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ktritanipa001\Documents\Kerry 2023\Q3\Draft\Draft 6 Nov\"/>
    </mc:Choice>
  </mc:AlternateContent>
  <xr:revisionPtr revIDLastSave="0" documentId="13_ncr:1_{7C9B3CFD-EC8C-491B-B0E2-2AD9A00CD808}" xr6:coauthVersionLast="47" xr6:coauthVersionMax="47" xr10:uidLastSave="{00000000-0000-0000-0000-000000000000}"/>
  <bookViews>
    <workbookView xWindow="-120" yWindow="-120" windowWidth="29040" windowHeight="17520" tabRatio="850" xr2:uid="{0DEAF94C-095D-4813-BB4F-CAF2D5828945}"/>
  </bookViews>
  <sheets>
    <sheet name="EN_BS 2-4" sheetId="1" r:id="rId1"/>
    <sheet name="EN_PL 5 (3M)" sheetId="2" r:id="rId2"/>
    <sheet name="EN_PL 6 (9M)" sheetId="6" r:id="rId3"/>
    <sheet name="EN_Equity7" sheetId="3" r:id="rId4"/>
    <sheet name="EN_Equity 8" sheetId="4" r:id="rId5"/>
    <sheet name="EN_CF 9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5" hidden="1">#REF!</definedName>
    <definedName name="__123Graph_A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5" hidden="1">#REF!</definedName>
    <definedName name="__123Graph_D" hidden="1">#REF!</definedName>
    <definedName name="__123Graph_E" localSheetId="5" hidden="1">#REF!</definedName>
    <definedName name="__123Graph_E" hidden="1">#REF!</definedName>
    <definedName name="__123Graph_F" localSheetId="5" hidden="1">#REF!</definedName>
    <definedName name="__123Graph_F" hidden="1">#REF!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5" hidden="1">{2,3,1,4}</definedName>
    <definedName name="__FDS_USED_FOR_REUSING_RANGE_IDS_RECYCLE" hidden="1">{2,3,1,4}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5" hidden="1">[6]SUMMARY!#REF!</definedName>
    <definedName name="_12__123Graph_B_CURRENT_1" hidden="1">[6]SUMMARY!#REF!</definedName>
    <definedName name="_123Graph_M" localSheetId="5" hidden="1">#REF!</definedName>
    <definedName name="_123Graph_M" hidden="1">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5" hidden="1">[8]SEMANAIS!#REF!</definedName>
    <definedName name="_2d" hidden="1">[8]SEMANAIS!#REF!</definedName>
    <definedName name="_2S" localSheetId="5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5" hidden="1">[10]COP!#REF!</definedName>
    <definedName name="_9__123Graph_ALIQUIDS" hidden="1">[10]COP!#REF!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5" hidden="1">#REF!</definedName>
    <definedName name="_Fill" hidden="1">#REF!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5" hidden="1">#REF!</definedName>
    <definedName name="_k1" hidden="1">#REF!</definedName>
    <definedName name="_k2" localSheetId="5" hidden="1">#REF!</definedName>
    <definedName name="_k2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5" hidden="1">#REF!</definedName>
    <definedName name="_Regression_X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5" hidden="1">#REF!</definedName>
    <definedName name="asasa" hidden="1">#REF!</definedName>
    <definedName name="ASDASDASD_SDFKSDFJOISDF" localSheetId="5" hidden="1">#REF!</definedName>
    <definedName name="ASDASDASD_SDFKSDFJOISDF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5" hidden="1">{"'Model'!$A$1:$N$53"}</definedName>
    <definedName name="b" hidden="1">{"'Model'!$A$1:$N$53"}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2" hidden="1">[13]!ChangeRange</definedName>
    <definedName name="ChangeRange" hidden="1">[13]!ChangeRange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2" hidden="1">[13]!ContentsHelp</definedName>
    <definedName name="ContentsHelp" hidden="1">[13]!ContentsHelp</definedName>
    <definedName name="CONTROLE" localSheetId="5" hidden="1">#REF!</definedName>
    <definedName name="CONTROLE" hidden="1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2" hidden="1">[13]!CreateTable</definedName>
    <definedName name="CreateTable" hidden="1">[13]!CreateTable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5" hidden="1">#REF!</definedName>
    <definedName name="data3" hidden="1">#REF!</definedName>
    <definedName name="DeleteRange" localSheetId="2" hidden="1">[13]!DeleteRange</definedName>
    <definedName name="DeleteRange" hidden="1">[13]!DeleteRange</definedName>
    <definedName name="DeleteTable" localSheetId="2" hidden="1">[13]!DeleteTable</definedName>
    <definedName name="DeleteTable" hidden="1">[13]!DeleteTable</definedName>
    <definedName name="DERNIERECOLONNE" localSheetId="5" hidden="1">#REF!</definedName>
    <definedName name="DERNIERECOLONNE" hidden="1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5" hidden="1">{"'3121043'!$A$1:$B$3"}</definedName>
    <definedName name="FER" hidden="1">{"'3121043'!$A$1:$B$3"}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5" hidden="1">#REF!</definedName>
    <definedName name="firstline" hidden="1">#REF!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5" hidden="1">#REF!</definedName>
    <definedName name="HiddenRows" hidden="1">#REF!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5" hidden="1">{"'Sheet1'!$L$16"}</definedName>
    <definedName name="huybis" hidden="1">{"'Sheet1'!$L$16"}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2" hidden="1">[13]!MerrillPrintIt</definedName>
    <definedName name="MerrillPrintIt" hidden="1">[13]!MerrillPrintIt</definedName>
    <definedName name="mmkj" localSheetId="5" hidden="1">{"'Model'!$A$1:$N$53"}</definedName>
    <definedName name="mmkj" hidden="1">{"'Model'!$A$1:$N$53"}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2" hidden="1">[13]!NewRange</definedName>
    <definedName name="NewRange" hidden="1">[13]!NewRange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5" hidden="1">{"'Model'!$A$1:$N$53"}</definedName>
    <definedName name="nn" hidden="1">{"'Model'!$A$1:$N$53"}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5" hidden="1">#REF!</definedName>
    <definedName name="OrderTable" hidden="1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5" hidden="1">#REF!</definedName>
    <definedName name="ProdForm" hidden="1">#REF!</definedName>
    <definedName name="PUB_UserID" hidden="1">"MAYERX"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5" hidden="1">#REF!</definedName>
    <definedName name="RCArea" hidden="1">#REF!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5" hidden="1">#REF!</definedName>
    <definedName name="SDASDSFSDFDF" hidden="1">#REF!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5" hidden="1">#REF!</definedName>
    <definedName name="SIG_CONTROLE" hidden="1">#REF!</definedName>
    <definedName name="SIG_DERNIERECOLONNE" localSheetId="5" hidden="1">#REF!</definedName>
    <definedName name="SIG_DERNIERECOLONNE" hidden="1">#REF!</definedName>
    <definedName name="SIG_LG11_firstLine" localSheetId="5" hidden="1">#REF!</definedName>
    <definedName name="SIG_LG11_firstLine" hidden="1">#REF!</definedName>
    <definedName name="SIG_LG11_H349" localSheetId="5" hidden="1">#REF!</definedName>
    <definedName name="SIG_LG11_H349" hidden="1">#REF!</definedName>
    <definedName name="SIG_LG11_H353" localSheetId="5" hidden="1">#REF!</definedName>
    <definedName name="SIG_LG11_H353" hidden="1">#REF!</definedName>
    <definedName name="SIG_LG11_H354" localSheetId="5" hidden="1">#REF!</definedName>
    <definedName name="SIG_LG11_H354" hidden="1">#REF!</definedName>
    <definedName name="SIG_LG11_H357" localSheetId="5" hidden="1">#REF!</definedName>
    <definedName name="SIG_LG11_H357" hidden="1">#REF!</definedName>
    <definedName name="SIG_LG11_H358" localSheetId="5" hidden="1">#REF!</definedName>
    <definedName name="SIG_LG11_H358" hidden="1">#REF!</definedName>
    <definedName name="SIG_LG11_H359" localSheetId="5" hidden="1">#REF!</definedName>
    <definedName name="SIG_LG11_H359" hidden="1">#REF!</definedName>
    <definedName name="SIG_LG11_H388" localSheetId="5" hidden="1">#REF!</definedName>
    <definedName name="SIG_LG11_H388" hidden="1">#REF!</definedName>
    <definedName name="SIG_LG11_H395" localSheetId="5" hidden="1">#REF!</definedName>
    <definedName name="SIG_LG11_H395" hidden="1">#REF!</definedName>
    <definedName name="SIG_LG11_IsControlOK" localSheetId="5" hidden="1">#REF!</definedName>
    <definedName name="SIG_LG11_IsControlOK" hidden="1">#REF!</definedName>
    <definedName name="SIG_LG11_lastLine" localSheetId="5" hidden="1">#REF!</definedName>
    <definedName name="SIG_LG11_lastLine" hidden="1">#REF!</definedName>
    <definedName name="SIG_LG11_ListeRangeMontant" localSheetId="5" hidden="1">#REF!</definedName>
    <definedName name="SIG_LG11_ListeRangeMontant" hidden="1">#REF!</definedName>
    <definedName name="SIG_LG11_TITLECOL" localSheetId="5" hidden="1">#REF!</definedName>
    <definedName name="SIG_LG11_TITLECOL" hidden="1">#REF!</definedName>
    <definedName name="SIG_LG11_TITLELINE" localSheetId="5" hidden="1">#REF!</definedName>
    <definedName name="SIG_LG11_TITLELINE" hidden="1">#REF!</definedName>
    <definedName name="SIG_PTBD_LG11" localSheetId="5" hidden="1">#REF!</definedName>
    <definedName name="SIG_PTBD_LG11" hidden="1">#REF!</definedName>
    <definedName name="SIG_PTHG_LG11" localSheetId="5" hidden="1">#REF!</definedName>
    <definedName name="SIG_PTHG_LG11" hidden="1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5" hidden="1">#REF!</definedName>
    <definedName name="SpecialPrice" hidden="1">#REF!</definedName>
    <definedName name="tbl_ProdInfo" localSheetId="5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localSheetId="3" hidden="1">67</definedName>
    <definedName name="TextRefCopyRangeCount" hidden="1">67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5" hidden="1">{"'Model'!$A$1:$N$53"}</definedName>
    <definedName name="u" hidden="1">{"'Model'!$A$1:$N$53"}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5" hidden="1">{"'Model'!$A$1:$N$53"}</definedName>
    <definedName name="v" hidden="1">{"'Model'!$A$1:$N$53"}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localSheetId="5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3" l="1"/>
  <c r="M26" i="3"/>
  <c r="N82" i="1"/>
  <c r="L82" i="1"/>
  <c r="J82" i="1"/>
  <c r="J41" i="1"/>
  <c r="N26" i="1"/>
  <c r="J26" i="1"/>
  <c r="K105" i="5"/>
  <c r="O28" i="3"/>
  <c r="S26" i="3"/>
  <c r="P82" i="1" l="1"/>
  <c r="I105" i="5"/>
  <c r="Q19" i="3"/>
  <c r="Q18" i="3"/>
  <c r="Q17" i="3"/>
  <c r="G105" i="5" l="1"/>
  <c r="N15" i="2"/>
  <c r="N23" i="2" l="1"/>
  <c r="L92" i="1" l="1"/>
  <c r="N92" i="1"/>
  <c r="P92" i="1"/>
  <c r="J92" i="1"/>
  <c r="P26" i="1"/>
  <c r="J48" i="2"/>
  <c r="L48" i="2"/>
  <c r="N48" i="2"/>
  <c r="P48" i="2"/>
  <c r="L41" i="1"/>
  <c r="N41" i="1"/>
  <c r="P41" i="1"/>
  <c r="U25" i="3" l="1"/>
  <c r="M105" i="5" l="1"/>
  <c r="M90" i="5"/>
  <c r="I90" i="5"/>
  <c r="M47" i="5"/>
  <c r="M53" i="5" s="1"/>
  <c r="I47" i="5"/>
  <c r="I53" i="5" s="1"/>
  <c r="I107" i="5" l="1"/>
  <c r="I110" i="5" s="1"/>
  <c r="M107" i="5"/>
  <c r="M110" i="5" s="1"/>
  <c r="P55" i="6"/>
  <c r="P48" i="6"/>
  <c r="P36" i="6"/>
  <c r="P39" i="6" s="1"/>
  <c r="P15" i="6"/>
  <c r="P23" i="6" s="1"/>
  <c r="L55" i="6"/>
  <c r="L48" i="6"/>
  <c r="L36" i="6"/>
  <c r="L39" i="6" s="1"/>
  <c r="L15" i="6"/>
  <c r="L23" i="6" s="1"/>
  <c r="P55" i="2"/>
  <c r="P36" i="2"/>
  <c r="P39" i="2" s="1"/>
  <c r="P15" i="2"/>
  <c r="L55" i="2"/>
  <c r="L36" i="2"/>
  <c r="L39" i="2" s="1"/>
  <c r="L15" i="2"/>
  <c r="P23" i="2" l="1"/>
  <c r="P26" i="2" s="1"/>
  <c r="P42" i="2" s="1"/>
  <c r="L23" i="2"/>
  <c r="L26" i="2" s="1"/>
  <c r="L42" i="2" s="1"/>
  <c r="L26" i="6"/>
  <c r="L42" i="6" s="1"/>
  <c r="P26" i="6"/>
  <c r="P42" i="6" s="1"/>
  <c r="M20" i="4"/>
  <c r="K20" i="4"/>
  <c r="I20" i="4"/>
  <c r="G20" i="4"/>
  <c r="E20" i="4"/>
  <c r="M21" i="3"/>
  <c r="K21" i="3"/>
  <c r="I21" i="3"/>
  <c r="G21" i="3"/>
  <c r="G90" i="5"/>
  <c r="K90" i="5" l="1"/>
  <c r="L26" i="1"/>
  <c r="L134" i="1"/>
  <c r="L137" i="1" s="1"/>
  <c r="P134" i="1"/>
  <c r="P137" i="1" s="1"/>
  <c r="E28" i="3"/>
  <c r="G28" i="3"/>
  <c r="I28" i="3"/>
  <c r="K28" i="3"/>
  <c r="J130" i="1" s="1"/>
  <c r="S28" i="3"/>
  <c r="J135" i="1" s="1"/>
  <c r="P43" i="1" l="1"/>
  <c r="L43" i="1"/>
  <c r="N43" i="1"/>
  <c r="J43" i="1"/>
  <c r="P94" i="1"/>
  <c r="P139" i="1" s="1"/>
  <c r="L94" i="1"/>
  <c r="L139" i="1" s="1"/>
  <c r="J94" i="1"/>
  <c r="N94" i="1"/>
  <c r="E21" i="3"/>
  <c r="A63" i="6"/>
  <c r="N36" i="6"/>
  <c r="N39" i="6" s="1"/>
  <c r="O24" i="4" s="1"/>
  <c r="O26" i="4" s="1"/>
  <c r="J36" i="6"/>
  <c r="J39" i="6" s="1"/>
  <c r="J132" i="1" s="1"/>
  <c r="N15" i="6"/>
  <c r="N23" i="6" s="1"/>
  <c r="K13" i="5" s="1"/>
  <c r="K47" i="5" s="1"/>
  <c r="J15" i="6"/>
  <c r="J23" i="6" s="1"/>
  <c r="G13" i="5" s="1"/>
  <c r="A1" i="6"/>
  <c r="G47" i="5" l="1"/>
  <c r="G53" i="5" s="1"/>
  <c r="G107" i="5" s="1"/>
  <c r="K53" i="5"/>
  <c r="N26" i="6"/>
  <c r="J26" i="6"/>
  <c r="Q26" i="3" s="1"/>
  <c r="N42" i="6" l="1"/>
  <c r="N55" i="6" s="1"/>
  <c r="J42" i="6"/>
  <c r="J55" i="6" s="1"/>
  <c r="A57" i="5"/>
  <c r="A59" i="5"/>
  <c r="A112" i="5"/>
  <c r="A113" i="5"/>
  <c r="A115" i="5"/>
  <c r="N48" i="6" l="1"/>
  <c r="M24" i="4" s="1"/>
  <c r="M28" i="3"/>
  <c r="J48" i="6"/>
  <c r="K107" i="5"/>
  <c r="K110" i="5" s="1"/>
  <c r="G110" i="5"/>
  <c r="J131" i="1" l="1"/>
  <c r="J134" i="1" s="1"/>
  <c r="J137" i="1" s="1"/>
  <c r="J139" i="1" s="1"/>
  <c r="A35" i="4"/>
  <c r="K26" i="4"/>
  <c r="N130" i="1" s="1"/>
  <c r="G26" i="4"/>
  <c r="E26" i="4"/>
  <c r="Q23" i="4"/>
  <c r="O20" i="4"/>
  <c r="Q18" i="4"/>
  <c r="Q17" i="4"/>
  <c r="Q16" i="4"/>
  <c r="A3" i="4"/>
  <c r="S21" i="3"/>
  <c r="O21" i="3"/>
  <c r="U19" i="3"/>
  <c r="U18" i="3"/>
  <c r="U17" i="3"/>
  <c r="A1" i="3"/>
  <c r="A1" i="4" s="1"/>
  <c r="A63" i="2"/>
  <c r="N36" i="2"/>
  <c r="J36" i="2"/>
  <c r="N26" i="2"/>
  <c r="J15" i="2"/>
  <c r="A1" i="2"/>
  <c r="A55" i="1"/>
  <c r="A104" i="1" s="1"/>
  <c r="A53" i="1"/>
  <c r="A102" i="1" s="1"/>
  <c r="J23" i="2" l="1"/>
  <c r="J26" i="2" s="1"/>
  <c r="U24" i="3"/>
  <c r="Q20" i="4"/>
  <c r="J39" i="2"/>
  <c r="N132" i="1"/>
  <c r="N39" i="2"/>
  <c r="N55" i="2" s="1"/>
  <c r="U21" i="3"/>
  <c r="I26" i="4"/>
  <c r="Q21" i="3"/>
  <c r="J42" i="2" l="1"/>
  <c r="N42" i="2"/>
  <c r="J55" i="2"/>
  <c r="Q24" i="4"/>
  <c r="Q26" i="4" s="1"/>
  <c r="M26" i="4"/>
  <c r="N131" i="1" l="1"/>
  <c r="N134" i="1" s="1"/>
  <c r="N137" i="1" s="1"/>
  <c r="N139" i="1" s="1"/>
  <c r="Q28" i="3"/>
  <c r="U26" i="3" l="1"/>
  <c r="U28" i="3" s="1"/>
</calcChain>
</file>

<file path=xl/sharedStrings.xml><?xml version="1.0" encoding="utf-8"?>
<sst xmlns="http://schemas.openxmlformats.org/spreadsheetml/2006/main" count="514" uniqueCount="231">
  <si>
    <t>Kerry Express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</si>
  <si>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</si>
  <si>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</si>
  <si>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</si>
  <si>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</si>
  <si>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</si>
  <si>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</si>
  <si>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</si>
  <si>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</si>
  <si>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Thousand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</si>
  <si>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</si>
  <si>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</si>
  <si>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</si>
  <si>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</si>
  <si>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</si>
  <si>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</si>
  <si>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</si>
  <si>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</si>
  <si>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</si>
  <si>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</si>
  <si>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</si>
  <si>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through other comprehensive income</t>
  </si>
  <si>
    <t>Investment in subsidiaries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</si>
  <si>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</si>
  <si>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</si>
  <si>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</si>
  <si>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</si>
  <si>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</si>
  <si>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</si>
  <si>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</si>
  <si>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</si>
  <si>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</si>
  <si>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</si>
  <si>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</si>
  <si>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</si>
  <si>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</si>
  <si>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</si>
  <si>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</si>
  <si>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</si>
  <si>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</si>
  <si>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</si>
  <si>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</si>
  <si>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</si>
  <si>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</si>
  <si>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</si>
  <si>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</si>
  <si>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</si>
  <si>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</si>
  <si>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</si>
  <si>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</si>
  <si>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</si>
  <si>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1,742,577,000 shares</t>
  </si>
  <si>
    <t>paid-up at Baht 0.50 each</t>
  </si>
  <si>
    <t>Premium on paid-up capital</t>
  </si>
  <si>
    <t>Other reserves - share-based payments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</si>
  <si>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</si>
  <si>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</si>
  <si>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</si>
  <si>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</si>
  <si>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</si>
  <si>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</si>
  <si>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</si>
  <si>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</si>
  <si>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Sales and services income</t>
  </si>
  <si>
    <t>Cost of sales and providing services</t>
  </si>
  <si>
    <t>Other income</t>
  </si>
  <si>
    <t>Selling expenses</t>
  </si>
  <si>
    <t>Administrative expenses</t>
  </si>
  <si>
    <t>Finance costs</t>
  </si>
  <si>
    <t>Income tax</t>
  </si>
  <si>
    <t>Items that will be reclassified</t>
  </si>
  <si>
    <t>subsequently to profit or loss</t>
  </si>
  <si>
    <t>Changes in fair value of debt</t>
  </si>
  <si>
    <t xml:space="preserve">instruments at fair value through </t>
  </si>
  <si>
    <t>other comprehensive income, net of tax</t>
  </si>
  <si>
    <t xml:space="preserve">Total items that will be reclassified </t>
  </si>
  <si>
    <t xml:space="preserve">    for the period, net of tax</t>
  </si>
  <si>
    <t xml:space="preserve">    for the period</t>
  </si>
  <si>
    <t>Owners of the Company</t>
  </si>
  <si>
    <t>-</t>
  </si>
  <si>
    <t>Statements of Changes in Equity (Unaudited)</t>
  </si>
  <si>
    <t>Consolidated financial information</t>
  </si>
  <si>
    <t>Attributable to owners of the Company</t>
  </si>
  <si>
    <t>Other components</t>
  </si>
  <si>
    <t xml:space="preserve"> of equity</t>
  </si>
  <si>
    <t>Measurement of debt</t>
  </si>
  <si>
    <t>Issued and</t>
  </si>
  <si>
    <t>Other reserves -</t>
  </si>
  <si>
    <t>instruments at fair</t>
  </si>
  <si>
    <t>Non-</t>
  </si>
  <si>
    <t>paid-up</t>
  </si>
  <si>
    <t>share-based</t>
  </si>
  <si>
    <t>Appropriated</t>
  </si>
  <si>
    <t>value through other</t>
  </si>
  <si>
    <t>Total owners</t>
  </si>
  <si>
    <t>controlling</t>
  </si>
  <si>
    <t>Total</t>
  </si>
  <si>
    <t>share capital</t>
  </si>
  <si>
    <t>Share premium</t>
  </si>
  <si>
    <t>payments</t>
  </si>
  <si>
    <t>- legal reserve</t>
  </si>
  <si>
    <t>comprehensive income</t>
  </si>
  <si>
    <t>of the parent</t>
  </si>
  <si>
    <t>interests</t>
  </si>
  <si>
    <t>equity</t>
  </si>
  <si>
    <t>Note</t>
  </si>
  <si>
    <t>Share-based payments</t>
  </si>
  <si>
    <t>Total comprehensive income for the period</t>
  </si>
  <si>
    <t>Opening balance at 1 January 2022</t>
  </si>
  <si>
    <t>Total comprehensive expense for the period</t>
  </si>
  <si>
    <r>
      <t xml:space="preserve">Statements of Changes in Equity (Unaudited) </t>
    </r>
    <r>
      <rPr>
        <sz val="9"/>
        <rFont val="Arial"/>
        <family val="2"/>
      </rPr>
      <t>(Cont'd)</t>
    </r>
  </si>
  <si>
    <t>Separate financial information</t>
  </si>
  <si>
    <t>Share-based payment expense</t>
  </si>
  <si>
    <t>Acquisition of right-of-use assets under lease contracts</t>
  </si>
  <si>
    <t>Provision arising from decommissioning costs</t>
  </si>
  <si>
    <t>Significant non-cash transactions</t>
  </si>
  <si>
    <r>
      <t xml:space="preserve">Statements of Cash Flows (Unaudited) </t>
    </r>
    <r>
      <rPr>
        <sz val="9"/>
        <rFont val="Arial"/>
        <family val="2"/>
      </rPr>
      <t>(Cont’d)</t>
    </r>
  </si>
  <si>
    <t>Closing balance of cash and cash equivalents</t>
  </si>
  <si>
    <t>Opening balance of cash and cash equivalents</t>
  </si>
  <si>
    <t>Net decrease in cash and cash equivalents</t>
  </si>
  <si>
    <t>Net cash used in financing activities</t>
  </si>
  <si>
    <t>Cash payment for lease liabilities</t>
  </si>
  <si>
    <t>borrowings from financial institutions</t>
  </si>
  <si>
    <t xml:space="preserve">Cash repayments to long-term </t>
  </si>
  <si>
    <t>Cash flows from financing activities</t>
  </si>
  <si>
    <t>Cash payment for purchases of intangible assets</t>
  </si>
  <si>
    <t>Cash payment for purchases of plant and equipment</t>
  </si>
  <si>
    <t>other comprehensive income</t>
  </si>
  <si>
    <t xml:space="preserve">measured at fair value through </t>
  </si>
  <si>
    <t xml:space="preserve">Proceeds from disposals of financial assets </t>
  </si>
  <si>
    <t>measured at fair value through profit or loss</t>
  </si>
  <si>
    <t>measured at fair value through other</t>
  </si>
  <si>
    <t xml:space="preserve">Cash payment for financial assets </t>
  </si>
  <si>
    <t>at fair value through profit or loss</t>
  </si>
  <si>
    <t>Cash payment for financial assets measured</t>
  </si>
  <si>
    <t>Cash flow from investing activities</t>
  </si>
  <si>
    <t>Income tax paid</t>
  </si>
  <si>
    <t>Interest paid</t>
  </si>
  <si>
    <t>Interest received</t>
  </si>
  <si>
    <t>- Other non-current liabilities</t>
  </si>
  <si>
    <t>- Other current liabilities</t>
  </si>
  <si>
    <t>- Cash on delivery payable</t>
  </si>
  <si>
    <t>- Trade and other payables</t>
  </si>
  <si>
    <t>- Other current assets</t>
  </si>
  <si>
    <t>- Inventories</t>
  </si>
  <si>
    <t xml:space="preserve">- Trade and other receivables </t>
  </si>
  <si>
    <t>Changes in working capital</t>
  </si>
  <si>
    <t>Interest income</t>
  </si>
  <si>
    <t xml:space="preserve">Loss from disposal of financial assets </t>
  </si>
  <si>
    <t xml:space="preserve">of financial assets measured </t>
  </si>
  <si>
    <t xml:space="preserve">Loss from changes in fair value </t>
  </si>
  <si>
    <t>Gain from disposal of financial assets</t>
  </si>
  <si>
    <t>Loss from written-off of deposits</t>
  </si>
  <si>
    <t>(Gain) loss from cancellation of lease contracts</t>
  </si>
  <si>
    <t>Employee benefits expenses</t>
  </si>
  <si>
    <t>Depreciation and amortisation expenses</t>
  </si>
  <si>
    <t>Adjustments for:</t>
  </si>
  <si>
    <t>Cash flows from operating activities</t>
  </si>
  <si>
    <t>Statements of Cash Flows (Unaudited)</t>
  </si>
  <si>
    <t>Transfer right-of-use assets to plant and equipment</t>
  </si>
  <si>
    <t xml:space="preserve"> </t>
  </si>
  <si>
    <t>Retained earnings (deficits)</t>
  </si>
  <si>
    <t>Unappropriated (deficits)</t>
  </si>
  <si>
    <t>Other comprehensive income (expense) :</t>
  </si>
  <si>
    <t xml:space="preserve">   attributable to :</t>
  </si>
  <si>
    <t>(deficits)</t>
  </si>
  <si>
    <t>Allowance for expected credit loss</t>
  </si>
  <si>
    <t xml:space="preserve">Change in fair value of financial assets through </t>
  </si>
  <si>
    <t>Plant and equipment, net</t>
  </si>
  <si>
    <t>Right-of-use assets, net</t>
  </si>
  <si>
    <t>Intangible assets, net</t>
  </si>
  <si>
    <t>Trade and other receivables, net</t>
  </si>
  <si>
    <t>Dividends paid to non-controlling interests</t>
  </si>
  <si>
    <t>Purchases of plant and equipment by credit</t>
  </si>
  <si>
    <t>Purchases of intangible assets by credit</t>
  </si>
  <si>
    <t>Dividends received</t>
  </si>
  <si>
    <t xml:space="preserve">Cash received from disposal of equipment </t>
  </si>
  <si>
    <t xml:space="preserve">Equipment transferred to </t>
  </si>
  <si>
    <t>non-current assets held for sale</t>
  </si>
  <si>
    <t>2023</t>
  </si>
  <si>
    <t>Opening balance at 1 January 2023</t>
  </si>
  <si>
    <t>Current portion of long-term borrowings</t>
  </si>
  <si>
    <t>from financial institution</t>
  </si>
  <si>
    <t>Investment in associate</t>
  </si>
  <si>
    <t>using the equity method</t>
  </si>
  <si>
    <t xml:space="preserve">  </t>
  </si>
  <si>
    <t>Cash received from disposal of intangible assets</t>
  </si>
  <si>
    <t>Cash received from long-term borrowings</t>
  </si>
  <si>
    <t>from financial institutions</t>
  </si>
  <si>
    <t>Cash payment for investments in subsidiary</t>
  </si>
  <si>
    <t>Gross loss</t>
  </si>
  <si>
    <t>Share of loss of associate accounted for</t>
  </si>
  <si>
    <t>Loss before income tax</t>
  </si>
  <si>
    <t>Net loss for the period</t>
  </si>
  <si>
    <t>Loss attributable to :</t>
  </si>
  <si>
    <t>Loss per share</t>
  </si>
  <si>
    <t>Basic loss per share (Baht)</t>
  </si>
  <si>
    <t>Diluted loss per share (Baht)</t>
  </si>
  <si>
    <t xml:space="preserve">Share of loss of associate accounted for </t>
  </si>
  <si>
    <t>Cash used in operations</t>
  </si>
  <si>
    <t>Net cash used in operating activities</t>
  </si>
  <si>
    <t>Cash received for deposits</t>
  </si>
  <si>
    <t>Net cash generated from investing activities</t>
  </si>
  <si>
    <t xml:space="preserve"> from lease modification and measurement</t>
  </si>
  <si>
    <t>Change in right-of-use assets under lease contracts</t>
  </si>
  <si>
    <t>Cash payment for short-term loan to subsidiary</t>
  </si>
  <si>
    <t>Cash payment for investment in associate</t>
  </si>
  <si>
    <t xml:space="preserve">Loss from disposal and writen-off of equipment </t>
  </si>
  <si>
    <t>Loss from disposal and writen-off of intangible assets</t>
  </si>
  <si>
    <t>Capital increase of subsidiary</t>
  </si>
  <si>
    <t>Proceeds from capital increase of subsidiary</t>
  </si>
  <si>
    <t>Cash payment for deposits</t>
  </si>
  <si>
    <t>Other comprehensive income (expense)</t>
  </si>
  <si>
    <t>Total comprehensive expense</t>
  </si>
  <si>
    <t>Other comprehensive (income) expense</t>
  </si>
  <si>
    <t xml:space="preserve">Total comprehensive expense </t>
  </si>
  <si>
    <t>For the nine-month period ended 30 September 2023</t>
  </si>
  <si>
    <t>Closing balance at 30 September 2023</t>
  </si>
  <si>
    <t>Closing balance at 30 September 2022</t>
  </si>
  <si>
    <t>For the three-month period ended 30 September 2023</t>
  </si>
  <si>
    <t>As at 30 September 2023</t>
  </si>
  <si>
    <t>30 September</t>
  </si>
  <si>
    <t>- Deferred revenue</t>
  </si>
  <si>
    <t>Withholding tax refund</t>
  </si>
  <si>
    <t>Cash received from short-term borrowings</t>
  </si>
  <si>
    <t>from a related party</t>
  </si>
  <si>
    <t>Short-term borrowings</t>
  </si>
  <si>
    <t>Long-term borrowings</t>
  </si>
  <si>
    <t>from related a party</t>
  </si>
  <si>
    <t>Loan to a subsidiary</t>
  </si>
  <si>
    <t>Gain on disposal of provision for decommissioning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</si>
</sst>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;\(#,##0.00\);&quot;-&quot;;@"/>
    <numFmt numFmtId="171" formatCode="#,##0.000;\(#,##0.0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* #,##0_);* \(#,##0\);&quot;-&quot;??_);@"/>
    <numFmt numFmtId="175" formatCode="* #,##0.00_);* \(#,##0.00\);&quot;-&quot;??_);@"/>
    <numFmt numFmtId="176" formatCode="* \(#,##0\);* #,##0_);&quot;-&quot;??_);@"/>
    <numFmt numFmtId="177" formatCode="#,##0.0000;\(#,##0.0000\);&quot;-&quot;;@"/>
    <numFmt numFmtId="178" formatCode="#,##0.0;\(#,##0.0\)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Leelawadee"/>
      <family val="2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93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8" applyNumberFormat="0" applyAlignment="0" applyProtection="0"/>
    <xf numFmtId="0" fontId="22" fillId="7" borderId="9" applyNumberFormat="0" applyAlignment="0" applyProtection="0"/>
    <xf numFmtId="0" fontId="23" fillId="7" borderId="8" applyNumberFormat="0" applyAlignment="0" applyProtection="0"/>
    <xf numFmtId="0" fontId="24" fillId="0" borderId="10" applyNumberFormat="0" applyFill="0" applyAlignment="0" applyProtection="0"/>
    <xf numFmtId="0" fontId="25" fillId="8" borderId="11" applyNumberFormat="0" applyAlignment="0" applyProtection="0"/>
    <xf numFmtId="0" fontId="26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35" fillId="0" borderId="0"/>
    <xf numFmtId="0" fontId="5" fillId="0" borderId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2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" fillId="0" borderId="0"/>
    <xf numFmtId="0" fontId="44" fillId="0" borderId="0"/>
    <xf numFmtId="0" fontId="34" fillId="0" borderId="0"/>
    <xf numFmtId="0" fontId="5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43" fontId="34" fillId="0" borderId="0" applyFont="0" applyFill="0" applyBorder="0" applyAlignment="0" applyProtection="0"/>
    <xf numFmtId="0" fontId="35" fillId="0" borderId="0"/>
    <xf numFmtId="0" fontId="35" fillId="0" borderId="0"/>
    <xf numFmtId="0" fontId="37" fillId="0" borderId="0" applyNumberFormat="0" applyFill="0" applyBorder="0" applyAlignment="0" applyProtection="0"/>
    <xf numFmtId="0" fontId="45" fillId="0" borderId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4" fillId="0" borderId="0"/>
    <xf numFmtId="0" fontId="48" fillId="0" borderId="0"/>
    <xf numFmtId="0" fontId="49" fillId="0" borderId="0" applyNumberFormat="0" applyFill="0" applyBorder="0" applyAlignment="0" applyProtection="0"/>
    <xf numFmtId="0" fontId="13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Protection="0">
      <alignment wrapText="1"/>
    </xf>
    <xf numFmtId="0" fontId="50" fillId="0" borderId="0" applyNumberFormat="0" applyFill="0" applyBorder="0" applyProtection="0">
      <alignment vertical="top" wrapText="1"/>
      <protection locked="0"/>
    </xf>
    <xf numFmtId="0" fontId="38" fillId="0" borderId="0" applyNumberFormat="0" applyFill="0" applyBorder="0" applyProtection="0">
      <alignment wrapText="1"/>
    </xf>
    <xf numFmtId="0" fontId="5" fillId="0" borderId="0"/>
    <xf numFmtId="0" fontId="36" fillId="0" borderId="0" applyNumberFormat="0" applyFill="0" applyBorder="0" applyProtection="0">
      <alignment vertical="top" wrapText="1"/>
      <protection locked="0"/>
    </xf>
    <xf numFmtId="0" fontId="1" fillId="0" borderId="0"/>
    <xf numFmtId="0" fontId="35" fillId="0" borderId="0"/>
    <xf numFmtId="0" fontId="36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4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4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174" fontId="52" fillId="0" borderId="0" applyFill="0" applyBorder="0" applyProtection="0"/>
    <xf numFmtId="174" fontId="52" fillId="0" borderId="15" applyFill="0" applyProtection="0"/>
    <xf numFmtId="174" fontId="52" fillId="0" borderId="4" applyFill="0" applyProtection="0"/>
    <xf numFmtId="175" fontId="52" fillId="0" borderId="0" applyFont="0" applyFill="0" applyBorder="0" applyAlignment="0" applyProtection="0"/>
    <xf numFmtId="176" fontId="52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>
      <protection locked="0"/>
    </xf>
    <xf numFmtId="172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5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0" fontId="40" fillId="0" borderId="0"/>
    <xf numFmtId="43" fontId="41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3" fillId="0" borderId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0" fontId="1" fillId="0" borderId="0"/>
    <xf numFmtId="0" fontId="5" fillId="0" borderId="0">
      <protection locked="0"/>
    </xf>
    <xf numFmtId="0" fontId="34" fillId="0" borderId="0"/>
    <xf numFmtId="0" fontId="37" fillId="0" borderId="16" applyNumberFormat="0" applyFill="0" applyBorder="0" applyAlignment="0">
      <protection locked="0"/>
    </xf>
    <xf numFmtId="0" fontId="3" fillId="0" borderId="0"/>
    <xf numFmtId="0" fontId="40" fillId="0" borderId="0"/>
    <xf numFmtId="0" fontId="32" fillId="0" borderId="0"/>
    <xf numFmtId="0" fontId="1" fillId="0" borderId="0"/>
    <xf numFmtId="0" fontId="35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55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53" fillId="0" borderId="0"/>
    <xf numFmtId="0" fontId="1" fillId="0" borderId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5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3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46" fillId="0" borderId="16" applyNumberFormat="0" applyFill="0" applyAlignment="0">
      <protection locked="0"/>
    </xf>
    <xf numFmtId="0" fontId="1" fillId="0" borderId="0"/>
    <xf numFmtId="0" fontId="3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0"/>
    <xf numFmtId="0" fontId="1" fillId="0" borderId="0"/>
    <xf numFmtId="0" fontId="34" fillId="0" borderId="0"/>
    <xf numFmtId="0" fontId="13" fillId="0" borderId="0"/>
    <xf numFmtId="0" fontId="1" fillId="0" borderId="0"/>
    <xf numFmtId="0" fontId="13" fillId="0" borderId="0"/>
    <xf numFmtId="0" fontId="5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5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90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7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8" fontId="2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8" fontId="8" fillId="2" borderId="0" xfId="0" applyNumberFormat="1" applyFont="1" applyFill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9" fontId="4" fillId="2" borderId="0" xfId="6" applyNumberFormat="1" applyFont="1" applyFill="1" applyAlignment="1">
      <alignment horizontal="right" vertical="center"/>
    </xf>
    <xf numFmtId="169" fontId="4" fillId="2" borderId="1" xfId="6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9" fontId="4" fillId="0" borderId="1" xfId="6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1" fontId="4" fillId="2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center" vertical="center"/>
    </xf>
    <xf numFmtId="170" fontId="4" fillId="0" borderId="1" xfId="0" applyNumberFormat="1" applyFont="1" applyBorder="1" applyAlignment="1">
      <alignment vertical="center"/>
    </xf>
    <xf numFmtId="170" fontId="4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9" fontId="7" fillId="0" borderId="0" xfId="6" applyNumberFormat="1" applyFont="1" applyFill="1" applyBorder="1" applyAlignment="1">
      <alignment horizontal="right" vertical="center"/>
    </xf>
    <xf numFmtId="169" fontId="7" fillId="0" borderId="1" xfId="6" applyNumberFormat="1" applyFont="1" applyFill="1" applyBorder="1" applyAlignment="1">
      <alignment horizontal="right" vertical="center"/>
    </xf>
    <xf numFmtId="169" fontId="7" fillId="0" borderId="0" xfId="6" applyNumberFormat="1" applyFont="1" applyFill="1" applyAlignment="1">
      <alignment horizontal="right" vertical="center"/>
    </xf>
    <xf numFmtId="169" fontId="7" fillId="0" borderId="2" xfId="6" applyNumberFormat="1" applyFont="1" applyFill="1" applyBorder="1" applyAlignment="1">
      <alignment horizontal="right" vertical="center"/>
    </xf>
    <xf numFmtId="167" fontId="4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vertical="center"/>
    </xf>
    <xf numFmtId="0" fontId="4" fillId="0" borderId="1" xfId="9" quotePrefix="1" applyFont="1" applyBorder="1" applyAlignment="1">
      <alignment horizontal="left" vertical="center"/>
    </xf>
    <xf numFmtId="0" fontId="4" fillId="0" borderId="0" xfId="9" applyFont="1" applyAlignment="1">
      <alignment vertical="center"/>
    </xf>
    <xf numFmtId="167" fontId="4" fillId="0" borderId="0" xfId="9" applyNumberFormat="1" applyFont="1" applyAlignment="1">
      <alignment horizontal="left" vertical="center"/>
    </xf>
    <xf numFmtId="166" fontId="4" fillId="0" borderId="0" xfId="10" applyNumberFormat="1" applyFont="1" applyFill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6" fontId="4" fillId="2" borderId="0" xfId="10" applyNumberFormat="1" applyFont="1" applyFill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0" xfId="12" applyFont="1"/>
    <xf numFmtId="166" fontId="4" fillId="0" borderId="0" xfId="11" applyNumberFormat="1" applyFont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6" fontId="4" fillId="2" borderId="0" xfId="9" applyNumberFormat="1" applyFont="1" applyFill="1" applyAlignment="1">
      <alignment horizontal="right" vertical="center"/>
    </xf>
    <xf numFmtId="0" fontId="4" fillId="0" borderId="0" xfId="9" applyFont="1" applyAlignment="1">
      <alignment horizontal="center" vertical="center"/>
    </xf>
    <xf numFmtId="167" fontId="4" fillId="0" borderId="0" xfId="3" applyNumberFormat="1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166" fontId="2" fillId="0" borderId="1" xfId="9" applyNumberFormat="1" applyFont="1" applyBorder="1" applyAlignment="1">
      <alignment horizontal="right" vertical="center" wrapText="1"/>
    </xf>
    <xf numFmtId="166" fontId="2" fillId="0" borderId="0" xfId="9" applyNumberFormat="1" applyFont="1" applyAlignment="1">
      <alignment horizontal="right" vertical="center"/>
    </xf>
    <xf numFmtId="167" fontId="4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right" vertical="center"/>
    </xf>
    <xf numFmtId="167" fontId="2" fillId="0" borderId="0" xfId="9" applyNumberFormat="1" applyFont="1" applyAlignment="1">
      <alignment vertical="center"/>
    </xf>
    <xf numFmtId="167" fontId="2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vertical="center"/>
    </xf>
    <xf numFmtId="167" fontId="2" fillId="0" borderId="1" xfId="9" applyNumberFormat="1" applyFont="1" applyBorder="1" applyAlignment="1">
      <alignment horizontal="left" vertical="center"/>
    </xf>
    <xf numFmtId="167" fontId="4" fillId="0" borderId="1" xfId="9" quotePrefix="1" applyNumberFormat="1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/>
    </xf>
    <xf numFmtId="166" fontId="4" fillId="0" borderId="0" xfId="10" applyNumberFormat="1" applyFont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166" fontId="4" fillId="2" borderId="0" xfId="11" applyNumberFormat="1" applyFont="1" applyFill="1" applyAlignment="1">
      <alignment vertical="center"/>
    </xf>
    <xf numFmtId="0" fontId="4" fillId="0" borderId="0" xfId="9" quotePrefix="1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166" fontId="2" fillId="2" borderId="0" xfId="9" applyNumberFormat="1" applyFont="1" applyFill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2" borderId="0" xfId="11" applyNumberFormat="1" applyFont="1" applyFill="1" applyAlignment="1">
      <alignment horizontal="right" vertical="center"/>
    </xf>
    <xf numFmtId="0" fontId="4" fillId="0" borderId="0" xfId="15" applyFont="1" applyAlignment="1">
      <alignment vertical="center"/>
    </xf>
    <xf numFmtId="167" fontId="2" fillId="0" borderId="0" xfId="9" quotePrefix="1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0" borderId="2" xfId="8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2" borderId="0" xfId="8" applyNumberFormat="1" applyFont="1" applyFill="1" applyAlignment="1">
      <alignment horizontal="right" vertical="center"/>
    </xf>
    <xf numFmtId="169" fontId="4" fillId="2" borderId="0" xfId="8" applyNumberFormat="1" applyFont="1" applyFill="1" applyBorder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quotePrefix="1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vertical="center"/>
    </xf>
    <xf numFmtId="166" fontId="2" fillId="0" borderId="0" xfId="9" quotePrefix="1" applyNumberFormat="1" applyFont="1" applyFill="1" applyAlignment="1">
      <alignment horizontal="right" vertical="center"/>
    </xf>
    <xf numFmtId="166" fontId="2" fillId="0" borderId="1" xfId="9" applyNumberFormat="1" applyFont="1" applyFill="1" applyBorder="1" applyAlignment="1">
      <alignment horizontal="right" vertical="center" wrapText="1"/>
    </xf>
    <xf numFmtId="166" fontId="2" fillId="0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0" xfId="9" applyNumberFormat="1" applyFont="1" applyAlignment="1">
      <alignment vertical="center"/>
    </xf>
    <xf numFmtId="166" fontId="4" fillId="0" borderId="0" xfId="9" applyNumberFormat="1" applyFont="1" applyAlignment="1">
      <alignment horizontal="centerContinuous" vertical="center"/>
    </xf>
    <xf numFmtId="166" fontId="4" fillId="0" borderId="0" xfId="9" applyNumberFormat="1" applyFont="1" applyFill="1" applyAlignment="1">
      <alignment horizontal="centerContinuous" vertical="center"/>
    </xf>
    <xf numFmtId="166" fontId="4" fillId="0" borderId="1" xfId="9" applyNumberFormat="1" applyFont="1" applyBorder="1" applyAlignment="1">
      <alignment horizontal="centerContinuous" vertical="center"/>
    </xf>
    <xf numFmtId="166" fontId="4" fillId="0" borderId="1" xfId="9" applyNumberFormat="1" applyFont="1" applyFill="1" applyBorder="1" applyAlignment="1">
      <alignment horizontal="centerContinuous" vertical="center"/>
    </xf>
    <xf numFmtId="166" fontId="4" fillId="0" borderId="1" xfId="9" applyNumberFormat="1" applyFont="1" applyBorder="1" applyAlignment="1">
      <alignment vertical="center"/>
    </xf>
    <xf numFmtId="0" fontId="2" fillId="0" borderId="1" xfId="9" applyFont="1" applyBorder="1" applyAlignment="1">
      <alignment horizontal="center"/>
    </xf>
    <xf numFmtId="167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6" fontId="4" fillId="2" borderId="0" xfId="9" applyNumberFormat="1" applyFont="1" applyFill="1" applyAlignment="1">
      <alignment horizontal="right" vertical="center" wrapText="1"/>
    </xf>
    <xf numFmtId="166" fontId="4" fillId="0" borderId="0" xfId="9" applyNumberFormat="1" applyFont="1" applyAlignment="1">
      <alignment horizontal="right" vertical="center" wrapText="1"/>
    </xf>
    <xf numFmtId="166" fontId="4" fillId="0" borderId="0" xfId="9" applyNumberFormat="1" applyFont="1" applyFill="1" applyAlignment="1">
      <alignment horizontal="right" vertical="center" wrapText="1"/>
    </xf>
    <xf numFmtId="166" fontId="4" fillId="2" borderId="1" xfId="9" applyNumberFormat="1" applyFont="1" applyFill="1" applyBorder="1" applyAlignment="1">
      <alignment horizontal="right" vertical="center" wrapText="1"/>
    </xf>
    <xf numFmtId="166" fontId="4" fillId="2" borderId="1" xfId="9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4" fontId="4" fillId="0" borderId="0" xfId="13" applyNumberFormat="1" applyFont="1" applyAlignment="1">
      <alignment horizontal="right" vertical="center"/>
    </xf>
    <xf numFmtId="166" fontId="4" fillId="2" borderId="4" xfId="9" applyNumberFormat="1" applyFont="1" applyFill="1" applyBorder="1" applyAlignment="1">
      <alignment horizontal="right" vertical="center"/>
    </xf>
    <xf numFmtId="166" fontId="4" fillId="0" borderId="4" xfId="9" applyNumberFormat="1" applyFont="1" applyFill="1" applyBorder="1" applyAlignment="1">
      <alignment horizontal="right" vertical="center"/>
    </xf>
    <xf numFmtId="166" fontId="4" fillId="2" borderId="0" xfId="9" quotePrefix="1" applyNumberFormat="1" applyFont="1" applyFill="1" applyAlignment="1">
      <alignment horizontal="right" vertical="center"/>
    </xf>
    <xf numFmtId="166" fontId="4" fillId="0" borderId="0" xfId="9" quotePrefix="1" applyNumberFormat="1" applyFont="1" applyFill="1" applyAlignment="1">
      <alignment horizontal="right" vertical="center"/>
    </xf>
    <xf numFmtId="166" fontId="4" fillId="2" borderId="2" xfId="9" applyNumberFormat="1" applyFont="1" applyFill="1" applyBorder="1" applyAlignment="1">
      <alignment horizontal="right" vertical="center"/>
    </xf>
    <xf numFmtId="166" fontId="4" fillId="0" borderId="2" xfId="9" applyNumberFormat="1" applyFont="1" applyFill="1" applyBorder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2" borderId="0" xfId="13" applyNumberFormat="1" applyFont="1" applyFill="1" applyAlignment="1">
      <alignment horizontal="right" vertical="center"/>
    </xf>
    <xf numFmtId="166" fontId="4" fillId="0" borderId="0" xfId="13" applyNumberFormat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2" borderId="2" xfId="3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6" fontId="3" fillId="0" borderId="2" xfId="3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1" xfId="0" quotePrefix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2" fillId="0" borderId="0" xfId="2" quotePrefix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0" fontId="58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center" vertical="center"/>
    </xf>
    <xf numFmtId="169" fontId="4" fillId="0" borderId="0" xfId="6" applyNumberFormat="1" applyFont="1" applyFill="1" applyAlignment="1">
      <alignment horizontal="right" vertical="center"/>
    </xf>
    <xf numFmtId="169" fontId="4" fillId="0" borderId="1" xfId="7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0" fontId="3" fillId="0" borderId="0" xfId="0" applyFont="1" applyFill="1"/>
    <xf numFmtId="169" fontId="4" fillId="0" borderId="1" xfId="0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 wrapText="1"/>
    </xf>
    <xf numFmtId="164" fontId="4" fillId="0" borderId="0" xfId="13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vertical="center"/>
    </xf>
    <xf numFmtId="166" fontId="4" fillId="0" borderId="0" xfId="11" applyNumberFormat="1" applyFont="1" applyFill="1" applyAlignment="1">
      <alignment horizontal="right" vertical="center"/>
    </xf>
    <xf numFmtId="166" fontId="4" fillId="0" borderId="1" xfId="11" applyNumberFormat="1" applyFont="1" applyFill="1" applyBorder="1" applyAlignment="1">
      <alignment horizontal="right" vertical="center"/>
    </xf>
    <xf numFmtId="169" fontId="4" fillId="2" borderId="0" xfId="6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0" fontId="2" fillId="0" borderId="0" xfId="0" quotePrefix="1" applyNumberFormat="1" applyFont="1" applyAlignment="1">
      <alignment horizontal="right" vertical="center"/>
    </xf>
    <xf numFmtId="0" fontId="2" fillId="0" borderId="0" xfId="0" quotePrefix="1" applyNumberFormat="1" applyFont="1" applyFill="1" applyAlignment="1">
      <alignment horizontal="right" vertical="center"/>
    </xf>
    <xf numFmtId="0" fontId="3" fillId="35" borderId="0" xfId="5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9" fontId="4" fillId="0" borderId="0" xfId="6" applyNumberFormat="1" applyFont="1" applyFill="1" applyBorder="1" applyAlignment="1">
      <alignment horizontal="right" vertical="center"/>
    </xf>
    <xf numFmtId="166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9" fontId="7" fillId="0" borderId="0" xfId="0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166" fontId="3" fillId="2" borderId="0" xfId="5674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Alignment="1">
      <alignment vertical="center"/>
    </xf>
    <xf numFmtId="0" fontId="4" fillId="0" borderId="0" xfId="0" applyFont="1"/>
    <xf numFmtId="166" fontId="3" fillId="2" borderId="0" xfId="5674" applyNumberFormat="1" applyFont="1" applyFill="1" applyAlignment="1">
      <alignment horizontal="right" vertical="center" wrapText="1"/>
    </xf>
    <xf numFmtId="0" fontId="3" fillId="0" borderId="0" xfId="67" applyFont="1" applyAlignment="1">
      <alignment vertical="center"/>
    </xf>
    <xf numFmtId="167" fontId="3" fillId="0" borderId="0" xfId="67" applyNumberFormat="1" applyFont="1" applyAlignment="1">
      <alignment horizontal="left" vertical="center"/>
    </xf>
    <xf numFmtId="167" fontId="4" fillId="0" borderId="0" xfId="15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vertical="center"/>
    </xf>
    <xf numFmtId="177" fontId="12" fillId="0" borderId="0" xfId="0" applyNumberFormat="1" applyFont="1" applyAlignment="1">
      <alignment horizontal="center" vertical="center"/>
    </xf>
    <xf numFmtId="177" fontId="4" fillId="2" borderId="0" xfId="0" applyNumberFormat="1" applyFont="1" applyFill="1" applyAlignment="1">
      <alignment vertical="center"/>
    </xf>
    <xf numFmtId="17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9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6" fontId="2" fillId="0" borderId="0" xfId="9" applyNumberFormat="1" applyFont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</cellXfs>
  <cellStyles count="19313">
    <cellStyle name="20% - Accent1" xfId="35" builtinId="30" customBuiltin="1"/>
    <cellStyle name="20% - Accent1 2" xfId="1553" xr:uid="{9B91951B-4D31-478C-8948-B975D7F6A404}"/>
    <cellStyle name="20% - Accent2" xfId="39" builtinId="34" customBuiltin="1"/>
    <cellStyle name="20% - Accent2 2" xfId="1556" xr:uid="{288241B5-851D-4973-9797-C8E543205D19}"/>
    <cellStyle name="20% - Accent3" xfId="43" builtinId="38" customBuiltin="1"/>
    <cellStyle name="20% - Accent3 2" xfId="1559" xr:uid="{CF2737B3-3071-474A-A94C-83DC48BFC5A7}"/>
    <cellStyle name="20% - Accent4" xfId="47" builtinId="42" customBuiltin="1"/>
    <cellStyle name="20% - Accent4 2" xfId="1562" xr:uid="{867ED432-0ED9-48DF-9395-07CB57B4694A}"/>
    <cellStyle name="20% - Accent5" xfId="51" builtinId="46" customBuiltin="1"/>
    <cellStyle name="20% - Accent5 2" xfId="1565" xr:uid="{04436CC7-8593-467A-B8C1-6EA669F642F4}"/>
    <cellStyle name="20% - Accent6" xfId="55" builtinId="50" customBuiltin="1"/>
    <cellStyle name="20% - Accent6 2" xfId="1568" xr:uid="{B60D265A-8EA0-45C9-BA07-FDC4184BAE36}"/>
    <cellStyle name="40% - Accent1" xfId="36" builtinId="31" customBuiltin="1"/>
    <cellStyle name="40% - Accent1 2" xfId="1554" xr:uid="{0D34120F-844E-45EC-9174-B4946B5C0FB9}"/>
    <cellStyle name="40% - Accent2" xfId="40" builtinId="35" customBuiltin="1"/>
    <cellStyle name="40% - Accent2 2" xfId="1557" xr:uid="{543DB892-605E-4FDA-8642-F36DC486A1C7}"/>
    <cellStyle name="40% - Accent3" xfId="44" builtinId="39" customBuiltin="1"/>
    <cellStyle name="40% - Accent3 2" xfId="1560" xr:uid="{A7A78354-E476-4417-8A6A-D24CD546A82A}"/>
    <cellStyle name="40% - Accent4" xfId="48" builtinId="43" customBuiltin="1"/>
    <cellStyle name="40% - Accent4 2" xfId="1563" xr:uid="{391259A5-008C-4A07-BA2C-D6D00223BBC8}"/>
    <cellStyle name="40% - Accent5" xfId="52" builtinId="47" customBuiltin="1"/>
    <cellStyle name="40% - Accent5 2" xfId="1566" xr:uid="{3A0AC067-C496-414F-88DB-F5D9CF93363B}"/>
    <cellStyle name="40% - Accent6" xfId="56" builtinId="51" customBuiltin="1"/>
    <cellStyle name="40% - Accent6 2" xfId="1569" xr:uid="{4FE19BFD-06AD-4197-AC2D-9F5096EC091A}"/>
    <cellStyle name="60% - Accent1" xfId="37" builtinId="32" customBuiltin="1"/>
    <cellStyle name="60% - Accent1 2" xfId="1555" xr:uid="{5C4E7D8C-C463-4B52-94F5-09F326B6DCE2}"/>
    <cellStyle name="60% - Accent1 3" xfId="5000" xr:uid="{118EAB88-9323-4AC3-A0D6-52B999FEE83A}"/>
    <cellStyle name="60% - Accent2" xfId="41" builtinId="36" customBuiltin="1"/>
    <cellStyle name="60% - Accent2 2" xfId="1558" xr:uid="{4218850C-F08C-4F3A-8DFE-2A7525A438DE}"/>
    <cellStyle name="60% - Accent2 3" xfId="5001" xr:uid="{93E12C53-C0F6-482C-9701-6BCC5C7952CD}"/>
    <cellStyle name="60% - Accent3" xfId="45" builtinId="40" customBuiltin="1"/>
    <cellStyle name="60% - Accent3 2" xfId="1561" xr:uid="{63F40177-A0D6-4724-879D-89CF8C3A03C5}"/>
    <cellStyle name="60% - Accent3 3" xfId="5002" xr:uid="{FFAA553C-BCAA-4CA3-9191-4FBB97E174F2}"/>
    <cellStyle name="60% - Accent4" xfId="49" builtinId="44" customBuiltin="1"/>
    <cellStyle name="60% - Accent4 2" xfId="1564" xr:uid="{70B8F65A-ED42-405B-8F0C-7B307626533D}"/>
    <cellStyle name="60% - Accent4 3" xfId="5003" xr:uid="{B99C3547-5F59-44B4-8E7E-45924DF6705D}"/>
    <cellStyle name="60% - Accent5" xfId="53" builtinId="48" customBuiltin="1"/>
    <cellStyle name="60% - Accent5 2" xfId="1567" xr:uid="{F7C3B045-4762-43EB-BFE7-9887841DEA4A}"/>
    <cellStyle name="60% - Accent5 3" xfId="5004" xr:uid="{789F3F23-2FD2-4E16-B0E1-EF5DF1E1F66D}"/>
    <cellStyle name="60% - Accent6" xfId="57" builtinId="52" customBuiltin="1"/>
    <cellStyle name="60% - Accent6 2" xfId="1570" xr:uid="{58F60F22-962B-4252-9A7E-C53055C0D7C4}"/>
    <cellStyle name="60% - Accent6 3" xfId="5005" xr:uid="{8F7B4B4C-E581-4355-98D2-163B2EE32565}"/>
    <cellStyle name="Accent1" xfId="34" builtinId="29" customBuiltin="1"/>
    <cellStyle name="Accent2" xfId="38" builtinId="33" customBuiltin="1"/>
    <cellStyle name="Accent3" xfId="42" builtinId="37" customBuiltin="1"/>
    <cellStyle name="Accent4" xfId="46" builtinId="41" customBuiltin="1"/>
    <cellStyle name="Accent5" xfId="50" builtinId="45" customBuiltin="1"/>
    <cellStyle name="Accent6" xfId="54" builtinId="49" customBuiltin="1"/>
    <cellStyle name="Bad" xfId="23" builtinId="27" customBuiltin="1"/>
    <cellStyle name="Calculation" xfId="27" builtinId="22" customBuiltin="1"/>
    <cellStyle name="Check Cell" xfId="29" builtinId="23" customBuiltin="1"/>
    <cellStyle name="Comma" xfId="1" builtinId="3"/>
    <cellStyle name="Comma [0] 2" xfId="5009" xr:uid="{6F608C59-A867-49A2-B225-0E60936EE598}"/>
    <cellStyle name="Comma [0] 2 2" xfId="5010" xr:uid="{B601628F-173A-4C9F-A4B9-E6B70820F671}"/>
    <cellStyle name="Comma [0] 2 2 2" xfId="9801" xr:uid="{C7FF027D-9375-46BD-8DBC-6E032D876B55}"/>
    <cellStyle name="Comma [0] 2 2 2 2" xfId="19251" xr:uid="{55285592-86BD-4414-8125-EA497C516068}"/>
    <cellStyle name="Comma [0] 2 2 3" xfId="14543" xr:uid="{5632B54D-6BBE-4753-95BE-8B7B56F439E6}"/>
    <cellStyle name="Comma [0] 2 3" xfId="9800" xr:uid="{265EFBF1-5DAD-450F-8D77-58C8E508BB31}"/>
    <cellStyle name="Comma [0] 2 3 2" xfId="19250" xr:uid="{594607EE-D2BD-4D71-B108-CFA57A2A8A06}"/>
    <cellStyle name="Comma [0] 2 4" xfId="14542" xr:uid="{C4CD0CF2-4916-4E7E-88D2-18B305BA3532}"/>
    <cellStyle name="Comma 10" xfId="177" xr:uid="{83B7CD9E-D3BB-4983-8C2A-9F9AA556CDE7}"/>
    <cellStyle name="Comma 10 10" xfId="1500" xr:uid="{883A8985-0271-4EA5-8E57-4136485F4002}"/>
    <cellStyle name="Comma 10 10 2" xfId="1586" xr:uid="{6E45481D-82EE-40C7-B0E4-131521EB7E6E}"/>
    <cellStyle name="Comma 10 10 2 2" xfId="4336" xr:uid="{0D53796D-A387-4822-9AC4-1285C496BE4C}"/>
    <cellStyle name="Comma 10 10 2 2 2" xfId="9139" xr:uid="{FC6116BC-D5AF-4D84-B93C-11BBB29E5B19}"/>
    <cellStyle name="Comma 10 10 2 2 2 2" xfId="18589" xr:uid="{29B1D502-E413-4AB0-80A5-15B3E6C57175}"/>
    <cellStyle name="Comma 10 10 2 2 3" xfId="13881" xr:uid="{75E4A4F3-2139-4A4A-B662-C8E6FB9095CD}"/>
    <cellStyle name="Comma 10 10 2 3" xfId="2942" xr:uid="{777334B4-39AD-4796-B55B-EEEC83BD4FFC}"/>
    <cellStyle name="Comma 10 10 2 3 2" xfId="7760" xr:uid="{B221FA74-F8BE-404B-A521-6269AADD8FE1}"/>
    <cellStyle name="Comma 10 10 2 3 2 2" xfId="17210" xr:uid="{F14A8BF7-4F20-462C-B35A-DC7BA92E8E1C}"/>
    <cellStyle name="Comma 10 10 2 3 3" xfId="12502" xr:uid="{84FA4261-D11F-42DE-A4CA-4FAFB601ADA2}"/>
    <cellStyle name="Comma 10 10 2 4" xfId="6435" xr:uid="{02B9D84A-847B-4C6A-A5E3-21E55C7EF530}"/>
    <cellStyle name="Comma 10 10 2 4 2" xfId="15899" xr:uid="{B655B6F2-322F-4E59-B95E-BC1E9492AF14}"/>
    <cellStyle name="Comma 10 10 2 5" xfId="11195" xr:uid="{F6099AC2-289A-488E-8D47-CD99DAFCAE21}"/>
    <cellStyle name="Comma 10 10 3" xfId="4310" xr:uid="{3DEC1847-D086-47BE-85B7-091AA21C6741}"/>
    <cellStyle name="Comma 10 10 3 2" xfId="9113" xr:uid="{88786A16-56D2-454A-AAD9-3AA2B79DF6B8}"/>
    <cellStyle name="Comma 10 10 3 2 2" xfId="18563" xr:uid="{C463A245-D5C5-420C-92B1-52F77A7E19CD}"/>
    <cellStyle name="Comma 10 10 3 3" xfId="13855" xr:uid="{0FA67A88-03A1-4825-8AC4-4D71C7E825C6}"/>
    <cellStyle name="Comma 10 10 4" xfId="2916" xr:uid="{77AB13A4-BB21-4E6F-84DF-BF527EFF9FD3}"/>
    <cellStyle name="Comma 10 10 4 2" xfId="7734" xr:uid="{5126BB44-EC05-4A0C-A117-198F93626C10}"/>
    <cellStyle name="Comma 10 10 4 2 2" xfId="17184" xr:uid="{0E442ECE-B511-4DC6-8B70-33904D8EC590}"/>
    <cellStyle name="Comma 10 10 4 3" xfId="12476" xr:uid="{11B2CD4E-B3E4-477F-BE76-7F6D4C0F4A2A}"/>
    <cellStyle name="Comma 10 10 5" xfId="61" xr:uid="{04F00757-6588-4824-AC4C-45222814CA13}"/>
    <cellStyle name="Comma 10 10 5 2" xfId="5051" xr:uid="{D6BF6499-F470-4B38-BCB7-CE2D94DBAC06}"/>
    <cellStyle name="Comma 10 10 5 2 2" xfId="9831" xr:uid="{0513F5CD-0E3A-47F9-A3D5-4AC5D8454773}"/>
    <cellStyle name="Comma 10 10 5 2 2 2" xfId="9803" xr:uid="{8861EB62-9815-4DC7-A048-64454B4EB983}"/>
    <cellStyle name="Comma 10 10 5 2 2 2 2" xfId="19253" xr:uid="{09653BD8-34F8-44DB-9F0A-B7D9F11552E4}"/>
    <cellStyle name="Comma 10 10 5 2 2 3" xfId="19281" xr:uid="{61ED3B3A-25ED-410D-A9A0-43AF4EE821A2}"/>
    <cellStyle name="Comma 10 10 5 2 3" xfId="14570" xr:uid="{C5A8DF15-C7A5-4A87-A4AB-031714CA8CC5}"/>
    <cellStyle name="Comma 10 10 5 3" xfId="5098" xr:uid="{06627EA2-757B-4C6F-ACFB-E8B740DFC5F5}"/>
    <cellStyle name="Comma 10 10 5 3 2" xfId="5195" xr:uid="{84728D1A-1C7D-4A42-8EE7-71D607F72045}"/>
    <cellStyle name="Comma 10 10 5 3 2 2" xfId="14677" xr:uid="{80FB28EF-8DB5-4377-8383-4D10E048ED1D}"/>
    <cellStyle name="Comma 10 10 5 3 3" xfId="14582" xr:uid="{B6A168D3-08C1-4045-9250-ED8F5FECC20E}"/>
    <cellStyle name="Comma 10 10 5 4" xfId="6421" xr:uid="{D1F6C30B-789B-405C-BBD1-062F06A9530B}"/>
    <cellStyle name="Comma 10 10 5 4 2" xfId="15885" xr:uid="{9C2E6792-6366-44B7-8C31-A8A6EAFBAA25}"/>
    <cellStyle name="Comma 10 10 5 5" xfId="9895" xr:uid="{1F59A4BF-8508-4593-9EA2-99C41F5ABCD1}"/>
    <cellStyle name="Comma 10 10 6" xfId="5050" xr:uid="{81F37E3A-0FB5-4253-91D4-E112052DCC36}"/>
    <cellStyle name="Comma 10 10 6 2" xfId="9830" xr:uid="{75B081A9-7281-4952-B916-E287DCAB2820}"/>
    <cellStyle name="Comma 10 10 6 2 2" xfId="19280" xr:uid="{90A182AB-B31E-4DBA-AD41-DE7DA17B7930}"/>
    <cellStyle name="Comma 10 10 6 3" xfId="14569" xr:uid="{2465D50F-B311-4606-A0DC-8C8EF485E93A}"/>
    <cellStyle name="Comma 10 10 7" xfId="6399" xr:uid="{576B3BD9-DADE-4D2B-AFC1-20483E4B2FF9}"/>
    <cellStyle name="Comma 10 10 7 2" xfId="15870" xr:uid="{1BA5972D-A83E-4147-8A0C-845804C98C8A}"/>
    <cellStyle name="Comma 10 10 8" xfId="11169" xr:uid="{86F30E10-4FC3-4DC2-9D44-67B2C97E7FF2}"/>
    <cellStyle name="Comma 10 11" xfId="3103" xr:uid="{54E1F5CB-3F6D-4DB2-A391-72C0F4BF2853}"/>
    <cellStyle name="Comma 10 11 2" xfId="7907" xr:uid="{15248F0E-DA36-4F65-9694-13F9C1DD3241}"/>
    <cellStyle name="Comma 10 11 2 2" xfId="17357" xr:uid="{9D090F21-CEC2-46E0-8942-908334A4CB61}"/>
    <cellStyle name="Comma 10 11 3" xfId="12649" xr:uid="{D2D2731E-814E-4A79-87F0-174282EA18ED}"/>
    <cellStyle name="Comma 10 12" xfId="1710" xr:uid="{A51DC3A0-2114-4247-AEF9-5A56C2DD9BCB}"/>
    <cellStyle name="Comma 10 12 2" xfId="6528" xr:uid="{7D4CF164-7A8C-45EF-BFD3-E0E01CF0D9FA}"/>
    <cellStyle name="Comma 10 12 2 2" xfId="15978" xr:uid="{760A7B76-EA24-4FDB-8A96-B7E1AEBBFB17}"/>
    <cellStyle name="Comma 10 12 3" xfId="11270" xr:uid="{3DCA9646-A47A-4A4B-8AF3-B00B2339784E}"/>
    <cellStyle name="Comma 10 13" xfId="4416" xr:uid="{3D8C7A98-5521-4895-92C8-D78DBEDE4E15}"/>
    <cellStyle name="Comma 10 13 2" xfId="9218" xr:uid="{FDF0090F-489C-4525-94DE-7BD299267DA5}"/>
    <cellStyle name="Comma 10 13 2 2" xfId="18668" xr:uid="{EA4802E1-ACF8-4151-A5D3-DEB5A6D09051}"/>
    <cellStyle name="Comma 10 13 3" xfId="13960" xr:uid="{AC5BD816-4EA4-449F-9F8D-A05882AF38B2}"/>
    <cellStyle name="Comma 10 14" xfId="5028" xr:uid="{9AC49737-48EF-465F-A0E8-73F385F13813}"/>
    <cellStyle name="Comma 10 14 2" xfId="9813" xr:uid="{D5C002E6-4949-4930-87D3-8C25AD4FAD47}"/>
    <cellStyle name="Comma 10 14 2 2" xfId="19263" xr:uid="{0F21F7C6-BF34-46C3-AC5D-71CCB012D583}"/>
    <cellStyle name="Comma 10 14 3" xfId="14553" xr:uid="{67ED4A4F-A375-45FA-903E-D5E2C8A495D8}"/>
    <cellStyle name="Comma 10 15" xfId="5169" xr:uid="{60000EF2-BE11-4605-BA5B-31D8EE959AE7}"/>
    <cellStyle name="Comma 10 15 2" xfId="14652" xr:uid="{F5C39FCE-6A7C-47B6-870A-A0FD6A6374C3}"/>
    <cellStyle name="Comma 10 16" xfId="9963" xr:uid="{EF928A89-7EA7-4651-8D88-95AAFBA7226B}"/>
    <cellStyle name="Comma 10 2" xfId="316" xr:uid="{F82BD04B-3D96-4DA3-B63D-E81F77343DC9}"/>
    <cellStyle name="Comma 10 2 10" xfId="5271" xr:uid="{173F197B-AE4D-4C78-952B-CED3BD8C5C74}"/>
    <cellStyle name="Comma 10 2 10 2" xfId="14752" xr:uid="{2324FA6F-60EF-4144-A7F8-50B41FE1D2D6}"/>
    <cellStyle name="Comma 10 2 11" xfId="10057" xr:uid="{59C1E630-8205-4B31-AC68-B221D5217A6C}"/>
    <cellStyle name="Comma 10 2 2" xfId="526" xr:uid="{74844A28-3913-4653-A86C-78D98082B5F9}"/>
    <cellStyle name="Comma 10 2 2 2" xfId="722" xr:uid="{2773F524-01A4-47E5-9364-BC9AE2DDBB19}"/>
    <cellStyle name="Comma 10 2 2 2 2" xfId="829" xr:uid="{5CCFA1BB-D5B5-42D9-BB38-A66A1B2436AA}"/>
    <cellStyle name="Comma 10 2 2 2 2 2" xfId="1462" xr:uid="{33546BE5-5F58-4A52-ACD2-63CD7071CE32}"/>
    <cellStyle name="Comma 10 2 2 2 2 2 2" xfId="4273" xr:uid="{97719C86-2B96-4092-B39F-DA95D7B5ADF6}"/>
    <cellStyle name="Comma 10 2 2 2 2 2 2 2" xfId="9076" xr:uid="{825925F9-3032-428F-B40A-9C09129D321B}"/>
    <cellStyle name="Comma 10 2 2 2 2 2 2 2 2" xfId="18526" xr:uid="{AF8618C8-D8E2-4A9D-B273-4AF241B8048F}"/>
    <cellStyle name="Comma 10 2 2 2 2 2 2 3" xfId="13818" xr:uid="{DC76AD20-EFFF-4FFF-9807-086B684C3B98}"/>
    <cellStyle name="Comma 10 2 2 2 2 2 3" xfId="2879" xr:uid="{469D817C-1D2D-490C-BC5B-B49CA09D03DF}"/>
    <cellStyle name="Comma 10 2 2 2 2 2 3 2" xfId="7697" xr:uid="{9698BEEC-7009-46B0-9AA4-6EA36A09FAD5}"/>
    <cellStyle name="Comma 10 2 2 2 2 2 3 2 2" xfId="17147" xr:uid="{E25331DF-2170-4E9D-9AFF-A3A211CC2E49}"/>
    <cellStyle name="Comma 10 2 2 2 2 2 3 3" xfId="12439" xr:uid="{00B4336D-5A22-4B46-A2A7-7F701E1394C9}"/>
    <cellStyle name="Comma 10 2 2 2 2 2 4" xfId="6362" xr:uid="{ADA665F1-B9D6-4B82-9FA6-DE0AF5F6AB1C}"/>
    <cellStyle name="Comma 10 2 2 2 2 2 4 2" xfId="15833" xr:uid="{92C1944E-13F1-4E63-9F2B-9781956354D7}"/>
    <cellStyle name="Comma 10 2 2 2 2 2 5" xfId="11132" xr:uid="{9ADA97A0-6356-4121-B6FE-1573F88BF80E}"/>
    <cellStyle name="Comma 10 2 2 2 2 3" xfId="3640" xr:uid="{968ED2E1-F1A0-444F-B22A-B908E85708FB}"/>
    <cellStyle name="Comma 10 2 2 2 2 3 2" xfId="8443" xr:uid="{70FB3C57-D869-4D48-B3AC-686BE8635BE9}"/>
    <cellStyle name="Comma 10 2 2 2 2 3 2 2" xfId="17893" xr:uid="{EC2D0C5E-4CA9-451E-A04E-903CED7C0409}"/>
    <cellStyle name="Comma 10 2 2 2 2 3 3" xfId="13185" xr:uid="{0B15B365-8AEA-4217-8299-29AB54EDAEF8}"/>
    <cellStyle name="Comma 10 2 2 2 2 4" xfId="2246" xr:uid="{3AE11251-6DC2-44E5-8164-C6CC3E3D6FCB}"/>
    <cellStyle name="Comma 10 2 2 2 2 4 2" xfId="7064" xr:uid="{943B2D6B-834C-447D-A329-D585EB203D05}"/>
    <cellStyle name="Comma 10 2 2 2 2 4 2 2" xfId="16514" xr:uid="{296E44EB-022E-4F06-94F0-A36AA143E655}"/>
    <cellStyle name="Comma 10 2 2 2 2 4 3" xfId="11806" xr:uid="{B5D6D7B9-A113-4B13-BCAB-2C07F74C0542}"/>
    <cellStyle name="Comma 10 2 2 2 2 5" xfId="4952" xr:uid="{A4FF5F40-27FD-4198-9060-1CFAD8C022C5}"/>
    <cellStyle name="Comma 10 2 2 2 2 5 2" xfId="9754" xr:uid="{A28AF4A5-83A8-4AF5-BE2E-DE1D0BD4F245}"/>
    <cellStyle name="Comma 10 2 2 2 2 5 2 2" xfId="19204" xr:uid="{0EDBDA7E-A875-4113-90A8-7C4BF6BFEA4F}"/>
    <cellStyle name="Comma 10 2 2 2 2 5 3" xfId="14496" xr:uid="{FBE76AD4-ECF6-450B-A61A-7428092217CD}"/>
    <cellStyle name="Comma 10 2 2 2 2 6" xfId="5729" xr:uid="{A6A3EA9E-4392-4051-9478-6500BC96282D}"/>
    <cellStyle name="Comma 10 2 2 2 2 6 2" xfId="15200" xr:uid="{91AF30A3-8442-4238-850B-36F44D479C9E}"/>
    <cellStyle name="Comma 10 2 2 2 2 7" xfId="10499" xr:uid="{44245997-1119-459F-BF62-EB4C719656A5}"/>
    <cellStyle name="Comma 10 2 2 2 3" xfId="1402" xr:uid="{9EE91BE3-ADF4-4EF5-AF56-9D61E4AA6FC3}"/>
    <cellStyle name="Comma 10 2 2 2 3 2" xfId="4213" xr:uid="{AED6FDD7-3C20-42F9-8F5F-3BD537F49F14}"/>
    <cellStyle name="Comma 10 2 2 2 3 2 2" xfId="9016" xr:uid="{2340A2D9-88DA-4AEE-A5D2-3B5D21839A52}"/>
    <cellStyle name="Comma 10 2 2 2 3 2 2 2" xfId="18466" xr:uid="{22599C2C-CB9C-43F4-98E0-0236AE5F8986}"/>
    <cellStyle name="Comma 10 2 2 2 3 2 3" xfId="13758" xr:uid="{148BB15C-3D91-46E5-8E75-71FE00A92A98}"/>
    <cellStyle name="Comma 10 2 2 2 3 3" xfId="2819" xr:uid="{4CA543C1-AE6A-4EE4-9A69-FBABDB2C42DA}"/>
    <cellStyle name="Comma 10 2 2 2 3 3 2" xfId="7637" xr:uid="{EDC34FF8-DF5D-40B6-ADA1-87C9E0A5A351}"/>
    <cellStyle name="Comma 10 2 2 2 3 3 2 2" xfId="17087" xr:uid="{0D6E9F64-F3BC-4498-8305-DD7910A171B8}"/>
    <cellStyle name="Comma 10 2 2 2 3 3 3" xfId="12379" xr:uid="{F8A011E4-C1C1-4FD8-866E-C7EBF2128658}"/>
    <cellStyle name="Comma 10 2 2 2 3 4" xfId="6302" xr:uid="{E54E1543-CE90-4DCD-9C75-ED3BE0E5BD53}"/>
    <cellStyle name="Comma 10 2 2 2 3 4 2" xfId="15773" xr:uid="{9A8F5CBB-3064-46A8-AE84-540BA993953F}"/>
    <cellStyle name="Comma 10 2 2 2 3 5" xfId="11072" xr:uid="{664C4F2E-B12F-4479-BEEA-A83C214E71BB}"/>
    <cellStyle name="Comma 10 2 2 2 4" xfId="3580" xr:uid="{91691756-DD4B-44CA-88FD-E638D7E68A28}"/>
    <cellStyle name="Comma 10 2 2 2 4 2" xfId="8383" xr:uid="{B75FAFD4-B1C1-427B-8622-2A3912F78998}"/>
    <cellStyle name="Comma 10 2 2 2 4 2 2" xfId="17833" xr:uid="{227E3358-710C-4AAF-AF96-449DF9A5C23E}"/>
    <cellStyle name="Comma 10 2 2 2 4 3" xfId="13125" xr:uid="{D6EF5169-6F18-4987-BDB3-C239C3EB7F19}"/>
    <cellStyle name="Comma 10 2 2 2 5" xfId="2186" xr:uid="{6F4F7D29-40E9-4E74-A0A9-D1A43ADD9C89}"/>
    <cellStyle name="Comma 10 2 2 2 5 2" xfId="7004" xr:uid="{AC640EDD-4E3A-47C6-B373-3ED752C8B4E6}"/>
    <cellStyle name="Comma 10 2 2 2 5 2 2" xfId="16454" xr:uid="{D80822EB-10FD-43D9-A684-DA9A6AAC3D00}"/>
    <cellStyle name="Comma 10 2 2 2 5 3" xfId="11746" xr:uid="{9392E967-A6D2-419D-A826-8B95141CE81D}"/>
    <cellStyle name="Comma 10 2 2 2 6" xfId="4892" xr:uid="{BE91DE01-16ED-4F80-8E9B-102F7E2D9F77}"/>
    <cellStyle name="Comma 10 2 2 2 6 2" xfId="9694" xr:uid="{8A381C9D-13B2-495B-A427-FAC5A290E521}"/>
    <cellStyle name="Comma 10 2 2 2 6 2 2" xfId="19144" xr:uid="{D895F055-75A6-4FDE-B8F3-9C60ED6613ED}"/>
    <cellStyle name="Comma 10 2 2 2 6 3" xfId="14436" xr:uid="{32356CCB-6489-4030-8C2F-BE62D2045AA5}"/>
    <cellStyle name="Comma 10 2 2 2 7" xfId="5654" xr:uid="{83B68673-74A0-4C6E-B037-3BBACD0BB79A}"/>
    <cellStyle name="Comma 10 2 2 2 7 2" xfId="15135" xr:uid="{B6D48FD2-025E-4CF6-907C-B67C21187F67}"/>
    <cellStyle name="Comma 10 2 2 2 8" xfId="10439" xr:uid="{9894BE65-63BE-434A-84AC-E8187EF4ACE1}"/>
    <cellStyle name="Comma 10 2 2 3" xfId="1227" xr:uid="{D6B438D0-AE2C-4F56-A1A0-23C7C5582298}"/>
    <cellStyle name="Comma 10 2 2 3 2" xfId="4038" xr:uid="{31392D35-6DE6-4227-BC2E-1A16C70D671E}"/>
    <cellStyle name="Comma 10 2 2 3 2 2" xfId="8841" xr:uid="{065BF985-C503-430A-8174-47C3ABBF9D01}"/>
    <cellStyle name="Comma 10 2 2 3 2 2 2" xfId="18291" xr:uid="{2A4921A5-0EC9-4DBD-8621-A5E0D072116E}"/>
    <cellStyle name="Comma 10 2 2 3 2 3" xfId="13583" xr:uid="{82DA4F2D-7160-49E6-8779-E35D686AD0F6}"/>
    <cellStyle name="Comma 10 2 2 3 3" xfId="2644" xr:uid="{C9C8DC27-65E6-41C2-9B7B-AA18744223B1}"/>
    <cellStyle name="Comma 10 2 2 3 3 2" xfId="7462" xr:uid="{3FD80633-369B-4229-BF07-1C79EFFCB61C}"/>
    <cellStyle name="Comma 10 2 2 3 3 2 2" xfId="16912" xr:uid="{EC3CA9E5-9BE1-42DD-AB5F-E24EAAADAB3C}"/>
    <cellStyle name="Comma 10 2 2 3 3 3" xfId="12204" xr:uid="{ECFD1D88-717E-4816-B6DF-597E783072D1}"/>
    <cellStyle name="Comma 10 2 2 3 4" xfId="6127" xr:uid="{963F3821-7493-4AC9-99DC-021BC6FDDD5E}"/>
    <cellStyle name="Comma 10 2 2 3 4 2" xfId="15598" xr:uid="{7C7163C7-BFDF-4102-8353-B1E06E0F6F5B}"/>
    <cellStyle name="Comma 10 2 2 3 5" xfId="10897" xr:uid="{0E387257-A926-4AFC-8454-D5149119B2BA}"/>
    <cellStyle name="Comma 10 2 2 4" xfId="3405" xr:uid="{FE1DACCA-00F1-4389-A072-794A140A26AB}"/>
    <cellStyle name="Comma 10 2 2 4 2" xfId="8208" xr:uid="{04061ED3-F443-4F73-AE50-78A14A03235A}"/>
    <cellStyle name="Comma 10 2 2 4 2 2" xfId="17658" xr:uid="{7F3CCABE-35B2-450F-A80E-952FE93DBA29}"/>
    <cellStyle name="Comma 10 2 2 4 3" xfId="12950" xr:uid="{AF8879F3-1E60-4982-8BC1-892CBCC63B62}"/>
    <cellStyle name="Comma 10 2 2 5" xfId="2011" xr:uid="{B416B82E-0511-4458-977B-5A1C5D36873B}"/>
    <cellStyle name="Comma 10 2 2 5 2" xfId="6829" xr:uid="{2BA96BD7-0D9B-4772-96D2-77F87A51B6D9}"/>
    <cellStyle name="Comma 10 2 2 5 2 2" xfId="16279" xr:uid="{59ACD168-BAB6-48C8-80E0-7A0089615E85}"/>
    <cellStyle name="Comma 10 2 2 5 3" xfId="11571" xr:uid="{7B2FCB88-BBDF-4050-8362-815327392FA9}"/>
    <cellStyle name="Comma 10 2 2 6" xfId="4717" xr:uid="{ADEA6092-FFE4-4349-8CEB-9CEF3A5841D7}"/>
    <cellStyle name="Comma 10 2 2 6 2" xfId="9519" xr:uid="{BC7834AD-8036-42EA-928D-5B044A8E64F0}"/>
    <cellStyle name="Comma 10 2 2 6 2 2" xfId="18969" xr:uid="{902089C5-5CFF-43DA-8EB5-3F17067886CD}"/>
    <cellStyle name="Comma 10 2 2 6 3" xfId="14261" xr:uid="{9AD91EE5-0D05-41B8-9AB1-AE299EA09EFD}"/>
    <cellStyle name="Comma 10 2 2 7" xfId="5478" xr:uid="{9B30BFAC-AE51-4B5C-88EF-F4973F95421A}"/>
    <cellStyle name="Comma 10 2 2 7 2" xfId="14959" xr:uid="{3CEF4555-D65F-4523-9172-3200B8D73223}"/>
    <cellStyle name="Comma 10 2 2 8" xfId="10264" xr:uid="{A5B71093-5F19-4B39-A745-BADBF7F7473B}"/>
    <cellStyle name="Comma 10 2 3" xfId="730" xr:uid="{CBF9BAA6-E809-4012-B398-1E99AC7A9E87}"/>
    <cellStyle name="Comma 10 2 3 2" xfId="833" xr:uid="{ECD79688-CFEA-4EDD-9805-6E8605A868A8}"/>
    <cellStyle name="Comma 10 2 3 2 2" xfId="1466" xr:uid="{7120BCDF-F902-4E9D-A17B-15E684C9F723}"/>
    <cellStyle name="Comma 10 2 3 2 2 2" xfId="4277" xr:uid="{5AA4F361-16E0-4098-A230-6F407BE45D08}"/>
    <cellStyle name="Comma 10 2 3 2 2 2 2" xfId="9080" xr:uid="{1A535411-02D5-4703-AF47-3ADE63611626}"/>
    <cellStyle name="Comma 10 2 3 2 2 2 2 2" xfId="18530" xr:uid="{88B08453-77B0-4C5D-9F73-18A723F31ED0}"/>
    <cellStyle name="Comma 10 2 3 2 2 2 3" xfId="13822" xr:uid="{66BA56C4-4ED7-4B28-804D-064F0665C8E5}"/>
    <cellStyle name="Comma 10 2 3 2 2 3" xfId="2883" xr:uid="{8B89E347-8A78-4816-BF49-5123F8F7A250}"/>
    <cellStyle name="Comma 10 2 3 2 2 3 2" xfId="7701" xr:uid="{C0C02B0D-3542-4366-8B1A-20DDA69C84BE}"/>
    <cellStyle name="Comma 10 2 3 2 2 3 2 2" xfId="17151" xr:uid="{3BC27B5C-BAFD-4022-8712-772966FB54C6}"/>
    <cellStyle name="Comma 10 2 3 2 2 3 3" xfId="12443" xr:uid="{541E96AF-4BC8-4CB0-A99C-7345CB23EC8D}"/>
    <cellStyle name="Comma 10 2 3 2 2 4" xfId="6366" xr:uid="{720BCCC4-3F59-4365-96EA-5BA561D1991F}"/>
    <cellStyle name="Comma 10 2 3 2 2 4 2" xfId="15837" xr:uid="{6235F942-8D81-497D-B215-995A8F307500}"/>
    <cellStyle name="Comma 10 2 3 2 2 5" xfId="11136" xr:uid="{724D2791-06F7-4B1E-822A-192A877A6F98}"/>
    <cellStyle name="Comma 10 2 3 2 3" xfId="3644" xr:uid="{2B1FB238-63D1-4F24-9C3C-9A12686CCA16}"/>
    <cellStyle name="Comma 10 2 3 2 3 2" xfId="8447" xr:uid="{041B2118-EBEF-47E1-9CFF-7782B326902B}"/>
    <cellStyle name="Comma 10 2 3 2 3 2 2" xfId="17897" xr:uid="{E4D1630C-CC93-4DBA-A8A5-E9F8465391E6}"/>
    <cellStyle name="Comma 10 2 3 2 3 3" xfId="13189" xr:uid="{1CC31160-518F-4CA8-BA10-AE029D1846C7}"/>
    <cellStyle name="Comma 10 2 3 2 4" xfId="2250" xr:uid="{C88F5B96-669F-4B53-A419-C22089C5C01C}"/>
    <cellStyle name="Comma 10 2 3 2 4 2" xfId="7068" xr:uid="{9321C873-BABC-4C61-B99B-B00DDD8A0042}"/>
    <cellStyle name="Comma 10 2 3 2 4 2 2" xfId="16518" xr:uid="{5C80094A-EE10-46AD-9D42-EAA45C390836}"/>
    <cellStyle name="Comma 10 2 3 2 4 3" xfId="11810" xr:uid="{C3E6E3FC-60F7-4C3A-AE92-37D99F7589E5}"/>
    <cellStyle name="Comma 10 2 3 2 5" xfId="4956" xr:uid="{3D347FE4-D690-4B5C-8E05-CF3956C72536}"/>
    <cellStyle name="Comma 10 2 3 2 5 2" xfId="9758" xr:uid="{D3BD2DF4-6D16-4195-93DB-7C48F843F892}"/>
    <cellStyle name="Comma 10 2 3 2 5 2 2" xfId="19208" xr:uid="{2E27D5AE-8CBD-4D9D-AFB1-3B54329B15D0}"/>
    <cellStyle name="Comma 10 2 3 2 5 3" xfId="14500" xr:uid="{633B9923-321F-49B3-8FB0-0A49BF286609}"/>
    <cellStyle name="Comma 10 2 3 2 6" xfId="5733" xr:uid="{7470529B-BD29-4C37-8497-DFFC49BBAC83}"/>
    <cellStyle name="Comma 10 2 3 2 6 2" xfId="15204" xr:uid="{F35D1738-AA3C-420C-9929-0BCC90B4C2FA}"/>
    <cellStyle name="Comma 10 2 3 2 7" xfId="10503" xr:uid="{E894D3CB-F896-42BA-A89A-2B3BFE50CB40}"/>
    <cellStyle name="Comma 10 2 3 3" xfId="1406" xr:uid="{8600145C-AEF3-41F3-AE63-0336F9395FF0}"/>
    <cellStyle name="Comma 10 2 3 3 2" xfId="4217" xr:uid="{0F4BD099-ED9B-4603-8E9B-E4263BB4F042}"/>
    <cellStyle name="Comma 10 2 3 3 2 2" xfId="9020" xr:uid="{2830528D-F099-425A-8A4E-4909C888FDF1}"/>
    <cellStyle name="Comma 10 2 3 3 2 2 2" xfId="18470" xr:uid="{717CA127-D075-4A65-AFF4-7CBE08E648DB}"/>
    <cellStyle name="Comma 10 2 3 3 2 3" xfId="13762" xr:uid="{7014DC1A-83CC-4ADF-9DCD-8D251AA702E3}"/>
    <cellStyle name="Comma 10 2 3 3 3" xfId="2823" xr:uid="{486B93FF-F8B9-49DC-B949-3FD474FB62E3}"/>
    <cellStyle name="Comma 10 2 3 3 3 2" xfId="7641" xr:uid="{2B6EB5DF-FF0B-4F1A-9935-45077139C738}"/>
    <cellStyle name="Comma 10 2 3 3 3 2 2" xfId="17091" xr:uid="{5D20E55F-097C-41C2-A520-4E2C5C2422D7}"/>
    <cellStyle name="Comma 10 2 3 3 3 3" xfId="12383" xr:uid="{AE5137A5-F82D-47BB-80FE-2D370D41D7B4}"/>
    <cellStyle name="Comma 10 2 3 3 4" xfId="6306" xr:uid="{19792AEE-D5A3-4886-BF83-B3C40E25ADA5}"/>
    <cellStyle name="Comma 10 2 3 3 4 2" xfId="15777" xr:uid="{ECDE8A5A-A803-4A2F-86F3-04E681AE857C}"/>
    <cellStyle name="Comma 10 2 3 3 5" xfId="11076" xr:uid="{7D38E5E1-8E49-4362-8976-864FEB2EF603}"/>
    <cellStyle name="Comma 10 2 3 4" xfId="3584" xr:uid="{509C1898-6BE7-4295-8DBA-8C54E3C82592}"/>
    <cellStyle name="Comma 10 2 3 4 2" xfId="8387" xr:uid="{9F3BB1D3-F9EF-479B-9017-03985BBB9F34}"/>
    <cellStyle name="Comma 10 2 3 4 2 2" xfId="17837" xr:uid="{00E90432-A721-47F4-98B1-1D956D199CA3}"/>
    <cellStyle name="Comma 10 2 3 4 3" xfId="13129" xr:uid="{E3A7D625-F743-49D4-9B68-3C31F95C7289}"/>
    <cellStyle name="Comma 10 2 3 5" xfId="2190" xr:uid="{94C0D42E-BF9E-4A37-B2C4-EB61B2E26895}"/>
    <cellStyle name="Comma 10 2 3 5 2" xfId="7008" xr:uid="{EC7720DA-F143-4D3D-B80A-51C68CE5098C}"/>
    <cellStyle name="Comma 10 2 3 5 2 2" xfId="16458" xr:uid="{68E8FF72-9D7E-4F71-9090-A17C07BDEB9E}"/>
    <cellStyle name="Comma 10 2 3 5 3" xfId="11750" xr:uid="{1F19900E-D7A7-481D-A01B-0B3096F96FB1}"/>
    <cellStyle name="Comma 10 2 3 6" xfId="4896" xr:uid="{FFAB7415-8EB7-46F4-B6D4-06FA7BD4C538}"/>
    <cellStyle name="Comma 10 2 3 6 2" xfId="9698" xr:uid="{B0764E0E-9AE1-4031-9772-18889BD0E605}"/>
    <cellStyle name="Comma 10 2 3 6 2 2" xfId="19148" xr:uid="{37134BFD-73CE-46F2-A8B3-ED88FC2C6759}"/>
    <cellStyle name="Comma 10 2 3 6 3" xfId="14440" xr:uid="{0F89ABC4-9FCA-4941-95F7-FA5AA0018890}"/>
    <cellStyle name="Comma 10 2 3 7" xfId="5659" xr:uid="{E0B57168-D156-4AFD-AFB0-397C49A50AD0}"/>
    <cellStyle name="Comma 10 2 3 7 2" xfId="15140" xr:uid="{339A3B2B-12F4-462A-8B64-6FC88BF2D399}"/>
    <cellStyle name="Comma 10 2 3 8" xfId="10443" xr:uid="{ADE1E4B8-15CD-4CBA-A747-53706379D8B7}"/>
    <cellStyle name="Comma 10 2 4" xfId="795" xr:uid="{77EC54E4-3B74-4370-BDFB-1C6A894C6958}"/>
    <cellStyle name="Comma 10 2 4 2" xfId="1435" xr:uid="{28361940-5C69-43FB-8BA5-CEEF6AF1D6A3}"/>
    <cellStyle name="Comma 10 2 4 2 2" xfId="4246" xr:uid="{CEB79EEE-BCD4-45A8-8C5F-49F706A53C94}"/>
    <cellStyle name="Comma 10 2 4 2 2 2" xfId="9049" xr:uid="{15EA2C67-C12D-4835-9890-E8CCBE41AE80}"/>
    <cellStyle name="Comma 10 2 4 2 2 2 2" xfId="18499" xr:uid="{A8C0D029-8F05-4CAC-A29F-265827F5FF1A}"/>
    <cellStyle name="Comma 10 2 4 2 2 3" xfId="13791" xr:uid="{0F877CAC-FB56-4D09-B23C-E468C98CC754}"/>
    <cellStyle name="Comma 10 2 4 2 3" xfId="2852" xr:uid="{F243FC50-1F51-4E0D-943A-373A92F4656F}"/>
    <cellStyle name="Comma 10 2 4 2 3 2" xfId="7670" xr:uid="{D4236671-8555-421B-A393-02FA37F6B76D}"/>
    <cellStyle name="Comma 10 2 4 2 3 2 2" xfId="17120" xr:uid="{DAB7BD20-7DC1-4C94-806A-ABCF1FDF065B}"/>
    <cellStyle name="Comma 10 2 4 2 3 3" xfId="12412" xr:uid="{3134AF81-6692-4E61-B329-9C615B009515}"/>
    <cellStyle name="Comma 10 2 4 2 4" xfId="6335" xr:uid="{D05D6969-8BDA-4F60-B5CB-DCE35B4ACBC5}"/>
    <cellStyle name="Comma 10 2 4 2 4 2" xfId="15806" xr:uid="{FDCEB32D-63CB-4FEF-B50F-8AEBEDB27E1C}"/>
    <cellStyle name="Comma 10 2 4 2 5" xfId="11105" xr:uid="{60AC3F39-0029-4D9D-8159-EC24A774BFBE}"/>
    <cellStyle name="Comma 10 2 4 3" xfId="3613" xr:uid="{D9BBB8D1-23A7-44FB-B06A-4CBB0DB7901C}"/>
    <cellStyle name="Comma 10 2 4 3 2" xfId="8416" xr:uid="{8689AD91-8C77-45C4-AA43-099672C14154}"/>
    <cellStyle name="Comma 10 2 4 3 2 2" xfId="17866" xr:uid="{6209A9B0-BB56-4DB7-B5B7-09874E892175}"/>
    <cellStyle name="Comma 10 2 4 3 3" xfId="13158" xr:uid="{2A1F2DA9-6676-46BF-9004-63F7BB6EE61B}"/>
    <cellStyle name="Comma 10 2 4 4" xfId="2219" xr:uid="{F37F9867-F919-4A2F-A5E7-F5095912AEAE}"/>
    <cellStyle name="Comma 10 2 4 4 2" xfId="7037" xr:uid="{15000BD3-93B3-47CC-9503-38473FC31A1F}"/>
    <cellStyle name="Comma 10 2 4 4 2 2" xfId="16487" xr:uid="{982AE15D-AF4D-4AA8-90D3-0ED4DFEEA480}"/>
    <cellStyle name="Comma 10 2 4 4 3" xfId="11779" xr:uid="{69A60DE1-B406-4454-9C69-7C28CBE4E9E9}"/>
    <cellStyle name="Comma 10 2 4 5" xfId="4925" xr:uid="{A07174DE-75F9-4946-A1C9-6DDDF02AF224}"/>
    <cellStyle name="Comma 10 2 4 5 2" xfId="9727" xr:uid="{914E3F0C-E631-4067-BBDE-04BBAD3153A8}"/>
    <cellStyle name="Comma 10 2 4 5 2 2" xfId="19177" xr:uid="{3C2AE271-8FA1-44B1-91EC-A535485DC3E8}"/>
    <cellStyle name="Comma 10 2 4 5 3" xfId="14469" xr:uid="{1D4E152B-0506-477B-ADA1-10F280469708}"/>
    <cellStyle name="Comma 10 2 4 6" xfId="5700" xr:uid="{1DC0941C-361C-4F93-95C6-09A0484512FE}"/>
    <cellStyle name="Comma 10 2 4 6 2" xfId="15173" xr:uid="{AB683E2A-C5A2-4A4F-BD6F-F08C214403E2}"/>
    <cellStyle name="Comma 10 2 4 7" xfId="10472" xr:uid="{77804F94-088F-4537-A0C8-E57D51D4825E}"/>
    <cellStyle name="Comma 10 2 5" xfId="860" xr:uid="{B3445B70-E858-42BA-9C02-A0271300F74D}"/>
    <cellStyle name="Comma 10 2 5 2" xfId="1493" xr:uid="{475C3BA9-649C-4CA7-B138-B885435D7014}"/>
    <cellStyle name="Comma 10 2 5 2 2" xfId="4304" xr:uid="{C68E47E7-130B-434F-B6C9-809F92223AEA}"/>
    <cellStyle name="Comma 10 2 5 2 2 2" xfId="9107" xr:uid="{8DE856F5-C392-405B-9243-FBBE464F5ACD}"/>
    <cellStyle name="Comma 10 2 5 2 2 2 2" xfId="18557" xr:uid="{56B5F7D0-927E-4C0C-9EEA-86D2195FAAED}"/>
    <cellStyle name="Comma 10 2 5 2 2 3" xfId="13849" xr:uid="{6AC2090F-5B9C-4929-9834-A6C0D492C770}"/>
    <cellStyle name="Comma 10 2 5 2 3" xfId="2910" xr:uid="{FCF705E6-D704-48EB-B8D6-7C3D7E557795}"/>
    <cellStyle name="Comma 10 2 5 2 3 2" xfId="7728" xr:uid="{E94DDC5E-6333-4332-89D8-66ACB8FF7F49}"/>
    <cellStyle name="Comma 10 2 5 2 3 2 2" xfId="17178" xr:uid="{898EE4F0-ADC7-4E41-8F9F-ECF625205538}"/>
    <cellStyle name="Comma 10 2 5 2 3 3" xfId="12470" xr:uid="{11C90789-2A2F-4C92-B1B8-04DD001F1C37}"/>
    <cellStyle name="Comma 10 2 5 2 4" xfId="6393" xr:uid="{CCA60002-1CE8-4580-A7D8-277ADCBF0E55}"/>
    <cellStyle name="Comma 10 2 5 2 4 2" xfId="15864" xr:uid="{6B64BE4B-7DAC-4238-AA28-D85159AC5DA4}"/>
    <cellStyle name="Comma 10 2 5 2 5" xfId="11163" xr:uid="{A1D0165A-38E1-4B54-9893-EE425D2A0388}"/>
    <cellStyle name="Comma 10 2 5 3" xfId="3671" xr:uid="{12F82E55-3B78-4670-B069-7B5219E923A6}"/>
    <cellStyle name="Comma 10 2 5 3 2" xfId="8474" xr:uid="{0F554F8B-D56A-4AF7-BB79-CE6D8363CF50}"/>
    <cellStyle name="Comma 10 2 5 3 2 2" xfId="17924" xr:uid="{547CB434-1142-4E57-86BD-CA0A573B1180}"/>
    <cellStyle name="Comma 10 2 5 3 3" xfId="13216" xr:uid="{B862615D-F562-42F6-999A-242C842B18BA}"/>
    <cellStyle name="Comma 10 2 5 4" xfId="2277" xr:uid="{DA558475-F4B9-4BD5-8C7D-CF3539B4110E}"/>
    <cellStyle name="Comma 10 2 5 4 2" xfId="7095" xr:uid="{8CBB9B4B-264C-416A-9C5A-07BE3C01911A}"/>
    <cellStyle name="Comma 10 2 5 4 2 2" xfId="16545" xr:uid="{61D4464C-04D2-4D45-BCE5-E46133D09CB2}"/>
    <cellStyle name="Comma 10 2 5 4 3" xfId="11837" xr:uid="{F9554AED-B846-4E46-AE6D-1C33B8B591F6}"/>
    <cellStyle name="Comma 10 2 5 5" xfId="4983" xr:uid="{0012CEDD-DE36-4547-B907-D8EB9D28C88A}"/>
    <cellStyle name="Comma 10 2 5 5 2" xfId="9785" xr:uid="{206372F4-403F-4697-BFBC-40CA555510EE}"/>
    <cellStyle name="Comma 10 2 5 5 2 2" xfId="19235" xr:uid="{3353D106-4217-47FC-904B-367D0501AA2B}"/>
    <cellStyle name="Comma 10 2 5 5 3" xfId="14527" xr:uid="{57050865-C3B4-4760-9CF1-F1D3E0A78E55}"/>
    <cellStyle name="Comma 10 2 5 6" xfId="5760" xr:uid="{7616FBB3-3648-4F11-A3F7-8EE52827F1BB}"/>
    <cellStyle name="Comma 10 2 5 6 2" xfId="15231" xr:uid="{7D382440-1046-4F08-83B3-6D2E61F1E2DE}"/>
    <cellStyle name="Comma 10 2 5 7" xfId="10530" xr:uid="{7273D549-5AC7-4C30-BE27-2A185920A920}"/>
    <cellStyle name="Comma 10 2 6" xfId="1020" xr:uid="{6440F980-6E36-4DD2-A19C-953007E8A621}"/>
    <cellStyle name="Comma 10 2 6 2" xfId="3831" xr:uid="{F947249F-B1D4-42D0-946F-EF0748C1ED5C}"/>
    <cellStyle name="Comma 10 2 6 2 2" xfId="8634" xr:uid="{3CFF5059-C33D-4220-9D01-BF4505DB01F4}"/>
    <cellStyle name="Comma 10 2 6 2 2 2" xfId="18084" xr:uid="{42CD477D-23B4-46B4-9DDD-5860F01DB183}"/>
    <cellStyle name="Comma 10 2 6 2 3" xfId="13376" xr:uid="{442E281B-1014-43E5-827D-99411E838EFB}"/>
    <cellStyle name="Comma 10 2 6 3" xfId="2437" xr:uid="{7F4256AF-6297-44C1-B72D-6EEE640DC4F2}"/>
    <cellStyle name="Comma 10 2 6 3 2" xfId="7255" xr:uid="{54E575E5-A321-40E9-885D-25D92FC4AC89}"/>
    <cellStyle name="Comma 10 2 6 3 2 2" xfId="16705" xr:uid="{021B4CCB-A70E-4A89-B448-9D3AF1003360}"/>
    <cellStyle name="Comma 10 2 6 3 3" xfId="11997" xr:uid="{75815D0B-CDD7-40DF-8893-4D395BF3A3E2}"/>
    <cellStyle name="Comma 10 2 6 4" xfId="5920" xr:uid="{DB520AD8-8438-4553-BCC8-A4D92A8D1D6F}"/>
    <cellStyle name="Comma 10 2 6 4 2" xfId="15391" xr:uid="{9C8B46FD-4076-4567-93C1-E6006FB39665}"/>
    <cellStyle name="Comma 10 2 6 5" xfId="10690" xr:uid="{074C7AA9-C52E-42FA-BBDB-2ED90629DDF3}"/>
    <cellStyle name="Comma 10 2 7" xfId="3198" xr:uid="{C98604AF-16E5-47F7-864F-0F9518FF0AA1}"/>
    <cellStyle name="Comma 10 2 7 2" xfId="8001" xr:uid="{BD85C7F2-29F0-4904-BAA8-E0E9A50EC29F}"/>
    <cellStyle name="Comma 10 2 7 2 2" xfId="17451" xr:uid="{AF756C13-2F0E-4854-A421-79D8B336BDAB}"/>
    <cellStyle name="Comma 10 2 7 3" xfId="12743" xr:uid="{A165567C-FCB2-4CF2-BEB1-CA0195C7B67C}"/>
    <cellStyle name="Comma 10 2 8" xfId="1804" xr:uid="{A3E3EA89-F056-4F15-8E96-71826E9E0526}"/>
    <cellStyle name="Comma 10 2 8 2" xfId="6622" xr:uid="{6D59DE02-AB3E-43DC-A481-028792246A27}"/>
    <cellStyle name="Comma 10 2 8 2 2" xfId="16072" xr:uid="{061C74DC-2CDC-42A7-9B2C-E95273782B2A}"/>
    <cellStyle name="Comma 10 2 8 3" xfId="11364" xr:uid="{1F76C62C-252F-4B20-977C-D7AA9A04CE16}"/>
    <cellStyle name="Comma 10 2 9" xfId="4510" xr:uid="{7C61060A-BBC2-4B5A-A27A-27AA48183E3D}"/>
    <cellStyle name="Comma 10 2 9 2" xfId="9312" xr:uid="{C945C6B0-4284-4666-9E8F-833B785FDBC1}"/>
    <cellStyle name="Comma 10 2 9 2 2" xfId="18762" xr:uid="{DE52992E-EE90-4430-9289-F67648BAC7D4}"/>
    <cellStyle name="Comma 10 2 9 3" xfId="14054" xr:uid="{965C9BE7-8EB2-4829-B71F-1B0B9F637450}"/>
    <cellStyle name="Comma 10 23" xfId="736" xr:uid="{80BF7339-F542-4C98-B025-750C4F6973A6}"/>
    <cellStyle name="Comma 10 23 2" xfId="835" xr:uid="{F3BAC71E-3F2A-490D-BA35-30E3992F7316}"/>
    <cellStyle name="Comma 10 23 2 2" xfId="1468" xr:uid="{A00FA985-55AA-4564-8F78-1E917D6A03B7}"/>
    <cellStyle name="Comma 10 23 2 2 2" xfId="4279" xr:uid="{3218D1B9-57DE-40FA-A3B1-B78A8E45AB3A}"/>
    <cellStyle name="Comma 10 23 2 2 2 2" xfId="9082" xr:uid="{8CBEC002-9158-40F1-BE73-2A79A0B8FA1B}"/>
    <cellStyle name="Comma 10 23 2 2 2 2 2" xfId="18532" xr:uid="{6607884B-CED2-4E06-837A-C65B11506FD3}"/>
    <cellStyle name="Comma 10 23 2 2 2 3" xfId="13824" xr:uid="{78586FD3-3742-4930-8273-DFE5600F4F06}"/>
    <cellStyle name="Comma 10 23 2 2 3" xfId="2885" xr:uid="{604F68D5-797F-4F5B-80D6-9BDEA30294B3}"/>
    <cellStyle name="Comma 10 23 2 2 3 2" xfId="7703" xr:uid="{EF3248EB-EADC-469B-8273-AB56DF0B01FB}"/>
    <cellStyle name="Comma 10 23 2 2 3 2 2" xfId="17153" xr:uid="{022AED3C-F8A4-46DB-8177-F7D2A0FBFF3B}"/>
    <cellStyle name="Comma 10 23 2 2 3 3" xfId="12445" xr:uid="{582A75CB-9177-4894-9B67-E8FB160C7E65}"/>
    <cellStyle name="Comma 10 23 2 2 4" xfId="6368" xr:uid="{4625E0F7-F0C1-4441-9687-F4E2871F861B}"/>
    <cellStyle name="Comma 10 23 2 2 4 2" xfId="15839" xr:uid="{8F843363-FEFD-405C-96AD-A8D21F27E367}"/>
    <cellStyle name="Comma 10 23 2 2 5" xfId="11138" xr:uid="{20B3D6BC-4C66-4A05-84F2-A56CF04EA7FA}"/>
    <cellStyle name="Comma 10 23 2 3" xfId="3646" xr:uid="{8266C45C-7980-4C60-8532-C25583CB42B7}"/>
    <cellStyle name="Comma 10 23 2 3 2" xfId="8449" xr:uid="{122D837C-5EB7-484F-9396-379F7F2B6D58}"/>
    <cellStyle name="Comma 10 23 2 3 2 2" xfId="17899" xr:uid="{809A2DD1-3D1A-42B3-B8C0-3F3C48518FCC}"/>
    <cellStyle name="Comma 10 23 2 3 3" xfId="13191" xr:uid="{20E2A76D-D6EF-426B-A826-E03905A43D65}"/>
    <cellStyle name="Comma 10 23 2 4" xfId="2252" xr:uid="{07CFF4CF-60C5-491F-AB97-98FDC7422C58}"/>
    <cellStyle name="Comma 10 23 2 4 2" xfId="7070" xr:uid="{A0427312-F263-4295-AF83-30943D543D82}"/>
    <cellStyle name="Comma 10 23 2 4 2 2" xfId="16520" xr:uid="{E611B1AF-C89B-46F8-8E17-72870D4A3B4D}"/>
    <cellStyle name="Comma 10 23 2 4 3" xfId="11812" xr:uid="{57C634DD-178A-4050-B84F-BABDBDB21303}"/>
    <cellStyle name="Comma 10 23 2 5" xfId="4958" xr:uid="{6BF24A86-1777-495D-9C3F-7B1FF8ECF5F6}"/>
    <cellStyle name="Comma 10 23 2 5 2" xfId="9760" xr:uid="{B8E83EF0-DB7E-4B17-A377-3E43DC911804}"/>
    <cellStyle name="Comma 10 23 2 5 2 2" xfId="19210" xr:uid="{CE0C2416-7777-44F5-9363-6E55AB586AF0}"/>
    <cellStyle name="Comma 10 23 2 5 3" xfId="14502" xr:uid="{900CE565-9428-4395-91F1-3ACB0879BC9D}"/>
    <cellStyle name="Comma 10 23 2 6" xfId="5735" xr:uid="{3DD331EE-5D70-4F47-8A46-3870655E8DDB}"/>
    <cellStyle name="Comma 10 23 2 6 2" xfId="15206" xr:uid="{A72CD0AC-93F7-4D31-A729-F10958D989D6}"/>
    <cellStyle name="Comma 10 23 2 7" xfId="10505" xr:uid="{7A89BA8B-3221-45E0-8B83-92FAE730365E}"/>
    <cellStyle name="Comma 10 23 3" xfId="1408" xr:uid="{E5EC7650-F3E6-4D35-A166-A65010585125}"/>
    <cellStyle name="Comma 10 23 3 2" xfId="4219" xr:uid="{A6E169EE-FF04-4F45-9F2D-28EC14D3EB75}"/>
    <cellStyle name="Comma 10 23 3 2 2" xfId="9022" xr:uid="{86BAD3DB-552D-4699-A03E-BC6E42EEE829}"/>
    <cellStyle name="Comma 10 23 3 2 2 2" xfId="18472" xr:uid="{799ED2CA-A549-47C1-999F-E54392E19E5C}"/>
    <cellStyle name="Comma 10 23 3 2 3" xfId="13764" xr:uid="{0CA4DC63-87E0-449B-ADA9-7F9CE0998D9A}"/>
    <cellStyle name="Comma 10 23 3 3" xfId="2825" xr:uid="{35B8CAA7-F9A2-4FCA-8987-C0AE5E7DEC50}"/>
    <cellStyle name="Comma 10 23 3 3 2" xfId="7643" xr:uid="{4F6A8621-C79E-465E-8D8F-F7896E934FFA}"/>
    <cellStyle name="Comma 10 23 3 3 2 2" xfId="17093" xr:uid="{BFA0BFDC-13D8-48AD-9B5D-175977DB7306}"/>
    <cellStyle name="Comma 10 23 3 3 3" xfId="12385" xr:uid="{D3DD30C3-0D50-44CA-84F1-F52E31885180}"/>
    <cellStyle name="Comma 10 23 3 4" xfId="6308" xr:uid="{CABC61D4-7908-423A-9CC2-10B316E1A750}"/>
    <cellStyle name="Comma 10 23 3 4 2" xfId="15779" xr:uid="{E25B1F46-B00D-44EB-94F6-61F4156D6631}"/>
    <cellStyle name="Comma 10 23 3 5" xfId="11078" xr:uid="{A583E8F8-5B5E-4A36-8F88-FA8124642810}"/>
    <cellStyle name="Comma 10 23 4" xfId="3586" xr:uid="{1C570CEF-A74B-45E3-8690-0333A8CBA480}"/>
    <cellStyle name="Comma 10 23 4 2" xfId="8389" xr:uid="{50E1C0CC-769E-4DF5-BFDD-32B4DF08A20A}"/>
    <cellStyle name="Comma 10 23 4 2 2" xfId="17839" xr:uid="{B879B1CD-8985-4BDB-9FF3-5613C2ECB490}"/>
    <cellStyle name="Comma 10 23 4 3" xfId="13131" xr:uid="{51596085-797B-4B6D-BB6B-386FB21B8A67}"/>
    <cellStyle name="Comma 10 23 5" xfId="2192" xr:uid="{35104C9B-802D-4C61-B24F-1DF33F3E4E33}"/>
    <cellStyle name="Comma 10 23 5 2" xfId="7010" xr:uid="{D7A3968D-F22F-4CE6-92C8-A19AB6E5AEF8}"/>
    <cellStyle name="Comma 10 23 5 2 2" xfId="16460" xr:uid="{4353DEE4-D86F-461B-97B5-DA8D30B260CF}"/>
    <cellStyle name="Comma 10 23 5 3" xfId="11752" xr:uid="{AD76143C-2529-4A74-96AF-91C77B67A36E}"/>
    <cellStyle name="Comma 10 23 6" xfId="4898" xr:uid="{A4B8861C-BE81-4D92-8918-50B54E6407B2}"/>
    <cellStyle name="Comma 10 23 6 2" xfId="9700" xr:uid="{3B57C832-0553-4062-AA7A-470DC24852A1}"/>
    <cellStyle name="Comma 10 23 6 2 2" xfId="19150" xr:uid="{7536E1E9-E243-4565-B306-70D0E691CCA7}"/>
    <cellStyle name="Comma 10 23 6 3" xfId="14442" xr:uid="{077A1CA8-1B06-40B9-AB63-9A8585A3F291}"/>
    <cellStyle name="Comma 10 23 7" xfId="5663" xr:uid="{AF4D487A-6DFC-4729-BFF1-9BFD97FC19A8}"/>
    <cellStyle name="Comma 10 23 7 2" xfId="15144" xr:uid="{2C124DE5-9888-4CC4-ACD7-A504F5AC6844}"/>
    <cellStyle name="Comma 10 23 8" xfId="10445" xr:uid="{BD6F0E53-D1AD-4915-9A6A-754D32E820D2}"/>
    <cellStyle name="Comma 10 3" xfId="432" xr:uid="{FF929C4C-A9F3-47C3-8ADB-5FB538DBDFC7}"/>
    <cellStyle name="Comma 10 3 10" xfId="10170" xr:uid="{A9C27B5C-C6A6-4207-9516-8490368088F1}"/>
    <cellStyle name="Comma 10 3 2" xfId="729" xr:uid="{12F28152-0F32-4D3D-81F0-F6B1F26C4B49}"/>
    <cellStyle name="Comma 10 3 2 2" xfId="773" xr:uid="{9003E603-8EB4-4B56-834D-231254396063}"/>
    <cellStyle name="Comma 10 3 2 2 10" xfId="10462" xr:uid="{7867793B-B65E-471B-A877-637BBC484F3E}"/>
    <cellStyle name="Comma 10 3 2 2 2" xfId="802" xr:uid="{BF085FE6-0D54-457E-ABE6-4B4C9CA3038F}"/>
    <cellStyle name="Comma 10 3 2 2 2 2" xfId="863" xr:uid="{37F77C81-2875-4A3C-9ACA-4CC6F81A8730}"/>
    <cellStyle name="Comma 10 3 2 2 2 2 2" xfId="1496" xr:uid="{B8E8B5B6-7157-4252-B4D9-4A9855766AF2}"/>
    <cellStyle name="Comma 10 3 2 2 2 2 2 2" xfId="4307" xr:uid="{C27F9794-10BD-47C0-967C-44D0FE58A92B}"/>
    <cellStyle name="Comma 10 3 2 2 2 2 2 2 2" xfId="9110" xr:uid="{4B24BE79-48C6-4D48-A22F-49CD6578CF13}"/>
    <cellStyle name="Comma 10 3 2 2 2 2 2 2 2 2" xfId="18560" xr:uid="{87289F70-F921-4EE6-8F26-D4DB71B2752A}"/>
    <cellStyle name="Comma 10 3 2 2 2 2 2 2 3" xfId="13852" xr:uid="{7B869B9A-B7BD-4186-B0F1-E6ACFEDC15D0}"/>
    <cellStyle name="Comma 10 3 2 2 2 2 2 3" xfId="2913" xr:uid="{CCFAF85C-1609-4996-AF34-79BBC66E7ADA}"/>
    <cellStyle name="Comma 10 3 2 2 2 2 2 3 2" xfId="7731" xr:uid="{195E8BA5-5E0B-4981-9996-6577B8AEBC81}"/>
    <cellStyle name="Comma 10 3 2 2 2 2 2 3 2 2" xfId="17181" xr:uid="{8B60F759-A31B-40A2-8B5D-2E3FC77AD210}"/>
    <cellStyle name="Comma 10 3 2 2 2 2 2 3 3" xfId="12473" xr:uid="{C544EACC-E33A-4EDB-B470-214A6ECD30DC}"/>
    <cellStyle name="Comma 10 3 2 2 2 2 2 4" xfId="6396" xr:uid="{AE4F68DD-9BDB-4D10-8AFA-5AEF8AB75B45}"/>
    <cellStyle name="Comma 10 3 2 2 2 2 2 4 2" xfId="15867" xr:uid="{20CA2C01-81F4-4EAB-B98C-85591E797B6A}"/>
    <cellStyle name="Comma 10 3 2 2 2 2 2 5" xfId="11166" xr:uid="{241F2B4A-5E4C-45C4-A6AC-354EC3922D4A}"/>
    <cellStyle name="Comma 10 3 2 2 2 2 3" xfId="3674" xr:uid="{15740D6F-9591-4BED-8E87-75A5AE69537D}"/>
    <cellStyle name="Comma 10 3 2 2 2 2 3 2" xfId="8477" xr:uid="{B5FE2394-DAB0-438D-B117-A4254B95BFFF}"/>
    <cellStyle name="Comma 10 3 2 2 2 2 3 2 2" xfId="17927" xr:uid="{88716A1A-73AD-4130-A7EF-63C24FD87C04}"/>
    <cellStyle name="Comma 10 3 2 2 2 2 3 3" xfId="13219" xr:uid="{0DF9DD57-23DE-45C2-B09C-4D40B1DAC472}"/>
    <cellStyle name="Comma 10 3 2 2 2 2 4" xfId="2280" xr:uid="{74F78EA9-01F0-485E-9F56-B844F9437BF5}"/>
    <cellStyle name="Comma 10 3 2 2 2 2 4 2" xfId="7098" xr:uid="{74453751-A749-4E6A-8C84-EA3302131FCC}"/>
    <cellStyle name="Comma 10 3 2 2 2 2 4 2 2" xfId="16548" xr:uid="{8165069B-7077-4D12-B4C7-0DBB263E7700}"/>
    <cellStyle name="Comma 10 3 2 2 2 2 4 3" xfId="11840" xr:uid="{89314CE2-39A6-4B01-9258-0D8412DBC0B8}"/>
    <cellStyle name="Comma 10 3 2 2 2 2 5" xfId="4986" xr:uid="{01E19133-A1A3-4BA1-AD7C-6B5DD1D43AE5}"/>
    <cellStyle name="Comma 10 3 2 2 2 2 5 2" xfId="9788" xr:uid="{407E5E3C-DE94-448F-B606-CC3D9EB2CCE2}"/>
    <cellStyle name="Comma 10 3 2 2 2 2 5 2 2" xfId="19238" xr:uid="{4AEBDB70-0B7A-4F14-8DE8-B1B1A18127B3}"/>
    <cellStyle name="Comma 10 3 2 2 2 2 5 3" xfId="14530" xr:uid="{8EF85BB3-25BE-47DE-BA6D-3729E88CC946}"/>
    <cellStyle name="Comma 10 3 2 2 2 2 6" xfId="5763" xr:uid="{019F1E08-E83E-4C69-99A1-4E2FC47B2575}"/>
    <cellStyle name="Comma 10 3 2 2 2 2 6 2" xfId="15234" xr:uid="{A0E48470-92AA-47B1-8672-D12CCD506A80}"/>
    <cellStyle name="Comma 10 3 2 2 2 2 7" xfId="10533" xr:uid="{988B728D-55E0-44D0-AE47-D560B2DDC279}"/>
    <cellStyle name="Comma 10 3 2 2 2 3" xfId="1438" xr:uid="{C7C2008F-7041-4EAE-BE8C-B52CB6B739A0}"/>
    <cellStyle name="Comma 10 3 2 2 2 3 2" xfId="4249" xr:uid="{08403307-B7E3-47E6-81D6-627D02F91AE1}"/>
    <cellStyle name="Comma 10 3 2 2 2 3 2 2" xfId="9052" xr:uid="{B1677596-583A-4E41-8161-4C08B463EF49}"/>
    <cellStyle name="Comma 10 3 2 2 2 3 2 2 2" xfId="18502" xr:uid="{1DBFFD3B-2F47-4ED1-BDC2-D30BAF09DDF1}"/>
    <cellStyle name="Comma 10 3 2 2 2 3 2 3" xfId="13794" xr:uid="{F00C7E03-BCD8-436E-82C7-8C306D9B3556}"/>
    <cellStyle name="Comma 10 3 2 2 2 3 3" xfId="2855" xr:uid="{F4E45BEF-3D6B-4A57-BFE6-CD795EA5114F}"/>
    <cellStyle name="Comma 10 3 2 2 2 3 3 2" xfId="7673" xr:uid="{4CB6E4A5-FD60-4BFF-B5A1-6DC3B65AFF03}"/>
    <cellStyle name="Comma 10 3 2 2 2 3 3 2 2" xfId="17123" xr:uid="{4DABB7B9-613A-41EB-8A7F-C8BD35F6A8CE}"/>
    <cellStyle name="Comma 10 3 2 2 2 3 3 3" xfId="12415" xr:uid="{52FFC74F-13D6-47F3-89C0-73E1FF3FF62D}"/>
    <cellStyle name="Comma 10 3 2 2 2 3 4" xfId="6338" xr:uid="{5773AF98-0CA4-42D1-93E4-D27E212BCE31}"/>
    <cellStyle name="Comma 10 3 2 2 2 3 4 2" xfId="15809" xr:uid="{61280F25-4AC2-4F6A-B703-39CDEBA27E8B}"/>
    <cellStyle name="Comma 10 3 2 2 2 3 5" xfId="11108" xr:uid="{897A1B70-797D-4FAD-8DBC-82A0118F5789}"/>
    <cellStyle name="Comma 10 3 2 2 2 4" xfId="3616" xr:uid="{78479508-A877-466C-A672-9489139B4476}"/>
    <cellStyle name="Comma 10 3 2 2 2 4 2" xfId="8419" xr:uid="{DD33DADD-FFEC-4543-9EB8-938C3AA92C20}"/>
    <cellStyle name="Comma 10 3 2 2 2 4 2 2" xfId="17869" xr:uid="{66683729-8542-4421-989C-2A9F535EE085}"/>
    <cellStyle name="Comma 10 3 2 2 2 4 3" xfId="13161" xr:uid="{509D15E8-DF5C-4F42-8857-66CF01BB876B}"/>
    <cellStyle name="Comma 10 3 2 2 2 5" xfId="2222" xr:uid="{545D7D54-493A-49B9-B9D9-BDC0A5FACCD1}"/>
    <cellStyle name="Comma 10 3 2 2 2 5 2" xfId="7040" xr:uid="{5D4C9341-97C9-4932-92D8-DE21C5CEADBE}"/>
    <cellStyle name="Comma 10 3 2 2 2 5 2 2" xfId="16490" xr:uid="{A516D57F-2695-480B-B1CA-02DC06BFEDF3}"/>
    <cellStyle name="Comma 10 3 2 2 2 5 3" xfId="11782" xr:uid="{38AA80BE-0A2F-48AA-997E-94C0AAEDDF77}"/>
    <cellStyle name="Comma 10 3 2 2 2 6" xfId="4928" xr:uid="{42A8ADD6-EAC5-4DEA-B490-69D8A24BAEB3}"/>
    <cellStyle name="Comma 10 3 2 2 2 6 2" xfId="9730" xr:uid="{EEFFA276-F9A2-4C0C-97B5-489B90027D6F}"/>
    <cellStyle name="Comma 10 3 2 2 2 6 2 2" xfId="19180" xr:uid="{4BE60655-E6EE-417F-BF99-5770F1AE70BC}"/>
    <cellStyle name="Comma 10 3 2 2 2 6 3" xfId="14472" xr:uid="{4C0523BD-5F73-4831-B338-C41DB1A70D29}"/>
    <cellStyle name="Comma 10 3 2 2 2 7" xfId="5704" xr:uid="{EB2377C5-5A4B-43B2-B21C-42F80D2049C7}"/>
    <cellStyle name="Comma 10 3 2 2 2 7 2" xfId="15176" xr:uid="{F58F724C-84A1-47A5-BE9E-09FD1D0541A0}"/>
    <cellStyle name="Comma 10 3 2 2 2 8" xfId="10475" xr:uid="{089283F7-EC80-4992-94CF-7DB8FC84FCD8}"/>
    <cellStyle name="Comma 10 3 2 2 3" xfId="809" xr:uid="{9AB0D803-4CE0-425C-9C86-744555463472}"/>
    <cellStyle name="Comma 10 3 2 2 3 2" xfId="1445" xr:uid="{B6336E59-71FF-49B5-B5E9-DE98B6E9928D}"/>
    <cellStyle name="Comma 10 3 2 2 3 2 2" xfId="4256" xr:uid="{2B7852B3-4C4B-453E-B7B6-A8DE10DF3A3F}"/>
    <cellStyle name="Comma 10 3 2 2 3 2 2 2" xfId="9059" xr:uid="{B17D75CA-9D32-451C-85DD-968C9ED6BAA7}"/>
    <cellStyle name="Comma 10 3 2 2 3 2 2 2 2" xfId="18509" xr:uid="{9107C9F8-82C2-4A20-BE61-F39944C94712}"/>
    <cellStyle name="Comma 10 3 2 2 3 2 2 3" xfId="13801" xr:uid="{75EF0414-4FCF-4D21-978B-143D058CB93B}"/>
    <cellStyle name="Comma 10 3 2 2 3 2 3" xfId="2862" xr:uid="{24B026A6-B66C-4640-9C26-CE9A4A6F31F4}"/>
    <cellStyle name="Comma 10 3 2 2 3 2 3 2" xfId="7680" xr:uid="{5EDE6476-A4D4-421E-A33E-6AF9A58A9937}"/>
    <cellStyle name="Comma 10 3 2 2 3 2 3 2 2" xfId="17130" xr:uid="{BB9B6BD1-FF1A-4DA4-84C4-41FF7EFE63ED}"/>
    <cellStyle name="Comma 10 3 2 2 3 2 3 3" xfId="12422" xr:uid="{1D196570-AEA1-4ED1-8505-FD47ABE84D1C}"/>
    <cellStyle name="Comma 10 3 2 2 3 2 4" xfId="6345" xr:uid="{736DD65F-4674-490B-8AAF-5F71DEF9A88D}"/>
    <cellStyle name="Comma 10 3 2 2 3 2 4 2" xfId="15816" xr:uid="{49CB28F2-AE0F-4FA9-B386-BAB999751975}"/>
    <cellStyle name="Comma 10 3 2 2 3 2 5" xfId="11115" xr:uid="{817CBC10-ECE1-40AF-A50A-5DA62D780E40}"/>
    <cellStyle name="Comma 10 3 2 2 3 3" xfId="3623" xr:uid="{4267007A-B3F3-4776-9A50-DB1161EBF4F0}"/>
    <cellStyle name="Comma 10 3 2 2 3 3 2" xfId="8426" xr:uid="{E3398C1B-F4C5-43A2-B61E-3256E103729F}"/>
    <cellStyle name="Comma 10 3 2 2 3 3 2 2" xfId="17876" xr:uid="{D3E5433E-CB49-47B1-8178-70E2B22CF0F1}"/>
    <cellStyle name="Comma 10 3 2 2 3 3 3" xfId="13168" xr:uid="{2AEEE27E-AF88-4099-8C32-1A8E51EC1D87}"/>
    <cellStyle name="Comma 10 3 2 2 3 4" xfId="2229" xr:uid="{D6F1C359-2FA7-46CE-BD14-A1DC71C7EBBA}"/>
    <cellStyle name="Comma 10 3 2 2 3 4 2" xfId="7047" xr:uid="{DE24A862-5DCB-442F-B181-C3C70FEF6EDF}"/>
    <cellStyle name="Comma 10 3 2 2 3 4 2 2" xfId="16497" xr:uid="{D7FA5B74-2542-41F3-9452-D0B79CD5818C}"/>
    <cellStyle name="Comma 10 3 2 2 3 4 3" xfId="11789" xr:uid="{C9EA08B0-3067-4CE5-AC4E-645889BAB178}"/>
    <cellStyle name="Comma 10 3 2 2 3 5" xfId="4935" xr:uid="{E9C231D2-12FC-44C1-8B1D-E37DE437DF6E}"/>
    <cellStyle name="Comma 10 3 2 2 3 5 2" xfId="9737" xr:uid="{772EF0E6-AC11-4A94-8C85-0103BBE97DB7}"/>
    <cellStyle name="Comma 10 3 2 2 3 5 2 2" xfId="19187" xr:uid="{A612DC74-C7AC-474B-A9FC-A113AC6EA42C}"/>
    <cellStyle name="Comma 10 3 2 2 3 5 3" xfId="14479" xr:uid="{D93ED965-7E2E-4333-BA34-2839A937FF13}"/>
    <cellStyle name="Comma 10 3 2 2 3 6" xfId="5711" xr:uid="{39670D66-6281-4345-B13D-17A4FC978CE8}"/>
    <cellStyle name="Comma 10 3 2 2 3 6 2" xfId="15183" xr:uid="{F8EBC81B-5F16-4A89-B493-8CD3A97D7205}"/>
    <cellStyle name="Comma 10 3 2 2 3 7" xfId="10482" xr:uid="{3DBF29F6-9E5C-45F6-8B63-01AE1A214F1F}"/>
    <cellStyle name="Comma 10 3 2 2 4" xfId="850" xr:uid="{2C52105B-98D2-43E5-837A-157A5E078BA1}"/>
    <cellStyle name="Comma 10 3 2 2 4 2" xfId="1483" xr:uid="{23C4B215-2CD2-4923-AE8D-C3CE48FDB042}"/>
    <cellStyle name="Comma 10 3 2 2 4 2 2" xfId="4294" xr:uid="{55A57FA6-B845-4053-9356-D5A1F42F345C}"/>
    <cellStyle name="Comma 10 3 2 2 4 2 2 2" xfId="9097" xr:uid="{66C27B0F-FB27-4920-B8D2-D2FD61514F14}"/>
    <cellStyle name="Comma 10 3 2 2 4 2 2 2 2" xfId="18547" xr:uid="{4D69AE2C-4C4C-44E9-933E-2BF7173672C1}"/>
    <cellStyle name="Comma 10 3 2 2 4 2 2 3" xfId="13839" xr:uid="{7A712FC9-E637-4A88-B4AB-40FBFE13E603}"/>
    <cellStyle name="Comma 10 3 2 2 4 2 3" xfId="2900" xr:uid="{A99B77E3-252F-492C-815A-29EF34B787ED}"/>
    <cellStyle name="Comma 10 3 2 2 4 2 3 2" xfId="7718" xr:uid="{A8F79421-1C34-4DAA-A747-A9FCF43298E4}"/>
    <cellStyle name="Comma 10 3 2 2 4 2 3 2 2" xfId="17168" xr:uid="{D9B9EF08-D79E-4068-84F4-FCC2E557DA63}"/>
    <cellStyle name="Comma 10 3 2 2 4 2 3 3" xfId="12460" xr:uid="{7B68B68B-7DCF-45AC-B0FB-3FE82272AF41}"/>
    <cellStyle name="Comma 10 3 2 2 4 2 4" xfId="6383" xr:uid="{F09F01F4-D36B-41A9-9EC2-634047597598}"/>
    <cellStyle name="Comma 10 3 2 2 4 2 4 2" xfId="15854" xr:uid="{DB409C12-69F6-4A14-B764-CF256C1C88B6}"/>
    <cellStyle name="Comma 10 3 2 2 4 2 5" xfId="11153" xr:uid="{DD6F82C0-E6FE-4970-A622-55D0E138500D}"/>
    <cellStyle name="Comma 10 3 2 2 4 3" xfId="3661" xr:uid="{856A81F7-14B6-4D39-8765-271F4D701B79}"/>
    <cellStyle name="Comma 10 3 2 2 4 3 2" xfId="8464" xr:uid="{2B1D7269-5BA8-4CCC-9B51-005FB10F31A7}"/>
    <cellStyle name="Comma 10 3 2 2 4 3 2 2" xfId="17914" xr:uid="{9615951C-0C5E-4FCF-8659-AB26C0C1CF1F}"/>
    <cellStyle name="Comma 10 3 2 2 4 3 3" xfId="13206" xr:uid="{9ACAB2E7-202B-419D-865A-D28011BF8538}"/>
    <cellStyle name="Comma 10 3 2 2 4 4" xfId="2267" xr:uid="{69BAEBFC-5802-4CFE-AF77-B2A59AEB8CC6}"/>
    <cellStyle name="Comma 10 3 2 2 4 4 2" xfId="7085" xr:uid="{765E502B-5695-4F09-A3FF-A7D074582AE8}"/>
    <cellStyle name="Comma 10 3 2 2 4 4 2 2" xfId="16535" xr:uid="{AB4379B1-EB01-4034-AD0E-1AD5FB962BBD}"/>
    <cellStyle name="Comma 10 3 2 2 4 4 3" xfId="11827" xr:uid="{9658DC56-BFE2-4CEA-AD61-7DB15F1696EB}"/>
    <cellStyle name="Comma 10 3 2 2 4 5" xfId="4973" xr:uid="{7D142A36-7041-40B6-9D69-6581FC123F07}"/>
    <cellStyle name="Comma 10 3 2 2 4 5 2" xfId="9775" xr:uid="{BBFFAE10-2781-4434-A4BE-4F8AA8FB6607}"/>
    <cellStyle name="Comma 10 3 2 2 4 5 2 2" xfId="19225" xr:uid="{7C1DA5E3-FCA5-46F4-B24C-4EA711DDD3ED}"/>
    <cellStyle name="Comma 10 3 2 2 4 5 3" xfId="14517" xr:uid="{16AAF653-686F-4EFB-B12C-BA8660FF0CAE}"/>
    <cellStyle name="Comma 10 3 2 2 4 6" xfId="5750" xr:uid="{7FA321E6-7BF1-4411-BA5E-AD964D1B8AF3}"/>
    <cellStyle name="Comma 10 3 2 2 4 6 2" xfId="15221" xr:uid="{F6CAC055-9FBD-4BE2-903A-79B7779A136C}"/>
    <cellStyle name="Comma 10 3 2 2 4 7" xfId="10520" xr:uid="{4252C826-97FD-4E26-AA7B-1B0AD5856B54}"/>
    <cellStyle name="Comma 10 3 2 2 5" xfId="1425" xr:uid="{3A7960B7-40C5-4D20-9C74-4B706027BFF8}"/>
    <cellStyle name="Comma 10 3 2 2 5 2" xfId="4236" xr:uid="{910676BD-6D46-4E5A-A94A-EE9D0AC88F46}"/>
    <cellStyle name="Comma 10 3 2 2 5 2 2" xfId="9039" xr:uid="{04ECA230-53FD-4345-9E00-687015EEBD63}"/>
    <cellStyle name="Comma 10 3 2 2 5 2 2 2" xfId="18489" xr:uid="{28BAE704-C33C-4E98-9713-6DA76FFF4F07}"/>
    <cellStyle name="Comma 10 3 2 2 5 2 3" xfId="13781" xr:uid="{5C9353D2-1363-4B5F-9E37-9BA480AD290E}"/>
    <cellStyle name="Comma 10 3 2 2 5 3" xfId="2842" xr:uid="{CA3A21A1-CD73-4DA6-B9AD-0159D122E2D5}"/>
    <cellStyle name="Comma 10 3 2 2 5 3 2" xfId="7660" xr:uid="{537234CF-4C1B-498D-B1FA-34ABBAD02B11}"/>
    <cellStyle name="Comma 10 3 2 2 5 3 2 2" xfId="17110" xr:uid="{46A7D0F8-F54B-40EB-83CA-73FD2E0A9FB8}"/>
    <cellStyle name="Comma 10 3 2 2 5 3 3" xfId="12402" xr:uid="{D746400D-7688-4FA0-9345-77AB15FD5200}"/>
    <cellStyle name="Comma 10 3 2 2 5 4" xfId="6325" xr:uid="{816AD41C-E58D-4687-A3D2-BE6F48403B36}"/>
    <cellStyle name="Comma 10 3 2 2 5 4 2" xfId="15796" xr:uid="{FF8F510A-C72B-4CB1-A22D-66E5932EC508}"/>
    <cellStyle name="Comma 10 3 2 2 5 5" xfId="11095" xr:uid="{B6A076B3-235A-4B91-8DFF-1A1D9EECB1FC}"/>
    <cellStyle name="Comma 10 3 2 2 6" xfId="3603" xr:uid="{20E17A27-D172-487B-9A4D-D1BC879CD131}"/>
    <cellStyle name="Comma 10 3 2 2 6 2" xfId="8406" xr:uid="{AE34A471-CD6C-4535-9720-3BA2BB2EF700}"/>
    <cellStyle name="Comma 10 3 2 2 6 2 2" xfId="17856" xr:uid="{F14C77D7-5FC8-4AC2-8211-8B13FF5AE4A3}"/>
    <cellStyle name="Comma 10 3 2 2 6 3" xfId="13148" xr:uid="{CB5D1934-DE1B-4438-B076-DD74D28F60C1}"/>
    <cellStyle name="Comma 10 3 2 2 7" xfId="2209" xr:uid="{345ECE87-5631-4986-9CFC-7CDA8F39CE02}"/>
    <cellStyle name="Comma 10 3 2 2 7 2" xfId="7027" xr:uid="{31F90B89-E807-4842-B594-89EEC333A463}"/>
    <cellStyle name="Comma 10 3 2 2 7 2 2" xfId="16477" xr:uid="{73D72E7A-BEFF-4DB8-9B70-DBDC90172394}"/>
    <cellStyle name="Comma 10 3 2 2 7 3" xfId="11769" xr:uid="{F2D4886C-2D5C-4C13-A51D-2500B29DE4A9}"/>
    <cellStyle name="Comma 10 3 2 2 8" xfId="4915" xr:uid="{80E32E53-7506-42DC-859D-2F99D930CD6B}"/>
    <cellStyle name="Comma 10 3 2 2 8 2" xfId="9717" xr:uid="{ADE3DCCA-37C0-41CD-9B69-812D36B6D2E1}"/>
    <cellStyle name="Comma 10 3 2 2 8 2 2" xfId="19167" xr:uid="{0D6695E7-9A21-4D06-A806-C58B532B2506}"/>
    <cellStyle name="Comma 10 3 2 2 8 3" xfId="14459" xr:uid="{2EAD0D72-FA78-492F-963E-F64B221A1CAE}"/>
    <cellStyle name="Comma 10 3 2 2 9" xfId="5688" xr:uid="{8FB7F3BD-8C1F-49AC-BC19-0593B033AD8A}"/>
    <cellStyle name="Comma 10 3 2 2 9 2" xfId="15162" xr:uid="{C0C35DC9-C4E0-4BFA-9944-2C45C787AB36}"/>
    <cellStyle name="Comma 10 3 2 3" xfId="832" xr:uid="{AA46C0AA-4A27-423D-947C-ADE36F9BF9D4}"/>
    <cellStyle name="Comma 10 3 2 3 2" xfId="1465" xr:uid="{3EBA0657-1C60-4D9E-AB8C-4C8A3FFE5F2E}"/>
    <cellStyle name="Comma 10 3 2 3 2 2" xfId="4276" xr:uid="{28EA5437-873D-4D83-B334-9F96714F58F6}"/>
    <cellStyle name="Comma 10 3 2 3 2 2 2" xfId="9079" xr:uid="{A22E722E-4EBC-44A6-B03B-6759A9E38D39}"/>
    <cellStyle name="Comma 10 3 2 3 2 2 2 2" xfId="18529" xr:uid="{A3EDB383-2C4D-4D3B-B57F-56377CDB9D3E}"/>
    <cellStyle name="Comma 10 3 2 3 2 2 3" xfId="13821" xr:uid="{067DB7A1-B5D4-473A-908D-6589256939E9}"/>
    <cellStyle name="Comma 10 3 2 3 2 3" xfId="2882" xr:uid="{38635F74-5A7B-4031-9C87-15E2D00C2F37}"/>
    <cellStyle name="Comma 10 3 2 3 2 3 2" xfId="7700" xr:uid="{F5D9FF9B-B75F-48C7-9937-579FA68E6F76}"/>
    <cellStyle name="Comma 10 3 2 3 2 3 2 2" xfId="17150" xr:uid="{CCE1DE8F-320B-4DB5-B7FD-FA50DD1E288E}"/>
    <cellStyle name="Comma 10 3 2 3 2 3 3" xfId="12442" xr:uid="{5CEEF770-E3C5-41E1-817B-7B98CE2BBFCA}"/>
    <cellStyle name="Comma 10 3 2 3 2 4" xfId="6365" xr:uid="{ABA2B108-455F-4DA5-BA84-A47B3BADAB41}"/>
    <cellStyle name="Comma 10 3 2 3 2 4 2" xfId="15836" xr:uid="{673AE41C-E198-4BB3-9144-CB804F6B45F7}"/>
    <cellStyle name="Comma 10 3 2 3 2 5" xfId="11135" xr:uid="{B31AA27F-3BBF-41FB-841E-A3155798ECFB}"/>
    <cellStyle name="Comma 10 3 2 3 3" xfId="3643" xr:uid="{940B6B36-3008-4ECB-86E4-FA01994641C8}"/>
    <cellStyle name="Comma 10 3 2 3 3 2" xfId="8446" xr:uid="{066662D3-9B6A-4577-BC32-42E0C0D4F551}"/>
    <cellStyle name="Comma 10 3 2 3 3 2 2" xfId="17896" xr:uid="{6783C0C6-6ED8-4BF1-B119-A07D49DF6C53}"/>
    <cellStyle name="Comma 10 3 2 3 3 3" xfId="13188" xr:uid="{5A6BB70E-267A-48B7-A490-E6B0B4F8992B}"/>
    <cellStyle name="Comma 10 3 2 3 4" xfId="2249" xr:uid="{D75F1141-C3E2-4EA1-B693-166DA85EDB47}"/>
    <cellStyle name="Comma 10 3 2 3 4 2" xfId="7067" xr:uid="{7921772A-78BA-479B-BA51-E5418180F1F2}"/>
    <cellStyle name="Comma 10 3 2 3 4 2 2" xfId="16517" xr:uid="{B6E24346-298B-4F8B-95FB-1C3F27596A68}"/>
    <cellStyle name="Comma 10 3 2 3 4 3" xfId="11809" xr:uid="{52F9ECCC-EFAA-48C1-A258-1BDE8054B7FE}"/>
    <cellStyle name="Comma 10 3 2 3 5" xfId="4955" xr:uid="{3EDF0873-ADEE-4444-98CF-A56C7BD2666A}"/>
    <cellStyle name="Comma 10 3 2 3 5 2" xfId="9757" xr:uid="{70848F78-7A47-4938-AE8B-8D0C5F20C2EB}"/>
    <cellStyle name="Comma 10 3 2 3 5 2 2" xfId="19207" xr:uid="{D1B30FDF-5FE7-426B-A0DA-4454D315F964}"/>
    <cellStyle name="Comma 10 3 2 3 5 3" xfId="14499" xr:uid="{80652F3C-D65B-4FB0-8732-7E4D4C315EAB}"/>
    <cellStyle name="Comma 10 3 2 3 6" xfId="5732" xr:uid="{BDB876FF-4438-4147-9069-B9EA21022A55}"/>
    <cellStyle name="Comma 10 3 2 3 6 2" xfId="15203" xr:uid="{552E3FB9-4F5E-426D-BC1E-217F34EE113F}"/>
    <cellStyle name="Comma 10 3 2 3 7" xfId="10502" xr:uid="{A6D7990F-9DAE-4524-8AB1-FF30B8E4465B}"/>
    <cellStyle name="Comma 10 3 2 4" xfId="1405" xr:uid="{F4DCF3A6-D734-47A5-86BB-CB84853DA57A}"/>
    <cellStyle name="Comma 10 3 2 4 2" xfId="4216" xr:uid="{04110DC0-353F-4AD2-8177-5B4005EFC448}"/>
    <cellStyle name="Comma 10 3 2 4 2 2" xfId="9019" xr:uid="{68791209-E247-47DF-947F-B939D5FC439B}"/>
    <cellStyle name="Comma 10 3 2 4 2 2 2" xfId="18469" xr:uid="{6154B7D8-8B48-4B8D-9F9D-6AA058FC057D}"/>
    <cellStyle name="Comma 10 3 2 4 2 3" xfId="13761" xr:uid="{54B9D8C7-547F-4DF0-B054-23EB43C2F4C6}"/>
    <cellStyle name="Comma 10 3 2 4 3" xfId="2822" xr:uid="{CA5A19FE-CBB0-41A5-8E76-41187F60242E}"/>
    <cellStyle name="Comma 10 3 2 4 3 2" xfId="7640" xr:uid="{FB740EB3-D57B-4D76-9F57-652081411311}"/>
    <cellStyle name="Comma 10 3 2 4 3 2 2" xfId="17090" xr:uid="{3D476105-6F7E-4618-89CB-E14774E4CAAB}"/>
    <cellStyle name="Comma 10 3 2 4 3 3" xfId="12382" xr:uid="{36225567-30F1-42A9-BF1E-D2079B5DAA1B}"/>
    <cellStyle name="Comma 10 3 2 4 4" xfId="6305" xr:uid="{9F1AA16D-3443-49F2-B2ED-562D746F7CC3}"/>
    <cellStyle name="Comma 10 3 2 4 4 2" xfId="15776" xr:uid="{D92C08F7-BC68-4A94-89B4-76916C317F7C}"/>
    <cellStyle name="Comma 10 3 2 4 5" xfId="11075" xr:uid="{A5F3E9C3-A7B8-4C1E-B128-151C678DC063}"/>
    <cellStyle name="Comma 10 3 2 5" xfId="3583" xr:uid="{87994ADA-8A00-4D87-997A-BF49C97734F2}"/>
    <cellStyle name="Comma 10 3 2 5 2" xfId="8386" xr:uid="{B5DA656C-D0E2-4323-8BD9-669DA6195FAC}"/>
    <cellStyle name="Comma 10 3 2 5 2 2" xfId="17836" xr:uid="{8271C08B-DECC-4C1F-A438-4EB7B4A8014F}"/>
    <cellStyle name="Comma 10 3 2 5 3" xfId="13128" xr:uid="{0E05C7C4-9BF6-4ED0-A126-091D604E838F}"/>
    <cellStyle name="Comma 10 3 2 6" xfId="2189" xr:uid="{D07FADAC-088C-4CEC-8882-369BFF130D61}"/>
    <cellStyle name="Comma 10 3 2 6 2" xfId="7007" xr:uid="{F1E1754E-EC31-4449-8A34-A242F5E1E37F}"/>
    <cellStyle name="Comma 10 3 2 6 2 2" xfId="16457" xr:uid="{5F2B827F-1B92-4A53-A636-71EDAF944DF4}"/>
    <cellStyle name="Comma 10 3 2 6 3" xfId="11749" xr:uid="{36CE30C8-3AD0-444B-AAEA-214DFBC52BAD}"/>
    <cellStyle name="Comma 10 3 2 7" xfId="4895" xr:uid="{CE6C2288-4186-4819-B6C1-D5703519DA1E}"/>
    <cellStyle name="Comma 10 3 2 7 2" xfId="9697" xr:uid="{2C3DE39D-8B54-44F1-BD04-62C515F5E5E6}"/>
    <cellStyle name="Comma 10 3 2 7 2 2" xfId="19147" xr:uid="{D3F97DF9-EE9B-4688-BFC2-7E307B04001E}"/>
    <cellStyle name="Comma 10 3 2 7 3" xfId="14439" xr:uid="{2978F5E0-9F87-42A8-BBD5-AD5D92A6D8F5}"/>
    <cellStyle name="Comma 10 3 2 8" xfId="5658" xr:uid="{3913F484-515B-4F96-B810-87679B407A50}"/>
    <cellStyle name="Comma 10 3 2 8 2" xfId="15139" xr:uid="{B3358067-648F-426C-BEF6-EC4BFEE3C59F}"/>
    <cellStyle name="Comma 10 3 2 9" xfId="10442" xr:uid="{4420D442-DAFD-4C0C-97C3-1271C65CFB65}"/>
    <cellStyle name="Comma 10 3 3" xfId="803" xr:uid="{0465B7AA-CAF2-4625-8805-F63313C92390}"/>
    <cellStyle name="Comma 10 3 3 2" xfId="1439" xr:uid="{004FECE8-AAF2-43E1-A9F8-A3A117A8EA08}"/>
    <cellStyle name="Comma 10 3 3 2 2" xfId="4250" xr:uid="{336CA200-CAD6-409A-B77E-4726EE17F01E}"/>
    <cellStyle name="Comma 10 3 3 2 2 2" xfId="9053" xr:uid="{A443E13B-893B-4D8E-883B-2ECF6DE0FAB0}"/>
    <cellStyle name="Comma 10 3 3 2 2 2 2" xfId="18503" xr:uid="{064349EB-676C-487F-AC02-64509EF3F0E5}"/>
    <cellStyle name="Comma 10 3 3 2 2 3" xfId="13795" xr:uid="{57FF34FF-6750-402A-A21F-9FBBD403693B}"/>
    <cellStyle name="Comma 10 3 3 2 3" xfId="2856" xr:uid="{E2C83339-AD89-4711-B554-79B3E417E00F}"/>
    <cellStyle name="Comma 10 3 3 2 3 2" xfId="7674" xr:uid="{EA3A64DD-08B4-463B-8E89-234990F572FD}"/>
    <cellStyle name="Comma 10 3 3 2 3 2 2" xfId="17124" xr:uid="{485C0341-B828-4D8C-9A99-BD25FCFF200B}"/>
    <cellStyle name="Comma 10 3 3 2 3 3" xfId="12416" xr:uid="{5DD9EC97-5533-4AB1-92C5-B1DF9D7E5595}"/>
    <cellStyle name="Comma 10 3 3 2 4" xfId="6339" xr:uid="{062D060F-E9A4-444F-B090-CB5A65A2B233}"/>
    <cellStyle name="Comma 10 3 3 2 4 2" xfId="15810" xr:uid="{85668C64-2A86-4ACF-97FB-A9A579740B18}"/>
    <cellStyle name="Comma 10 3 3 2 5" xfId="11109" xr:uid="{CE567B4F-6F53-4258-BC10-B50C700C62D1}"/>
    <cellStyle name="Comma 10 3 3 3" xfId="3617" xr:uid="{CF9C311B-94C9-4525-ACC9-43DB4742FF2A}"/>
    <cellStyle name="Comma 10 3 3 3 2" xfId="8420" xr:uid="{EC590799-115A-4CA9-9218-35CCB3D57358}"/>
    <cellStyle name="Comma 10 3 3 3 2 2" xfId="17870" xr:uid="{ECC90F65-2323-4843-AC32-84C7778C0A07}"/>
    <cellStyle name="Comma 10 3 3 3 3" xfId="13162" xr:uid="{6177078F-D909-4992-A607-180F5CE23750}"/>
    <cellStyle name="Comma 10 3 3 4" xfId="2223" xr:uid="{090D1B77-88BA-415F-8EEC-A6C273607E54}"/>
    <cellStyle name="Comma 10 3 3 4 2" xfId="7041" xr:uid="{432726E9-769E-484D-878B-6C4D696E916A}"/>
    <cellStyle name="Comma 10 3 3 4 2 2" xfId="16491" xr:uid="{5C006DA9-E516-47DF-BA49-8BC13B58A11E}"/>
    <cellStyle name="Comma 10 3 3 4 3" xfId="11783" xr:uid="{825E9221-9BC4-4AE3-BE3E-4A62430359D9}"/>
    <cellStyle name="Comma 10 3 3 5" xfId="4929" xr:uid="{BA466628-ED75-46C5-BF31-BC607A8DC4C1}"/>
    <cellStyle name="Comma 10 3 3 5 2" xfId="9731" xr:uid="{A2971A31-601B-4E04-BCB0-64CC0B36F437}"/>
    <cellStyle name="Comma 10 3 3 5 2 2" xfId="19181" xr:uid="{F7FEA809-B90D-4018-96F3-3A1AA0778D6A}"/>
    <cellStyle name="Comma 10 3 3 5 3" xfId="14473" xr:uid="{9432D09F-4AF1-4F69-9187-AA6C3CD31CCB}"/>
    <cellStyle name="Comma 10 3 3 6" xfId="5705" xr:uid="{9DF4FE77-F755-495A-AD02-6473E58A0E13}"/>
    <cellStyle name="Comma 10 3 3 6 2" xfId="15177" xr:uid="{2C40BE4F-EBF2-47ED-84C4-C132F923CEE3}"/>
    <cellStyle name="Comma 10 3 3 7" xfId="10476" xr:uid="{27FDB164-C559-463A-9715-10EAF4741AA6}"/>
    <cellStyle name="Comma 10 3 4" xfId="864" xr:uid="{C5225B28-FF7D-4E45-BF06-C8843F240AE6}"/>
    <cellStyle name="Comma 10 3 4 2" xfId="1497" xr:uid="{19F455FD-7FCA-4A6F-BADC-4056B02F18C7}"/>
    <cellStyle name="Comma 10 3 4 2 2" xfId="4308" xr:uid="{EDFA2234-DBB8-4F7F-8856-2707A86BBD73}"/>
    <cellStyle name="Comma 10 3 4 2 2 2" xfId="9111" xr:uid="{B8994E8B-8A36-4A56-AD69-D91288DAB4BA}"/>
    <cellStyle name="Comma 10 3 4 2 2 2 2" xfId="18561" xr:uid="{8A39E136-C1A2-4AAA-837C-BA9B4AA4258E}"/>
    <cellStyle name="Comma 10 3 4 2 2 3" xfId="13853" xr:uid="{A805E639-65E2-4EC8-A5C3-0EB36CC84651}"/>
    <cellStyle name="Comma 10 3 4 2 3" xfId="2914" xr:uid="{FB0D1179-88F3-4C6D-B9FF-E1908E49576D}"/>
    <cellStyle name="Comma 10 3 4 2 3 2" xfId="7732" xr:uid="{46EBFBF5-1F9D-40D2-A15A-74887EE93008}"/>
    <cellStyle name="Comma 10 3 4 2 3 2 2" xfId="17182" xr:uid="{2388341F-76EA-42B6-9A51-ACA033269CC2}"/>
    <cellStyle name="Comma 10 3 4 2 3 3" xfId="12474" xr:uid="{0DDFB413-8158-403D-8303-0FDED4AA3CFC}"/>
    <cellStyle name="Comma 10 3 4 2 4" xfId="6397" xr:uid="{3A602D2D-BF88-49AA-A3F6-98B45203D81E}"/>
    <cellStyle name="Comma 10 3 4 2 4 2" xfId="15868" xr:uid="{5B219E12-DF4D-423C-8637-9297983126AA}"/>
    <cellStyle name="Comma 10 3 4 2 5" xfId="11167" xr:uid="{CA54B9CA-C2C3-46C3-BF2F-5B0DC9505B88}"/>
    <cellStyle name="Comma 10 3 4 3" xfId="3675" xr:uid="{8ECE7CFE-1546-4533-96D4-90FAA8FE9255}"/>
    <cellStyle name="Comma 10 3 4 3 2" xfId="8478" xr:uid="{6226CF81-E6EA-4B7B-BF4E-BCAFFE0C345A}"/>
    <cellStyle name="Comma 10 3 4 3 2 2" xfId="17928" xr:uid="{B3A45566-56F9-4739-A589-8A5ABDFB7173}"/>
    <cellStyle name="Comma 10 3 4 3 3" xfId="13220" xr:uid="{A6202B8F-5947-4499-B45D-08B93293BB33}"/>
    <cellStyle name="Comma 10 3 4 4" xfId="2281" xr:uid="{E754BFD1-9AB3-41FC-B7DE-6BC60D2C012C}"/>
    <cellStyle name="Comma 10 3 4 4 2" xfId="7099" xr:uid="{A4844AB7-4B04-47F9-B54E-CC21A1531DA7}"/>
    <cellStyle name="Comma 10 3 4 4 2 2" xfId="16549" xr:uid="{49B7D041-4E33-4F89-B8FA-F39D3D2152D9}"/>
    <cellStyle name="Comma 10 3 4 4 3" xfId="11841" xr:uid="{EDF7D6F8-F45B-46F5-96E9-3BC8C85B7324}"/>
    <cellStyle name="Comma 10 3 4 5" xfId="4987" xr:uid="{8BAE2F13-647D-43B2-9F18-51AF9B09206B}"/>
    <cellStyle name="Comma 10 3 4 5 2" xfId="9789" xr:uid="{47B28500-653E-4570-BC76-00B8E70711BE}"/>
    <cellStyle name="Comma 10 3 4 5 2 2" xfId="19239" xr:uid="{F750D2D2-0C06-4CBE-9326-889C941A073E}"/>
    <cellStyle name="Comma 10 3 4 5 3" xfId="14531" xr:uid="{906C8256-7CA4-487C-BDBF-751E11C907FD}"/>
    <cellStyle name="Comma 10 3 4 6" xfId="5764" xr:uid="{E339F6E0-C2A8-40D1-A633-18D7806DC317}"/>
    <cellStyle name="Comma 10 3 4 6 2" xfId="15235" xr:uid="{818DB46B-96A9-46AC-A7F7-7B60031EB9F9}"/>
    <cellStyle name="Comma 10 3 4 7" xfId="10534" xr:uid="{34C45896-2207-421E-8FF8-4F51CB105118}"/>
    <cellStyle name="Comma 10 3 5" xfId="1133" xr:uid="{151BBCA0-0CDC-451A-87EE-73CC0081662F}"/>
    <cellStyle name="Comma 10 3 5 2" xfId="3944" xr:uid="{B28C5119-E82C-4017-973A-5D60FBC4B388}"/>
    <cellStyle name="Comma 10 3 5 2 2" xfId="8747" xr:uid="{72AE520F-247D-4E4B-8E35-FE65E4987915}"/>
    <cellStyle name="Comma 10 3 5 2 2 2" xfId="18197" xr:uid="{EDA47F74-6A0C-487C-9773-ED6499DF6109}"/>
    <cellStyle name="Comma 10 3 5 2 3" xfId="13489" xr:uid="{57223C68-C255-4E0A-AE43-BCBE9C35FEB1}"/>
    <cellStyle name="Comma 10 3 5 3" xfId="2550" xr:uid="{AF3C3F79-3A50-4B23-9DE7-C02047B49785}"/>
    <cellStyle name="Comma 10 3 5 3 2" xfId="7368" xr:uid="{23731E44-FA49-417C-B313-86BCF5DD4514}"/>
    <cellStyle name="Comma 10 3 5 3 2 2" xfId="16818" xr:uid="{54B518BD-D74F-4431-B45F-E38D03A5D1F7}"/>
    <cellStyle name="Comma 10 3 5 3 3" xfId="12110" xr:uid="{FDC82AD9-0E7C-4BFD-BC5C-FA4E406B686B}"/>
    <cellStyle name="Comma 10 3 5 4" xfId="6033" xr:uid="{6B7AC921-280B-49B8-909D-A6A5E309DF27}"/>
    <cellStyle name="Comma 10 3 5 4 2" xfId="15504" xr:uid="{ACB0C76F-1A5E-49F3-ADCC-A916A4E0D436}"/>
    <cellStyle name="Comma 10 3 5 5" xfId="10803" xr:uid="{DC43D453-3E6C-49D0-A969-49FB6EA0F90B}"/>
    <cellStyle name="Comma 10 3 6" xfId="3311" xr:uid="{CFB2B3EB-67F8-4F8B-95BC-719E7E1D35C2}"/>
    <cellStyle name="Comma 10 3 6 2" xfId="8114" xr:uid="{B250815B-CE43-48B1-83F6-E9D5FE2A9B9F}"/>
    <cellStyle name="Comma 10 3 6 2 2" xfId="17564" xr:uid="{CDFC8330-13DF-4C3B-B2FC-56AB7676704D}"/>
    <cellStyle name="Comma 10 3 6 3" xfId="12856" xr:uid="{C2586B7D-6754-475C-B900-B334F6F28AAA}"/>
    <cellStyle name="Comma 10 3 7" xfId="1917" xr:uid="{718D75BC-452D-401E-9974-495DCB288A59}"/>
    <cellStyle name="Comma 10 3 7 2" xfId="6735" xr:uid="{C9D8DDF9-A2EB-4544-82C3-A0376F7DBC66}"/>
    <cellStyle name="Comma 10 3 7 2 2" xfId="16185" xr:uid="{96FDDBC0-C974-4DE2-8974-E070EE7D09FD}"/>
    <cellStyle name="Comma 10 3 7 3" xfId="11477" xr:uid="{41046C2B-24E5-48F0-B357-CA8A65EE3045}"/>
    <cellStyle name="Comma 10 3 8" xfId="4623" xr:uid="{72BF6311-125F-4AC3-9287-310A082CEF7C}"/>
    <cellStyle name="Comma 10 3 8 2" xfId="9425" xr:uid="{C6E3D48C-BB9C-4A09-95BA-2C9B31916CEC}"/>
    <cellStyle name="Comma 10 3 8 2 2" xfId="18875" xr:uid="{FA9840F9-D167-494F-9F6C-922435CCB9D6}"/>
    <cellStyle name="Comma 10 3 8 3" xfId="14167" xr:uid="{4FB20934-D3D7-4103-A5A5-227110B28E76}"/>
    <cellStyle name="Comma 10 3 9" xfId="5384" xr:uid="{A1DB73DF-8C93-46B1-8DC0-88448493A46F}"/>
    <cellStyle name="Comma 10 3 9 2" xfId="14865" xr:uid="{C733051C-F74B-4A4A-BA8C-779CCBB14AD0}"/>
    <cellStyle name="Comma 10 4" xfId="630" xr:uid="{45659F37-D249-49E9-9A9A-913219685A9E}"/>
    <cellStyle name="Comma 10 4 2" xfId="724" xr:uid="{3630CD97-FC79-43D2-A94D-6000B5E3C644}"/>
    <cellStyle name="Comma 10 4 2 2" xfId="1403" xr:uid="{88D0280B-826A-4CDE-88EC-86E7AAEF7110}"/>
    <cellStyle name="Comma 10 4 2 2 2" xfId="4214" xr:uid="{EC23C935-F066-4562-867C-CCB9329E2E5E}"/>
    <cellStyle name="Comma 10 4 2 2 2 2" xfId="9017" xr:uid="{0A68816D-6A90-4013-9CAA-01D5CCD3338B}"/>
    <cellStyle name="Comma 10 4 2 2 2 2 2" xfId="18467" xr:uid="{D5FEB7F1-0349-4C95-AACA-C7BA5D93657E}"/>
    <cellStyle name="Comma 10 4 2 2 2 3" xfId="13759" xr:uid="{F087725D-4EEC-420B-BCDA-344FD08A0153}"/>
    <cellStyle name="Comma 10 4 2 2 3" xfId="2820" xr:uid="{1D63EA4D-3CF6-49EB-B848-36178B30619A}"/>
    <cellStyle name="Comma 10 4 2 2 3 2" xfId="7638" xr:uid="{63A97A75-EDBD-4558-B6DA-1518EEB1C9AE}"/>
    <cellStyle name="Comma 10 4 2 2 3 2 2" xfId="17088" xr:uid="{D4FE6D75-2075-4278-BBA8-D2770A0FF0CA}"/>
    <cellStyle name="Comma 10 4 2 2 3 3" xfId="12380" xr:uid="{57DE3527-080E-4317-8C0B-6949687FF0F3}"/>
    <cellStyle name="Comma 10 4 2 2 4" xfId="6303" xr:uid="{C228D4A3-6241-403D-A5C0-376529F21FE5}"/>
    <cellStyle name="Comma 10 4 2 2 4 2" xfId="15774" xr:uid="{56AC134C-B1BE-4EE1-AD41-DF615033045F}"/>
    <cellStyle name="Comma 10 4 2 2 5" xfId="11073" xr:uid="{9F00971C-EC12-4761-A4CA-9E9EA7F97A0D}"/>
    <cellStyle name="Comma 10 4 2 3" xfId="3581" xr:uid="{FF40DB64-6A6E-47BC-9C9B-920734D59FF9}"/>
    <cellStyle name="Comma 10 4 2 3 2" xfId="8384" xr:uid="{6D37BC73-6ACB-43E0-954A-EBAFAD66B7BF}"/>
    <cellStyle name="Comma 10 4 2 3 2 2" xfId="17834" xr:uid="{84128F78-598D-41CC-AB88-17CC71D75716}"/>
    <cellStyle name="Comma 10 4 2 3 3" xfId="13126" xr:uid="{D1E66F09-2D9B-4031-84E4-0E4420AAB85B}"/>
    <cellStyle name="Comma 10 4 2 4" xfId="2187" xr:uid="{16DDDDAA-C97F-41F9-8EE1-EC3754C2BD24}"/>
    <cellStyle name="Comma 10 4 2 4 2" xfId="7005" xr:uid="{4235A52E-3947-427B-A1C3-0C08A02480D1}"/>
    <cellStyle name="Comma 10 4 2 4 2 2" xfId="16455" xr:uid="{CBB163FB-551F-4980-BAB5-F2E37624E7A6}"/>
    <cellStyle name="Comma 10 4 2 4 3" xfId="11747" xr:uid="{73223A90-5901-4732-AF5A-FE0A60A6182E}"/>
    <cellStyle name="Comma 10 4 2 5" xfId="4893" xr:uid="{36E646C0-A68A-4548-9E4B-ACA225DC6334}"/>
    <cellStyle name="Comma 10 4 2 5 2" xfId="9695" xr:uid="{C6189832-616B-413E-9F39-7FD21CBCB3F9}"/>
    <cellStyle name="Comma 10 4 2 5 2 2" xfId="19145" xr:uid="{F5CA4317-89DA-4485-B503-4B06C6B649A5}"/>
    <cellStyle name="Comma 10 4 2 5 3" xfId="14437" xr:uid="{16631920-D078-4FBD-B77B-EF96E3B36355}"/>
    <cellStyle name="Comma 10 4 2 6" xfId="5655" xr:uid="{E2B7FAA7-EB42-4EC2-A50E-A96129846560}"/>
    <cellStyle name="Comma 10 4 2 6 2" xfId="15136" xr:uid="{A77DF526-3FC8-4D82-A785-FE0333FDCF68}"/>
    <cellStyle name="Comma 10 4 2 7" xfId="10440" xr:uid="{CD1ED4A6-7BF6-47EA-84E8-3C823A50A3C7}"/>
    <cellStyle name="Comma 10 4 3" xfId="830" xr:uid="{1262C7B5-AEBD-433E-AC81-29A0D3B0FA90}"/>
    <cellStyle name="Comma 10 4 3 2" xfId="1463" xr:uid="{19D61CCE-7DEC-44FF-A088-0FC14F88F14B}"/>
    <cellStyle name="Comma 10 4 3 2 2" xfId="4274" xr:uid="{92882A5E-1DCE-4EC6-986E-DA5FB83C0B83}"/>
    <cellStyle name="Comma 10 4 3 2 2 2" xfId="9077" xr:uid="{4318532E-A441-475F-91F4-93E4AD079CC2}"/>
    <cellStyle name="Comma 10 4 3 2 2 2 2" xfId="18527" xr:uid="{C0808DE8-2233-463A-B9C6-A5A62B0689E2}"/>
    <cellStyle name="Comma 10 4 3 2 2 3" xfId="13819" xr:uid="{C701FFD7-EB66-4116-808E-3DA3CDC4B2B8}"/>
    <cellStyle name="Comma 10 4 3 2 3" xfId="2880" xr:uid="{8019C9C6-8410-4967-B7AA-BBF002654C65}"/>
    <cellStyle name="Comma 10 4 3 2 3 2" xfId="7698" xr:uid="{C86966DB-0292-4B24-8245-959BABE457E1}"/>
    <cellStyle name="Comma 10 4 3 2 3 2 2" xfId="17148" xr:uid="{38E1C65C-61F4-42D4-9EFF-35619E93908B}"/>
    <cellStyle name="Comma 10 4 3 2 3 3" xfId="12440" xr:uid="{3EEC3406-607D-4F45-8336-D803D3979D84}"/>
    <cellStyle name="Comma 10 4 3 2 4" xfId="6363" xr:uid="{AEFFA74D-4D9B-4E61-89E0-6AD6D336430F}"/>
    <cellStyle name="Comma 10 4 3 2 4 2" xfId="15834" xr:uid="{640A7507-E3B2-4335-B874-6C959D525871}"/>
    <cellStyle name="Comma 10 4 3 2 5" xfId="11133" xr:uid="{ACD051B5-34FA-406A-8471-918F878ABCF3}"/>
    <cellStyle name="Comma 10 4 3 3" xfId="3641" xr:uid="{0B90DDD6-F5BF-401B-BE43-5313DA95D382}"/>
    <cellStyle name="Comma 10 4 3 3 2" xfId="8444" xr:uid="{B7B10C2C-C9DC-448F-9015-ABB2CB88977B}"/>
    <cellStyle name="Comma 10 4 3 3 2 2" xfId="17894" xr:uid="{4FB62BEF-9025-484B-A817-00F2A6C78A12}"/>
    <cellStyle name="Comma 10 4 3 3 3" xfId="13186" xr:uid="{AF5D0CE4-4C44-460B-959B-557A8D542F2A}"/>
    <cellStyle name="Comma 10 4 3 4" xfId="2247" xr:uid="{31007619-83A2-46E0-8BA7-816BA50FE73D}"/>
    <cellStyle name="Comma 10 4 3 4 2" xfId="7065" xr:uid="{EE912866-41BE-4DBC-9124-9CE7FD30FEBF}"/>
    <cellStyle name="Comma 10 4 3 4 2 2" xfId="16515" xr:uid="{F6335501-E584-49F9-9D01-81F3BC7B19BC}"/>
    <cellStyle name="Comma 10 4 3 4 3" xfId="11807" xr:uid="{2890BAE9-E74E-4856-9D86-367B5416E339}"/>
    <cellStyle name="Comma 10 4 3 5" xfId="4953" xr:uid="{97D4FA21-FF26-4277-9E0C-3F99C60BD22C}"/>
    <cellStyle name="Comma 10 4 3 5 2" xfId="9755" xr:uid="{CD341C7E-D2EC-443B-9C40-B28BC2477C8B}"/>
    <cellStyle name="Comma 10 4 3 5 2 2" xfId="19205" xr:uid="{BC243C45-FD0C-4988-B329-8719E8AA2310}"/>
    <cellStyle name="Comma 10 4 3 5 3" xfId="14497" xr:uid="{4B87D0D7-D1F1-4FA3-A96C-7C940657518F}"/>
    <cellStyle name="Comma 10 4 3 6" xfId="5730" xr:uid="{F411A921-16CC-4B76-9C6F-67887DC7D981}"/>
    <cellStyle name="Comma 10 4 3 6 2" xfId="15201" xr:uid="{598F5C1D-B71F-4666-988B-BA737FE7501E}"/>
    <cellStyle name="Comma 10 4 3 7" xfId="10500" xr:uid="{A02289E8-DAAB-4E35-BEA0-EABF273B122D}"/>
    <cellStyle name="Comma 10 4 4" xfId="1325" xr:uid="{BBD76D4C-FACB-4163-974C-574623131BD7}"/>
    <cellStyle name="Comma 10 4 4 2" xfId="4136" xr:uid="{42F88C1B-D503-4A1E-8281-F6E02782C1E4}"/>
    <cellStyle name="Comma 10 4 4 2 2" xfId="8939" xr:uid="{948856D1-8B5A-4A1D-B5C6-20798A6A9679}"/>
    <cellStyle name="Comma 10 4 4 2 2 2" xfId="18389" xr:uid="{791E661E-9331-40B1-B71A-FE6C07686CDB}"/>
    <cellStyle name="Comma 10 4 4 2 3" xfId="13681" xr:uid="{9F9DCE41-ADD5-48D6-BD63-51ADAEB8846C}"/>
    <cellStyle name="Comma 10 4 4 3" xfId="2742" xr:uid="{52A134C1-1E04-4922-8130-0ED0AC5F4C72}"/>
    <cellStyle name="Comma 10 4 4 3 2" xfId="7560" xr:uid="{963B56CB-D2E4-4CD7-A943-5682A445B6DC}"/>
    <cellStyle name="Comma 10 4 4 3 2 2" xfId="17010" xr:uid="{47B1510C-0613-4369-913C-ABC9D0412C83}"/>
    <cellStyle name="Comma 10 4 4 3 3" xfId="12302" xr:uid="{FBB36244-7B4B-4D08-9511-F0E9DBC80E42}"/>
    <cellStyle name="Comma 10 4 4 4" xfId="6225" xr:uid="{E6EFF012-10C1-4837-B702-AD00F8D978E9}"/>
    <cellStyle name="Comma 10 4 4 4 2" xfId="15696" xr:uid="{84575D7D-EFB0-44B7-83E6-0AF5A623517F}"/>
    <cellStyle name="Comma 10 4 4 5" xfId="10995" xr:uid="{16653D4D-36F1-4F0D-8909-6560627CA0A1}"/>
    <cellStyle name="Comma 10 4 5" xfId="3503" xr:uid="{77CF4890-2CD2-4118-AC6D-5ADCF11FC7A4}"/>
    <cellStyle name="Comma 10 4 5 2" xfId="8306" xr:uid="{D19549CA-E07B-4E62-A5A9-ED2BAD4B3FCF}"/>
    <cellStyle name="Comma 10 4 5 2 2" xfId="17756" xr:uid="{A26FB0E2-7E10-4C6A-939D-4C586BA7C372}"/>
    <cellStyle name="Comma 10 4 5 3" xfId="13048" xr:uid="{4EDC01C6-61C3-4D4F-98C4-10F25B251A2B}"/>
    <cellStyle name="Comma 10 4 6" xfId="2109" xr:uid="{E79D2E9C-A4D3-4909-ADC2-F0427BDA5930}"/>
    <cellStyle name="Comma 10 4 6 2" xfId="6927" xr:uid="{5D33C4B6-25FA-4260-92C3-3774296ED82A}"/>
    <cellStyle name="Comma 10 4 6 2 2" xfId="16377" xr:uid="{985B5D78-8468-499F-AB70-6F7CE2C490F2}"/>
    <cellStyle name="Comma 10 4 6 3" xfId="11669" xr:uid="{1384DA9B-D3FE-4830-A394-0B41B43E05AD}"/>
    <cellStyle name="Comma 10 4 7" xfId="4815" xr:uid="{D726717A-16D0-437C-AC9B-6C950626A8D1}"/>
    <cellStyle name="Comma 10 4 7 2" xfId="9617" xr:uid="{A679E171-D31D-48B6-B0E5-A47963BC3F1C}"/>
    <cellStyle name="Comma 10 4 7 2 2" xfId="19067" xr:uid="{AFE3D6A1-453D-4A15-9E44-74A98FAA9696}"/>
    <cellStyle name="Comma 10 4 7 3" xfId="14359" xr:uid="{933E3970-A6C0-4D56-B52B-229A046E3AAD}"/>
    <cellStyle name="Comma 10 4 8" xfId="5576" xr:uid="{210AE467-3375-4A0E-A3A0-481B2262659E}"/>
    <cellStyle name="Comma 10 4 8 2" xfId="15057" xr:uid="{EFEB75B0-3B23-4448-8A06-A7384B2983D6}"/>
    <cellStyle name="Comma 10 4 9" xfId="10362" xr:uid="{275EA7B3-DBA1-4BE1-81D9-197E6CC9EFD4}"/>
    <cellStyle name="Comma 10 5" xfId="807" xr:uid="{24E8068C-A9F0-48D9-9B3B-224358CDE0D9}"/>
    <cellStyle name="Comma 10 5 2" xfId="1443" xr:uid="{9680757F-F34B-4432-BD1A-D680E0FEDF9D}"/>
    <cellStyle name="Comma 10 5 2 2" xfId="4254" xr:uid="{377D6ABF-4009-421B-A14F-1E766C218ACA}"/>
    <cellStyle name="Comma 10 5 2 2 2" xfId="9057" xr:uid="{DF18DDD4-3287-4D07-94FE-A97A4F4D62BE}"/>
    <cellStyle name="Comma 10 5 2 2 2 2" xfId="18507" xr:uid="{034AF634-761A-4EBC-AEBF-42B2A66AE0FB}"/>
    <cellStyle name="Comma 10 5 2 2 3" xfId="13799" xr:uid="{9A228217-4AE9-4432-895D-15F6AD905A1F}"/>
    <cellStyle name="Comma 10 5 2 3" xfId="2860" xr:uid="{C32196F4-5DAB-4658-8173-587C4D581336}"/>
    <cellStyle name="Comma 10 5 2 3 2" xfId="7678" xr:uid="{C198F677-FEF9-49E0-9A2A-E886D7BFB36B}"/>
    <cellStyle name="Comma 10 5 2 3 2 2" xfId="17128" xr:uid="{BD2199E5-DE80-422C-B356-A7058C81EDF1}"/>
    <cellStyle name="Comma 10 5 2 3 3" xfId="12420" xr:uid="{5D511A49-83B9-45C4-A320-62EF77649774}"/>
    <cellStyle name="Comma 10 5 2 4" xfId="6343" xr:uid="{C517546F-3FFA-46F3-BD8B-D6E932739731}"/>
    <cellStyle name="Comma 10 5 2 4 2" xfId="15814" xr:uid="{C35D4F75-FC12-4A6C-8055-AFCB9D36D99A}"/>
    <cellStyle name="Comma 10 5 2 5" xfId="11113" xr:uid="{154BA077-DC09-4354-9081-5FE756854A98}"/>
    <cellStyle name="Comma 10 5 3" xfId="3621" xr:uid="{55475221-32DA-413C-AD7C-14A7227F7DDA}"/>
    <cellStyle name="Comma 10 5 3 2" xfId="8424" xr:uid="{614B6AC1-3A04-4859-B5CB-988652C548E8}"/>
    <cellStyle name="Comma 10 5 3 2 2" xfId="17874" xr:uid="{108A334E-F410-48B1-BE79-9A13BCD4871F}"/>
    <cellStyle name="Comma 10 5 3 3" xfId="13166" xr:uid="{0A8B8C86-2178-4F57-8674-FEB63A179AFC}"/>
    <cellStyle name="Comma 10 5 4" xfId="2227" xr:uid="{85338515-3BDB-4218-9273-D9E33F14ED26}"/>
    <cellStyle name="Comma 10 5 4 2" xfId="7045" xr:uid="{7623A8FE-B706-4CAE-AB48-64595600CEE1}"/>
    <cellStyle name="Comma 10 5 4 2 2" xfId="16495" xr:uid="{24FD1AE2-96CB-4EF5-85EB-84BDB5440C1B}"/>
    <cellStyle name="Comma 10 5 4 3" xfId="11787" xr:uid="{D0B219E9-3672-4F89-AA8C-668FAFB336C0}"/>
    <cellStyle name="Comma 10 5 5" xfId="4933" xr:uid="{65846F95-ECF7-45B3-AB61-2D1282DDAD21}"/>
    <cellStyle name="Comma 10 5 5 2" xfId="9735" xr:uid="{3E718759-01C0-41B0-9408-B83FE2865635}"/>
    <cellStyle name="Comma 10 5 5 2 2" xfId="19185" xr:uid="{B1247E3F-B1F6-4F4C-BC14-217C112C0BA7}"/>
    <cellStyle name="Comma 10 5 5 3" xfId="14477" xr:uid="{81583C08-2139-4010-9BEB-E1D7E867241E}"/>
    <cellStyle name="Comma 10 5 6" xfId="5709" xr:uid="{72650E8C-7771-489D-9C42-04695422511C}"/>
    <cellStyle name="Comma 10 5 6 2" xfId="15181" xr:uid="{7DD1CD25-CA17-4290-AD61-AC64480F9080}"/>
    <cellStyle name="Comma 10 5 7" xfId="10480" xr:uid="{7A95A8D7-DD56-4A44-9FA8-EC197FFF173A}"/>
    <cellStyle name="Comma 10 6" xfId="742" xr:uid="{525BB5EB-D404-49E0-97E6-251F1FC3E90C}"/>
    <cellStyle name="Comma 10 6 2" xfId="1412" xr:uid="{698B5540-B2EC-4C07-88E4-D4A11526E499}"/>
    <cellStyle name="Comma 10 6 2 2" xfId="4223" xr:uid="{B56143EA-6E67-4E4C-B6CC-3456DE66D876}"/>
    <cellStyle name="Comma 10 6 2 2 2" xfId="9026" xr:uid="{9FCB88F3-1CC2-4BB2-9724-0D782F5D2F59}"/>
    <cellStyle name="Comma 10 6 2 2 2 2" xfId="18476" xr:uid="{B2F1D6D1-D0D7-4369-9565-4D3AC72C6BAB}"/>
    <cellStyle name="Comma 10 6 2 2 3" xfId="13768" xr:uid="{70B0B3A4-FCAC-4B22-BD17-D05A80A779C8}"/>
    <cellStyle name="Comma 10 6 2 3" xfId="2829" xr:uid="{4CCA774E-5548-490A-A706-1C175A611067}"/>
    <cellStyle name="Comma 10 6 2 3 2" xfId="7647" xr:uid="{CD45ED08-78D2-462E-BDF3-1502EECFDB8D}"/>
    <cellStyle name="Comma 10 6 2 3 2 2" xfId="17097" xr:uid="{4E6BD1E7-6220-4CDE-8D37-2E7B5FD3DBC0}"/>
    <cellStyle name="Comma 10 6 2 3 3" xfId="12389" xr:uid="{0E2FC6BF-B812-4B10-9E13-B01B6FEC9516}"/>
    <cellStyle name="Comma 10 6 2 4" xfId="6312" xr:uid="{922D289F-6786-48AA-88B6-4444FC666DB2}"/>
    <cellStyle name="Comma 10 6 2 4 2" xfId="15783" xr:uid="{6C0CA590-8086-4EF5-AE8E-9FD5D9891E3A}"/>
    <cellStyle name="Comma 10 6 2 5" xfId="11082" xr:uid="{FE55AE90-ACDF-48F2-9867-7A507D19315F}"/>
    <cellStyle name="Comma 10 6 3" xfId="3590" xr:uid="{8E303594-B1C0-48DC-92E6-9369B2317A36}"/>
    <cellStyle name="Comma 10 6 3 2" xfId="8393" xr:uid="{2736C765-F2B1-400B-BDB9-52FDD4780572}"/>
    <cellStyle name="Comma 10 6 3 2 2" xfId="17843" xr:uid="{F0F91B7B-8123-4D75-A7FB-52A09A94E52D}"/>
    <cellStyle name="Comma 10 6 3 3" xfId="13135" xr:uid="{21A3A121-F7B1-4E5D-AF34-9C210DC5D104}"/>
    <cellStyle name="Comma 10 6 4" xfId="2196" xr:uid="{47A5F00A-FB30-4CD9-BF29-BB92DB878E6E}"/>
    <cellStyle name="Comma 10 6 4 2" xfId="7014" xr:uid="{9FB80B73-8211-47CD-A22E-0EBA64353B96}"/>
    <cellStyle name="Comma 10 6 4 2 2" xfId="16464" xr:uid="{8CBA3382-E947-42BE-9A83-265D0AF3F1F7}"/>
    <cellStyle name="Comma 10 6 4 3" xfId="11756" xr:uid="{49D0DA45-0A1F-4135-AACF-244C2BB759F4}"/>
    <cellStyle name="Comma 10 6 5" xfId="4902" xr:uid="{5371CC41-EDA9-4C00-AAAC-3AA625E842D7}"/>
    <cellStyle name="Comma 10 6 5 2" xfId="9704" xr:uid="{7F86ABBB-BD9F-4839-A702-024A93ACD676}"/>
    <cellStyle name="Comma 10 6 5 2 2" xfId="19154" xr:uid="{8145D8B5-D957-477D-9643-BA6AC0BEA670}"/>
    <cellStyle name="Comma 10 6 5 3" xfId="14446" xr:uid="{DE39C9D3-20B6-45B4-9B50-BA0D7E7DFBC2}"/>
    <cellStyle name="Comma 10 6 6" xfId="5668" xr:uid="{66FF2E6B-FD24-424E-9497-C545A1A2CFD6}"/>
    <cellStyle name="Comma 10 6 6 2" xfId="15149" xr:uid="{D47FAEC0-5C3B-4C7F-A16A-0A3FD5FB11EF}"/>
    <cellStyle name="Comma 10 6 7" xfId="10449" xr:uid="{9C865FBF-073A-4F30-A254-046FC82B6F05}"/>
    <cellStyle name="Comma 10 7" xfId="838" xr:uid="{1F8923A0-1019-43FA-8076-39CBA2426932}"/>
    <cellStyle name="Comma 10 7 2" xfId="1471" xr:uid="{BF23AA31-7FD0-4B07-9160-63B37402224F}"/>
    <cellStyle name="Comma 10 7 2 2" xfId="4282" xr:uid="{AC22E120-D335-4A7C-AFE6-7119F01F3E9F}"/>
    <cellStyle name="Comma 10 7 2 2 2" xfId="9085" xr:uid="{649FDBCC-B2FA-4BDD-B5C0-47B063CDAD94}"/>
    <cellStyle name="Comma 10 7 2 2 2 2" xfId="18535" xr:uid="{3C0C97E9-576A-40F8-9C2E-7D1B519F9DA3}"/>
    <cellStyle name="Comma 10 7 2 2 3" xfId="13827" xr:uid="{B9EABD55-27AA-420C-9B34-66C438907AED}"/>
    <cellStyle name="Comma 10 7 2 3" xfId="2888" xr:uid="{A65E93CE-C6D5-42B4-AC1B-FF6B05F0D9B5}"/>
    <cellStyle name="Comma 10 7 2 3 2" xfId="7706" xr:uid="{1E251889-3532-4E77-A2FA-0271E22F1DC5}"/>
    <cellStyle name="Comma 10 7 2 3 2 2" xfId="17156" xr:uid="{0B27D0F2-0B35-4C3E-90EC-4144853C5584}"/>
    <cellStyle name="Comma 10 7 2 3 3" xfId="12448" xr:uid="{EE7DEEA3-5C01-41E2-8B78-EA6C91CDF02F}"/>
    <cellStyle name="Comma 10 7 2 4" xfId="6371" xr:uid="{78DBEEF5-6EA0-4030-B51E-4A91F4DCF5D4}"/>
    <cellStyle name="Comma 10 7 2 4 2" xfId="15842" xr:uid="{123A6F00-7F61-4179-8DB2-13DCC3786052}"/>
    <cellStyle name="Comma 10 7 2 5" xfId="11141" xr:uid="{2611EEBD-419B-4320-A021-05B175724C91}"/>
    <cellStyle name="Comma 10 7 3" xfId="3649" xr:uid="{4CF238E7-8D47-4248-B352-3F245AD18B1F}"/>
    <cellStyle name="Comma 10 7 3 2" xfId="8452" xr:uid="{1AB455CC-1DF5-4871-A29D-28F82062E0AC}"/>
    <cellStyle name="Comma 10 7 3 2 2" xfId="17902" xr:uid="{2BE799BA-9B70-4B8A-864B-C351EFA0946B}"/>
    <cellStyle name="Comma 10 7 3 3" xfId="13194" xr:uid="{36B103CA-DAFB-4187-B272-D1BEE8498026}"/>
    <cellStyle name="Comma 10 7 4" xfId="2255" xr:uid="{2FCDD226-0BF3-4F28-BB8C-E2D3874CD709}"/>
    <cellStyle name="Comma 10 7 4 2" xfId="7073" xr:uid="{7C483A82-325F-49ED-9DE2-CDE0965EC3EC}"/>
    <cellStyle name="Comma 10 7 4 2 2" xfId="16523" xr:uid="{DE92D749-8715-4CD3-B480-D2BA6249C113}"/>
    <cellStyle name="Comma 10 7 4 3" xfId="11815" xr:uid="{3CE60718-12A0-4E48-993E-7BB2AE5E9451}"/>
    <cellStyle name="Comma 10 7 5" xfId="4961" xr:uid="{6663CC5D-D6D1-4E6A-A94D-F70118CED72A}"/>
    <cellStyle name="Comma 10 7 5 2" xfId="9763" xr:uid="{BA570CB5-8E5A-446C-BAF8-B237FA249F38}"/>
    <cellStyle name="Comma 10 7 5 2 2" xfId="19213" xr:uid="{BEE66B4B-367E-4F2A-AC7A-F3F02AE28D4B}"/>
    <cellStyle name="Comma 10 7 5 3" xfId="14505" xr:uid="{E0A5C080-0315-4DD6-8808-7649349F3452}"/>
    <cellStyle name="Comma 10 7 6" xfId="5738" xr:uid="{1DEAD5B5-A21E-4EED-8B1B-E04328CBE2C7}"/>
    <cellStyle name="Comma 10 7 6 2" xfId="15209" xr:uid="{90057301-F0FA-489F-A1B2-57500BAF8B87}"/>
    <cellStyle name="Comma 10 7 7" xfId="10508" xr:uid="{65DCB8EA-5419-4172-92BA-85053637D8C4}"/>
    <cellStyle name="Comma 10 8" xfId="926" xr:uid="{17D6159A-45FB-49FA-9733-CB112F1502EA}"/>
    <cellStyle name="Comma 10 8 2" xfId="3737" xr:uid="{4E25ADEF-C503-4996-9408-257323368144}"/>
    <cellStyle name="Comma 10 8 2 2" xfId="8540" xr:uid="{517F7798-157E-4B0B-9729-E6E877406576}"/>
    <cellStyle name="Comma 10 8 2 2 2" xfId="17990" xr:uid="{9FDA97CB-DF67-4DF4-BFE3-EC0E124DFFF7}"/>
    <cellStyle name="Comma 10 8 2 3" xfId="13282" xr:uid="{819F4A35-9308-4E91-99DD-A5A116DED16C}"/>
    <cellStyle name="Comma 10 8 3" xfId="2343" xr:uid="{305B5670-E622-4E91-9996-CC17150FBABD}"/>
    <cellStyle name="Comma 10 8 3 2" xfId="7161" xr:uid="{6E118072-1D20-4388-8BB7-71228A18E4DA}"/>
    <cellStyle name="Comma 10 8 3 2 2" xfId="16611" xr:uid="{B3242984-35A9-4E5C-A96C-F158F249B9D1}"/>
    <cellStyle name="Comma 10 8 3 3" xfId="11903" xr:uid="{76139B64-1CFB-410A-AF23-17AE4D766BD9}"/>
    <cellStyle name="Comma 10 8 4" xfId="5826" xr:uid="{9CE03F8D-F5E8-459D-A25F-0E93E0306E1A}"/>
    <cellStyle name="Comma 10 8 4 2" xfId="15297" xr:uid="{0BA2BE2D-5642-4894-A8DC-A05641856BA3}"/>
    <cellStyle name="Comma 10 8 5" xfId="10596" xr:uid="{0B072A8A-8613-44C8-9919-FAFBFF9964E8}"/>
    <cellStyle name="Comma 10 9" xfId="721" xr:uid="{12C71D62-68D4-4ADF-A12B-A72D06216AE3}"/>
    <cellStyle name="Comma 10 9 2" xfId="828" xr:uid="{EC729BB6-A28F-40A4-AA9F-290544CA1704}"/>
    <cellStyle name="Comma 10 9 2 2" xfId="1461" xr:uid="{232BF62E-A9FA-475B-832B-A9B8E90CAE22}"/>
    <cellStyle name="Comma 10 9 2 2 2" xfId="4272" xr:uid="{0DE49801-B1F4-452B-AF06-9C92C90C901F}"/>
    <cellStyle name="Comma 10 9 2 2 2 2" xfId="9075" xr:uid="{49E8CA29-C473-4183-8CC0-ED23A33576F3}"/>
    <cellStyle name="Comma 10 9 2 2 2 2 2" xfId="18525" xr:uid="{4B7A09AE-1772-443F-8614-56E447304F23}"/>
    <cellStyle name="Comma 10 9 2 2 2 3" xfId="13817" xr:uid="{78F57DE6-6B76-4D10-84DF-86E40469F343}"/>
    <cellStyle name="Comma 10 9 2 2 3" xfId="2878" xr:uid="{41A39098-EA0F-4FBD-8CC8-C864DE0CAD03}"/>
    <cellStyle name="Comma 10 9 2 2 3 2" xfId="7696" xr:uid="{483228F6-07C4-4E6C-99FC-67BB61A2F72B}"/>
    <cellStyle name="Comma 10 9 2 2 3 2 2" xfId="17146" xr:uid="{75D5F80C-5961-43FA-A890-43F9DBB6D95F}"/>
    <cellStyle name="Comma 10 9 2 2 3 3" xfId="12438" xr:uid="{5BD231EB-73DD-4F1B-A28F-AD6B962C68EC}"/>
    <cellStyle name="Comma 10 9 2 2 4" xfId="6361" xr:uid="{452370D5-D6C1-4BD1-81E6-A655DFB24B62}"/>
    <cellStyle name="Comma 10 9 2 2 4 2" xfId="15832" xr:uid="{3CB4FB37-441C-4151-BBB9-CA9AFEE1752D}"/>
    <cellStyle name="Comma 10 9 2 2 5" xfId="11131" xr:uid="{BD6DF212-B9B0-444D-B34B-2B657C144525}"/>
    <cellStyle name="Comma 10 9 2 3" xfId="3639" xr:uid="{37E6A06D-A3A7-44AB-9246-A9E85A22D35A}"/>
    <cellStyle name="Comma 10 9 2 3 2" xfId="8442" xr:uid="{CB20BC67-3F0B-4FA3-A1AC-6D00B759F062}"/>
    <cellStyle name="Comma 10 9 2 3 2 2" xfId="17892" xr:uid="{24FD7799-BDEF-4A3B-893C-3CBF6FEDE4FD}"/>
    <cellStyle name="Comma 10 9 2 3 3" xfId="13184" xr:uid="{BDFAB8E4-6F8C-4B85-9C5A-AFDBE3587418}"/>
    <cellStyle name="Comma 10 9 2 4" xfId="2245" xr:uid="{7F29C655-2FDF-4A22-9E18-E76FB95B4CBF}"/>
    <cellStyle name="Comma 10 9 2 4 2" xfId="7063" xr:uid="{EBC77E4B-8D5F-4525-9271-D283B1789BB3}"/>
    <cellStyle name="Comma 10 9 2 4 2 2" xfId="16513" xr:uid="{733E0268-A7B4-448A-9DC4-D4CA77F1EA41}"/>
    <cellStyle name="Comma 10 9 2 4 3" xfId="11805" xr:uid="{EB5669EA-9980-4F55-A416-27CCD5509CB2}"/>
    <cellStyle name="Comma 10 9 2 5" xfId="4951" xr:uid="{A9F02991-4226-4E83-98C5-FCD85FF835A8}"/>
    <cellStyle name="Comma 10 9 2 5 2" xfId="9753" xr:uid="{FADBE01C-E4FE-4E4C-B56E-340382E99B29}"/>
    <cellStyle name="Comma 10 9 2 5 2 2" xfId="19203" xr:uid="{6668500C-6232-4C06-B298-88352A3A71CC}"/>
    <cellStyle name="Comma 10 9 2 5 3" xfId="14495" xr:uid="{6C3D936F-935B-4A9E-991B-C8F7D2CFF1B1}"/>
    <cellStyle name="Comma 10 9 2 6" xfId="5728" xr:uid="{DD7EC1B3-1174-4CEF-AEC3-CBE0E41BE706}"/>
    <cellStyle name="Comma 10 9 2 6 2" xfId="15199" xr:uid="{66D40D6A-F7C4-47FF-A1DE-3D0EFCE03D38}"/>
    <cellStyle name="Comma 10 9 2 7" xfId="10498" xr:uid="{9CEC346A-F8B2-44C1-83DA-1ACD18835F2D}"/>
    <cellStyle name="Comma 10 9 3" xfId="1401" xr:uid="{FF01684A-AEAF-4E6F-972E-70BE3A9F782F}"/>
    <cellStyle name="Comma 10 9 3 2" xfId="4212" xr:uid="{2850E22D-1FE8-499A-8A8B-6814E22B73F4}"/>
    <cellStyle name="Comma 10 9 3 2 2" xfId="9015" xr:uid="{5655F5D4-D630-44FB-B392-DAD6B15CF0A6}"/>
    <cellStyle name="Comma 10 9 3 2 2 2" xfId="18465" xr:uid="{0A88045E-724D-4AB0-A368-12BE09A401FB}"/>
    <cellStyle name="Comma 10 9 3 2 3" xfId="13757" xr:uid="{C3DE3BE7-8592-42E1-9523-42D7D8A743D1}"/>
    <cellStyle name="Comma 10 9 3 3" xfId="2818" xr:uid="{868BD6EC-FED7-4BE1-88E8-5CACE034CFAC}"/>
    <cellStyle name="Comma 10 9 3 3 2" xfId="7636" xr:uid="{A3EE0056-8D9B-4C1E-A153-15A1569D4086}"/>
    <cellStyle name="Comma 10 9 3 3 2 2" xfId="17086" xr:uid="{5B6249A9-547A-490E-8F8C-6AA7144A9902}"/>
    <cellStyle name="Comma 10 9 3 3 3" xfId="12378" xr:uid="{B3161B5F-F3E7-435E-96CC-04E2CCD1F0C7}"/>
    <cellStyle name="Comma 10 9 3 4" xfId="6301" xr:uid="{227E6437-CBCD-4E36-8DBB-D0C7B498380E}"/>
    <cellStyle name="Comma 10 9 3 4 2" xfId="15772" xr:uid="{3CCB7C8E-BCEE-4E41-B45F-2FD0F587382C}"/>
    <cellStyle name="Comma 10 9 3 5" xfId="11071" xr:uid="{37FB95B7-C5C1-4CC8-9B33-904741B93C1B}"/>
    <cellStyle name="Comma 10 9 4" xfId="3579" xr:uid="{EB721BFA-B6E2-4B4B-9CB2-28813AF21ED9}"/>
    <cellStyle name="Comma 10 9 4 2" xfId="8382" xr:uid="{132359BF-70AA-470D-9EE2-99CEDA20CC94}"/>
    <cellStyle name="Comma 10 9 4 2 2" xfId="17832" xr:uid="{498CE9A5-D684-4F63-BA98-D0356E327EC5}"/>
    <cellStyle name="Comma 10 9 4 3" xfId="13124" xr:uid="{37495173-C2EB-458A-924A-91ED5CC51714}"/>
    <cellStyle name="Comma 10 9 5" xfId="2185" xr:uid="{BEE726FA-6F0B-487D-B432-760BBDFCBA85}"/>
    <cellStyle name="Comma 10 9 5 2" xfId="7003" xr:uid="{2AA4028A-CB5A-450C-9150-5B054EC229EB}"/>
    <cellStyle name="Comma 10 9 5 2 2" xfId="16453" xr:uid="{3420EEB8-B815-4F4E-B967-345A3E83E582}"/>
    <cellStyle name="Comma 10 9 5 3" xfId="11745" xr:uid="{8B934BD6-B8D2-406A-8E9B-A5B5B6CC0EBC}"/>
    <cellStyle name="Comma 10 9 6" xfId="4891" xr:uid="{00A3B796-4010-4DDC-A73B-20410F2D7576}"/>
    <cellStyle name="Comma 10 9 6 2" xfId="9693" xr:uid="{2C3054E5-7897-4EEC-9EE3-2F4797727357}"/>
    <cellStyle name="Comma 10 9 6 2 2" xfId="19143" xr:uid="{6DA90DA9-7DA5-4204-BC69-C3EB77F3903E}"/>
    <cellStyle name="Comma 10 9 6 3" xfId="14435" xr:uid="{AA84048D-43D4-4733-B49F-05BF4163E8BF}"/>
    <cellStyle name="Comma 10 9 7" xfId="5653" xr:uid="{DC112142-ECB3-4028-9550-C3804649F957}"/>
    <cellStyle name="Comma 10 9 7 2" xfId="15134" xr:uid="{D14EBCF7-BEFB-4B2B-9551-7F2F8355D2E8}"/>
    <cellStyle name="Comma 10 9 8" xfId="10438" xr:uid="{53BC4E09-3AF0-4B38-9CF2-CA7892144BC2}"/>
    <cellStyle name="Comma 100" xfId="9885" xr:uid="{40F707B7-EE2B-4DDF-B18D-B513EC91EA05}"/>
    <cellStyle name="Comma 100 10 2 3" xfId="115" xr:uid="{59C6C2DD-12F2-48B9-A4D9-6D0906FCBB18}"/>
    <cellStyle name="Comma 100 10 2 3 10" xfId="4376" xr:uid="{B57A3DA3-CD00-4862-8893-D578906B7A83}"/>
    <cellStyle name="Comma 100 10 2 3 10 2" xfId="9178" xr:uid="{0C4EF82E-C5FC-43A7-8DD6-2EEB3BFCAB47}"/>
    <cellStyle name="Comma 100 10 2 3 10 2 2" xfId="18628" xr:uid="{FEE4EDC9-C5F1-489E-8457-CB876EA9F25C}"/>
    <cellStyle name="Comma 100 10 2 3 10 3" xfId="13920" xr:uid="{23413CAE-302C-4576-A80B-FCE2E29A78EF}"/>
    <cellStyle name="Comma 100 10 2 3 11" xfId="5128" xr:uid="{25F89FAE-E0D0-4B7A-BECC-45BB120CDAAE}"/>
    <cellStyle name="Comma 100 10 2 3 11 2" xfId="14611" xr:uid="{DF7E55F9-8962-46EE-BB25-9B3B680575C7}"/>
    <cellStyle name="Comma 100 10 2 3 12" xfId="9923" xr:uid="{5CAC801A-1A09-4A50-AFAC-667A58A62086}"/>
    <cellStyle name="Comma 100 10 2 3 2" xfId="173" xr:uid="{6A934CEB-D035-4995-8EE3-97AA1C3DBE54}"/>
    <cellStyle name="Comma 100 10 2 3 2 10" xfId="9959" xr:uid="{5A185FD9-B91C-4E50-98E3-D102761BB106}"/>
    <cellStyle name="Comma 100 10 2 3 2 2" xfId="312" xr:uid="{AFA48FAD-6E3F-40BA-8718-9666D45964C7}"/>
    <cellStyle name="Comma 100 10 2 3 2 2 2" xfId="522" xr:uid="{C49B4416-D8D2-4C6C-8AF1-84C95C12872B}"/>
    <cellStyle name="Comma 100 10 2 3 2 2 2 2" xfId="1223" xr:uid="{351F39C8-3668-4A50-A039-EDC800AA7049}"/>
    <cellStyle name="Comma 100 10 2 3 2 2 2 2 2" xfId="4034" xr:uid="{723D47E2-E014-4ABE-AF5D-1FAF52B311A9}"/>
    <cellStyle name="Comma 100 10 2 3 2 2 2 2 2 2" xfId="8837" xr:uid="{7DB69858-47A9-4385-ACAF-5C7E7AD7F86A}"/>
    <cellStyle name="Comma 100 10 2 3 2 2 2 2 2 2 2" xfId="18287" xr:uid="{6A4BC332-E3EE-4176-AAD0-453BA4B12E83}"/>
    <cellStyle name="Comma 100 10 2 3 2 2 2 2 2 3" xfId="13579" xr:uid="{D9E8D595-EEB2-4575-A1A9-6C065C15CF27}"/>
    <cellStyle name="Comma 100 10 2 3 2 2 2 2 3" xfId="2640" xr:uid="{E4231925-2CF1-4F80-9B2B-B9E678F48E69}"/>
    <cellStyle name="Comma 100 10 2 3 2 2 2 2 3 2" xfId="7458" xr:uid="{3F2FD585-00B8-41F6-B850-116B0004D498}"/>
    <cellStyle name="Comma 100 10 2 3 2 2 2 2 3 2 2" xfId="16908" xr:uid="{A47A1F5B-8F5E-4655-89A0-2531A32F082B}"/>
    <cellStyle name="Comma 100 10 2 3 2 2 2 2 3 3" xfId="12200" xr:uid="{93EE3CB1-0148-4BE3-8BDB-325DFDB0EB3F}"/>
    <cellStyle name="Comma 100 10 2 3 2 2 2 2 4" xfId="6123" xr:uid="{7AF706D4-75A9-4869-972C-3569174DBA73}"/>
    <cellStyle name="Comma 100 10 2 3 2 2 2 2 4 2" xfId="15594" xr:uid="{C0B07975-96C5-408D-9918-54EDCC5666EC}"/>
    <cellStyle name="Comma 100 10 2 3 2 2 2 2 5" xfId="10893" xr:uid="{84BB95EA-B6A3-4542-824F-5807CC25A1D8}"/>
    <cellStyle name="Comma 100 10 2 3 2 2 2 3" xfId="3401" xr:uid="{AD92C23F-75D4-4490-B81F-58FD470B0069}"/>
    <cellStyle name="Comma 100 10 2 3 2 2 2 3 2" xfId="8204" xr:uid="{5E1B8752-3147-494A-AB06-01D16B50CD7E}"/>
    <cellStyle name="Comma 100 10 2 3 2 2 2 3 2 2" xfId="17654" xr:uid="{D414BD88-644D-46E5-A2C5-173FF0C27765}"/>
    <cellStyle name="Comma 100 10 2 3 2 2 2 3 3" xfId="12946" xr:uid="{6767305E-CD48-4CCC-BFF6-16B6E4A6FCA3}"/>
    <cellStyle name="Comma 100 10 2 3 2 2 2 4" xfId="2007" xr:uid="{1399653C-4E26-4C0D-9EB4-5E0D19ACFCF5}"/>
    <cellStyle name="Comma 100 10 2 3 2 2 2 4 2" xfId="6825" xr:uid="{17A1C150-2503-42CB-A774-98529AC31DDD}"/>
    <cellStyle name="Comma 100 10 2 3 2 2 2 4 2 2" xfId="16275" xr:uid="{D26E98D5-52E3-4C58-A884-36064E1B8F13}"/>
    <cellStyle name="Comma 100 10 2 3 2 2 2 4 3" xfId="11567" xr:uid="{1B3F247A-5B56-41A7-8FDA-47E89414F37D}"/>
    <cellStyle name="Comma 100 10 2 3 2 2 2 5" xfId="4713" xr:uid="{78012924-7AFB-4D12-87F7-019B1345CDDD}"/>
    <cellStyle name="Comma 100 10 2 3 2 2 2 5 2" xfId="9515" xr:uid="{EB39F85C-0FF7-44BC-82E8-84A39F50E9B2}"/>
    <cellStyle name="Comma 100 10 2 3 2 2 2 5 2 2" xfId="18965" xr:uid="{3A13DD68-DEC3-415A-B84B-E5F781E5780A}"/>
    <cellStyle name="Comma 100 10 2 3 2 2 2 5 3" xfId="14257" xr:uid="{4B49941A-A4D8-44EE-8398-C27341306A7D}"/>
    <cellStyle name="Comma 100 10 2 3 2 2 2 6" xfId="5474" xr:uid="{4ABA731E-31ED-4FA9-8EDF-2F04681C82A1}"/>
    <cellStyle name="Comma 100 10 2 3 2 2 2 6 2" xfId="14955" xr:uid="{390A4F45-DCD3-4E0B-B35B-368A7109BD84}"/>
    <cellStyle name="Comma 100 10 2 3 2 2 2 7" xfId="10260" xr:uid="{CAF01DA7-50C6-467D-BF46-74290E04D17A}"/>
    <cellStyle name="Comma 100 10 2 3 2 2 3" xfId="1016" xr:uid="{CDAF61F5-48C7-4006-B91B-7F345BA4FC07}"/>
    <cellStyle name="Comma 100 10 2 3 2 2 3 2" xfId="3827" xr:uid="{53399BBD-0233-4B6C-B48A-ABD6624D0B84}"/>
    <cellStyle name="Comma 100 10 2 3 2 2 3 2 2" xfId="8630" xr:uid="{5E6178B4-3098-49EB-AEE4-ABA64847C30A}"/>
    <cellStyle name="Comma 100 10 2 3 2 2 3 2 2 2" xfId="18080" xr:uid="{A22297B2-418A-4BC1-8C59-6CF3E72F5093}"/>
    <cellStyle name="Comma 100 10 2 3 2 2 3 2 3" xfId="13372" xr:uid="{11E0B7A4-C558-4C6F-8443-3EB6A9AC2ACD}"/>
    <cellStyle name="Comma 100 10 2 3 2 2 3 3" xfId="2433" xr:uid="{31EC0142-5476-4DEC-B74A-6166DC425A01}"/>
    <cellStyle name="Comma 100 10 2 3 2 2 3 3 2" xfId="7251" xr:uid="{9AE25958-2B0E-43FF-840A-3009266FCCBD}"/>
    <cellStyle name="Comma 100 10 2 3 2 2 3 3 2 2" xfId="16701" xr:uid="{499D2941-0590-4145-B076-EC505F746364}"/>
    <cellStyle name="Comma 100 10 2 3 2 2 3 3 3" xfId="11993" xr:uid="{743733D6-96D0-4F6E-8801-759ED87DF117}"/>
    <cellStyle name="Comma 100 10 2 3 2 2 3 4" xfId="5916" xr:uid="{A5C965B8-74A8-45F1-AA1A-86FF7C499B52}"/>
    <cellStyle name="Comma 100 10 2 3 2 2 3 4 2" xfId="15387" xr:uid="{8CCE7DE6-4812-49F2-A217-98709D117664}"/>
    <cellStyle name="Comma 100 10 2 3 2 2 3 5" xfId="10686" xr:uid="{720963F4-BDD8-4599-86CA-60A51EC17A85}"/>
    <cellStyle name="Comma 100 10 2 3 2 2 4" xfId="3194" xr:uid="{491608AE-861F-49E4-9720-B675D24EC113}"/>
    <cellStyle name="Comma 100 10 2 3 2 2 4 2" xfId="7997" xr:uid="{038DEEB2-FA07-4094-BA0C-BF8DE39F63E5}"/>
    <cellStyle name="Comma 100 10 2 3 2 2 4 2 2" xfId="17447" xr:uid="{55EAE83A-BD13-4F44-AB5E-880DDC23BA5A}"/>
    <cellStyle name="Comma 100 10 2 3 2 2 4 3" xfId="12739" xr:uid="{08192F00-D4F1-4185-AC2A-017D47F3A091}"/>
    <cellStyle name="Comma 100 10 2 3 2 2 5" xfId="1800" xr:uid="{A379FBB8-E3FC-4C3F-8F0D-023B3FC90961}"/>
    <cellStyle name="Comma 100 10 2 3 2 2 5 2" xfId="6618" xr:uid="{CFD2225B-D752-47BC-A7CD-3E2EEF507E6A}"/>
    <cellStyle name="Comma 100 10 2 3 2 2 5 2 2" xfId="16068" xr:uid="{E3F53CE2-8A73-4759-8EB6-DE2E959E79FB}"/>
    <cellStyle name="Comma 100 10 2 3 2 2 5 3" xfId="11360" xr:uid="{73CC843A-5EE5-489A-ADC8-A2F1E952DB4A}"/>
    <cellStyle name="Comma 100 10 2 3 2 2 6" xfId="4506" xr:uid="{70C66584-A4C0-429C-857E-65DA7BB0A1FB}"/>
    <cellStyle name="Comma 100 10 2 3 2 2 6 2" xfId="9308" xr:uid="{A792AB50-A684-4AC2-9C65-08E220BA03EF}"/>
    <cellStyle name="Comma 100 10 2 3 2 2 6 2 2" xfId="18758" xr:uid="{030A1BE3-56A8-4D7C-9BFC-31B8392BCCD4}"/>
    <cellStyle name="Comma 100 10 2 3 2 2 6 3" xfId="14050" xr:uid="{1417A33B-0CE8-41F9-8DEA-AA26AE223736}"/>
    <cellStyle name="Comma 100 10 2 3 2 2 7" xfId="5267" xr:uid="{F99A4185-4419-454E-9826-09C1EE95E8DF}"/>
    <cellStyle name="Comma 100 10 2 3 2 2 7 2" xfId="14748" xr:uid="{60EBE2C6-95D4-4B1F-8855-BD17ED643A87}"/>
    <cellStyle name="Comma 100 10 2 3 2 2 8" xfId="10053" xr:uid="{76686E72-E349-453C-B20F-1B4D693D378A}"/>
    <cellStyle name="Comma 100 10 2 3 2 3" xfId="428" xr:uid="{5FE9F124-B6EE-4340-B863-1E7CF444C3F5}"/>
    <cellStyle name="Comma 100 10 2 3 2 3 2" xfId="1129" xr:uid="{5AAA32EC-86EC-444B-AABC-00622E36B719}"/>
    <cellStyle name="Comma 100 10 2 3 2 3 2 2" xfId="3940" xr:uid="{A8007C07-A502-4DA1-B102-50A93D6ACB02}"/>
    <cellStyle name="Comma 100 10 2 3 2 3 2 2 2" xfId="8743" xr:uid="{64806D9B-7FB1-4E82-9D86-C524997A0751}"/>
    <cellStyle name="Comma 100 10 2 3 2 3 2 2 2 2" xfId="18193" xr:uid="{8B2BF0A3-F54A-409D-B8D4-ABCA02739771}"/>
    <cellStyle name="Comma 100 10 2 3 2 3 2 2 3" xfId="13485" xr:uid="{6CAFB85D-BC25-438D-B837-672D3D14D7C4}"/>
    <cellStyle name="Comma 100 10 2 3 2 3 2 3" xfId="2546" xr:uid="{DBCE19C2-7B2D-4DF9-9198-79B844CE2F33}"/>
    <cellStyle name="Comma 100 10 2 3 2 3 2 3 2" xfId="7364" xr:uid="{7E2A251C-0A27-40B1-BF8C-2096A461F7EB}"/>
    <cellStyle name="Comma 100 10 2 3 2 3 2 3 2 2" xfId="16814" xr:uid="{16E19AD7-3707-48FD-B6D6-4EF61A94393E}"/>
    <cellStyle name="Comma 100 10 2 3 2 3 2 3 3" xfId="12106" xr:uid="{2B013285-0A20-4B51-8998-771669516A7D}"/>
    <cellStyle name="Comma 100 10 2 3 2 3 2 4" xfId="6029" xr:uid="{A2002F01-F776-4C47-8FBA-6A85F67DB2F2}"/>
    <cellStyle name="Comma 100 10 2 3 2 3 2 4 2" xfId="15500" xr:uid="{4A42B0EA-D2C0-478B-82DA-B498B94C15AC}"/>
    <cellStyle name="Comma 100 10 2 3 2 3 2 5" xfId="10799" xr:uid="{F9D1F409-C61D-4C34-836F-33A2DEB13220}"/>
    <cellStyle name="Comma 100 10 2 3 2 3 3" xfId="3307" xr:uid="{ABFC131E-DA02-405A-B751-0183CD0F45BB}"/>
    <cellStyle name="Comma 100 10 2 3 2 3 3 2" xfId="8110" xr:uid="{8F25701F-ACB5-4271-B337-F138410E92F7}"/>
    <cellStyle name="Comma 100 10 2 3 2 3 3 2 2" xfId="17560" xr:uid="{3014CD62-09D6-42F1-947B-73C41C7BEAE8}"/>
    <cellStyle name="Comma 100 10 2 3 2 3 3 3" xfId="12852" xr:uid="{9B054AB2-03A5-4C6D-B7E7-C26605625034}"/>
    <cellStyle name="Comma 100 10 2 3 2 3 4" xfId="1913" xr:uid="{C434C3C5-0D32-4B1C-8069-3FFC0AF4C7A1}"/>
    <cellStyle name="Comma 100 10 2 3 2 3 4 2" xfId="6731" xr:uid="{C2497AAF-7585-4506-B839-66D9ED51DAC9}"/>
    <cellStyle name="Comma 100 10 2 3 2 3 4 2 2" xfId="16181" xr:uid="{B8E27321-6C9A-479E-8F70-B6653C3BCA81}"/>
    <cellStyle name="Comma 100 10 2 3 2 3 4 3" xfId="11473" xr:uid="{9D42BB59-D7E8-42EF-B2FF-76DFE289CDAF}"/>
    <cellStyle name="Comma 100 10 2 3 2 3 5" xfId="4619" xr:uid="{478E3BD3-4A44-47AF-84DF-66E96C42CEBC}"/>
    <cellStyle name="Comma 100 10 2 3 2 3 5 2" xfId="9421" xr:uid="{8C1365C7-F7FC-49C7-A2A6-AF78EB1FE497}"/>
    <cellStyle name="Comma 100 10 2 3 2 3 5 2 2" xfId="18871" xr:uid="{17AA075E-AAF3-4026-823E-D4BD72F8DECA}"/>
    <cellStyle name="Comma 100 10 2 3 2 3 5 3" xfId="14163" xr:uid="{CFD94DD5-7463-43F6-AA50-5AFE816D18EC}"/>
    <cellStyle name="Comma 100 10 2 3 2 3 6" xfId="5380" xr:uid="{952BB2D2-B84A-4099-8721-5EB259868026}"/>
    <cellStyle name="Comma 100 10 2 3 2 3 6 2" xfId="14861" xr:uid="{2A367B6E-0E21-4031-B72C-96753F7383E9}"/>
    <cellStyle name="Comma 100 10 2 3 2 3 7" xfId="10166" xr:uid="{47CE9686-1F85-4A8E-83FD-C0461268251E}"/>
    <cellStyle name="Comma 100 10 2 3 2 4" xfId="626" xr:uid="{15347E52-DAC5-4753-B7E9-2254776774C0}"/>
    <cellStyle name="Comma 100 10 2 3 2 4 2" xfId="1321" xr:uid="{A564B5FB-DDF1-49C0-89D0-FDB471DAFE66}"/>
    <cellStyle name="Comma 100 10 2 3 2 4 2 2" xfId="4132" xr:uid="{D4831797-8AD4-4D76-9ADA-89E13A144FFD}"/>
    <cellStyle name="Comma 100 10 2 3 2 4 2 2 2" xfId="8935" xr:uid="{2640075C-093F-454E-8AA7-CE7D2272B69A}"/>
    <cellStyle name="Comma 100 10 2 3 2 4 2 2 2 2" xfId="18385" xr:uid="{81794E6D-7351-4D9A-A76C-A1E1CD067F79}"/>
    <cellStyle name="Comma 100 10 2 3 2 4 2 2 3" xfId="13677" xr:uid="{81345900-AEA6-4534-B8BD-61CC7CC46FD5}"/>
    <cellStyle name="Comma 100 10 2 3 2 4 2 3" xfId="2738" xr:uid="{824706AE-50D0-49A5-B8F8-ABF54D7260C3}"/>
    <cellStyle name="Comma 100 10 2 3 2 4 2 3 2" xfId="7556" xr:uid="{682AEE98-78FF-4C86-8684-1D4FF7FBAC07}"/>
    <cellStyle name="Comma 100 10 2 3 2 4 2 3 2 2" xfId="17006" xr:uid="{1B9B6E3F-FF6A-4EAF-807C-4DB3F1C037C5}"/>
    <cellStyle name="Comma 100 10 2 3 2 4 2 3 3" xfId="12298" xr:uid="{0C4C0C43-8F78-4946-9DB6-EDF52D43024F}"/>
    <cellStyle name="Comma 100 10 2 3 2 4 2 4" xfId="6221" xr:uid="{C3305496-1405-4B7F-BC7D-DC0ED19E598A}"/>
    <cellStyle name="Comma 100 10 2 3 2 4 2 4 2" xfId="15692" xr:uid="{C1EEB7AE-77B6-43EE-929F-0C6C5B95D89E}"/>
    <cellStyle name="Comma 100 10 2 3 2 4 2 5" xfId="10991" xr:uid="{A843AEBF-367B-4CC6-A3AA-986F635CA91A}"/>
    <cellStyle name="Comma 100 10 2 3 2 4 3" xfId="3499" xr:uid="{19AE178C-D688-426C-86B4-9557DC336274}"/>
    <cellStyle name="Comma 100 10 2 3 2 4 3 2" xfId="8302" xr:uid="{737DDAFA-24D4-4FF2-845B-95AD239E3268}"/>
    <cellStyle name="Comma 100 10 2 3 2 4 3 2 2" xfId="17752" xr:uid="{5F436BB7-8C9C-42B7-9100-96797A36D255}"/>
    <cellStyle name="Comma 100 10 2 3 2 4 3 3" xfId="13044" xr:uid="{A514BB80-03E3-4ACC-9821-387212DCCD57}"/>
    <cellStyle name="Comma 100 10 2 3 2 4 4" xfId="2105" xr:uid="{B11A7916-057D-4C42-A32D-F6284443990B}"/>
    <cellStyle name="Comma 100 10 2 3 2 4 4 2" xfId="6923" xr:uid="{36A1741A-1BA2-4439-ADA8-A2A12C3E06D8}"/>
    <cellStyle name="Comma 100 10 2 3 2 4 4 2 2" xfId="16373" xr:uid="{8F5EF5EE-23F0-4C2D-9E7E-7E9960B82755}"/>
    <cellStyle name="Comma 100 10 2 3 2 4 4 3" xfId="11665" xr:uid="{311BBF95-2872-4B5C-893F-33B78F52407A}"/>
    <cellStyle name="Comma 100 10 2 3 2 4 5" xfId="4811" xr:uid="{12C3777B-4EA8-4F58-9196-AF4A1FEA08E5}"/>
    <cellStyle name="Comma 100 10 2 3 2 4 5 2" xfId="9613" xr:uid="{0CC675AC-6E5A-4AD3-A298-D1D892C18E14}"/>
    <cellStyle name="Comma 100 10 2 3 2 4 5 2 2" xfId="19063" xr:uid="{654E102E-458F-47A9-8E9D-DF9E0BC233B0}"/>
    <cellStyle name="Comma 100 10 2 3 2 4 5 3" xfId="14355" xr:uid="{B0304ADD-31A9-4EB5-B727-0EEE20BEFAF1}"/>
    <cellStyle name="Comma 100 10 2 3 2 4 6" xfId="5572" xr:uid="{05CEDEBA-D7C4-4B9A-A09F-97A7B0079C0D}"/>
    <cellStyle name="Comma 100 10 2 3 2 4 6 2" xfId="15053" xr:uid="{686CA469-2CB2-4C31-A456-42BDF67D85F0}"/>
    <cellStyle name="Comma 100 10 2 3 2 4 7" xfId="10358" xr:uid="{153A532E-E8A0-44B5-9FE0-C7F867B9F10C}"/>
    <cellStyle name="Comma 100 10 2 3 2 5" xfId="922" xr:uid="{BAECDA2F-AA31-46E7-BBBE-663D2FA5A474}"/>
    <cellStyle name="Comma 100 10 2 3 2 5 2" xfId="3733" xr:uid="{3CFDA327-C26C-44FC-BD84-5AFC5B4B1A1A}"/>
    <cellStyle name="Comma 100 10 2 3 2 5 2 2" xfId="8536" xr:uid="{DAF843A9-061F-406C-A073-16B345059C94}"/>
    <cellStyle name="Comma 100 10 2 3 2 5 2 2 2" xfId="17986" xr:uid="{C982AC0C-5CC8-46DD-9CC1-425B3CC0313D}"/>
    <cellStyle name="Comma 100 10 2 3 2 5 2 3" xfId="13278" xr:uid="{E640B4F9-5626-42ED-B3DB-FF27E282F08E}"/>
    <cellStyle name="Comma 100 10 2 3 2 5 3" xfId="2339" xr:uid="{39446748-7DBD-4ED3-8A13-F159107668DB}"/>
    <cellStyle name="Comma 100 10 2 3 2 5 3 2" xfId="7157" xr:uid="{4AA186FF-579C-450E-9E97-E3AA8CBD26E6}"/>
    <cellStyle name="Comma 100 10 2 3 2 5 3 2 2" xfId="16607" xr:uid="{EBE794ED-7B55-4071-AC43-CD81A383A5D2}"/>
    <cellStyle name="Comma 100 10 2 3 2 5 3 3" xfId="11899" xr:uid="{7AA202F2-620D-492A-A944-1ED2EFC0F3DE}"/>
    <cellStyle name="Comma 100 10 2 3 2 5 4" xfId="5822" xr:uid="{C2057BBB-E8B1-4EDF-A098-8D264A86BB86}"/>
    <cellStyle name="Comma 100 10 2 3 2 5 4 2" xfId="15293" xr:uid="{09E39C1F-20CB-4861-A751-6B3390CD8EC5}"/>
    <cellStyle name="Comma 100 10 2 3 2 5 5" xfId="10592" xr:uid="{FA8257CB-4919-4A5D-A446-B4C5E0DFD554}"/>
    <cellStyle name="Comma 100 10 2 3 2 6" xfId="3099" xr:uid="{FDCEBC38-1EE1-402B-B901-FE4125E26AFB}"/>
    <cellStyle name="Comma 100 10 2 3 2 6 2" xfId="7903" xr:uid="{06A0B055-EEFB-4F11-B0B6-0EFF763D7E26}"/>
    <cellStyle name="Comma 100 10 2 3 2 6 2 2" xfId="17353" xr:uid="{76280CD7-F1CE-409B-B6B6-4C48F2B4E533}"/>
    <cellStyle name="Comma 100 10 2 3 2 6 3" xfId="12645" xr:uid="{7912C308-E553-4A5E-8CA2-13D0FB5B32E4}"/>
    <cellStyle name="Comma 100 10 2 3 2 7" xfId="1706" xr:uid="{2B0664FC-BF0A-44E3-9C15-7083D157170D}"/>
    <cellStyle name="Comma 100 10 2 3 2 7 2" xfId="6524" xr:uid="{905EE305-1F19-4F4E-9B0C-5B8C0A131FF9}"/>
    <cellStyle name="Comma 100 10 2 3 2 7 2 2" xfId="15974" xr:uid="{2E1E6C47-AE9D-4149-97ED-1308D4FAC7BE}"/>
    <cellStyle name="Comma 100 10 2 3 2 7 3" xfId="11266" xr:uid="{82D00FE5-F44E-424E-B31E-D319395073C7}"/>
    <cellStyle name="Comma 100 10 2 3 2 8" xfId="4412" xr:uid="{44824595-344E-49E6-A6E3-8FC63BED3B83}"/>
    <cellStyle name="Comma 100 10 2 3 2 8 2" xfId="9214" xr:uid="{D3942C44-DDF3-4B17-89E2-CFFE00796D24}"/>
    <cellStyle name="Comma 100 10 2 3 2 8 2 2" xfId="18664" xr:uid="{349189B9-41C0-4733-98BF-E15FE2D403B5}"/>
    <cellStyle name="Comma 100 10 2 3 2 8 3" xfId="13956" xr:uid="{12FFC62F-A2E1-4FA6-8D6A-586800199189}"/>
    <cellStyle name="Comma 100 10 2 3 2 9" xfId="5165" xr:uid="{0CD844F4-9480-49A5-9F04-1CE947DE7110}"/>
    <cellStyle name="Comma 100 10 2 3 2 9 2" xfId="14648" xr:uid="{34B0EA20-0DDD-498C-8E6F-7B160A139717}"/>
    <cellStyle name="Comma 100 10 2 3 3" xfId="167" xr:uid="{2C0829D0-3638-4CB7-A78F-DA290D1AD6AA}"/>
    <cellStyle name="Comma 100 10 2 3 3 2" xfId="424" xr:uid="{6D17B478-332B-44BB-98F3-9B9EA970F86F}"/>
    <cellStyle name="Comma 100 10 2 3 3 2 2" xfId="1125" xr:uid="{ECA431E6-9D67-460D-8574-E2745D715628}"/>
    <cellStyle name="Comma 100 10 2 3 3 2 2 2" xfId="3936" xr:uid="{73EA5205-851D-4CFC-89BE-0788482F0C8B}"/>
    <cellStyle name="Comma 100 10 2 3 3 2 2 2 2" xfId="8739" xr:uid="{CF57090D-FF3D-400D-BD08-9C8BE812196B}"/>
    <cellStyle name="Comma 100 10 2 3 3 2 2 2 2 2" xfId="18189" xr:uid="{5278BD2D-B308-4EA0-9AFD-61B15110F5FA}"/>
    <cellStyle name="Comma 100 10 2 3 3 2 2 2 3" xfId="13481" xr:uid="{1753A651-D72C-4807-81BC-0319FE6B7C99}"/>
    <cellStyle name="Comma 100 10 2 3 3 2 2 3" xfId="2542" xr:uid="{7A9178EC-6AB7-4CFB-9E74-4EA37777B1EF}"/>
    <cellStyle name="Comma 100 10 2 3 3 2 2 3 2" xfId="7360" xr:uid="{3CCEDCD2-B5CA-473D-B8A6-24F931146D65}"/>
    <cellStyle name="Comma 100 10 2 3 3 2 2 3 2 2" xfId="16810" xr:uid="{7E8FCD76-32A8-40A1-B0C4-C7A6172A3EEA}"/>
    <cellStyle name="Comma 100 10 2 3 3 2 2 3 3" xfId="12102" xr:uid="{D9918606-A78F-47DD-8B5C-159C56CE7846}"/>
    <cellStyle name="Comma 100 10 2 3 3 2 2 4" xfId="6025" xr:uid="{1FF3B369-C2DB-4D8D-A28F-BDDF26C65517}"/>
    <cellStyle name="Comma 100 10 2 3 3 2 2 4 2" xfId="15496" xr:uid="{31D6B856-650B-4DCD-935D-FF2281EAA20B}"/>
    <cellStyle name="Comma 100 10 2 3 3 2 2 5" xfId="10795" xr:uid="{AD64805C-D9C0-4392-890A-0D8034AD676B}"/>
    <cellStyle name="Comma 100 10 2 3 3 2 3" xfId="3303" xr:uid="{3643EF35-9751-40DF-A091-9BF2912DB8E4}"/>
    <cellStyle name="Comma 100 10 2 3 3 2 3 2" xfId="8106" xr:uid="{8FC9D1A1-7482-40BB-AD6A-D18361A50D48}"/>
    <cellStyle name="Comma 100 10 2 3 3 2 3 2 2" xfId="17556" xr:uid="{94BB8D8D-6401-4586-BDDB-4B9F6B4E5C1B}"/>
    <cellStyle name="Comma 100 10 2 3 3 2 3 3" xfId="12848" xr:uid="{860C8F46-F23B-4B09-B2AF-8A405F126AAF}"/>
    <cellStyle name="Comma 100 10 2 3 3 2 4" xfId="1909" xr:uid="{D1D9CC70-3C76-4B53-BAFB-88AC8EA2C72B}"/>
    <cellStyle name="Comma 100 10 2 3 3 2 4 2" xfId="6727" xr:uid="{96A6F128-0DDB-413E-B1B4-8A42C4775C27}"/>
    <cellStyle name="Comma 100 10 2 3 3 2 4 2 2" xfId="16177" xr:uid="{C5BA2D8B-D117-41C6-B6F7-A02B6DAC7780}"/>
    <cellStyle name="Comma 100 10 2 3 3 2 4 3" xfId="11469" xr:uid="{7478CB38-7409-4452-BD8E-F00F68862E3A}"/>
    <cellStyle name="Comma 100 10 2 3 3 2 5" xfId="4615" xr:uid="{3D9D3321-96C6-4665-AD72-D5F1229D5504}"/>
    <cellStyle name="Comma 100 10 2 3 3 2 5 2" xfId="9417" xr:uid="{30D39C25-6724-4FA8-A57D-A898DDF6BEBD}"/>
    <cellStyle name="Comma 100 10 2 3 3 2 5 2 2" xfId="18867" xr:uid="{AE2B91CE-B50E-4D76-8674-D44DA489EA9E}"/>
    <cellStyle name="Comma 100 10 2 3 3 2 5 3" xfId="14159" xr:uid="{7CFC9C2A-EB3B-4A03-AC0F-F0954D48C01E}"/>
    <cellStyle name="Comma 100 10 2 3 3 2 6" xfId="5376" xr:uid="{B0E69B7E-A564-4D6F-9D20-3A72733E67D5}"/>
    <cellStyle name="Comma 100 10 2 3 3 2 6 2" xfId="14857" xr:uid="{0474ED4A-6877-4BCA-B3B9-F8CB110D3AD2}"/>
    <cellStyle name="Comma 100 10 2 3 3 2 7" xfId="10162" xr:uid="{5984EC81-9D6F-4E13-A0F8-1FC1F40BF1D1}"/>
    <cellStyle name="Comma 100 10 2 3 3 3" xfId="918" xr:uid="{E00D54BE-9E64-4B20-A66C-6902C737E483}"/>
    <cellStyle name="Comma 100 10 2 3 3 3 2" xfId="3729" xr:uid="{581FA1AF-3869-41FA-8D51-0A4CFE2E2DC6}"/>
    <cellStyle name="Comma 100 10 2 3 3 3 2 2" xfId="8532" xr:uid="{E1A2A0E9-A782-4FFA-B6C9-2652E3B47091}"/>
    <cellStyle name="Comma 100 10 2 3 3 3 2 2 2" xfId="17982" xr:uid="{BBBF3BA9-301D-4378-A1D2-1988E9A87DE8}"/>
    <cellStyle name="Comma 100 10 2 3 3 3 2 3" xfId="13274" xr:uid="{DE4424D6-C707-42A3-8BB4-8E5237A0279F}"/>
    <cellStyle name="Comma 100 10 2 3 3 3 3" xfId="2335" xr:uid="{4CD5E1A8-9E79-4CCE-B7B4-60CDF8A2C930}"/>
    <cellStyle name="Comma 100 10 2 3 3 3 3 2" xfId="7153" xr:uid="{0A6217DD-68CA-4D36-95A3-26977D67EB04}"/>
    <cellStyle name="Comma 100 10 2 3 3 3 3 2 2" xfId="16603" xr:uid="{B3A66EF1-E6A4-426E-A104-E70D5B14B85D}"/>
    <cellStyle name="Comma 100 10 2 3 3 3 3 3" xfId="11895" xr:uid="{39792B3F-6830-40E7-AA78-15AF23A7DB13}"/>
    <cellStyle name="Comma 100 10 2 3 3 3 4" xfId="5818" xr:uid="{AD1B8466-0F6F-40C5-B48B-309919930971}"/>
    <cellStyle name="Comma 100 10 2 3 3 3 4 2" xfId="15289" xr:uid="{8CD465A1-6E47-443E-9991-51D416904BC7}"/>
    <cellStyle name="Comma 100 10 2 3 3 3 5" xfId="10588" xr:uid="{EA54B361-46D3-4F2C-AB2A-B8332AEF66CE}"/>
    <cellStyle name="Comma 100 10 2 3 3 4" xfId="3094" xr:uid="{21071015-3806-4800-A080-A893AA48A9F8}"/>
    <cellStyle name="Comma 100 10 2 3 3 4 2" xfId="7899" xr:uid="{7FA46E5B-2544-439A-8D13-716B8DF2B0FD}"/>
    <cellStyle name="Comma 100 10 2 3 3 4 2 2" xfId="17349" xr:uid="{357470EA-23E6-488A-A25B-8FBD3A971AAA}"/>
    <cellStyle name="Comma 100 10 2 3 3 4 3" xfId="12641" xr:uid="{A13D9BB9-3E95-4FBD-BFDC-823AD38F368B}"/>
    <cellStyle name="Comma 100 10 2 3 3 5" xfId="1702" xr:uid="{7B1A5FBF-C219-4B97-93C6-0F82F0B46DC9}"/>
    <cellStyle name="Comma 100 10 2 3 3 5 2" xfId="6520" xr:uid="{904B2813-D910-4F62-B01B-2B2EA54B2479}"/>
    <cellStyle name="Comma 100 10 2 3 3 5 2 2" xfId="15970" xr:uid="{0E9F5D31-FA3E-489F-871B-39F20DBC2132}"/>
    <cellStyle name="Comma 100 10 2 3 3 5 3" xfId="11262" xr:uid="{6D0D14E1-53E0-441C-BAD6-5E2E55E3F332}"/>
    <cellStyle name="Comma 100 10 2 3 3 6" xfId="4408" xr:uid="{EAF490A7-23E0-42BD-8D50-67D2C547AF6D}"/>
    <cellStyle name="Comma 100 10 2 3 3 6 2" xfId="9210" xr:uid="{8F5E8672-01B4-40DA-9A19-D722E7F430D9}"/>
    <cellStyle name="Comma 100 10 2 3 3 6 2 2" xfId="18660" xr:uid="{1611246B-5753-4157-8109-9EE9AFEC1918}"/>
    <cellStyle name="Comma 100 10 2 3 3 6 3" xfId="13952" xr:uid="{A85FCF2E-C3DC-46DE-88BC-44444090C2A0}"/>
    <cellStyle name="Comma 100 10 2 3 3 7" xfId="5161" xr:uid="{040D8D89-9530-4DF5-8FB5-FC1EE361EEF0}"/>
    <cellStyle name="Comma 100 10 2 3 3 7 2" xfId="14644" xr:uid="{16C3C29A-18EA-47CC-9EEF-DDDD9C67477B}"/>
    <cellStyle name="Comma 100 10 2 3 3 8" xfId="9955" xr:uid="{F2108692-3809-4305-AF1E-4BBEC0F4E752}"/>
    <cellStyle name="Comma 100 10 2 3 4" xfId="308" xr:uid="{CFD6A4F4-2289-4EE3-AD07-71EBB01653CB}"/>
    <cellStyle name="Comma 100 10 2 3 4 2" xfId="518" xr:uid="{C78250D5-F171-4F63-AA00-CC10CF01A26A}"/>
    <cellStyle name="Comma 100 10 2 3 4 2 2" xfId="1219" xr:uid="{F0083540-856A-475A-8511-7077CD72C938}"/>
    <cellStyle name="Comma 100 10 2 3 4 2 2 2" xfId="4030" xr:uid="{492DB60F-C04C-4039-A43D-AF124CA7E408}"/>
    <cellStyle name="Comma 100 10 2 3 4 2 2 2 2" xfId="8833" xr:uid="{851F9516-4987-4FDB-970A-EDDDADFE15C9}"/>
    <cellStyle name="Comma 100 10 2 3 4 2 2 2 2 2" xfId="18283" xr:uid="{C52FE7D2-06C7-4EC6-AC52-F1167271165F}"/>
    <cellStyle name="Comma 100 10 2 3 4 2 2 2 3" xfId="13575" xr:uid="{A24BE1BA-C0B0-48D5-AC2F-2D2C81A25817}"/>
    <cellStyle name="Comma 100 10 2 3 4 2 2 3" xfId="2636" xr:uid="{79200575-87F9-4B73-B4C0-17AA94F8CE20}"/>
    <cellStyle name="Comma 100 10 2 3 4 2 2 3 2" xfId="7454" xr:uid="{6B1F6F38-13DA-4F8C-9328-36A426FA6E65}"/>
    <cellStyle name="Comma 100 10 2 3 4 2 2 3 2 2" xfId="16904" xr:uid="{98D4490D-C5F8-466C-8A82-CD32584C1E75}"/>
    <cellStyle name="Comma 100 10 2 3 4 2 2 3 3" xfId="12196" xr:uid="{4911DFB0-30DD-4B77-82F2-2E03F06E5E68}"/>
    <cellStyle name="Comma 100 10 2 3 4 2 2 4" xfId="6119" xr:uid="{1CF6C07F-C12F-453C-A66B-F39318686520}"/>
    <cellStyle name="Comma 100 10 2 3 4 2 2 4 2" xfId="15590" xr:uid="{9F3AFE3D-9FCB-4C34-8417-5876E423BBF1}"/>
    <cellStyle name="Comma 100 10 2 3 4 2 2 5" xfId="10889" xr:uid="{F214BA49-5516-415B-A18B-2F99263276DA}"/>
    <cellStyle name="Comma 100 10 2 3 4 2 3" xfId="3397" xr:uid="{5FAE3321-FE46-4CB4-8D51-C695CE554573}"/>
    <cellStyle name="Comma 100 10 2 3 4 2 3 2" xfId="8200" xr:uid="{2B4F83EC-DDD3-4599-BDCA-2354033CF5E7}"/>
    <cellStyle name="Comma 100 10 2 3 4 2 3 2 2" xfId="17650" xr:uid="{6BAA87F0-B464-4EAD-A364-9E822C442203}"/>
    <cellStyle name="Comma 100 10 2 3 4 2 3 3" xfId="12942" xr:uid="{F47A47CC-3991-4CFE-A303-C8AFE93B0504}"/>
    <cellStyle name="Comma 100 10 2 3 4 2 4" xfId="2003" xr:uid="{F3F97D1B-0B3D-405E-A947-303E608C4BD1}"/>
    <cellStyle name="Comma 100 10 2 3 4 2 4 2" xfId="6821" xr:uid="{DE44A839-E303-45EA-98BE-4FAB01B94231}"/>
    <cellStyle name="Comma 100 10 2 3 4 2 4 2 2" xfId="16271" xr:uid="{88A04DAE-19E2-4951-84C8-79CD6C794CA5}"/>
    <cellStyle name="Comma 100 10 2 3 4 2 4 3" xfId="11563" xr:uid="{BF4989DD-E233-417B-8690-B696C3F5C511}"/>
    <cellStyle name="Comma 100 10 2 3 4 2 5" xfId="4709" xr:uid="{36C3CAE3-79F7-484D-ABFD-97E942FC0F19}"/>
    <cellStyle name="Comma 100 10 2 3 4 2 5 2" xfId="9511" xr:uid="{179C4F4D-B847-432A-B8B1-3C2FD1C48098}"/>
    <cellStyle name="Comma 100 10 2 3 4 2 5 2 2" xfId="18961" xr:uid="{1E1AAA48-5517-4E37-839E-91D9F95920B9}"/>
    <cellStyle name="Comma 100 10 2 3 4 2 5 3" xfId="14253" xr:uid="{70266400-5216-472B-BC51-28FDC58FDAE6}"/>
    <cellStyle name="Comma 100 10 2 3 4 2 6" xfId="5470" xr:uid="{C518641F-E8D9-48D4-9FC8-6FCD504D07F8}"/>
    <cellStyle name="Comma 100 10 2 3 4 2 6 2" xfId="14951" xr:uid="{0BEB8B7D-A22D-410D-AAB8-162549C93F7A}"/>
    <cellStyle name="Comma 100 10 2 3 4 2 7" xfId="10256" xr:uid="{CEBA19C6-A890-4CCD-B89A-6970F4532A45}"/>
    <cellStyle name="Comma 100 10 2 3 4 3" xfId="1012" xr:uid="{41A196CD-B89D-4584-A565-7FCF4B5F0879}"/>
    <cellStyle name="Comma 100 10 2 3 4 3 2" xfId="3823" xr:uid="{7EE478E2-D768-4CCD-AF0E-0F685C2E7941}"/>
    <cellStyle name="Comma 100 10 2 3 4 3 2 2" xfId="8626" xr:uid="{5237060B-57EB-4C90-BC60-9E43A34A07FB}"/>
    <cellStyle name="Comma 100 10 2 3 4 3 2 2 2" xfId="18076" xr:uid="{B0FCC989-7412-4101-99C1-2AFC76FF81C5}"/>
    <cellStyle name="Comma 100 10 2 3 4 3 2 3" xfId="13368" xr:uid="{F54B816B-4675-47C1-9CB8-7944AB163E85}"/>
    <cellStyle name="Comma 100 10 2 3 4 3 3" xfId="2429" xr:uid="{F0602EDA-80BB-4981-8B3B-E451424D7FEF}"/>
    <cellStyle name="Comma 100 10 2 3 4 3 3 2" xfId="7247" xr:uid="{60B10598-D37A-46A4-9A6A-5B57AE5B24C7}"/>
    <cellStyle name="Comma 100 10 2 3 4 3 3 2 2" xfId="16697" xr:uid="{DB9E6F76-85FA-4C73-8B69-00CC19C8DA4A}"/>
    <cellStyle name="Comma 100 10 2 3 4 3 3 3" xfId="11989" xr:uid="{4B5F5384-3D55-4442-8401-A43B5397FA31}"/>
    <cellStyle name="Comma 100 10 2 3 4 3 4" xfId="5912" xr:uid="{E5959963-2609-4F0B-B7BB-37E5299EF47D}"/>
    <cellStyle name="Comma 100 10 2 3 4 3 4 2" xfId="15383" xr:uid="{D9305E75-E532-4962-8674-9E276603FD1D}"/>
    <cellStyle name="Comma 100 10 2 3 4 3 5" xfId="10682" xr:uid="{7F613E82-ABA8-4B06-9588-C818E092C8E4}"/>
    <cellStyle name="Comma 100 10 2 3 4 4" xfId="3190" xr:uid="{6A055B40-6059-454A-9F29-5F99C269B306}"/>
    <cellStyle name="Comma 100 10 2 3 4 4 2" xfId="7993" xr:uid="{28EEE1C3-63E0-46E8-9864-1C828FA040A7}"/>
    <cellStyle name="Comma 100 10 2 3 4 4 2 2" xfId="17443" xr:uid="{D1A4395E-90A7-4315-9EA2-8C3F32A11807}"/>
    <cellStyle name="Comma 100 10 2 3 4 4 3" xfId="12735" xr:uid="{EFB3F69E-1B24-4154-8C73-C37DEC7B17B3}"/>
    <cellStyle name="Comma 100 10 2 3 4 5" xfId="1796" xr:uid="{2736A786-4D14-4B71-8E0D-6D68E5CA64E6}"/>
    <cellStyle name="Comma 100 10 2 3 4 5 2" xfId="6614" xr:uid="{81A85A3F-8AFA-4A63-99C9-20B3B15B281C}"/>
    <cellStyle name="Comma 100 10 2 3 4 5 2 2" xfId="16064" xr:uid="{6FB4A898-DFA1-4A06-8697-3F1E505BA534}"/>
    <cellStyle name="Comma 100 10 2 3 4 5 3" xfId="11356" xr:uid="{C4E55DA0-E14E-4B1D-BAD8-635C48A31999}"/>
    <cellStyle name="Comma 100 10 2 3 4 6" xfId="4502" xr:uid="{DA58B95B-CDD0-4B0A-9303-64E3E19C1397}"/>
    <cellStyle name="Comma 100 10 2 3 4 6 2" xfId="9304" xr:uid="{5326DE13-A55B-4D82-8875-D312D68CB5D7}"/>
    <cellStyle name="Comma 100 10 2 3 4 6 2 2" xfId="18754" xr:uid="{5981C539-6F99-4919-B7B4-4401E2C3417D}"/>
    <cellStyle name="Comma 100 10 2 3 4 6 3" xfId="14046" xr:uid="{95EA3EBA-D05C-4255-AE3B-AE7499448858}"/>
    <cellStyle name="Comma 100 10 2 3 4 7" xfId="5263" xr:uid="{0FA348A8-6B4D-48D9-A3F2-81A540427BE4}"/>
    <cellStyle name="Comma 100 10 2 3 4 7 2" xfId="14744" xr:uid="{5BF0908E-18C4-4405-9E18-AF4A738B81CA}"/>
    <cellStyle name="Comma 100 10 2 3 4 8" xfId="10049" xr:uid="{E6CC9BD5-2B89-449A-91D3-2F13E08B095D}"/>
    <cellStyle name="Comma 100 10 2 3 5" xfId="392" xr:uid="{BC013052-3980-4330-A183-F0683D7F0A0B}"/>
    <cellStyle name="Comma 100 10 2 3 5 2" xfId="1093" xr:uid="{EC2CDB60-83E1-40EE-A387-AAB738F823F3}"/>
    <cellStyle name="Comma 100 10 2 3 5 2 2" xfId="3904" xr:uid="{C2029476-11C9-44DF-A476-982FB1095FB4}"/>
    <cellStyle name="Comma 100 10 2 3 5 2 2 2" xfId="8707" xr:uid="{F3C6E881-5349-403C-BA2E-021C8A3AA5E4}"/>
    <cellStyle name="Comma 100 10 2 3 5 2 2 2 2" xfId="18157" xr:uid="{BD28BF3F-807A-4708-8C1E-C7B3C7B25D7B}"/>
    <cellStyle name="Comma 100 10 2 3 5 2 2 3" xfId="13449" xr:uid="{20397174-A793-4FA5-871B-C2B2D26AB683}"/>
    <cellStyle name="Comma 100 10 2 3 5 2 3" xfId="2510" xr:uid="{8857F0BC-7648-4880-94FF-207607F36171}"/>
    <cellStyle name="Comma 100 10 2 3 5 2 3 2" xfId="7328" xr:uid="{958B8229-087B-42DC-856B-E01113DD9355}"/>
    <cellStyle name="Comma 100 10 2 3 5 2 3 2 2" xfId="16778" xr:uid="{C6765BD0-1709-4073-97FE-C2482CB2693D}"/>
    <cellStyle name="Comma 100 10 2 3 5 2 3 3" xfId="12070" xr:uid="{1995F41C-8BEC-4B6E-AD8F-61A8E07BB416}"/>
    <cellStyle name="Comma 100 10 2 3 5 2 4" xfId="5993" xr:uid="{D4CA7080-E517-4E0C-90EA-26ED60E03658}"/>
    <cellStyle name="Comma 100 10 2 3 5 2 4 2" xfId="15464" xr:uid="{431E953E-936C-4E40-B4BC-428E349E68B4}"/>
    <cellStyle name="Comma 100 10 2 3 5 2 5" xfId="10763" xr:uid="{96F23294-1E6E-4E1A-B7E9-CCCF5EF8E904}"/>
    <cellStyle name="Comma 100 10 2 3 5 3" xfId="3271" xr:uid="{7260846B-64C5-4E21-98BB-BCFD466CE3EE}"/>
    <cellStyle name="Comma 100 10 2 3 5 3 2" xfId="8074" xr:uid="{3F648635-8063-4F05-9502-D296BBF3BE75}"/>
    <cellStyle name="Comma 100 10 2 3 5 3 2 2" xfId="17524" xr:uid="{C726DB09-F006-4E5A-940D-9999032D5DAE}"/>
    <cellStyle name="Comma 100 10 2 3 5 3 3" xfId="12816" xr:uid="{1765415A-3C48-415D-83F9-4841E83D8406}"/>
    <cellStyle name="Comma 100 10 2 3 5 4" xfId="1877" xr:uid="{23065CB2-D7A1-4875-9BFE-F12659E1D2DF}"/>
    <cellStyle name="Comma 100 10 2 3 5 4 2" xfId="6695" xr:uid="{F60383FD-BD1C-4334-BB06-418971A67476}"/>
    <cellStyle name="Comma 100 10 2 3 5 4 2 2" xfId="16145" xr:uid="{F9EC7B1E-DED0-45A4-9AEB-503AA54DFA40}"/>
    <cellStyle name="Comma 100 10 2 3 5 4 3" xfId="11437" xr:uid="{FC14D305-A2B8-4A86-863A-8AE5FB4F391B}"/>
    <cellStyle name="Comma 100 10 2 3 5 5" xfId="4583" xr:uid="{6B9DADFE-C44D-4650-9BD0-46D00844CDA5}"/>
    <cellStyle name="Comma 100 10 2 3 5 5 2" xfId="9385" xr:uid="{0830E791-2246-44D5-8EDF-18CB3203C146}"/>
    <cellStyle name="Comma 100 10 2 3 5 5 2 2" xfId="18835" xr:uid="{1143A7B9-5AFB-472C-BAD8-C8F374B67668}"/>
    <cellStyle name="Comma 100 10 2 3 5 5 3" xfId="14127" xr:uid="{C3B5536D-FB97-46AF-89F2-528C7908E018}"/>
    <cellStyle name="Comma 100 10 2 3 5 6" xfId="5344" xr:uid="{2A411A95-F964-42AD-9B14-C096A167D35E}"/>
    <cellStyle name="Comma 100 10 2 3 5 6 2" xfId="14825" xr:uid="{36834D08-B6A5-41FF-A74C-249FD0F017CC}"/>
    <cellStyle name="Comma 100 10 2 3 5 7" xfId="10130" xr:uid="{3BF08CB4-46B2-4AEA-894C-FB408E8BB3B1}"/>
    <cellStyle name="Comma 100 10 2 3 6" xfId="622" xr:uid="{DF83517C-11E2-4690-9AFD-701FC3591006}"/>
    <cellStyle name="Comma 100 10 2 3 6 2" xfId="1317" xr:uid="{7CBB1797-E459-4CA6-8E7D-0ABF0BFDE7EB}"/>
    <cellStyle name="Comma 100 10 2 3 6 2 2" xfId="4128" xr:uid="{DB8ECF87-BC55-4C10-8B42-A7CE5C27EFA6}"/>
    <cellStyle name="Comma 100 10 2 3 6 2 2 2" xfId="8931" xr:uid="{02C78DF8-2F8D-4BC6-B6EC-B3DE5A4E72C7}"/>
    <cellStyle name="Comma 100 10 2 3 6 2 2 2 2" xfId="18381" xr:uid="{E845003F-E07D-4D7E-8D92-39912CE58126}"/>
    <cellStyle name="Comma 100 10 2 3 6 2 2 3" xfId="13673" xr:uid="{E93F7121-DF85-4C4B-A95D-3284792B8339}"/>
    <cellStyle name="Comma 100 10 2 3 6 2 3" xfId="2734" xr:uid="{CD00A40F-2867-44CB-BC64-A11A7475A90B}"/>
    <cellStyle name="Comma 100 10 2 3 6 2 3 2" xfId="7552" xr:uid="{D73D0196-3AFF-4F6E-A4DC-1B55EF0356D6}"/>
    <cellStyle name="Comma 100 10 2 3 6 2 3 2 2" xfId="17002" xr:uid="{449B6606-483F-4C4C-84C3-F4AB7134B088}"/>
    <cellStyle name="Comma 100 10 2 3 6 2 3 3" xfId="12294" xr:uid="{FEE2F1FA-6104-428D-9E32-B41937443292}"/>
    <cellStyle name="Comma 100 10 2 3 6 2 4" xfId="6217" xr:uid="{84145441-8333-4D5C-8713-53F6FE833CDC}"/>
    <cellStyle name="Comma 100 10 2 3 6 2 4 2" xfId="15688" xr:uid="{8AA37929-99CF-481A-B17D-C1EC353287CF}"/>
    <cellStyle name="Comma 100 10 2 3 6 2 5" xfId="10987" xr:uid="{C193E855-88F4-4F6B-B49A-6317351CB602}"/>
    <cellStyle name="Comma 100 10 2 3 6 3" xfId="3495" xr:uid="{A05313A6-8749-41F8-8C69-9DE5F8769928}"/>
    <cellStyle name="Comma 100 10 2 3 6 3 2" xfId="8298" xr:uid="{E2915FFC-F279-4EE8-ABF6-FC91896607D8}"/>
    <cellStyle name="Comma 100 10 2 3 6 3 2 2" xfId="17748" xr:uid="{F4578B7E-5669-4598-BF07-3A0EBC4A0A2F}"/>
    <cellStyle name="Comma 100 10 2 3 6 3 3" xfId="13040" xr:uid="{7DD3AE94-DBA5-424E-AB28-A5B4DF85D91A}"/>
    <cellStyle name="Comma 100 10 2 3 6 4" xfId="2101" xr:uid="{8865B1ED-3F5E-4ABB-A22B-7D9933BC825C}"/>
    <cellStyle name="Comma 100 10 2 3 6 4 2" xfId="6919" xr:uid="{8680D62F-88FD-4436-9D29-5EC36999BA76}"/>
    <cellStyle name="Comma 100 10 2 3 6 4 2 2" xfId="16369" xr:uid="{D89DB640-4C97-4E03-9CB9-EEB217D48A5A}"/>
    <cellStyle name="Comma 100 10 2 3 6 4 3" xfId="11661" xr:uid="{C913B409-595B-4F46-8E66-8A4AD609574B}"/>
    <cellStyle name="Comma 100 10 2 3 6 5" xfId="4807" xr:uid="{5514BC61-0CF6-41FD-B1E0-BE0663F16825}"/>
    <cellStyle name="Comma 100 10 2 3 6 5 2" xfId="9609" xr:uid="{64E6CC5C-D6A0-45F0-9584-6AE88ED69CC9}"/>
    <cellStyle name="Comma 100 10 2 3 6 5 2 2" xfId="19059" xr:uid="{4404C1AF-4A0E-41CC-8909-D1D1014F089F}"/>
    <cellStyle name="Comma 100 10 2 3 6 5 3" xfId="14351" xr:uid="{F12450DD-1132-44D5-A422-9D20C1FDE682}"/>
    <cellStyle name="Comma 100 10 2 3 6 6" xfId="5568" xr:uid="{F788F7D2-DA73-4BE5-B05F-BE1050CC53C4}"/>
    <cellStyle name="Comma 100 10 2 3 6 6 2" xfId="15049" xr:uid="{3CB2FE20-4D58-4147-859B-9D16E105F350}"/>
    <cellStyle name="Comma 100 10 2 3 6 7" xfId="10354" xr:uid="{A8D5DB9C-FA72-40C9-B3F8-98EBA96E9002}"/>
    <cellStyle name="Comma 100 10 2 3 7" xfId="886" xr:uid="{140932E9-3F1D-4E83-B70F-E754864C1A1A}"/>
    <cellStyle name="Comma 100 10 2 3 7 2" xfId="3697" xr:uid="{16EDB5F4-E6B8-4F56-AB1C-A1987F1BEC1D}"/>
    <cellStyle name="Comma 100 10 2 3 7 2 2" xfId="8500" xr:uid="{09184986-1B87-4197-BE84-0C2F83208418}"/>
    <cellStyle name="Comma 100 10 2 3 7 2 2 2" xfId="17950" xr:uid="{A2ABBA4C-B7EA-4C80-9503-0F13A9D0FB8D}"/>
    <cellStyle name="Comma 100 10 2 3 7 2 3" xfId="13242" xr:uid="{198005EE-27F8-4B78-A261-40EE48C082AE}"/>
    <cellStyle name="Comma 100 10 2 3 7 3" xfId="2303" xr:uid="{301E9B8E-E37F-47D0-91D7-7FF8CCFED765}"/>
    <cellStyle name="Comma 100 10 2 3 7 3 2" xfId="7121" xr:uid="{6E490FDE-0CEC-49A9-9E0D-26F30362D35A}"/>
    <cellStyle name="Comma 100 10 2 3 7 3 2 2" xfId="16571" xr:uid="{69B99FDE-1F57-4D88-93BF-48A0DEA04125}"/>
    <cellStyle name="Comma 100 10 2 3 7 3 3" xfId="11863" xr:uid="{6E24F2CC-E9B3-4240-8AD1-EA1A04A0D6F7}"/>
    <cellStyle name="Comma 100 10 2 3 7 4" xfId="5786" xr:uid="{7E93267B-2A2D-4022-9313-E3698F05B4C9}"/>
    <cellStyle name="Comma 100 10 2 3 7 4 2" xfId="15257" xr:uid="{5958D4EB-A232-4D38-800E-E4B5A072AE2D}"/>
    <cellStyle name="Comma 100 10 2 3 7 5" xfId="10556" xr:uid="{A95DC5A7-16F3-483E-AE3B-6528C57829ED}"/>
    <cellStyle name="Comma 100 10 2 3 8" xfId="3060" xr:uid="{278C3ADC-6737-42C6-84D7-02121DC48488}"/>
    <cellStyle name="Comma 100 10 2 3 8 2" xfId="7867" xr:uid="{332CB584-B071-4379-84B6-6226D82BB19E}"/>
    <cellStyle name="Comma 100 10 2 3 8 2 2" xfId="17317" xr:uid="{B9D690F7-F2E0-4060-8835-37A9743DB8DA}"/>
    <cellStyle name="Comma 100 10 2 3 8 3" xfId="12609" xr:uid="{4662F903-B98F-4703-8AD7-7B11640D087C}"/>
    <cellStyle name="Comma 100 10 2 3 9" xfId="1670" xr:uid="{40A39D19-EC8B-4A51-9F75-67B964159783}"/>
    <cellStyle name="Comma 100 10 2 3 9 2" xfId="6488" xr:uid="{EA967A1C-8212-4EB0-AB97-21053F05A3E2}"/>
    <cellStyle name="Comma 100 10 2 3 9 2 2" xfId="15938" xr:uid="{8196CCBA-93ED-4CF3-9E3D-576224344136}"/>
    <cellStyle name="Comma 100 10 2 3 9 3" xfId="11230" xr:uid="{B10C262F-867C-4AA4-A09B-945711594836}"/>
    <cellStyle name="Comma 100 18" xfId="105" xr:uid="{E9729B92-F691-458D-8696-716F184711EE}"/>
    <cellStyle name="Comma 100 18 10" xfId="5121" xr:uid="{BF49CD0D-1707-4B3D-9B8A-BD8F39D02768}"/>
    <cellStyle name="Comma 100 18 10 2" xfId="14604" xr:uid="{F44C092F-A555-4875-8E8B-2BFAA28513EA}"/>
    <cellStyle name="Comma 100 18 11" xfId="9916" xr:uid="{E9795BB9-1E34-429F-8F92-3647ABAE7E20}"/>
    <cellStyle name="Comma 100 18 2" xfId="137" xr:uid="{21F6FB8E-E591-4B99-89C9-165EFD8548D6}"/>
    <cellStyle name="Comma 100 18 2 2" xfId="403" xr:uid="{DDA1B192-0085-433E-A0E6-E5BD5993ABE9}"/>
    <cellStyle name="Comma 100 18 2 2 2" xfId="1104" xr:uid="{1544028C-426C-4345-B4CA-75F5AFC827C9}"/>
    <cellStyle name="Comma 100 18 2 2 2 2" xfId="3915" xr:uid="{F095758D-D981-4045-89FE-1BC49DF01B94}"/>
    <cellStyle name="Comma 100 18 2 2 2 2 2" xfId="8718" xr:uid="{ECD19368-41D8-41E7-A551-B69B90DD6217}"/>
    <cellStyle name="Comma 100 18 2 2 2 2 2 2" xfId="18168" xr:uid="{D1E5C424-C7DF-438F-BAFC-D2EDEE14C673}"/>
    <cellStyle name="Comma 100 18 2 2 2 2 3" xfId="13460" xr:uid="{936BB5BE-1BE0-44FD-A356-DAAD4BA486EE}"/>
    <cellStyle name="Comma 100 18 2 2 2 3" xfId="2521" xr:uid="{885D7775-5FF0-4E62-96D1-D17AD310F310}"/>
    <cellStyle name="Comma 100 18 2 2 2 3 2" xfId="7339" xr:uid="{0F1DE975-814C-429B-9F30-746D93CF5A01}"/>
    <cellStyle name="Comma 100 18 2 2 2 3 2 2" xfId="16789" xr:uid="{35F82C15-1971-4B9B-ACA9-664164DFF8F8}"/>
    <cellStyle name="Comma 100 18 2 2 2 3 3" xfId="12081" xr:uid="{2BA5BCFD-E786-4A7B-8C08-F25509CA2379}"/>
    <cellStyle name="Comma 100 18 2 2 2 4" xfId="6004" xr:uid="{4FA2DB6A-6B41-42FA-86D1-FE9377C76EE3}"/>
    <cellStyle name="Comma 100 18 2 2 2 4 2" xfId="15475" xr:uid="{597A2018-1CF0-4B2E-A4A1-FAF93DFAFDF8}"/>
    <cellStyle name="Comma 100 18 2 2 2 5" xfId="10774" xr:uid="{7A15D926-1036-49DE-9DF8-7E694B358A38}"/>
    <cellStyle name="Comma 100 18 2 2 3" xfId="3282" xr:uid="{2E4FDFC3-3BA3-44C2-99A8-2E59475EE0B9}"/>
    <cellStyle name="Comma 100 18 2 2 3 2" xfId="8085" xr:uid="{3C77C30F-35CC-4CEE-965D-F4514E34401C}"/>
    <cellStyle name="Comma 100 18 2 2 3 2 2" xfId="17535" xr:uid="{360D60BA-4357-49CA-B6D7-DCC05F6320E8}"/>
    <cellStyle name="Comma 100 18 2 2 3 3" xfId="12827" xr:uid="{A6B2C5FB-3B26-4A54-AD80-E39AF8A1166E}"/>
    <cellStyle name="Comma 100 18 2 2 4" xfId="1888" xr:uid="{9E114025-1B7F-4A8F-9F8A-F3A2F4F120F7}"/>
    <cellStyle name="Comma 100 18 2 2 4 2" xfId="6706" xr:uid="{509128DC-7BAF-43A7-BBF4-B253318C5C38}"/>
    <cellStyle name="Comma 100 18 2 2 4 2 2" xfId="16156" xr:uid="{87E471F5-B62A-4D1B-B520-5EE0705392B8}"/>
    <cellStyle name="Comma 100 18 2 2 4 3" xfId="11448" xr:uid="{D294274B-A077-48D9-A7C1-C94B976A0B13}"/>
    <cellStyle name="Comma 100 18 2 2 5" xfId="4594" xr:uid="{F34D1D0D-3B50-4845-986A-409F3402E5F3}"/>
    <cellStyle name="Comma 100 18 2 2 5 2" xfId="9396" xr:uid="{928C42AB-E597-4F7F-BA1F-5D8CD694AB40}"/>
    <cellStyle name="Comma 100 18 2 2 5 2 2" xfId="18846" xr:uid="{98066153-1D83-4C8A-9000-018D8DB15293}"/>
    <cellStyle name="Comma 100 18 2 2 5 3" xfId="14138" xr:uid="{4F653369-74D2-43BA-84C7-629278AE2DB2}"/>
    <cellStyle name="Comma 100 18 2 2 6" xfId="5355" xr:uid="{AEED4448-D921-43BD-88D0-DDC7240A2A34}"/>
    <cellStyle name="Comma 100 18 2 2 6 2" xfId="14836" xr:uid="{0CC456DB-C5E1-4217-82B6-AA55A6E68B09}"/>
    <cellStyle name="Comma 100 18 2 2 7" xfId="10141" xr:uid="{FFB97A03-6735-419E-818D-90EF2407942F}"/>
    <cellStyle name="Comma 100 18 2 3" xfId="897" xr:uid="{A8DFA8C6-22FF-4FD0-A299-28FBA6FDBBF0}"/>
    <cellStyle name="Comma 100 18 2 3 2" xfId="3708" xr:uid="{35A0A87D-DB97-4C03-B14D-25542203232C}"/>
    <cellStyle name="Comma 100 18 2 3 2 2" xfId="8511" xr:uid="{6C1D5061-99A7-4834-A70E-A78ABECBDFC5}"/>
    <cellStyle name="Comma 100 18 2 3 2 2 2" xfId="17961" xr:uid="{2A75BA6C-33A1-4A16-95E8-0D63D1A0BCEE}"/>
    <cellStyle name="Comma 100 18 2 3 2 3" xfId="13253" xr:uid="{994A420A-E2EF-4BD8-9AF0-D4FC14D44E5E}"/>
    <cellStyle name="Comma 100 18 2 3 3" xfId="2314" xr:uid="{986C1C1D-DB22-48D1-BBB6-D546F4EAE96E}"/>
    <cellStyle name="Comma 100 18 2 3 3 2" xfId="7132" xr:uid="{7AD29BDC-A49F-4B3A-9B99-12D04662A0AC}"/>
    <cellStyle name="Comma 100 18 2 3 3 2 2" xfId="16582" xr:uid="{D1C034C3-2A3E-4C19-9F4D-FCE59878F2A5}"/>
    <cellStyle name="Comma 100 18 2 3 3 3" xfId="11874" xr:uid="{B03A2C49-D77A-4E8C-97C2-EC706E579ADB}"/>
    <cellStyle name="Comma 100 18 2 3 4" xfId="5797" xr:uid="{510A5E5A-F0E3-491C-8AEA-8FDEF8FB5641}"/>
    <cellStyle name="Comma 100 18 2 3 4 2" xfId="15268" xr:uid="{2E7F7D95-D8FA-43F2-949C-CE0D3F694388}"/>
    <cellStyle name="Comma 100 18 2 3 5" xfId="10567" xr:uid="{572F16FE-8438-498C-8050-73165C1571EA}"/>
    <cellStyle name="Comma 100 18 2 4" xfId="3072" xr:uid="{A65AA6EF-2772-433B-B974-5599526DF88A}"/>
    <cellStyle name="Comma 100 18 2 4 2" xfId="7878" xr:uid="{520A7BA4-1910-4374-87FB-DA730F97B219}"/>
    <cellStyle name="Comma 100 18 2 4 2 2" xfId="17328" xr:uid="{62A60F17-640C-4001-B106-6FFA275E9FDD}"/>
    <cellStyle name="Comma 100 18 2 4 3" xfId="12620" xr:uid="{848EBBD8-6B6C-40A5-A0ED-EADDD1E984EE}"/>
    <cellStyle name="Comma 100 18 2 5" xfId="1681" xr:uid="{6127D94B-9E32-4CB9-9A6C-77FD473B6648}"/>
    <cellStyle name="Comma 100 18 2 5 2" xfId="6499" xr:uid="{F254948F-371B-4742-82E6-8CF3C0B6C46E}"/>
    <cellStyle name="Comma 100 18 2 5 2 2" xfId="15949" xr:uid="{B02C66B7-EB63-4294-A01A-3185F0E1EFEA}"/>
    <cellStyle name="Comma 100 18 2 5 3" xfId="11241" xr:uid="{AE2ADCD1-A67C-42EA-9043-E9517D69114E}"/>
    <cellStyle name="Comma 100 18 2 6" xfId="4387" xr:uid="{31EBBCEB-13D0-485F-9C73-9B8B1C10F85A}"/>
    <cellStyle name="Comma 100 18 2 6 2" xfId="9189" xr:uid="{77A5F0B6-FF2C-4A36-8F30-E1C842D997A5}"/>
    <cellStyle name="Comma 100 18 2 6 2 2" xfId="18639" xr:uid="{E3335C14-8A85-4693-97DD-7D32D5B397EB}"/>
    <cellStyle name="Comma 100 18 2 6 3" xfId="13931" xr:uid="{A000F47B-B0A3-4BCC-AF45-A50AA731B2E9}"/>
    <cellStyle name="Comma 100 18 2 7" xfId="5139" xr:uid="{901B5E37-3F51-40CF-B09B-07F89C6B231B}"/>
    <cellStyle name="Comma 100 18 2 7 2" xfId="14622" xr:uid="{4847F12D-EC3A-4FA7-8202-3EA8001CFE05}"/>
    <cellStyle name="Comma 100 18 2 8" xfId="9934" xr:uid="{5C6DB1ED-DEBA-4386-84A6-5B789BBE868A}"/>
    <cellStyle name="Comma 100 18 3" xfId="286" xr:uid="{8973696D-F4E2-4265-9988-C07EDBB66D70}"/>
    <cellStyle name="Comma 100 18 3 2" xfId="496" xr:uid="{C489660B-E9D1-4434-99B4-1F5125802211}"/>
    <cellStyle name="Comma 100 18 3 2 2" xfId="1197" xr:uid="{338C0BC1-507E-4A6D-8947-38FAEEDB58F2}"/>
    <cellStyle name="Comma 100 18 3 2 2 2" xfId="4008" xr:uid="{54CDC645-E290-4088-8473-D6C9F79D5FAC}"/>
    <cellStyle name="Comma 100 18 3 2 2 2 2" xfId="8811" xr:uid="{FAEB67D4-26F4-44BD-A061-9D6CC101AC52}"/>
    <cellStyle name="Comma 100 18 3 2 2 2 2 2" xfId="18261" xr:uid="{05AB6171-D19C-4CA3-8853-F3DB0ADE9AF8}"/>
    <cellStyle name="Comma 100 18 3 2 2 2 3" xfId="13553" xr:uid="{01474B29-3EDA-44FE-92FA-E728A733B89A}"/>
    <cellStyle name="Comma 100 18 3 2 2 3" xfId="2614" xr:uid="{3DB0C8A8-CFB7-467B-A3BD-3F386F3DDEE3}"/>
    <cellStyle name="Comma 100 18 3 2 2 3 2" xfId="7432" xr:uid="{2FDDDE19-7E04-4A00-A24B-47B69EB41D26}"/>
    <cellStyle name="Comma 100 18 3 2 2 3 2 2" xfId="16882" xr:uid="{99629179-DCE2-4BE2-B014-0E77F121E2CE}"/>
    <cellStyle name="Comma 100 18 3 2 2 3 3" xfId="12174" xr:uid="{F39A5E18-E46D-4E01-8DB2-F602409D98F4}"/>
    <cellStyle name="Comma 100 18 3 2 2 4" xfId="6097" xr:uid="{DA62456C-0894-44D3-A52B-7FAD3605FC1D}"/>
    <cellStyle name="Comma 100 18 3 2 2 4 2" xfId="15568" xr:uid="{ADB86704-FF67-4FD1-B909-358942DAD572}"/>
    <cellStyle name="Comma 100 18 3 2 2 5" xfId="10867" xr:uid="{61F69FB2-C082-4520-BD69-B67087F27E07}"/>
    <cellStyle name="Comma 100 18 3 2 3" xfId="3375" xr:uid="{C20462A9-59DE-46C2-AB08-7FF53A6E63E5}"/>
    <cellStyle name="Comma 100 18 3 2 3 2" xfId="8178" xr:uid="{1E41755D-92C1-4995-A31C-FCEC4099EABC}"/>
    <cellStyle name="Comma 100 18 3 2 3 2 2" xfId="17628" xr:uid="{8494FF18-A27E-4CC5-9FE4-41EB93826ED0}"/>
    <cellStyle name="Comma 100 18 3 2 3 3" xfId="12920" xr:uid="{E1D4369A-B5E3-42E5-BB41-F523AD5E37FF}"/>
    <cellStyle name="Comma 100 18 3 2 4" xfId="1981" xr:uid="{14EF769B-F69E-4220-9B6C-EBE4C57A21B3}"/>
    <cellStyle name="Comma 100 18 3 2 4 2" xfId="6799" xr:uid="{EAE21234-074C-4363-9FCC-6354F51E802A}"/>
    <cellStyle name="Comma 100 18 3 2 4 2 2" xfId="16249" xr:uid="{8A979EF4-95CB-4B5E-92F7-E7A37A6BD57A}"/>
    <cellStyle name="Comma 100 18 3 2 4 3" xfId="11541" xr:uid="{F314FD65-A672-4CDD-A2C2-293A63B7FAA0}"/>
    <cellStyle name="Comma 100 18 3 2 5" xfId="4687" xr:uid="{C087254A-EFA3-4BEA-BA26-7C233569D531}"/>
    <cellStyle name="Comma 100 18 3 2 5 2" xfId="9489" xr:uid="{DB6BF5EF-EF65-49FB-9553-0E79BD006B64}"/>
    <cellStyle name="Comma 100 18 3 2 5 2 2" xfId="18939" xr:uid="{C686B854-6BC2-46C2-B4AB-5284F99FEDE0}"/>
    <cellStyle name="Comma 100 18 3 2 5 3" xfId="14231" xr:uid="{0DDB7EEE-75D4-4D46-9452-E57399BE2A6B}"/>
    <cellStyle name="Comma 100 18 3 2 6" xfId="5448" xr:uid="{0D33309C-5321-4AEA-BD58-C402CF81FFF7}"/>
    <cellStyle name="Comma 100 18 3 2 6 2" xfId="14929" xr:uid="{905FB6AD-EE45-4BB0-9859-52216C3D626C}"/>
    <cellStyle name="Comma 100 18 3 2 7" xfId="10234" xr:uid="{8A12646A-9027-4AF0-B89A-B7E6D4293337}"/>
    <cellStyle name="Comma 100 18 3 3" xfId="990" xr:uid="{448F597D-5FE9-40E5-992C-AD1B3D99E23C}"/>
    <cellStyle name="Comma 100 18 3 3 2" xfId="3801" xr:uid="{4A4A9ECB-7FBF-47AB-B81A-DD5DE4CCDAFC}"/>
    <cellStyle name="Comma 100 18 3 3 2 2" xfId="8604" xr:uid="{5B21DA65-135F-4B4D-9A92-E6675F101930}"/>
    <cellStyle name="Comma 100 18 3 3 2 2 2" xfId="18054" xr:uid="{1AED876C-98F9-4F94-95C3-CD1E71497D32}"/>
    <cellStyle name="Comma 100 18 3 3 2 3" xfId="13346" xr:uid="{34D08FCE-83C6-4CC0-93D2-6AC1C64063B1}"/>
    <cellStyle name="Comma 100 18 3 3 3" xfId="2407" xr:uid="{CA3D3F20-8AD2-4AB1-8368-1C806AB1C310}"/>
    <cellStyle name="Comma 100 18 3 3 3 2" xfId="7225" xr:uid="{EA7C2A82-CABE-41E9-877C-0A0D676A012C}"/>
    <cellStyle name="Comma 100 18 3 3 3 2 2" xfId="16675" xr:uid="{32B98A15-1CED-4E5F-BF37-4438520828CF}"/>
    <cellStyle name="Comma 100 18 3 3 3 3" xfId="11967" xr:uid="{740153F0-1AD0-4152-B45E-A3E08A85A14C}"/>
    <cellStyle name="Comma 100 18 3 3 4" xfId="5890" xr:uid="{98BC9F00-4DDF-4726-8E94-CF790F93A743}"/>
    <cellStyle name="Comma 100 18 3 3 4 2" xfId="15361" xr:uid="{6CDBEF52-979C-48FA-9A30-B7D5D7936D26}"/>
    <cellStyle name="Comma 100 18 3 3 5" xfId="10660" xr:uid="{32845EF1-4B1C-4E48-B7B6-121F499A3436}"/>
    <cellStyle name="Comma 100 18 3 4" xfId="3168" xr:uid="{D4B2484D-CC1E-44AA-901E-E08FBDB4F436}"/>
    <cellStyle name="Comma 100 18 3 4 2" xfId="7971" xr:uid="{F4D5EC9B-1871-44AC-956E-62BD1FE06BD0}"/>
    <cellStyle name="Comma 100 18 3 4 2 2" xfId="17421" xr:uid="{E6A15E8C-4C94-4FA5-AC7F-B576E3C8A47F}"/>
    <cellStyle name="Comma 100 18 3 4 3" xfId="12713" xr:uid="{B1C8C308-A476-4E4C-A5C4-426B393BF7A5}"/>
    <cellStyle name="Comma 100 18 3 5" xfId="1774" xr:uid="{2F4FAEAE-7BAC-4F7B-A6FA-DA8A57B8E6FF}"/>
    <cellStyle name="Comma 100 18 3 5 2" xfId="6592" xr:uid="{49BD01D7-A80B-437F-8DB0-081BA3A01686}"/>
    <cellStyle name="Comma 100 18 3 5 2 2" xfId="16042" xr:uid="{5FABF506-A291-4C89-9140-97696D52165D}"/>
    <cellStyle name="Comma 100 18 3 5 3" xfId="11334" xr:uid="{1EDA34C7-4FE4-4EC6-9CF4-2E763299BEBF}"/>
    <cellStyle name="Comma 100 18 3 6" xfId="4480" xr:uid="{3D713265-7370-4960-A2E2-0D80373E4BA2}"/>
    <cellStyle name="Comma 100 18 3 6 2" xfId="9282" xr:uid="{433D6F81-6757-497D-8EE2-307EBCC328F6}"/>
    <cellStyle name="Comma 100 18 3 6 2 2" xfId="18732" xr:uid="{72563349-65DC-4341-8B2A-E5C4B856B84E}"/>
    <cellStyle name="Comma 100 18 3 6 3" xfId="14024" xr:uid="{17458152-8B72-49F3-963A-E3EA36655F44}"/>
    <cellStyle name="Comma 100 18 3 7" xfId="5241" xr:uid="{1F68FAD3-CF81-48D8-901D-90043ED51279}"/>
    <cellStyle name="Comma 100 18 3 7 2" xfId="14722" xr:uid="{290AEC0F-7CC7-4028-A69B-A806295334CA}"/>
    <cellStyle name="Comma 100 18 3 8" xfId="10027" xr:uid="{BA886DD1-832B-4021-933D-F1925830A011}"/>
    <cellStyle name="Comma 100 18 4" xfId="385" xr:uid="{3E281BEF-1EDC-4B56-AE55-3FD2E865BD0B}"/>
    <cellStyle name="Comma 100 18 4 2" xfId="1086" xr:uid="{1E21852B-3E4A-476A-ADA8-1F0AE4E374A2}"/>
    <cellStyle name="Comma 100 18 4 2 2" xfId="3897" xr:uid="{A7C51119-5983-49D3-B5C7-8E59556B2C11}"/>
    <cellStyle name="Comma 100 18 4 2 2 2" xfId="8700" xr:uid="{66F9E273-6A35-4363-9868-9E28D0EBC1C3}"/>
    <cellStyle name="Comma 100 18 4 2 2 2 2" xfId="18150" xr:uid="{F71C9828-F05F-43D2-B3C5-62A62C1A93ED}"/>
    <cellStyle name="Comma 100 18 4 2 2 3" xfId="13442" xr:uid="{FA5CF710-9350-40C0-AFAF-D3BC1003DA7C}"/>
    <cellStyle name="Comma 100 18 4 2 3" xfId="2503" xr:uid="{9DA339B1-5276-4D72-97B0-5D68E76D2C2D}"/>
    <cellStyle name="Comma 100 18 4 2 3 2" xfId="7321" xr:uid="{2EAE1C07-CB3C-4313-9DB7-632F7857CD3A}"/>
    <cellStyle name="Comma 100 18 4 2 3 2 2" xfId="16771" xr:uid="{58D6B221-601A-4BB5-A0BC-B12F705E56B1}"/>
    <cellStyle name="Comma 100 18 4 2 3 3" xfId="12063" xr:uid="{C377EEB5-A634-46F0-AC43-95F630C21D50}"/>
    <cellStyle name="Comma 100 18 4 2 4" xfId="5986" xr:uid="{CA3E7C32-7522-41D2-AFDE-D81A3C4F331B}"/>
    <cellStyle name="Comma 100 18 4 2 4 2" xfId="15457" xr:uid="{E58710E5-DF65-4942-812A-3B8665026FDD}"/>
    <cellStyle name="Comma 100 18 4 2 5" xfId="10756" xr:uid="{FFF24229-1362-4BA9-BF02-A711954D1FCC}"/>
    <cellStyle name="Comma 100 18 4 3" xfId="3264" xr:uid="{62089637-81C5-4611-8C1B-645DF47FFD8D}"/>
    <cellStyle name="Comma 100 18 4 3 2" xfId="8067" xr:uid="{F6DAE138-8DA5-46C5-A7F5-7576D708A7A9}"/>
    <cellStyle name="Comma 100 18 4 3 2 2" xfId="17517" xr:uid="{924C1D66-888D-4CDA-ADB7-BD0C7B13C27C}"/>
    <cellStyle name="Comma 100 18 4 3 3" xfId="12809" xr:uid="{1B4AA96F-85F9-4895-990F-780C7F615CE6}"/>
    <cellStyle name="Comma 100 18 4 4" xfId="1870" xr:uid="{600B710E-ACE8-4267-B305-511FEE1F72F4}"/>
    <cellStyle name="Comma 100 18 4 4 2" xfId="6688" xr:uid="{A4CC8AB4-2E37-43FF-89B6-BF18472C8718}"/>
    <cellStyle name="Comma 100 18 4 4 2 2" xfId="16138" xr:uid="{8A5D3487-07D7-492D-8405-BFFAB0590E78}"/>
    <cellStyle name="Comma 100 18 4 4 3" xfId="11430" xr:uid="{99D05914-7668-46EA-9918-93210751E272}"/>
    <cellStyle name="Comma 100 18 4 5" xfId="4576" xr:uid="{81AEF869-3857-4CB3-84C6-87921200A62F}"/>
    <cellStyle name="Comma 100 18 4 5 2" xfId="9378" xr:uid="{0619554B-3231-4D0C-9264-5448BB298010}"/>
    <cellStyle name="Comma 100 18 4 5 2 2" xfId="18828" xr:uid="{CB3A4EF5-D132-4B40-8DC6-045917378190}"/>
    <cellStyle name="Comma 100 18 4 5 3" xfId="14120" xr:uid="{9D220D2B-737B-44C3-9216-F2ABDCD06C75}"/>
    <cellStyle name="Comma 100 18 4 6" xfId="5337" xr:uid="{B90192B5-0111-42DA-93FA-849059BA5F3C}"/>
    <cellStyle name="Comma 100 18 4 6 2" xfId="14818" xr:uid="{8C4FB036-D04A-432E-B2A6-EAB98E605BA0}"/>
    <cellStyle name="Comma 100 18 4 7" xfId="10123" xr:uid="{42F12D25-7B60-4E5A-AC38-1F79A2D59DEB}"/>
    <cellStyle name="Comma 100 18 5" xfId="600" xr:uid="{BCD37286-8E88-4C00-8BE3-3DB26118E354}"/>
    <cellStyle name="Comma 100 18 5 2" xfId="1295" xr:uid="{57B4423F-1CE2-4E73-8508-E9A3BBD51EA3}"/>
    <cellStyle name="Comma 100 18 5 2 2" xfId="4106" xr:uid="{C4FE1736-A423-4C50-9E98-8CD08F817434}"/>
    <cellStyle name="Comma 100 18 5 2 2 2" xfId="8909" xr:uid="{86E57884-9FBB-4C94-A7D6-C6CA7F060132}"/>
    <cellStyle name="Comma 100 18 5 2 2 2 2" xfId="18359" xr:uid="{AA8BBE55-7CAE-4371-9B55-18FF17FDD47A}"/>
    <cellStyle name="Comma 100 18 5 2 2 3" xfId="13651" xr:uid="{7E5F7EB0-CE2B-46BB-A15B-B664DECBBF73}"/>
    <cellStyle name="Comma 100 18 5 2 3" xfId="2712" xr:uid="{4F296A71-C65A-473D-95B1-6E33E2059F25}"/>
    <cellStyle name="Comma 100 18 5 2 3 2" xfId="7530" xr:uid="{23215AB3-B86A-4F39-9C76-768A2C4AEB9A}"/>
    <cellStyle name="Comma 100 18 5 2 3 2 2" xfId="16980" xr:uid="{6634B96C-5420-4B29-B9FA-5F8B6227C1E0}"/>
    <cellStyle name="Comma 100 18 5 2 3 3" xfId="12272" xr:uid="{F162EC05-0FBE-4D16-A186-919752488216}"/>
    <cellStyle name="Comma 100 18 5 2 4" xfId="6195" xr:uid="{1AFB992F-B313-401A-B1E1-795C4DCA8E38}"/>
    <cellStyle name="Comma 100 18 5 2 4 2" xfId="15666" xr:uid="{734296A0-E5DC-44E8-8CBC-44B22747F143}"/>
    <cellStyle name="Comma 100 18 5 2 5" xfId="10965" xr:uid="{BD77B82B-D380-483A-A408-80654639C214}"/>
    <cellStyle name="Comma 100 18 5 3" xfId="3473" xr:uid="{1E0DC76B-1B35-4A3E-9236-6A43BA53BFE0}"/>
    <cellStyle name="Comma 100 18 5 3 2" xfId="8276" xr:uid="{0896F7A6-5D48-4480-9670-BF37CE475FE2}"/>
    <cellStyle name="Comma 100 18 5 3 2 2" xfId="17726" xr:uid="{B0E19654-2FC6-4932-8D62-EF96D2C12094}"/>
    <cellStyle name="Comma 100 18 5 3 3" xfId="13018" xr:uid="{FC5B0A14-82F6-4303-9EA4-758A43797BCA}"/>
    <cellStyle name="Comma 100 18 5 4" xfId="2079" xr:uid="{EA69FDAE-9C8D-4D17-9941-28C7EC75A25F}"/>
    <cellStyle name="Comma 100 18 5 4 2" xfId="6897" xr:uid="{31AD1BD6-F494-4B7E-A07F-1C6A76891D35}"/>
    <cellStyle name="Comma 100 18 5 4 2 2" xfId="16347" xr:uid="{0EA2B2EB-A92A-41A9-8E40-4FBB5D7FF6BA}"/>
    <cellStyle name="Comma 100 18 5 4 3" xfId="11639" xr:uid="{3298598A-C372-4DE3-88A1-2757E1850FF0}"/>
    <cellStyle name="Comma 100 18 5 5" xfId="4785" xr:uid="{ADA082AB-B29C-4E2F-921D-BE622A8B8751}"/>
    <cellStyle name="Comma 100 18 5 5 2" xfId="9587" xr:uid="{086D0126-5F5E-4D38-AA49-793CA6016242}"/>
    <cellStyle name="Comma 100 18 5 5 2 2" xfId="19037" xr:uid="{98DD24F8-4839-4D9A-9996-3D45F87BD25D}"/>
    <cellStyle name="Comma 100 18 5 5 3" xfId="14329" xr:uid="{24E6C012-C1CA-44A9-8A39-1D5BA3331256}"/>
    <cellStyle name="Comma 100 18 5 6" xfId="5546" xr:uid="{1BE8E6E7-F5AA-4690-8BA2-FF0C218AF866}"/>
    <cellStyle name="Comma 100 18 5 6 2" xfId="15027" xr:uid="{F7CB5327-2CFF-4DB8-B592-720039F10D04}"/>
    <cellStyle name="Comma 100 18 5 7" xfId="10332" xr:uid="{9B764577-B9F7-4E26-B9D0-C18B367F1D66}"/>
    <cellStyle name="Comma 100 18 6" xfId="879" xr:uid="{5F5C6EA4-21AC-46A3-9ABC-756AEF6A80AC}"/>
    <cellStyle name="Comma 100 18 6 2" xfId="3690" xr:uid="{182D6C6A-0AAD-4F12-8E1D-3A6817DBCC16}"/>
    <cellStyle name="Comma 100 18 6 2 2" xfId="8493" xr:uid="{AD857CB2-BBE0-4A06-9860-DD2CB9335F0D}"/>
    <cellStyle name="Comma 100 18 6 2 2 2" xfId="17943" xr:uid="{C830C5AA-48C7-4E47-83EE-D0FBA7DCCEDA}"/>
    <cellStyle name="Comma 100 18 6 2 3" xfId="13235" xr:uid="{DE960515-2FEB-485E-A5DF-4F3F00E853CD}"/>
    <cellStyle name="Comma 100 18 6 3" xfId="2296" xr:uid="{AFEF80DF-79C1-484A-8108-3B9E2682F996}"/>
    <cellStyle name="Comma 100 18 6 3 2" xfId="7114" xr:uid="{3EF3B0BE-5DBF-437B-9EC7-5A543F2A317C}"/>
    <cellStyle name="Comma 100 18 6 3 2 2" xfId="16564" xr:uid="{2748DC25-8D93-41BF-9879-F51B0AEF0C89}"/>
    <cellStyle name="Comma 100 18 6 3 3" xfId="11856" xr:uid="{BAFCFC25-B478-47CF-8CA0-917BE89FD822}"/>
    <cellStyle name="Comma 100 18 6 4" xfId="5779" xr:uid="{8245A62C-E287-40DB-B4FB-17FDC57D3D68}"/>
    <cellStyle name="Comma 100 18 6 4 2" xfId="15250" xr:uid="{25DBBF63-C649-4C66-96F7-6A2C268226BF}"/>
    <cellStyle name="Comma 100 18 6 5" xfId="10549" xr:uid="{549B052C-55E6-4219-914A-1DD24F1E111F}"/>
    <cellStyle name="Comma 100 18 7" xfId="3053" xr:uid="{4C806820-9B85-4D8A-B42E-B7FDF354F375}"/>
    <cellStyle name="Comma 100 18 7 2" xfId="7860" xr:uid="{F0983805-B06B-4E13-8730-AEA1B2F69E07}"/>
    <cellStyle name="Comma 100 18 7 2 2" xfId="17310" xr:uid="{59ACA04F-C729-4637-8446-A823374F0C7C}"/>
    <cellStyle name="Comma 100 18 7 3" xfId="12602" xr:uid="{C316AB7B-2489-4801-AB76-FE909BA3B963}"/>
    <cellStyle name="Comma 100 18 8" xfId="1663" xr:uid="{4EDCFDFC-271B-42FF-A7CA-3E699D3AA5CE}"/>
    <cellStyle name="Comma 100 18 8 2" xfId="6481" xr:uid="{E09CD8A2-B3AD-4A0C-B2AF-2787F7765EDB}"/>
    <cellStyle name="Comma 100 18 8 2 2" xfId="15931" xr:uid="{2D9D3401-0FAB-4453-816D-7B065B989565}"/>
    <cellStyle name="Comma 100 18 8 3" xfId="11223" xr:uid="{A24E266A-E8A9-48B8-A2B1-5E7287997290}"/>
    <cellStyle name="Comma 100 18 9" xfId="4369" xr:uid="{28ED85C8-6935-4B7F-8A11-B4EEFE9D2D43}"/>
    <cellStyle name="Comma 100 18 9 2" xfId="9171" xr:uid="{77249773-F587-4BAC-B402-E36E0B24D3B6}"/>
    <cellStyle name="Comma 100 18 9 2 2" xfId="18621" xr:uid="{A21BA878-12DB-4D8C-97AF-7D23438D9E91}"/>
    <cellStyle name="Comma 100 18 9 3" xfId="13913" xr:uid="{D31BF0F0-E9B4-4245-819F-1D5D2F4772C0}"/>
    <cellStyle name="Comma 100 2" xfId="19312" xr:uid="{708BFEC7-F67F-4E3E-95EB-D89BA5A37B45}"/>
    <cellStyle name="Comma 100 3 14" xfId="120" xr:uid="{75048D6F-F93C-4D93-93AA-9F14FDBE15E2}"/>
    <cellStyle name="Comma 100 3 14 10" xfId="5130" xr:uid="{F0949C51-B994-4CC8-8C46-1FDF7DF31281}"/>
    <cellStyle name="Comma 100 3 14 10 2" xfId="14613" xr:uid="{F1D1391C-0EA2-410E-9A18-3F7B28D1FA26}"/>
    <cellStyle name="Comma 100 3 14 11" xfId="9925" xr:uid="{3F9FFB5C-E131-493B-BC40-8DCD100E5087}"/>
    <cellStyle name="Comma 100 3 14 2" xfId="162" xr:uid="{9CC20F4F-0FB0-4590-AB0F-1C7680A84ADA}"/>
    <cellStyle name="Comma 100 3 14 2 2" xfId="420" xr:uid="{13CDC20A-AEAB-49CF-A02D-D48A3B214956}"/>
    <cellStyle name="Comma 100 3 14 2 2 2" xfId="1121" xr:uid="{53BE8258-4683-4B4B-90E0-DBC75140A232}"/>
    <cellStyle name="Comma 100 3 14 2 2 2 2" xfId="3932" xr:uid="{6CDCFFCC-F291-48E4-8874-83E8A7F509F7}"/>
    <cellStyle name="Comma 100 3 14 2 2 2 2 2" xfId="8735" xr:uid="{9E07CCF7-39AA-42FF-85D5-C8E7A78FA401}"/>
    <cellStyle name="Comma 100 3 14 2 2 2 2 2 2" xfId="18185" xr:uid="{D295CB68-7D53-462D-AF4B-066501AF5F6B}"/>
    <cellStyle name="Comma 100 3 14 2 2 2 2 3" xfId="13477" xr:uid="{90F5971F-90D8-4710-AB5F-267F28A7AFA4}"/>
    <cellStyle name="Comma 100 3 14 2 2 2 3" xfId="2538" xr:uid="{B4627AC3-6407-434A-BE4A-B6E96FA6AA9D}"/>
    <cellStyle name="Comma 100 3 14 2 2 2 3 2" xfId="7356" xr:uid="{1C34A211-91EB-4CE6-AC16-836591ED9CFA}"/>
    <cellStyle name="Comma 100 3 14 2 2 2 3 2 2" xfId="16806" xr:uid="{B0506BCE-A8CB-4F88-B024-88186B82E199}"/>
    <cellStyle name="Comma 100 3 14 2 2 2 3 3" xfId="12098" xr:uid="{7F961EA8-ECC6-43DE-9A38-3C58E42357FD}"/>
    <cellStyle name="Comma 100 3 14 2 2 2 4" xfId="6021" xr:uid="{E4EC49B0-7419-457C-ADF6-6D0E778FE5F9}"/>
    <cellStyle name="Comma 100 3 14 2 2 2 4 2" xfId="15492" xr:uid="{4ECDF040-A7B6-43D2-9EC0-969B67310ECD}"/>
    <cellStyle name="Comma 100 3 14 2 2 2 5" xfId="10791" xr:uid="{1591E924-1470-4C3D-A591-92A40731659C}"/>
    <cellStyle name="Comma 100 3 14 2 2 3" xfId="3299" xr:uid="{20C9B99E-EB41-4035-A067-16A2BBD97942}"/>
    <cellStyle name="Comma 100 3 14 2 2 3 2" xfId="8102" xr:uid="{CACF8CAC-B2C9-4D7F-9C87-DB08B2ACFB72}"/>
    <cellStyle name="Comma 100 3 14 2 2 3 2 2" xfId="17552" xr:uid="{C72684AD-67FD-446A-A4EA-CC874BD50720}"/>
    <cellStyle name="Comma 100 3 14 2 2 3 3" xfId="12844" xr:uid="{178201EB-1248-4C62-8630-341D486B8D19}"/>
    <cellStyle name="Comma 100 3 14 2 2 4" xfId="1905" xr:uid="{D6BC120D-0F7E-46A9-93A5-EF96BDAF287E}"/>
    <cellStyle name="Comma 100 3 14 2 2 4 2" xfId="6723" xr:uid="{D93AE06B-9C97-43DE-A59C-A4DA555B2018}"/>
    <cellStyle name="Comma 100 3 14 2 2 4 2 2" xfId="16173" xr:uid="{76A16B26-11AE-4154-90DC-C052DC424FC9}"/>
    <cellStyle name="Comma 100 3 14 2 2 4 3" xfId="11465" xr:uid="{5F2CCCFB-F1C8-43C9-9465-8C14BC99E50D}"/>
    <cellStyle name="Comma 100 3 14 2 2 5" xfId="4611" xr:uid="{4E6659AA-36F3-46AC-9A1D-2430BBF9D2D8}"/>
    <cellStyle name="Comma 100 3 14 2 2 5 2" xfId="9413" xr:uid="{C160194C-FFA7-4963-AD2F-CFB935780A3F}"/>
    <cellStyle name="Comma 100 3 14 2 2 5 2 2" xfId="18863" xr:uid="{EC5B1369-BE91-46A8-BDCF-D4398E976316}"/>
    <cellStyle name="Comma 100 3 14 2 2 5 3" xfId="14155" xr:uid="{B59E49FB-E6E4-4A22-B5E5-9CA56C3C8B5D}"/>
    <cellStyle name="Comma 100 3 14 2 2 6" xfId="5372" xr:uid="{FE904E5A-46D5-47F6-A5B3-965F5B546B94}"/>
    <cellStyle name="Comma 100 3 14 2 2 6 2" xfId="14853" xr:uid="{FEB831CC-49C7-42FC-9DD0-2D3077CBACCA}"/>
    <cellStyle name="Comma 100 3 14 2 2 7" xfId="10158" xr:uid="{CA0F2616-9EA9-4307-BA7E-6A53D58460C7}"/>
    <cellStyle name="Comma 100 3 14 2 3" xfId="914" xr:uid="{279CC403-84E8-4C97-B73B-58B2E785B963}"/>
    <cellStyle name="Comma 100 3 14 2 3 2" xfId="3725" xr:uid="{85242A65-6805-4F7D-A30A-056E2BF23213}"/>
    <cellStyle name="Comma 100 3 14 2 3 2 2" xfId="8528" xr:uid="{0CCA4E46-D513-4A0C-950E-8A2B02F2F66A}"/>
    <cellStyle name="Comma 100 3 14 2 3 2 2 2" xfId="17978" xr:uid="{5671E477-776E-443B-9700-57222D9D570C}"/>
    <cellStyle name="Comma 100 3 14 2 3 2 3" xfId="13270" xr:uid="{CBEBE9D3-49AE-426E-8B9C-636E5607677F}"/>
    <cellStyle name="Comma 100 3 14 2 3 3" xfId="2331" xr:uid="{C36A2175-98EE-4C3A-A686-208795F9020F}"/>
    <cellStyle name="Comma 100 3 14 2 3 3 2" xfId="7149" xr:uid="{7CF434FC-F55B-4DE0-800B-04DE2CDD0FEF}"/>
    <cellStyle name="Comma 100 3 14 2 3 3 2 2" xfId="16599" xr:uid="{27A52831-F506-4F69-92DD-00EECBFFAB18}"/>
    <cellStyle name="Comma 100 3 14 2 3 3 3" xfId="11891" xr:uid="{2EEA8BDD-8DD1-4B2B-B36E-E9860ED378FC}"/>
    <cellStyle name="Comma 100 3 14 2 3 4" xfId="5814" xr:uid="{FC57307F-3DBB-4E49-BEA9-9E78271370A2}"/>
    <cellStyle name="Comma 100 3 14 2 3 4 2" xfId="15285" xr:uid="{5EC71FBC-06DD-4A48-9853-015FC13FEAA7}"/>
    <cellStyle name="Comma 100 3 14 2 3 5" xfId="10584" xr:uid="{3CAAFC49-7B21-40EC-9A1F-5AD10C703611}"/>
    <cellStyle name="Comma 100 3 14 2 4" xfId="3090" xr:uid="{AEF75D33-6C0E-4510-93EA-C295AA3D790D}"/>
    <cellStyle name="Comma 100 3 14 2 4 2" xfId="7895" xr:uid="{F7367735-E523-4F82-822B-0080B5684768}"/>
    <cellStyle name="Comma 100 3 14 2 4 2 2" xfId="17345" xr:uid="{E6C49D05-3726-4ED6-9A5B-6009014F3B23}"/>
    <cellStyle name="Comma 100 3 14 2 4 3" xfId="12637" xr:uid="{0B114547-D266-4AB1-8421-690922E3B0E3}"/>
    <cellStyle name="Comma 100 3 14 2 5" xfId="1698" xr:uid="{313DED5C-3C9D-4AEB-BFBD-B0ACF49A0789}"/>
    <cellStyle name="Comma 100 3 14 2 5 2" xfId="6516" xr:uid="{1A60393D-9FF4-4A17-956D-BEC0EF7C2148}"/>
    <cellStyle name="Comma 100 3 14 2 5 2 2" xfId="15966" xr:uid="{C289AA06-DC78-409C-A480-25DE554837F0}"/>
    <cellStyle name="Comma 100 3 14 2 5 3" xfId="11258" xr:uid="{7985854E-621E-435A-8EEB-BC8C2BEC9B35}"/>
    <cellStyle name="Comma 100 3 14 2 6" xfId="4404" xr:uid="{6639CAE7-C401-41D9-8087-910CE57B3E95}"/>
    <cellStyle name="Comma 100 3 14 2 6 2" xfId="9206" xr:uid="{31968E11-9AC9-4565-8543-CDDCD8B23368}"/>
    <cellStyle name="Comma 100 3 14 2 6 2 2" xfId="18656" xr:uid="{03273596-006D-46E0-92DD-D09BE78551EF}"/>
    <cellStyle name="Comma 100 3 14 2 6 3" xfId="13948" xr:uid="{7AEDD7D6-3AA4-4156-BBA5-1287DE0F4001}"/>
    <cellStyle name="Comma 100 3 14 2 7" xfId="5156" xr:uid="{09F356C8-A4F9-4281-96C2-F66532BF99AA}"/>
    <cellStyle name="Comma 100 3 14 2 7 2" xfId="14639" xr:uid="{C283B60D-6F97-4E51-B4C9-125A37B54ECB}"/>
    <cellStyle name="Comma 100 3 14 2 8" xfId="9951" xr:uid="{CF94129F-F9A9-40C1-A6EB-C79D603B93B9}"/>
    <cellStyle name="Comma 100 3 14 3" xfId="304" xr:uid="{C3DCC35D-1985-4220-9807-D0E76614F4F8}"/>
    <cellStyle name="Comma 100 3 14 3 2" xfId="514" xr:uid="{247E7CD2-FF7A-49B6-B71D-7E047E690482}"/>
    <cellStyle name="Comma 100 3 14 3 2 2" xfId="1215" xr:uid="{6D48C599-848E-4EB5-8B15-8C09A7E4D2DA}"/>
    <cellStyle name="Comma 100 3 14 3 2 2 2" xfId="4026" xr:uid="{73CB2721-24D3-4898-A337-C9D987C7E80B}"/>
    <cellStyle name="Comma 100 3 14 3 2 2 2 2" xfId="8829" xr:uid="{E5205376-DACF-417A-8D65-F66F52C8DCC7}"/>
    <cellStyle name="Comma 100 3 14 3 2 2 2 2 2" xfId="18279" xr:uid="{E55D4C9A-714F-411D-BEA6-63C56C664644}"/>
    <cellStyle name="Comma 100 3 14 3 2 2 2 3" xfId="13571" xr:uid="{38242B7F-91B2-4E27-8228-B896984B307F}"/>
    <cellStyle name="Comma 100 3 14 3 2 2 3" xfId="2632" xr:uid="{88636893-25A2-423F-B133-7C937C501BD2}"/>
    <cellStyle name="Comma 100 3 14 3 2 2 3 2" xfId="7450" xr:uid="{25EDF988-1DDE-4682-B999-2AD87E0624C1}"/>
    <cellStyle name="Comma 100 3 14 3 2 2 3 2 2" xfId="16900" xr:uid="{0ED65F88-6407-4B5E-875A-205122D410A3}"/>
    <cellStyle name="Comma 100 3 14 3 2 2 3 3" xfId="12192" xr:uid="{1792EE7C-4446-437D-B7E8-D6E93390F2B6}"/>
    <cellStyle name="Comma 100 3 14 3 2 2 4" xfId="6115" xr:uid="{FA051041-0DC4-43E5-ACE6-DF87A01998F3}"/>
    <cellStyle name="Comma 100 3 14 3 2 2 4 2" xfId="15586" xr:uid="{E1A9B0CD-6D7E-4940-B2D1-5C35CBC1E408}"/>
    <cellStyle name="Comma 100 3 14 3 2 2 5" xfId="10885" xr:uid="{10C6E193-A8F7-4F98-8932-20CDAD788F30}"/>
    <cellStyle name="Comma 100 3 14 3 2 3" xfId="3393" xr:uid="{7B40BD3A-E077-4129-9B95-0D4DF54DC0ED}"/>
    <cellStyle name="Comma 100 3 14 3 2 3 2" xfId="8196" xr:uid="{EF60D3D4-5EE3-470F-8012-AB3B4011BB2D}"/>
    <cellStyle name="Comma 100 3 14 3 2 3 2 2" xfId="17646" xr:uid="{CA252F65-FA11-4062-8E59-0F0A99AE3328}"/>
    <cellStyle name="Comma 100 3 14 3 2 3 3" xfId="12938" xr:uid="{6F62B53A-958C-4859-8D6D-1872E7EF07DA}"/>
    <cellStyle name="Comma 100 3 14 3 2 4" xfId="1999" xr:uid="{E8F0F989-329F-4CAD-BF23-492D9964ADCA}"/>
    <cellStyle name="Comma 100 3 14 3 2 4 2" xfId="6817" xr:uid="{6C9DD562-36E5-49C6-81D6-7782B4C983A2}"/>
    <cellStyle name="Comma 100 3 14 3 2 4 2 2" xfId="16267" xr:uid="{94A671C7-4684-4CE3-8EA1-C1F6ED80C797}"/>
    <cellStyle name="Comma 100 3 14 3 2 4 3" xfId="11559" xr:uid="{4F0A3391-C4DA-4521-866F-5F40701F7FB5}"/>
    <cellStyle name="Comma 100 3 14 3 2 5" xfId="4705" xr:uid="{EA311BAA-B761-49F6-ABA3-CFA662F65D99}"/>
    <cellStyle name="Comma 100 3 14 3 2 5 2" xfId="9507" xr:uid="{74346396-E154-4D01-9EDC-E294A5B2D394}"/>
    <cellStyle name="Comma 100 3 14 3 2 5 2 2" xfId="18957" xr:uid="{52C44224-D816-4ACF-8FF7-01A441428C12}"/>
    <cellStyle name="Comma 100 3 14 3 2 5 3" xfId="14249" xr:uid="{3CE0EC72-55A4-4FE0-BC00-D903E717C2F7}"/>
    <cellStyle name="Comma 100 3 14 3 2 6" xfId="5466" xr:uid="{FE4951ED-2F53-4151-9446-D4DE0ACD6683}"/>
    <cellStyle name="Comma 100 3 14 3 2 6 2" xfId="14947" xr:uid="{67275B16-8D7D-4C35-A5F1-514AFA015A9D}"/>
    <cellStyle name="Comma 100 3 14 3 2 7" xfId="10252" xr:uid="{3F5FFEAE-41E8-4D40-8B39-1ADA942E4541}"/>
    <cellStyle name="Comma 100 3 14 3 3" xfId="1008" xr:uid="{7D9C29B6-EFB8-409D-8DD0-0D4A7C52BAAC}"/>
    <cellStyle name="Comma 100 3 14 3 3 2" xfId="3819" xr:uid="{46FCF916-B5AB-48B1-8321-EDE268401910}"/>
    <cellStyle name="Comma 100 3 14 3 3 2 2" xfId="8622" xr:uid="{81FF566D-D74F-4D33-84AD-C378AF69C151}"/>
    <cellStyle name="Comma 100 3 14 3 3 2 2 2" xfId="18072" xr:uid="{EA7303D8-EA75-4B55-8C8C-D0B778448F92}"/>
    <cellStyle name="Comma 100 3 14 3 3 2 3" xfId="13364" xr:uid="{17B8D22F-49E1-410E-8D05-A4B9DF4C2A5D}"/>
    <cellStyle name="Comma 100 3 14 3 3 3" xfId="2425" xr:uid="{52464DDA-EC0F-4644-B340-EC04AD95E76E}"/>
    <cellStyle name="Comma 100 3 14 3 3 3 2" xfId="7243" xr:uid="{49BE1281-C0F7-4A0C-8688-2E5296A45455}"/>
    <cellStyle name="Comma 100 3 14 3 3 3 2 2" xfId="16693" xr:uid="{8D8E41FC-57C1-4323-8FBF-5C0669205D0D}"/>
    <cellStyle name="Comma 100 3 14 3 3 3 3" xfId="11985" xr:uid="{EDFFA0E0-4379-4EE9-82A9-180F5034C1AE}"/>
    <cellStyle name="Comma 100 3 14 3 3 4" xfId="5908" xr:uid="{62B11714-2B68-49C1-9766-CD6B361BC832}"/>
    <cellStyle name="Comma 100 3 14 3 3 4 2" xfId="15379" xr:uid="{2AF7724B-ACDC-49DB-9D75-782677E2C0B6}"/>
    <cellStyle name="Comma 100 3 14 3 3 5" xfId="10678" xr:uid="{6D8C612E-6A65-4944-8C52-BC9677B462AC}"/>
    <cellStyle name="Comma 100 3 14 3 4" xfId="3186" xr:uid="{58D8BFB9-2AA7-4B93-9CDB-D32EF5979ED3}"/>
    <cellStyle name="Comma 100 3 14 3 4 2" xfId="7989" xr:uid="{492E94E1-1A13-4B86-8CA4-CAE340868DB5}"/>
    <cellStyle name="Comma 100 3 14 3 4 2 2" xfId="17439" xr:uid="{78095552-4CE5-45EF-845F-3778EADDAE6F}"/>
    <cellStyle name="Comma 100 3 14 3 4 3" xfId="12731" xr:uid="{006D0609-2FA8-4EEE-9750-00032AA2903D}"/>
    <cellStyle name="Comma 100 3 14 3 5" xfId="1792" xr:uid="{BA5D03C5-B7BA-427E-9A65-8DF4C54DD89B}"/>
    <cellStyle name="Comma 100 3 14 3 5 2" xfId="6610" xr:uid="{4130006C-FDF6-4362-83A3-B4E2BFAE4CFA}"/>
    <cellStyle name="Comma 100 3 14 3 5 2 2" xfId="16060" xr:uid="{0D5DB52D-132E-405A-B8BF-975155531C9E}"/>
    <cellStyle name="Comma 100 3 14 3 5 3" xfId="11352" xr:uid="{2D45C810-AFC0-4D5E-AFB5-D4958C78EEAA}"/>
    <cellStyle name="Comma 100 3 14 3 6" xfId="4498" xr:uid="{C0D76DC4-0B11-4C1F-BA22-946FF097B8AD}"/>
    <cellStyle name="Comma 100 3 14 3 6 2" xfId="9300" xr:uid="{0A469ED5-9C40-4DDA-8BF5-1159F0FC7E5E}"/>
    <cellStyle name="Comma 100 3 14 3 6 2 2" xfId="18750" xr:uid="{E1929583-BE57-43ED-9E3B-F3D2EAD16B69}"/>
    <cellStyle name="Comma 100 3 14 3 6 3" xfId="14042" xr:uid="{CC4D3DBE-4C75-4FA1-A468-3E87608A4FAB}"/>
    <cellStyle name="Comma 100 3 14 3 7" xfId="5259" xr:uid="{C13645FE-B370-4E93-AE00-B1FD1EF03B65}"/>
    <cellStyle name="Comma 100 3 14 3 7 2" xfId="14740" xr:uid="{A976443A-87DD-4287-8422-3BD7A70A1586}"/>
    <cellStyle name="Comma 100 3 14 3 8" xfId="10045" xr:uid="{18A018F9-E710-4511-9224-9A1F16488719}"/>
    <cellStyle name="Comma 100 3 14 4" xfId="394" xr:uid="{428829BB-D6B5-4528-B3AF-633D9772E73E}"/>
    <cellStyle name="Comma 100 3 14 4 2" xfId="1095" xr:uid="{CBC7F55A-03E7-4688-9ED2-F455B92DA6B1}"/>
    <cellStyle name="Comma 100 3 14 4 2 2" xfId="3906" xr:uid="{B82DA3BA-8635-4093-B187-576BDA822A14}"/>
    <cellStyle name="Comma 100 3 14 4 2 2 2" xfId="8709" xr:uid="{9AEC3EF1-177A-435F-908A-72F48AE2351C}"/>
    <cellStyle name="Comma 100 3 14 4 2 2 2 2" xfId="18159" xr:uid="{7496AEF8-E8C4-48EF-9579-A4E7D167FFB6}"/>
    <cellStyle name="Comma 100 3 14 4 2 2 3" xfId="13451" xr:uid="{9BB20D2E-3DE6-411D-AD24-1BA73CA72FF5}"/>
    <cellStyle name="Comma 100 3 14 4 2 3" xfId="2512" xr:uid="{D16DEE3B-F267-4560-A0C9-AB5986F022D0}"/>
    <cellStyle name="Comma 100 3 14 4 2 3 2" xfId="7330" xr:uid="{785E581E-CC05-46D1-99C0-B87B8255EF43}"/>
    <cellStyle name="Comma 100 3 14 4 2 3 2 2" xfId="16780" xr:uid="{4158EE13-00F4-4975-958C-7231FA9974BB}"/>
    <cellStyle name="Comma 100 3 14 4 2 3 3" xfId="12072" xr:uid="{4A062287-7842-4A25-A864-C2E315A7305F}"/>
    <cellStyle name="Comma 100 3 14 4 2 4" xfId="5995" xr:uid="{C9577CCC-28E3-4B39-BE57-5B78CD194B93}"/>
    <cellStyle name="Comma 100 3 14 4 2 4 2" xfId="15466" xr:uid="{1FEF030D-C60F-4FDC-8D64-FB3CD0EEB09B}"/>
    <cellStyle name="Comma 100 3 14 4 2 5" xfId="10765" xr:uid="{60EBB74B-97F8-46DF-ACF4-308F357258CA}"/>
    <cellStyle name="Comma 100 3 14 4 3" xfId="3273" xr:uid="{55C502EF-5B57-46E4-87A3-007C355838F8}"/>
    <cellStyle name="Comma 100 3 14 4 3 2" xfId="8076" xr:uid="{469561F7-3364-44CF-8414-491D716ACD64}"/>
    <cellStyle name="Comma 100 3 14 4 3 2 2" xfId="17526" xr:uid="{7812F1F3-36D9-422B-B325-B6492E8BA1A2}"/>
    <cellStyle name="Comma 100 3 14 4 3 3" xfId="12818" xr:uid="{022B6FEF-0428-4C00-BDC2-121E07062E41}"/>
    <cellStyle name="Comma 100 3 14 4 4" xfId="1879" xr:uid="{4343517B-75CA-4F42-959C-588CD7E40014}"/>
    <cellStyle name="Comma 100 3 14 4 4 2" xfId="6697" xr:uid="{76076675-B2C3-4175-A253-FAEBB5192370}"/>
    <cellStyle name="Comma 100 3 14 4 4 2 2" xfId="16147" xr:uid="{4E5E450D-1021-4F4E-9E9F-042D23700096}"/>
    <cellStyle name="Comma 100 3 14 4 4 3" xfId="11439" xr:uid="{1138ACEF-3711-4661-B151-243DDA01D1BA}"/>
    <cellStyle name="Comma 100 3 14 4 5" xfId="4585" xr:uid="{D522D1A2-1142-4CCB-982D-12D4309E406A}"/>
    <cellStyle name="Comma 100 3 14 4 5 2" xfId="9387" xr:uid="{EAD92C25-14AE-4CD6-AD88-D91EFA34C243}"/>
    <cellStyle name="Comma 100 3 14 4 5 2 2" xfId="18837" xr:uid="{07E07A6A-0C9A-4C8D-8346-B3C2B9CB478F}"/>
    <cellStyle name="Comma 100 3 14 4 5 3" xfId="14129" xr:uid="{562C72CD-8D6B-4246-A318-D9A441A3A83B}"/>
    <cellStyle name="Comma 100 3 14 4 6" xfId="5346" xr:uid="{F7CCD279-80A7-433B-AEC5-13F45F0B4970}"/>
    <cellStyle name="Comma 100 3 14 4 6 2" xfId="14827" xr:uid="{403E4397-88C3-49DE-BB48-71161B94046A}"/>
    <cellStyle name="Comma 100 3 14 4 7" xfId="10132" xr:uid="{7BAD72AC-2EDB-4322-9CC9-4060F97D5C4F}"/>
    <cellStyle name="Comma 100 3 14 5" xfId="618" xr:uid="{456B7342-3264-4478-817A-E443E348976A}"/>
    <cellStyle name="Comma 100 3 14 5 2" xfId="1313" xr:uid="{E4F410B1-C26E-49F1-8819-53AD841A9C47}"/>
    <cellStyle name="Comma 100 3 14 5 2 2" xfId="4124" xr:uid="{4C83C699-97B9-4113-85B4-62F5F9CCE1C0}"/>
    <cellStyle name="Comma 100 3 14 5 2 2 2" xfId="8927" xr:uid="{4A32B0B8-32A1-428B-B8A6-756AF98AE5F2}"/>
    <cellStyle name="Comma 100 3 14 5 2 2 2 2" xfId="18377" xr:uid="{3CCEC2CC-6490-48D7-85BF-B3D046A7542A}"/>
    <cellStyle name="Comma 100 3 14 5 2 2 3" xfId="13669" xr:uid="{9F4F3D45-9D4B-4D2C-9E38-85B1ED70CB24}"/>
    <cellStyle name="Comma 100 3 14 5 2 3" xfId="2730" xr:uid="{85D746F1-47B2-48FF-986C-79D01DD2020C}"/>
    <cellStyle name="Comma 100 3 14 5 2 3 2" xfId="7548" xr:uid="{78F2C660-8AB8-4F79-BE24-703F32B6B77A}"/>
    <cellStyle name="Comma 100 3 14 5 2 3 2 2" xfId="16998" xr:uid="{1D859213-96E9-456F-AC4B-53DE2D1E1509}"/>
    <cellStyle name="Comma 100 3 14 5 2 3 3" xfId="12290" xr:uid="{5E0C9E0D-CD75-4E84-8D2A-9E3A10084B3B}"/>
    <cellStyle name="Comma 100 3 14 5 2 4" xfId="6213" xr:uid="{0A771E82-DB32-47FE-9DA9-A729271E8082}"/>
    <cellStyle name="Comma 100 3 14 5 2 4 2" xfId="15684" xr:uid="{A07DC887-0C77-42BA-AECA-EE80FE386DE1}"/>
    <cellStyle name="Comma 100 3 14 5 2 5" xfId="10983" xr:uid="{AECBF2A0-4C4E-4331-9D29-ADF6A62F3673}"/>
    <cellStyle name="Comma 100 3 14 5 3" xfId="3491" xr:uid="{6E43E88F-84A6-4C61-8DC0-6AB0AB61CB04}"/>
    <cellStyle name="Comma 100 3 14 5 3 2" xfId="8294" xr:uid="{8F1AFFB3-BE02-41A5-AD69-D859DF4F0B20}"/>
    <cellStyle name="Comma 100 3 14 5 3 2 2" xfId="17744" xr:uid="{B873C59D-9424-44B9-A946-5F4D94C6E1C2}"/>
    <cellStyle name="Comma 100 3 14 5 3 3" xfId="13036" xr:uid="{C88DC02E-08E1-44CE-8BC5-9D9A094C7D37}"/>
    <cellStyle name="Comma 100 3 14 5 4" xfId="2097" xr:uid="{FD87F0FF-A7C9-43E5-BFF1-473F8D5DB633}"/>
    <cellStyle name="Comma 100 3 14 5 4 2" xfId="6915" xr:uid="{746B6C62-2A9D-451B-8400-6698700E70E8}"/>
    <cellStyle name="Comma 100 3 14 5 4 2 2" xfId="16365" xr:uid="{B3D04717-FFEA-4999-B64D-3E06A1B77E90}"/>
    <cellStyle name="Comma 100 3 14 5 4 3" xfId="11657" xr:uid="{11FCC967-968F-46F6-8121-A2828F692CB1}"/>
    <cellStyle name="Comma 100 3 14 5 5" xfId="4803" xr:uid="{E8FB84B7-A635-4062-BD87-51DAA34B2484}"/>
    <cellStyle name="Comma 100 3 14 5 5 2" xfId="9605" xr:uid="{6FA0C622-FC63-445B-9BD7-8B0D1D4D1EFE}"/>
    <cellStyle name="Comma 100 3 14 5 5 2 2" xfId="19055" xr:uid="{56DAB5E2-C670-445F-A93A-2736E6595578}"/>
    <cellStyle name="Comma 100 3 14 5 5 3" xfId="14347" xr:uid="{5072C895-8A76-4545-A293-1F722F0C241D}"/>
    <cellStyle name="Comma 100 3 14 5 6" xfId="5564" xr:uid="{36E42E35-0230-4EB2-B2AF-9836CC277154}"/>
    <cellStyle name="Comma 100 3 14 5 6 2" xfId="15045" xr:uid="{2D67DAEB-710F-45A5-A218-DD1D7C1E7E61}"/>
    <cellStyle name="Comma 100 3 14 5 7" xfId="10350" xr:uid="{C5303535-D14C-46F3-A790-1383D14FCF2F}"/>
    <cellStyle name="Comma 100 3 14 6" xfId="888" xr:uid="{389854D8-27E7-4408-8D7C-0DE6F7CC6523}"/>
    <cellStyle name="Comma 100 3 14 6 2" xfId="3699" xr:uid="{764C70E3-C408-4885-AE30-174256F9AD44}"/>
    <cellStyle name="Comma 100 3 14 6 2 2" xfId="8502" xr:uid="{FAF92F6F-467F-417C-B2AA-481977D6B44E}"/>
    <cellStyle name="Comma 100 3 14 6 2 2 2" xfId="17952" xr:uid="{A69EBF2C-7167-4E1D-A26E-E718620DC58A}"/>
    <cellStyle name="Comma 100 3 14 6 2 3" xfId="13244" xr:uid="{2AB09DD5-9952-43DE-83FB-162D9E168AD5}"/>
    <cellStyle name="Comma 100 3 14 6 3" xfId="2305" xr:uid="{1206734E-F424-4063-8EBA-CA0AF87E6752}"/>
    <cellStyle name="Comma 100 3 14 6 3 2" xfId="7123" xr:uid="{3A1646C7-1053-4174-8054-FDA3408E5EA9}"/>
    <cellStyle name="Comma 100 3 14 6 3 2 2" xfId="16573" xr:uid="{55E1AAD5-3B44-4C95-B3DD-F0DACA3DE409}"/>
    <cellStyle name="Comma 100 3 14 6 3 3" xfId="11865" xr:uid="{93F3028C-8E8C-4E97-B0E7-5342E7AA7C4F}"/>
    <cellStyle name="Comma 100 3 14 6 4" xfId="5788" xr:uid="{0DF311F2-7711-4B92-BDA8-B9A0E4872CF7}"/>
    <cellStyle name="Comma 100 3 14 6 4 2" xfId="15259" xr:uid="{C9FDF38B-A1ED-4CAA-8607-2B060F5E3781}"/>
    <cellStyle name="Comma 100 3 14 6 5" xfId="10558" xr:uid="{8A82E708-C06F-464C-B63A-8325EC354F5D}"/>
    <cellStyle name="Comma 100 3 14 7" xfId="3062" xr:uid="{967301EF-17C1-4503-AB25-838467C028A6}"/>
    <cellStyle name="Comma 100 3 14 7 2" xfId="7869" xr:uid="{A8635E88-EFCF-4054-AA22-46BC934A3BEB}"/>
    <cellStyle name="Comma 100 3 14 7 2 2" xfId="17319" xr:uid="{10DA0451-FD6B-4E7B-A8EF-003887AC14E0}"/>
    <cellStyle name="Comma 100 3 14 7 3" xfId="12611" xr:uid="{16F374E5-1AB6-453B-9AF2-FF4904556BD7}"/>
    <cellStyle name="Comma 100 3 14 8" xfId="1672" xr:uid="{BD735B05-0596-48C4-A9E1-E0541FF45B62}"/>
    <cellStyle name="Comma 100 3 14 8 2" xfId="6490" xr:uid="{1118FCA6-A8A3-4709-952B-8038724017EA}"/>
    <cellStyle name="Comma 100 3 14 8 2 2" xfId="15940" xr:uid="{457372A0-B0DB-41FC-9100-CF34D530E59C}"/>
    <cellStyle name="Comma 100 3 14 8 3" xfId="11232" xr:uid="{FF227B06-DC3E-43A9-AA80-778B490742D4}"/>
    <cellStyle name="Comma 100 3 14 9" xfId="4378" xr:uid="{20C90C7C-55AB-42AB-9910-C4C84EEC5063}"/>
    <cellStyle name="Comma 100 3 14 9 2" xfId="9180" xr:uid="{C44BDBD6-2460-4F07-84DA-1DB63B2DC155}"/>
    <cellStyle name="Comma 100 3 14 9 2 2" xfId="18630" xr:uid="{6041551F-786C-45FE-8937-2F8E4C2AE21B}"/>
    <cellStyle name="Comma 100 3 14 9 3" xfId="13922" xr:uid="{EF376F9A-76A5-4D0E-BD21-BC59A0BA2F50}"/>
    <cellStyle name="Comma 101" xfId="5192" xr:uid="{DB691A87-6EBC-43A2-9CB1-B13184AC8115}"/>
    <cellStyle name="Comma 101 2" xfId="14674" xr:uid="{EF75537E-725A-4F15-9FE0-2773DFC09963}"/>
    <cellStyle name="Comma 102" xfId="9878" xr:uid="{D0F5D8FF-B4AA-4EB7-BB4B-1AF847DE3A82}"/>
    <cellStyle name="Comma 102 2" xfId="19307" xr:uid="{734A6904-12B1-4A2A-9A9E-361C048652E7}"/>
    <cellStyle name="Comma 103" xfId="5182" xr:uid="{FF45CE20-DEE7-451A-86D9-385427A36203}"/>
    <cellStyle name="Comma 103 2" xfId="14665" xr:uid="{5E8A996B-5519-4E02-AD76-7808F4BD2AAA}"/>
    <cellStyle name="Comma 104" xfId="9874" xr:uid="{A911E38D-F70F-4623-9674-01E6994CD414}"/>
    <cellStyle name="Comma 104 2" xfId="19305" xr:uid="{DCC17FDE-359E-420F-BBEC-08CCDB80A2A0}"/>
    <cellStyle name="Comma 105" xfId="9887" xr:uid="{CA9C1FA9-59B2-4BF4-8106-F5D719123E49}"/>
    <cellStyle name="Comma 106" xfId="9891" xr:uid="{DB399BDD-3D1C-4E27-ABD5-2C7C1D9AF41F}"/>
    <cellStyle name="Comma 11" xfId="186" xr:uid="{4BCA5CE9-22D5-4421-9DB0-E9E51FA6BEF5}"/>
    <cellStyle name="Comma 11 10" xfId="5178" xr:uid="{416E5EE7-19BB-4581-88CF-DF92E69D34D3}"/>
    <cellStyle name="Comma 11 10 2" xfId="14661" xr:uid="{9C5ADE4C-4C57-4EA5-8DE6-4A071A3E4EE5}"/>
    <cellStyle name="Comma 11 11" xfId="9972" xr:uid="{5ACEE929-74E4-418A-92BB-6C6B8ED0B3D1}"/>
    <cellStyle name="Comma 11 2" xfId="325" xr:uid="{FEC2BBC8-5CF8-4927-845F-A89675F863B1}"/>
    <cellStyle name="Comma 11 2 2" xfId="535" xr:uid="{850C687F-1849-4ADC-8C24-A010CF2E86E4}"/>
    <cellStyle name="Comma 11 2 2 2" xfId="1236" xr:uid="{146F9DC4-52F9-406A-87BE-3560C36AE507}"/>
    <cellStyle name="Comma 11 2 2 2 2" xfId="4047" xr:uid="{7A6C3DA3-5258-4073-BA09-A51D8FBE921B}"/>
    <cellStyle name="Comma 11 2 2 2 2 2" xfId="8850" xr:uid="{DEDBAD72-F847-4F25-8977-3589EFC0D675}"/>
    <cellStyle name="Comma 11 2 2 2 2 2 2" xfId="18300" xr:uid="{F7632D5E-54EE-45A2-8B23-E8714DB11CAB}"/>
    <cellStyle name="Comma 11 2 2 2 2 3" xfId="13592" xr:uid="{101444A6-AEE8-46FD-B35B-37C079176565}"/>
    <cellStyle name="Comma 11 2 2 2 3" xfId="2653" xr:uid="{03C629EC-B078-4F10-BDD2-1956F686D032}"/>
    <cellStyle name="Comma 11 2 2 2 3 2" xfId="7471" xr:uid="{FAF57FAD-B2EB-4713-B99B-C0EE947C8942}"/>
    <cellStyle name="Comma 11 2 2 2 3 2 2" xfId="16921" xr:uid="{D411A320-100A-42B2-A9F6-2D533229599D}"/>
    <cellStyle name="Comma 11 2 2 2 3 3" xfId="12213" xr:uid="{FB98A8B7-53F1-4411-BF76-FCC31B13FB08}"/>
    <cellStyle name="Comma 11 2 2 2 4" xfId="6136" xr:uid="{6E5ED9E1-19EF-46FF-A2A1-F46495E8F9DE}"/>
    <cellStyle name="Comma 11 2 2 2 4 2" xfId="15607" xr:uid="{BAFD5210-F941-44C0-B4FF-9703E7A8BAA5}"/>
    <cellStyle name="Comma 11 2 2 2 5" xfId="10906" xr:uid="{CE6345BE-C978-4F40-85AB-F8AD0D610E5A}"/>
    <cellStyle name="Comma 11 2 2 3" xfId="3414" xr:uid="{2C99C626-52E8-4EFE-A17A-8467F2422E0C}"/>
    <cellStyle name="Comma 11 2 2 3 2" xfId="8217" xr:uid="{80DA75A8-5F3C-49AB-84A8-32BA282F90A6}"/>
    <cellStyle name="Comma 11 2 2 3 2 2" xfId="17667" xr:uid="{78E5C856-6F15-4482-99C0-1C18A006A51F}"/>
    <cellStyle name="Comma 11 2 2 3 3" xfId="12959" xr:uid="{8F39ECFB-F137-45CC-83E7-1FF648226A25}"/>
    <cellStyle name="Comma 11 2 2 4" xfId="2020" xr:uid="{786AD908-F36E-417D-930B-F72AFDC16BC0}"/>
    <cellStyle name="Comma 11 2 2 4 2" xfId="6838" xr:uid="{42B193AB-2CB8-4F8B-BFA5-2E39649C703F}"/>
    <cellStyle name="Comma 11 2 2 4 2 2" xfId="16288" xr:uid="{186C9B7D-5DB7-4770-B5F1-106733660C0F}"/>
    <cellStyle name="Comma 11 2 2 4 3" xfId="11580" xr:uid="{4CFC0A50-120F-484B-B2C2-0EF842DCF1F5}"/>
    <cellStyle name="Comma 11 2 2 5" xfId="4726" xr:uid="{A0AE0475-7399-4003-95E7-EDE17EEF9EE5}"/>
    <cellStyle name="Comma 11 2 2 5 2" xfId="9528" xr:uid="{E0B0116C-98EB-4985-97D1-2AFFA1BB2FCB}"/>
    <cellStyle name="Comma 11 2 2 5 2 2" xfId="18978" xr:uid="{05D1296F-4A86-40C5-8538-B34B169CBF29}"/>
    <cellStyle name="Comma 11 2 2 5 3" xfId="14270" xr:uid="{338CE4C7-5AB4-4866-87FC-B6F87C85A647}"/>
    <cellStyle name="Comma 11 2 2 6" xfId="5487" xr:uid="{C9208C5C-BA39-4863-9825-E897D655F3A7}"/>
    <cellStyle name="Comma 11 2 2 6 2" xfId="14968" xr:uid="{DFFA183F-E0E3-42CC-87E1-58D092E64F9F}"/>
    <cellStyle name="Comma 11 2 2 7" xfId="10273" xr:uid="{75A46114-95BD-4F28-B94E-241AF8033BD5}"/>
    <cellStyle name="Comma 11 2 3" xfId="1029" xr:uid="{5B73D11F-DA89-4CA4-A40B-E03819317FFE}"/>
    <cellStyle name="Comma 11 2 3 2" xfId="3840" xr:uid="{639F4BFF-2B22-4A18-B7C0-FD4174432C67}"/>
    <cellStyle name="Comma 11 2 3 2 2" xfId="8643" xr:uid="{8947F0F6-6A5A-41CC-B77F-734325273733}"/>
    <cellStyle name="Comma 11 2 3 2 2 2" xfId="18093" xr:uid="{5C541732-4764-4677-AB76-39CA929B26C0}"/>
    <cellStyle name="Comma 11 2 3 2 3" xfId="13385" xr:uid="{26358EFA-6481-4EFE-9646-B226B5B8C19A}"/>
    <cellStyle name="Comma 11 2 3 3" xfId="2446" xr:uid="{76556A80-E439-493A-BAB6-F2440E587629}"/>
    <cellStyle name="Comma 11 2 3 3 2" xfId="7264" xr:uid="{FB844F61-5B07-4141-AC0D-64BA2A87DC55}"/>
    <cellStyle name="Comma 11 2 3 3 2 2" xfId="16714" xr:uid="{523D4888-1CB9-4DEE-A875-E09AE54DD5D7}"/>
    <cellStyle name="Comma 11 2 3 3 3" xfId="12006" xr:uid="{6331C485-C9C5-433A-815B-41409F88DED3}"/>
    <cellStyle name="Comma 11 2 3 4" xfId="5929" xr:uid="{8E35EEBB-CCF2-4CEF-B788-716D042AD8AF}"/>
    <cellStyle name="Comma 11 2 3 4 2" xfId="15400" xr:uid="{D3AB8B1A-13E7-4901-8A4C-28B887B93C0B}"/>
    <cellStyle name="Comma 11 2 3 5" xfId="10699" xr:uid="{C4C31D1E-6D7B-48C0-BB21-15C1D9CB9F8F}"/>
    <cellStyle name="Comma 11 2 4" xfId="3207" xr:uid="{02A1052E-B387-412B-931C-CFEA4173B6AA}"/>
    <cellStyle name="Comma 11 2 4 2" xfId="8010" xr:uid="{45B02C09-6E44-4C9C-BA49-93C906E1C284}"/>
    <cellStyle name="Comma 11 2 4 2 2" xfId="17460" xr:uid="{321E08C4-79C3-40CD-AD8A-48CA0D35DE0E}"/>
    <cellStyle name="Comma 11 2 4 3" xfId="12752" xr:uid="{2E483832-4868-4DA9-B0BE-6273AA1ABE76}"/>
    <cellStyle name="Comma 11 2 5" xfId="1813" xr:uid="{6BB6711A-7294-4411-83FB-5030DBE13FB1}"/>
    <cellStyle name="Comma 11 2 5 2" xfId="6631" xr:uid="{E190443C-0F0C-4151-8AAA-42DF28258D2A}"/>
    <cellStyle name="Comma 11 2 5 2 2" xfId="16081" xr:uid="{EFA33B07-4AAB-4A1C-B5EA-6621F0E6A444}"/>
    <cellStyle name="Comma 11 2 5 3" xfId="11373" xr:uid="{23510C21-FC8A-487A-8D82-19AF86108376}"/>
    <cellStyle name="Comma 11 2 6" xfId="4519" xr:uid="{CC4D3115-B312-461C-912E-C6BB24F41900}"/>
    <cellStyle name="Comma 11 2 6 2" xfId="9321" xr:uid="{AC5813A7-1003-421D-8A2B-F76B36AEC88D}"/>
    <cellStyle name="Comma 11 2 6 2 2" xfId="18771" xr:uid="{FF92F59B-D5A4-46AB-90D4-731D284D476D}"/>
    <cellStyle name="Comma 11 2 6 3" xfId="14063" xr:uid="{AA98AC3C-9AB2-4038-8A1E-133A9C525644}"/>
    <cellStyle name="Comma 11 2 7" xfId="5280" xr:uid="{9001F20C-D6B2-48ED-8F13-831C348250CA}"/>
    <cellStyle name="Comma 11 2 7 2" xfId="14761" xr:uid="{34651AC0-0374-4D14-AFBC-912BA684405C}"/>
    <cellStyle name="Comma 11 2 8" xfId="10066" xr:uid="{E6D75690-5AB5-45AB-B89B-6B6AC95C780E}"/>
    <cellStyle name="Comma 11 3" xfId="441" xr:uid="{7C5D1551-9C8E-4F9A-8293-EEDDF84F1E9B}"/>
    <cellStyle name="Comma 11 3 2" xfId="1142" xr:uid="{46B5AF2E-FB25-4FBA-836A-08283117C6B5}"/>
    <cellStyle name="Comma 11 3 2 2" xfId="3953" xr:uid="{6C07DBAA-D511-4CC4-8A3C-B10D9BC324D2}"/>
    <cellStyle name="Comma 11 3 2 2 2" xfId="8756" xr:uid="{61EF0144-8946-44A2-8E05-6B2D0814CEF5}"/>
    <cellStyle name="Comma 11 3 2 2 2 2" xfId="18206" xr:uid="{F9221D75-CDAC-4EC0-8F2D-BD7AF319AF0C}"/>
    <cellStyle name="Comma 11 3 2 2 3" xfId="13498" xr:uid="{8E403D92-2AE2-4888-8DFE-02D20CFDE618}"/>
    <cellStyle name="Comma 11 3 2 3" xfId="2559" xr:uid="{1435D8A4-8DDE-4806-BDFD-3E50E287B1EA}"/>
    <cellStyle name="Comma 11 3 2 3 2" xfId="7377" xr:uid="{934D0A4E-277F-4736-BC65-59947A5A92A1}"/>
    <cellStyle name="Comma 11 3 2 3 2 2" xfId="16827" xr:uid="{8F4EF7AF-16D8-4136-A112-675B9BA8AE5F}"/>
    <cellStyle name="Comma 11 3 2 3 3" xfId="12119" xr:uid="{2851F478-BFE0-4D07-BBA0-F5B211F4BE44}"/>
    <cellStyle name="Comma 11 3 2 4" xfId="6042" xr:uid="{3608373B-6F05-4DB9-9A07-CDCC2C96ADA3}"/>
    <cellStyle name="Comma 11 3 2 4 2" xfId="15513" xr:uid="{C98C9E75-29DD-431B-B4D7-8E26664F1864}"/>
    <cellStyle name="Comma 11 3 2 5" xfId="10812" xr:uid="{EF4F1D82-1786-48B1-BF93-1F753864E21C}"/>
    <cellStyle name="Comma 11 3 3" xfId="3320" xr:uid="{2761617E-9EC9-4523-A1D9-B259BF866778}"/>
    <cellStyle name="Comma 11 3 3 2" xfId="8123" xr:uid="{E7C5183E-3E46-4563-A742-16226401571B}"/>
    <cellStyle name="Comma 11 3 3 2 2" xfId="17573" xr:uid="{AF84AAC0-88DC-45D3-B963-3B3B8F8B4A42}"/>
    <cellStyle name="Comma 11 3 3 3" xfId="12865" xr:uid="{124236AF-C5D0-435D-83B4-36C57582151A}"/>
    <cellStyle name="Comma 11 3 4" xfId="1926" xr:uid="{BDF2348A-D557-4D02-9E90-E7A33969BE76}"/>
    <cellStyle name="Comma 11 3 4 2" xfId="6744" xr:uid="{3E8383AF-409E-449D-BC16-810F82D2119D}"/>
    <cellStyle name="Comma 11 3 4 2 2" xfId="16194" xr:uid="{A2EC97D0-6E4F-4002-96C8-8862BE399DAB}"/>
    <cellStyle name="Comma 11 3 4 3" xfId="11486" xr:uid="{D1210ADB-37F9-4FE0-A4E6-314979A4B1E0}"/>
    <cellStyle name="Comma 11 3 5" xfId="4632" xr:uid="{04B214BE-ADEA-45F5-9731-4D0114537166}"/>
    <cellStyle name="Comma 11 3 5 2" xfId="9434" xr:uid="{E741B4A9-1BB4-4CDA-AF02-F0EC72D7E3C0}"/>
    <cellStyle name="Comma 11 3 5 2 2" xfId="18884" xr:uid="{CB8E3902-27A1-448F-BC0F-CACEA7DBCD14}"/>
    <cellStyle name="Comma 11 3 5 3" xfId="14176" xr:uid="{6FA90775-79BC-41AB-B676-AA333CAA1132}"/>
    <cellStyle name="Comma 11 3 6" xfId="5393" xr:uid="{DA7F44A1-F3B2-492A-99EF-A81220B685FB}"/>
    <cellStyle name="Comma 11 3 6 2" xfId="14874" xr:uid="{6AB85460-C08D-454B-A89B-1FAD7FA1868D}"/>
    <cellStyle name="Comma 11 3 7" xfId="10179" xr:uid="{CAC2778F-167E-4E37-92A8-69C95E43B9F8}"/>
    <cellStyle name="Comma 11 4" xfId="639" xr:uid="{382EC7CA-16FF-472F-AC99-5B6B1D7FBFE1}"/>
    <cellStyle name="Comma 11 4 2" xfId="1334" xr:uid="{5B68BD19-2904-40EB-A7A2-86DA3969FCE6}"/>
    <cellStyle name="Comma 11 4 2 2" xfId="4145" xr:uid="{29DCF2A9-C57D-4BA4-AE27-DE3BBD9E69F0}"/>
    <cellStyle name="Comma 11 4 2 2 2" xfId="8948" xr:uid="{127915F7-C899-444D-8634-9CD2D2711071}"/>
    <cellStyle name="Comma 11 4 2 2 2 2" xfId="18398" xr:uid="{276265ED-6F75-4FF9-88B2-56A8EF675EE0}"/>
    <cellStyle name="Comma 11 4 2 2 3" xfId="13690" xr:uid="{D5552A2B-A8DA-4482-8F45-8B6664BCD7A2}"/>
    <cellStyle name="Comma 11 4 2 3" xfId="2751" xr:uid="{68F72015-1479-4BD7-A8E4-329003A0EA35}"/>
    <cellStyle name="Comma 11 4 2 3 2" xfId="7569" xr:uid="{8F4F9184-5B18-4B8E-9D40-D11FA4D1A5C1}"/>
    <cellStyle name="Comma 11 4 2 3 2 2" xfId="17019" xr:uid="{E178AE66-2428-4AE3-8519-7BB9FA678FA2}"/>
    <cellStyle name="Comma 11 4 2 3 3" xfId="12311" xr:uid="{066C1A92-396A-407E-96EC-FC9420537F5B}"/>
    <cellStyle name="Comma 11 4 2 4" xfId="6234" xr:uid="{54277E41-AC95-45BA-B2E0-249A00ED6CF9}"/>
    <cellStyle name="Comma 11 4 2 4 2" xfId="15705" xr:uid="{C54D4D10-5E9E-42DB-80D0-AB1980653638}"/>
    <cellStyle name="Comma 11 4 2 5" xfId="11004" xr:uid="{40AE201F-2BA1-4BA5-A3C5-0B664EBF6152}"/>
    <cellStyle name="Comma 11 4 3" xfId="3512" xr:uid="{19D31978-53D7-4B86-9EA9-20E71F67C94D}"/>
    <cellStyle name="Comma 11 4 3 2" xfId="8315" xr:uid="{C85B1754-05AC-4B7B-9921-6D5D8B713979}"/>
    <cellStyle name="Comma 11 4 3 2 2" xfId="17765" xr:uid="{FAB7552F-8D4C-4405-86AA-9F5F1EEB9F00}"/>
    <cellStyle name="Comma 11 4 3 3" xfId="13057" xr:uid="{9EA5AC4D-DCF7-4A9F-99AC-07CAA78F6ED1}"/>
    <cellStyle name="Comma 11 4 4" xfId="2118" xr:uid="{4B82CDBA-352B-4E26-90DF-9892FFDB3636}"/>
    <cellStyle name="Comma 11 4 4 2" xfId="6936" xr:uid="{74AD0D7E-2A64-4956-93C5-185794D49B40}"/>
    <cellStyle name="Comma 11 4 4 2 2" xfId="16386" xr:uid="{2C857DEE-6426-4213-A471-CFA964A732F1}"/>
    <cellStyle name="Comma 11 4 4 3" xfId="11678" xr:uid="{F08980D9-3C25-4D0E-8D76-8271F2D0B1FA}"/>
    <cellStyle name="Comma 11 4 5" xfId="4824" xr:uid="{838E0714-0F6E-410A-B2DD-F51D9D92A67D}"/>
    <cellStyle name="Comma 11 4 5 2" xfId="9626" xr:uid="{0C00D315-D976-4F12-8ADF-9736BDA5A94A}"/>
    <cellStyle name="Comma 11 4 5 2 2" xfId="19076" xr:uid="{B1963743-85AA-48D8-8443-B9EE5B41E48A}"/>
    <cellStyle name="Comma 11 4 5 3" xfId="14368" xr:uid="{0BFFA868-B7BF-4268-B085-EADD5B562AA6}"/>
    <cellStyle name="Comma 11 4 6" xfId="5585" xr:uid="{9F7B6E10-6DF0-46FB-83D2-70F9809CC61B}"/>
    <cellStyle name="Comma 11 4 6 2" xfId="15066" xr:uid="{E27398C5-2408-495C-B2AD-73D1561C4C66}"/>
    <cellStyle name="Comma 11 4 7" xfId="10371" xr:uid="{7D4C16BA-BD5D-46C7-BABC-B8A91B79B7BE}"/>
    <cellStyle name="Comma 11 5" xfId="935" xr:uid="{9F61D492-0A4B-4BA0-9BE6-8EAB4709C162}"/>
    <cellStyle name="Comma 11 5 2" xfId="3746" xr:uid="{D8359219-EFD9-41EB-A1A9-3E78D3FBC674}"/>
    <cellStyle name="Comma 11 5 2 2" xfId="8549" xr:uid="{049D27A9-347E-49AF-A95E-0B1D532D48D8}"/>
    <cellStyle name="Comma 11 5 2 2 2" xfId="17999" xr:uid="{E8E59448-8458-45C7-953C-2F65665C8B52}"/>
    <cellStyle name="Comma 11 5 2 3" xfId="13291" xr:uid="{7E6A771E-7C39-4F44-8C1D-D47F99D2B9B3}"/>
    <cellStyle name="Comma 11 5 3" xfId="2352" xr:uid="{464801CA-5E49-4E02-B7AC-1551694B69F4}"/>
    <cellStyle name="Comma 11 5 3 2" xfId="7170" xr:uid="{4AF1AA83-0DCD-4823-96F8-F53E0BACB842}"/>
    <cellStyle name="Comma 11 5 3 2 2" xfId="16620" xr:uid="{39E3C74A-F7F2-49AD-A830-D97CA4FB0E30}"/>
    <cellStyle name="Comma 11 5 3 3" xfId="11912" xr:uid="{6DA24EB6-BBFA-4474-9A11-3ED73DF312FD}"/>
    <cellStyle name="Comma 11 5 4" xfId="5835" xr:uid="{983BEFDD-93D7-4EE6-BC90-3168CAD04FC8}"/>
    <cellStyle name="Comma 11 5 4 2" xfId="15306" xr:uid="{B8507C1F-9955-44E1-B3BC-0FCCBD710C31}"/>
    <cellStyle name="Comma 11 5 5" xfId="10605" xr:uid="{97B6BADE-045D-40BE-BA02-BDB497F4F00E}"/>
    <cellStyle name="Comma 11 6" xfId="3112" xr:uid="{BF6C15D5-DE6B-4900-B0B9-5008E49A4B18}"/>
    <cellStyle name="Comma 11 6 2" xfId="7916" xr:uid="{CBD57994-60DE-45B5-B90D-E89D58ACEFA2}"/>
    <cellStyle name="Comma 11 6 2 2" xfId="17366" xr:uid="{FA1639BA-995E-4B46-AB4A-344C09BE8A14}"/>
    <cellStyle name="Comma 11 6 3" xfId="12658" xr:uid="{798BA249-B909-4EE1-8CC5-B0EB0F2375E7}"/>
    <cellStyle name="Comma 11 7" xfId="1719" xr:uid="{741EAE0D-BF55-47A6-840D-C232473E21C6}"/>
    <cellStyle name="Comma 11 7 2" xfId="6537" xr:uid="{25E850A5-D14D-45F3-80FF-A17C8C1AE91D}"/>
    <cellStyle name="Comma 11 7 2 2" xfId="15987" xr:uid="{767F6B16-8DD2-48B4-A076-C495C5A93D98}"/>
    <cellStyle name="Comma 11 7 3" xfId="11279" xr:uid="{ED344D09-242A-45FC-9A8B-1630F26528EE}"/>
    <cellStyle name="Comma 11 8" xfId="4425" xr:uid="{E79131D2-5CB4-4A32-BABB-9F4EF4F9B890}"/>
    <cellStyle name="Comma 11 8 2" xfId="9227" xr:uid="{78987683-2DEA-4684-9690-638D3CA71D48}"/>
    <cellStyle name="Comma 11 8 2 2" xfId="18677" xr:uid="{5F8EB59D-8F18-4000-ACC2-D5CD2374B922}"/>
    <cellStyle name="Comma 11 8 3" xfId="13969" xr:uid="{7883CB69-DCEF-4B0F-B7F2-C2F542213086}"/>
    <cellStyle name="Comma 11 9" xfId="5035" xr:uid="{F65502CD-9822-48D2-9155-A336BB6A0B15}"/>
    <cellStyle name="Comma 11 9 2" xfId="9818" xr:uid="{F06178D6-4675-4854-98E7-E021AB625053}"/>
    <cellStyle name="Comma 11 9 2 2" xfId="19268" xr:uid="{22CEAB5F-86D2-4814-B011-AF456EB2862E}"/>
    <cellStyle name="Comma 11 9 3" xfId="14558" xr:uid="{A48B63FD-B4EC-40DB-8A38-BF9D2809B3ED}"/>
    <cellStyle name="Comma 12" xfId="188" xr:uid="{1EDADE4A-165A-4DCF-ACA5-2536A0C5555B}"/>
    <cellStyle name="Comma 12 10" xfId="5023" xr:uid="{7B902090-FCF8-4B99-93AD-74530839C127}"/>
    <cellStyle name="Comma 12 10 2" xfId="9809" xr:uid="{224F7C9C-9FA9-4277-A27C-E5273170E203}"/>
    <cellStyle name="Comma 12 10 2 2" xfId="19259" xr:uid="{8658BAEE-5914-4B68-997D-81CBC4835609}"/>
    <cellStyle name="Comma 12 10 3" xfId="14549" xr:uid="{580F0FD8-0C22-49DF-BE13-C66F3F80ED79}"/>
    <cellStyle name="Comma 12 11" xfId="5180" xr:uid="{6EC8756F-43E7-40DB-9B6E-99E4FFE4AFDE}"/>
    <cellStyle name="Comma 12 11 2" xfId="14663" xr:uid="{EFBC740D-7086-4C90-B135-833D5DD2ACDA}"/>
    <cellStyle name="Comma 12 12" xfId="9974" xr:uid="{0F4887B3-DBC9-4535-AE24-154DBE4060D7}"/>
    <cellStyle name="Comma 12 2" xfId="327" xr:uid="{1F5A5ECE-594B-47B7-9B89-770DEF909F26}"/>
    <cellStyle name="Comma 12 2 2" xfId="537" xr:uid="{B16C6A37-B8B3-4C1C-8BB0-3094B873ACBF}"/>
    <cellStyle name="Comma 12 2 2 2" xfId="1238" xr:uid="{67E9D4EF-C408-4FDD-8842-4041D3F1A560}"/>
    <cellStyle name="Comma 12 2 2 2 2" xfId="4049" xr:uid="{16632064-C914-4A1F-9BFC-D69BDA58E081}"/>
    <cellStyle name="Comma 12 2 2 2 2 2" xfId="8852" xr:uid="{B6BFC5ED-B0A5-4069-B9EA-FBBE88AD8F78}"/>
    <cellStyle name="Comma 12 2 2 2 2 2 2" xfId="18302" xr:uid="{6B6205AC-9C92-4592-ADAE-126547B73638}"/>
    <cellStyle name="Comma 12 2 2 2 2 3" xfId="13594" xr:uid="{B834F5C5-107F-47C3-A1AB-F1C1FDCB7A47}"/>
    <cellStyle name="Comma 12 2 2 2 3" xfId="2655" xr:uid="{17A3330B-ADD5-4987-A1F8-D884226D80B6}"/>
    <cellStyle name="Comma 12 2 2 2 3 2" xfId="7473" xr:uid="{3F5A208B-AB0F-4BFD-85DE-18CEDFE03E86}"/>
    <cellStyle name="Comma 12 2 2 2 3 2 2" xfId="16923" xr:uid="{6A6663FC-5471-4BD9-BCE2-6EA6670F999F}"/>
    <cellStyle name="Comma 12 2 2 2 3 3" xfId="12215" xr:uid="{9097724B-35B2-473D-9C54-2435D1B79E2E}"/>
    <cellStyle name="Comma 12 2 2 2 4" xfId="6138" xr:uid="{3D181099-BEF3-407F-9A84-EB3EE6DEF209}"/>
    <cellStyle name="Comma 12 2 2 2 4 2" xfId="15609" xr:uid="{478FF99F-AC6F-4D83-9B34-32BEFBDB0EC2}"/>
    <cellStyle name="Comma 12 2 2 2 5" xfId="10908" xr:uid="{EB9297F6-AA7F-4932-B383-255960316F22}"/>
    <cellStyle name="Comma 12 2 2 3" xfId="3416" xr:uid="{8BB8D310-DA74-46CA-8AA4-88155D883E65}"/>
    <cellStyle name="Comma 12 2 2 3 2" xfId="8219" xr:uid="{70F7C37D-9DF7-49A7-938C-DA38CFDB3FF0}"/>
    <cellStyle name="Comma 12 2 2 3 2 2" xfId="17669" xr:uid="{5E6541C1-3FBC-47F8-ABD2-FED251F63A0E}"/>
    <cellStyle name="Comma 12 2 2 3 3" xfId="12961" xr:uid="{1E4AFAD1-DE6D-44FF-87BE-343AA4A2B704}"/>
    <cellStyle name="Comma 12 2 2 4" xfId="2022" xr:uid="{E9123E30-CDA5-4335-9216-40D74C581FB1}"/>
    <cellStyle name="Comma 12 2 2 4 2" xfId="6840" xr:uid="{AC8147D4-06CF-4B95-9992-45F17AA87408}"/>
    <cellStyle name="Comma 12 2 2 4 2 2" xfId="16290" xr:uid="{D22D15FD-BA88-4FE4-9DA5-A4E0AD01422B}"/>
    <cellStyle name="Comma 12 2 2 4 3" xfId="11582" xr:uid="{61F0A520-63F7-4DF4-9ACC-63709E2AD812}"/>
    <cellStyle name="Comma 12 2 2 5" xfId="4728" xr:uid="{FC9D847F-4CF8-416A-B2AC-879F544B2D9E}"/>
    <cellStyle name="Comma 12 2 2 5 2" xfId="9530" xr:uid="{2BE2BA12-4444-43BB-B57B-A554F298F0D5}"/>
    <cellStyle name="Comma 12 2 2 5 2 2" xfId="18980" xr:uid="{8EEF4708-6C94-49EB-80C3-7D382F647AFD}"/>
    <cellStyle name="Comma 12 2 2 5 3" xfId="14272" xr:uid="{72869B65-56D4-4340-B6C5-F4B6C22DDBBF}"/>
    <cellStyle name="Comma 12 2 2 6" xfId="5489" xr:uid="{A1CAB69D-EFDB-47FC-827B-2F1F8DBFF23E}"/>
    <cellStyle name="Comma 12 2 2 6 2" xfId="14970" xr:uid="{9651C3C0-71A6-40E3-9EED-2365FCD9FF3D}"/>
    <cellStyle name="Comma 12 2 2 7" xfId="10275" xr:uid="{A87CD4B4-7D78-4EDB-82DD-F1065C252781}"/>
    <cellStyle name="Comma 12 2 3" xfId="1031" xr:uid="{5BE8609F-07A5-4F7A-AC06-F2060111B184}"/>
    <cellStyle name="Comma 12 2 3 2" xfId="3842" xr:uid="{CFEBBBE4-DD5E-4CEC-B60E-851AE4C4C900}"/>
    <cellStyle name="Comma 12 2 3 2 2" xfId="8645" xr:uid="{20AC50EC-90CD-41D7-9BA2-6B1497D79D41}"/>
    <cellStyle name="Comma 12 2 3 2 2 2" xfId="18095" xr:uid="{4D539355-A359-46DC-8EC4-C3C2E8FA29EA}"/>
    <cellStyle name="Comma 12 2 3 2 3" xfId="13387" xr:uid="{0AE5FA26-0C22-4250-9E93-17C6C5E89EC4}"/>
    <cellStyle name="Comma 12 2 3 3" xfId="2448" xr:uid="{7AC4D8E6-84A0-4203-8925-42EF8AA5D021}"/>
    <cellStyle name="Comma 12 2 3 3 2" xfId="7266" xr:uid="{0333514A-2AAC-4B0D-8A77-27BB6BC1B9C0}"/>
    <cellStyle name="Comma 12 2 3 3 2 2" xfId="16716" xr:uid="{14650BD7-1A5D-4C63-ABD6-E3DAC4EFF3B8}"/>
    <cellStyle name="Comma 12 2 3 3 3" xfId="12008" xr:uid="{D6E93A9E-A125-49F8-9A5C-FC51B9F818AB}"/>
    <cellStyle name="Comma 12 2 3 4" xfId="5931" xr:uid="{EEADB7BC-990B-4FD7-AE61-8C843BFAD76C}"/>
    <cellStyle name="Comma 12 2 3 4 2" xfId="15402" xr:uid="{FE2FB9F0-4A63-489D-8108-A4153BAAF632}"/>
    <cellStyle name="Comma 12 2 3 5" xfId="10701" xr:uid="{31BA01C7-A677-4ADC-A7DC-A4D1D3CD0BE9}"/>
    <cellStyle name="Comma 12 2 4" xfId="3209" xr:uid="{91950D7E-14DB-46D4-A7D2-4FBB3A813ECC}"/>
    <cellStyle name="Comma 12 2 4 2" xfId="8012" xr:uid="{27968845-D778-4D55-8716-DE90191D34BF}"/>
    <cellStyle name="Comma 12 2 4 2 2" xfId="17462" xr:uid="{32499ECE-FBE2-46CD-81E4-02BC457599B7}"/>
    <cellStyle name="Comma 12 2 4 3" xfId="12754" xr:uid="{BFABFF14-783D-4F7E-9208-747CCEAAB966}"/>
    <cellStyle name="Comma 12 2 5" xfId="1815" xr:uid="{692B5B52-378E-4CFF-80F5-BD25FB438ABC}"/>
    <cellStyle name="Comma 12 2 5 2" xfId="6633" xr:uid="{58A1E135-1702-4959-A3E3-90C636F7792A}"/>
    <cellStyle name="Comma 12 2 5 2 2" xfId="16083" xr:uid="{CA1E6835-74FB-47C9-BFD4-5EE06EBC0937}"/>
    <cellStyle name="Comma 12 2 5 3" xfId="11375" xr:uid="{4113AD8D-D0F7-4449-BE8F-30E09C41C97D}"/>
    <cellStyle name="Comma 12 2 6" xfId="4521" xr:uid="{F0EBDCE6-7CAB-425C-A4DB-C52B1AB7F6BD}"/>
    <cellStyle name="Comma 12 2 6 2" xfId="9323" xr:uid="{FC3E44CE-E19C-4519-AD8E-AD95C511750E}"/>
    <cellStyle name="Comma 12 2 6 2 2" xfId="18773" xr:uid="{F84A1547-2935-4D76-B74A-BE549137E091}"/>
    <cellStyle name="Comma 12 2 6 3" xfId="14065" xr:uid="{7406F285-4379-4ADD-A4C3-DBBB79ECBBA9}"/>
    <cellStyle name="Comma 12 2 7" xfId="5282" xr:uid="{F421EB66-9B46-49BE-9787-BE33BE12C99B}"/>
    <cellStyle name="Comma 12 2 7 2" xfId="14763" xr:uid="{B680F0DE-3BA0-4154-A033-C5D7F22874E3}"/>
    <cellStyle name="Comma 12 2 8" xfId="10068" xr:uid="{D7DDBFF5-BB2A-4284-A958-999D4926D282}"/>
    <cellStyle name="Comma 12 3" xfId="443" xr:uid="{D23BB5C0-F6B9-44C9-AE09-1AB2054E26CC}"/>
    <cellStyle name="Comma 12 3 2" xfId="1144" xr:uid="{34C47482-8531-4CAB-84D4-9492DBF29632}"/>
    <cellStyle name="Comma 12 3 2 2" xfId="3955" xr:uid="{B594E725-C517-4ACF-B5EA-5C6904059EE0}"/>
    <cellStyle name="Comma 12 3 2 2 2" xfId="8758" xr:uid="{7E41BE6C-8104-40BD-94AF-8DE6E0F242E5}"/>
    <cellStyle name="Comma 12 3 2 2 2 2" xfId="18208" xr:uid="{77ABB176-D459-404B-B9B7-85438ADBC37E}"/>
    <cellStyle name="Comma 12 3 2 2 3" xfId="13500" xr:uid="{2F0CCCB9-2A37-40EE-A270-F715BF9B45FD}"/>
    <cellStyle name="Comma 12 3 2 3" xfId="2561" xr:uid="{20A91057-99C8-4441-AD37-E71C0C6F8FF9}"/>
    <cellStyle name="Comma 12 3 2 3 2" xfId="7379" xr:uid="{A0FDEDC8-E971-4E97-8AEF-143219E1624F}"/>
    <cellStyle name="Comma 12 3 2 3 2 2" xfId="16829" xr:uid="{79FEC33A-12C4-4C91-9465-CA726EC1CA0D}"/>
    <cellStyle name="Comma 12 3 2 3 3" xfId="12121" xr:uid="{B9D99E95-CC20-4019-86E1-0952E3639CDA}"/>
    <cellStyle name="Comma 12 3 2 4" xfId="6044" xr:uid="{1A2EE3CB-8670-4EEC-AD87-B95C721702FC}"/>
    <cellStyle name="Comma 12 3 2 4 2" xfId="15515" xr:uid="{3E1AE418-4043-4BBE-8EA3-D868DD2BFF00}"/>
    <cellStyle name="Comma 12 3 2 5" xfId="10814" xr:uid="{DE9C7DF6-3F34-49BC-BDFC-99379F2AD2D5}"/>
    <cellStyle name="Comma 12 3 3" xfId="3322" xr:uid="{62564429-BCD1-4403-942B-CA9C31BB361A}"/>
    <cellStyle name="Comma 12 3 3 2" xfId="8125" xr:uid="{9B2C3900-7794-40DE-A01E-CCA255CD0C23}"/>
    <cellStyle name="Comma 12 3 3 2 2" xfId="17575" xr:uid="{209718F2-D7FB-468D-8621-2D265F1719F6}"/>
    <cellStyle name="Comma 12 3 3 3" xfId="12867" xr:uid="{10B00CC0-E11F-44AC-A170-A05D9F3AABA7}"/>
    <cellStyle name="Comma 12 3 4" xfId="1928" xr:uid="{D9BB5A2D-E57F-4C14-8450-CF1720969DEA}"/>
    <cellStyle name="Comma 12 3 4 2" xfId="6746" xr:uid="{3450B139-E8CD-4352-BCFC-8275F45227F0}"/>
    <cellStyle name="Comma 12 3 4 2 2" xfId="16196" xr:uid="{1A804976-6DF1-4803-AFE7-21DC73203A2F}"/>
    <cellStyle name="Comma 12 3 4 3" xfId="11488" xr:uid="{3474AE72-B298-4A02-828F-FBF33FA8DF10}"/>
    <cellStyle name="Comma 12 3 5" xfId="4634" xr:uid="{69F28858-1BEE-4A6B-BE70-7ECCF5A5E412}"/>
    <cellStyle name="Comma 12 3 5 2" xfId="9436" xr:uid="{F3D5F773-F2A9-4730-B534-FC7CF9540AED}"/>
    <cellStyle name="Comma 12 3 5 2 2" xfId="18886" xr:uid="{EC6B814D-4A2D-4A88-8080-A6FF5262EDCA}"/>
    <cellStyle name="Comma 12 3 5 3" xfId="14178" xr:uid="{322D8CC0-74D6-43FD-B6EF-853F2F2630DC}"/>
    <cellStyle name="Comma 12 3 6" xfId="5395" xr:uid="{4BFB308D-0C80-40D3-83F1-EA77129DD927}"/>
    <cellStyle name="Comma 12 3 6 2" xfId="14876" xr:uid="{C7B08EF7-EC47-4F55-A395-8F42F716A531}"/>
    <cellStyle name="Comma 12 3 7" xfId="10181" xr:uid="{253A999F-F9C1-405A-82E1-63E1F6247788}"/>
    <cellStyle name="Comma 12 4" xfId="641" xr:uid="{0E312F30-F958-417A-B678-3DD170825B73}"/>
    <cellStyle name="Comma 12 4 2" xfId="1336" xr:uid="{B9B31CBE-62DD-4B43-9952-1AAD5AEA8DD3}"/>
    <cellStyle name="Comma 12 4 2 2" xfId="4147" xr:uid="{F5DEA671-3FF7-448C-A4F5-0661394CB6B5}"/>
    <cellStyle name="Comma 12 4 2 2 2" xfId="8950" xr:uid="{048F29AE-2A3D-46A6-A415-489D8100C7EA}"/>
    <cellStyle name="Comma 12 4 2 2 2 2" xfId="18400" xr:uid="{CB87C8F5-179D-4260-9B50-19F8CA1C72CE}"/>
    <cellStyle name="Comma 12 4 2 2 3" xfId="13692" xr:uid="{6055B9D7-2A13-46C9-9496-82A283A092DE}"/>
    <cellStyle name="Comma 12 4 2 3" xfId="2753" xr:uid="{E24D5B67-875F-4A8D-86F6-E5F61AEFC580}"/>
    <cellStyle name="Comma 12 4 2 3 2" xfId="7571" xr:uid="{E339CF18-C80B-4558-922D-4B75BED04DA0}"/>
    <cellStyle name="Comma 12 4 2 3 2 2" xfId="17021" xr:uid="{1378CF69-AB3D-402C-B8A6-6D03837C928A}"/>
    <cellStyle name="Comma 12 4 2 3 3" xfId="12313" xr:uid="{2A53A993-D524-4AE4-AC73-F927CBF20FFD}"/>
    <cellStyle name="Comma 12 4 2 4" xfId="6236" xr:uid="{E315589C-A663-4381-9092-D9003CD8E75B}"/>
    <cellStyle name="Comma 12 4 2 4 2" xfId="15707" xr:uid="{8482EB12-0096-48C7-87A5-D4390B6376D5}"/>
    <cellStyle name="Comma 12 4 2 5" xfId="11006" xr:uid="{8D7A3F55-FB13-412E-93D1-FE28B3D69E35}"/>
    <cellStyle name="Comma 12 4 3" xfId="3514" xr:uid="{8144DE11-7BBF-4696-91C9-CF44D3A643F9}"/>
    <cellStyle name="Comma 12 4 3 2" xfId="8317" xr:uid="{E3265512-1914-49C0-A28D-B50A6331329D}"/>
    <cellStyle name="Comma 12 4 3 2 2" xfId="17767" xr:uid="{C5093A48-4122-450E-9F21-CAE69EB75EC3}"/>
    <cellStyle name="Comma 12 4 3 3" xfId="13059" xr:uid="{84F8E7DE-A175-4581-BADB-E95DBA8C248A}"/>
    <cellStyle name="Comma 12 4 4" xfId="2120" xr:uid="{FED5B253-A13E-46F9-87FB-67906DFC2290}"/>
    <cellStyle name="Comma 12 4 4 2" xfId="6938" xr:uid="{860330C2-A550-42E2-AE8F-6FA9B2DB8522}"/>
    <cellStyle name="Comma 12 4 4 2 2" xfId="16388" xr:uid="{7EB8E8F2-2092-45A2-A1E7-9A6FCD0ED492}"/>
    <cellStyle name="Comma 12 4 4 3" xfId="11680" xr:uid="{A3D8A006-69D4-4007-AF73-46081319249F}"/>
    <cellStyle name="Comma 12 4 5" xfId="4826" xr:uid="{E574685A-CD04-43CF-AEE4-15645A533A27}"/>
    <cellStyle name="Comma 12 4 5 2" xfId="9628" xr:uid="{4B2B7A9D-62EF-4A2E-A1F9-C6C2AD159A8F}"/>
    <cellStyle name="Comma 12 4 5 2 2" xfId="19078" xr:uid="{CD9988D5-D32B-4FE0-9676-4489B95B7A74}"/>
    <cellStyle name="Comma 12 4 5 3" xfId="14370" xr:uid="{3E11F6CD-AD1B-4C25-91A9-4B7201F7FD60}"/>
    <cellStyle name="Comma 12 4 6" xfId="5587" xr:uid="{E2BFAE86-6E18-4D7C-81ED-2CCFCCECDEEF}"/>
    <cellStyle name="Comma 12 4 6 2" xfId="15068" xr:uid="{821E38E0-FD67-4125-A4FD-9C51F69DF436}"/>
    <cellStyle name="Comma 12 4 7" xfId="10373" xr:uid="{5FD04109-B69B-4E06-8F78-27156E7C6DF0}"/>
    <cellStyle name="Comma 12 5" xfId="937" xr:uid="{F7B74808-15EC-413B-BE7A-E4CFBD5BD8C8}"/>
    <cellStyle name="Comma 12 5 2" xfId="3748" xr:uid="{1AF0379C-2261-417F-BC82-CC6E04376A98}"/>
    <cellStyle name="Comma 12 5 2 2" xfId="8551" xr:uid="{435ADBE3-F344-42C9-92E5-54175F946253}"/>
    <cellStyle name="Comma 12 5 2 2 2" xfId="18001" xr:uid="{FB65E727-86B0-4379-B4E0-D65B0944B58B}"/>
    <cellStyle name="Comma 12 5 2 3" xfId="13293" xr:uid="{4646B263-41FB-4FF9-B476-ACF3676B5DA3}"/>
    <cellStyle name="Comma 12 5 3" xfId="2354" xr:uid="{D05450AA-BC7C-4772-9D65-5A4038624C9B}"/>
    <cellStyle name="Comma 12 5 3 2" xfId="7172" xr:uid="{29D97C59-A7A5-488E-805E-C912685D0F96}"/>
    <cellStyle name="Comma 12 5 3 2 2" xfId="16622" xr:uid="{090CEC1C-89F4-47D4-BDA7-6DA208DBF5E7}"/>
    <cellStyle name="Comma 12 5 3 3" xfId="11914" xr:uid="{3F81A724-22AF-4334-99F8-32643F23F4C5}"/>
    <cellStyle name="Comma 12 5 4" xfId="5837" xr:uid="{94E7BAF2-1691-4BFA-9548-DE058E23289E}"/>
    <cellStyle name="Comma 12 5 4 2" xfId="15308" xr:uid="{EE1C424A-163E-49C3-A1AB-2701BB426827}"/>
    <cellStyle name="Comma 12 5 5" xfId="10607" xr:uid="{E16FBB66-E06A-4E1D-A178-A40738CE79AB}"/>
    <cellStyle name="Comma 12 6" xfId="3114" xr:uid="{9AC7F732-86DF-40DB-B7A8-B148221567EF}"/>
    <cellStyle name="Comma 12 6 2" xfId="7918" xr:uid="{DB1AB4D8-EC2D-4986-9F5A-DC2ACD23C085}"/>
    <cellStyle name="Comma 12 6 2 2" xfId="17368" xr:uid="{1E63C3D3-99DA-4242-849E-681354CBD23A}"/>
    <cellStyle name="Comma 12 6 3" xfId="12660" xr:uid="{9B9B2F0B-3947-4E24-9EA7-019FB4570430}"/>
    <cellStyle name="Comma 12 7" xfId="3008" xr:uid="{1DB66D3D-310A-4C5A-BF98-FC425E5A80A5}"/>
    <cellStyle name="Comma 12 7 2" xfId="7824" xr:uid="{F122155B-30A4-47E3-9088-BA4B405CE2CD}"/>
    <cellStyle name="Comma 12 7 2 2" xfId="17274" xr:uid="{5F6C0CFC-6525-4913-B6CE-869414025028}"/>
    <cellStyle name="Comma 12 7 3" xfId="12566" xr:uid="{936F1534-B14C-455B-A8A9-DE7E8AB01C1F}"/>
    <cellStyle name="Comma 12 8" xfId="1721" xr:uid="{AD42ABFA-8E7C-4D8A-9BDE-C1BE968D0184}"/>
    <cellStyle name="Comma 12 8 2" xfId="6539" xr:uid="{AE725DF3-5220-4DAF-B382-35A08174EC58}"/>
    <cellStyle name="Comma 12 8 2 2" xfId="15989" xr:uid="{620994A2-8DFC-4DBC-81A0-85D6E8A11D5A}"/>
    <cellStyle name="Comma 12 8 3" xfId="11281" xr:uid="{5B2CAB72-5E5A-4720-A022-47D8B3EF2E7A}"/>
    <cellStyle name="Comma 12 9" xfId="4427" xr:uid="{9E153BFC-6B0B-4005-BB6D-3175EC0B803B}"/>
    <cellStyle name="Comma 12 9 2" xfId="9229" xr:uid="{105FED1F-FE67-431D-A760-7EAF1F45A23F}"/>
    <cellStyle name="Comma 12 9 2 2" xfId="18679" xr:uid="{72512066-8839-4FCC-B9FA-1DED0BF4B0AA}"/>
    <cellStyle name="Comma 12 9 3" xfId="13971" xr:uid="{2D4E071E-DA9D-40CA-A7D6-29239CC8BCF6}"/>
    <cellStyle name="Comma 13" xfId="205" xr:uid="{260BD1BD-3ED4-4619-B828-5B66A916F5A1}"/>
    <cellStyle name="Comma 13 10" xfId="4432" xr:uid="{BD4D626D-D328-4B4F-A04F-29DCB37E34CF}"/>
    <cellStyle name="Comma 13 10 2" xfId="9234" xr:uid="{3897A0CE-4C29-450F-B0EB-B9BE5B1559B0}"/>
    <cellStyle name="Comma 13 10 2 2" xfId="18684" xr:uid="{2776139E-3FCB-4EA3-BC6F-6F8DF2DEE07E}"/>
    <cellStyle name="Comma 13 10 3" xfId="13976" xr:uid="{8DFB70D5-E7CE-431D-87E6-F48A1A1446D9}"/>
    <cellStyle name="Comma 13 11" xfId="5188" xr:uid="{C4BD5CE0-C356-42F9-AB56-07C4B0B287D7}"/>
    <cellStyle name="Comma 13 11 2" xfId="14670" xr:uid="{7C239C4D-C07E-4009-85D0-4D6417763204}"/>
    <cellStyle name="Comma 13 12" xfId="9979" xr:uid="{E6AC76F0-65B0-4627-9A48-0A7A3443DC27}"/>
    <cellStyle name="Comma 13 2" xfId="332" xr:uid="{EDD5040F-4180-4A48-8384-9796182E83C1}"/>
    <cellStyle name="Comma 13 2 10" xfId="5287" xr:uid="{2B291E9A-5A67-4BFE-83AE-F43F538CBF59}"/>
    <cellStyle name="Comma 13 2 10 2" xfId="14768" xr:uid="{F7B984A5-0B0F-4DE9-9D67-FA714F3DE14C}"/>
    <cellStyle name="Comma 13 2 11" xfId="10073" xr:uid="{3D0B40C2-5798-4C01-A630-43DFC381ED83}"/>
    <cellStyle name="Comma 13 2 2" xfId="542" xr:uid="{D811792D-EA8A-47E6-AA3D-FC9E49D01DEB}"/>
    <cellStyle name="Comma 13 2 2 2" xfId="1243" xr:uid="{B58CBA84-B9E9-431F-A54E-A3247105C7C7}"/>
    <cellStyle name="Comma 13 2 2 2 2" xfId="4054" xr:uid="{F662A98B-5F00-4AC9-8442-E233EEEEF62F}"/>
    <cellStyle name="Comma 13 2 2 2 2 2" xfId="8857" xr:uid="{A3EFE62A-FED1-4C34-88AF-21B023CD0C71}"/>
    <cellStyle name="Comma 13 2 2 2 2 2 2" xfId="18307" xr:uid="{7CC65F72-B9B0-467C-82ED-49FC5FDC14F9}"/>
    <cellStyle name="Comma 13 2 2 2 2 3" xfId="13599" xr:uid="{C83D4D62-241B-4CA6-A3E6-763C5D7C25AD}"/>
    <cellStyle name="Comma 13 2 2 2 3" xfId="2660" xr:uid="{70ED4A84-8BC5-48EC-89F9-E895E7B72865}"/>
    <cellStyle name="Comma 13 2 2 2 3 2" xfId="7478" xr:uid="{7529B96B-E633-47C0-B5BE-EC6E51A54791}"/>
    <cellStyle name="Comma 13 2 2 2 3 2 2" xfId="16928" xr:uid="{790B5C91-4521-4AB9-A055-CCDA347EF0C6}"/>
    <cellStyle name="Comma 13 2 2 2 3 3" xfId="12220" xr:uid="{F99714CF-23D5-4A43-91F9-169D44F00371}"/>
    <cellStyle name="Comma 13 2 2 2 4" xfId="6143" xr:uid="{2A754F94-C711-4E8D-88DF-5A1ABE6F9886}"/>
    <cellStyle name="Comma 13 2 2 2 4 2" xfId="15614" xr:uid="{F35DBC0B-5664-4484-A926-D3A9585E581B}"/>
    <cellStyle name="Comma 13 2 2 2 5" xfId="10913" xr:uid="{95ED9263-9194-4485-A018-ED6C7249ED0D}"/>
    <cellStyle name="Comma 13 2 2 3" xfId="3421" xr:uid="{09343D01-D204-44C7-927A-DE4F29661135}"/>
    <cellStyle name="Comma 13 2 2 3 2" xfId="8224" xr:uid="{3852C7E3-4FA5-4EF4-A618-8CA7B89EF5DB}"/>
    <cellStyle name="Comma 13 2 2 3 2 2" xfId="17674" xr:uid="{9E15923A-5A98-41F6-84FC-4D861590FDB7}"/>
    <cellStyle name="Comma 13 2 2 3 3" xfId="12966" xr:uid="{AE9883C9-E3E3-4612-8A2A-1D6BBCE3A046}"/>
    <cellStyle name="Comma 13 2 2 4" xfId="2027" xr:uid="{66F52569-DF4E-44D2-8E8C-9D9801092618}"/>
    <cellStyle name="Comma 13 2 2 4 2" xfId="6845" xr:uid="{AA848924-73F9-4154-8FFA-EFD9E9FA3DA8}"/>
    <cellStyle name="Comma 13 2 2 4 2 2" xfId="16295" xr:uid="{A1415D60-B9D9-4E54-9448-45B17719A07D}"/>
    <cellStyle name="Comma 13 2 2 4 3" xfId="11587" xr:uid="{D3B3F4C9-7E0D-4FB2-B878-CB11FE33E722}"/>
    <cellStyle name="Comma 13 2 2 5" xfId="4733" xr:uid="{9493B692-4BD4-4CE2-A25C-1318A1E77A51}"/>
    <cellStyle name="Comma 13 2 2 5 2" xfId="9535" xr:uid="{8C77E5C7-012E-4D48-BE5A-5B00DB4F7D4D}"/>
    <cellStyle name="Comma 13 2 2 5 2 2" xfId="18985" xr:uid="{9B765F5E-3960-4676-A75C-01C2D9EEFB78}"/>
    <cellStyle name="Comma 13 2 2 5 3" xfId="14277" xr:uid="{435A59E9-A256-453A-9A94-A13E051F051F}"/>
    <cellStyle name="Comma 13 2 2 6" xfId="5494" xr:uid="{CFD2C782-0D42-4231-A4EC-6B47DEA0A8E4}"/>
    <cellStyle name="Comma 13 2 2 6 2" xfId="14975" xr:uid="{C4524BED-54DB-48CC-A733-37CB522CE326}"/>
    <cellStyle name="Comma 13 2 2 7" xfId="10280" xr:uid="{74B1454A-97AB-4C5C-ABB0-E800C2A5BA85}"/>
    <cellStyle name="Comma 13 2 3" xfId="786" xr:uid="{0375E2BF-9D72-4B9D-9AE3-02943240A2A3}"/>
    <cellStyle name="Comma 13 2 3 2" xfId="1433" xr:uid="{89738E07-4795-4260-817E-75F4CEF94A6B}"/>
    <cellStyle name="Comma 13 2 3 2 2" xfId="4244" xr:uid="{01E1E827-BAB4-4002-8EAE-004F2953F396}"/>
    <cellStyle name="Comma 13 2 3 2 2 2" xfId="9047" xr:uid="{FF99CBE0-A241-4B30-B102-B42ECF045F4C}"/>
    <cellStyle name="Comma 13 2 3 2 2 2 2" xfId="18497" xr:uid="{8B433176-D53F-4B73-92B2-F2F2C244DEBD}"/>
    <cellStyle name="Comma 13 2 3 2 2 3" xfId="13789" xr:uid="{41AF7FB0-5729-413C-88F9-DD2B8843400B}"/>
    <cellStyle name="Comma 13 2 3 2 3" xfId="2850" xr:uid="{4C76DFE4-4DDA-4806-B517-39B93B103663}"/>
    <cellStyle name="Comma 13 2 3 2 3 2" xfId="7668" xr:uid="{04A78334-FC37-4708-8045-F6FCE8339360}"/>
    <cellStyle name="Comma 13 2 3 2 3 2 2" xfId="17118" xr:uid="{27DC2B70-5FF8-4E42-878C-731E560BE249}"/>
    <cellStyle name="Comma 13 2 3 2 3 3" xfId="12410" xr:uid="{9A335CFA-3EBA-43A6-8868-9BE7688D0507}"/>
    <cellStyle name="Comma 13 2 3 2 4" xfId="6333" xr:uid="{1BD2DA7D-E9FE-4AED-880E-6BC727D3E54C}"/>
    <cellStyle name="Comma 13 2 3 2 4 2" xfId="15804" xr:uid="{A83F85B8-92A5-4979-8698-016EC17A0D52}"/>
    <cellStyle name="Comma 13 2 3 2 5" xfId="11103" xr:uid="{2FBC9DEC-7099-489A-9869-40130478A664}"/>
    <cellStyle name="Comma 13 2 3 3" xfId="3611" xr:uid="{818E4532-5C75-4D76-8B14-8D480496B6B4}"/>
    <cellStyle name="Comma 13 2 3 3 2" xfId="8414" xr:uid="{324B608C-FD0B-4DFF-B658-73E8612D3571}"/>
    <cellStyle name="Comma 13 2 3 3 2 2" xfId="17864" xr:uid="{A7767BF3-DC08-4FFA-9780-E37E0CA4A6B1}"/>
    <cellStyle name="Comma 13 2 3 3 3" xfId="13156" xr:uid="{AF25EFCD-2F1F-49BC-9945-E39DD826284B}"/>
    <cellStyle name="Comma 13 2 3 4" xfId="2217" xr:uid="{6233FA18-7BBC-40BF-A75B-4AB59EC45428}"/>
    <cellStyle name="Comma 13 2 3 4 2" xfId="7035" xr:uid="{A516E284-BF25-406C-8943-B4AD6351B0FE}"/>
    <cellStyle name="Comma 13 2 3 4 2 2" xfId="16485" xr:uid="{FC11FEEC-C9FB-419E-BB14-94981D896C9B}"/>
    <cellStyle name="Comma 13 2 3 4 3" xfId="11777" xr:uid="{288B351B-AD28-4D1F-8474-7CD8F1270A5B}"/>
    <cellStyle name="Comma 13 2 3 5" xfId="4923" xr:uid="{89DF2D38-C539-40DF-8BC4-8A0BF1073649}"/>
    <cellStyle name="Comma 13 2 3 5 2" xfId="9725" xr:uid="{1935903C-8BED-4C58-A3B0-6B3AA2EBD888}"/>
    <cellStyle name="Comma 13 2 3 5 2 2" xfId="19175" xr:uid="{D677F0DB-C3BD-4499-992A-D82CD94DDEB4}"/>
    <cellStyle name="Comma 13 2 3 5 3" xfId="14467" xr:uid="{054153DE-02E2-4126-B460-76DF6C5BFDC3}"/>
    <cellStyle name="Comma 13 2 3 6" xfId="5697" xr:uid="{21B76191-5C5D-41C9-972F-4793C5B471EC}"/>
    <cellStyle name="Comma 13 2 3 6 2" xfId="15171" xr:uid="{40053660-A8F6-4A4E-B514-E50F3A215CC1}"/>
    <cellStyle name="Comma 13 2 3 7" xfId="10470" xr:uid="{EED14E93-C10A-403B-8960-0C2FFA0D3261}"/>
    <cellStyle name="Comma 13 2 4" xfId="858" xr:uid="{FEE70F73-A91C-450B-ACB8-800C66A4F088}"/>
    <cellStyle name="Comma 13 2 4 2" xfId="1491" xr:uid="{EBEB8D08-FA50-4A9A-B2FD-5711C93A2D2F}"/>
    <cellStyle name="Comma 13 2 4 2 2" xfId="4302" xr:uid="{EF4E11F6-1D93-4AC3-93B5-F81EB63BC4B8}"/>
    <cellStyle name="Comma 13 2 4 2 2 2" xfId="9105" xr:uid="{9C3CD93A-A0B8-40F6-9852-C0A2A762AF23}"/>
    <cellStyle name="Comma 13 2 4 2 2 2 2" xfId="18555" xr:uid="{C8387FE5-ED34-4EAD-86E0-8665A4A598EF}"/>
    <cellStyle name="Comma 13 2 4 2 2 3" xfId="13847" xr:uid="{88EC694E-EF35-42DA-9FBE-778F986C65A1}"/>
    <cellStyle name="Comma 13 2 4 2 3" xfId="2908" xr:uid="{74ACDB7D-B7FE-4638-ABC9-E43DC20BC45A}"/>
    <cellStyle name="Comma 13 2 4 2 3 2" xfId="7726" xr:uid="{A785CEA0-7DDD-4FF5-A9A2-8ACEE229132D}"/>
    <cellStyle name="Comma 13 2 4 2 3 2 2" xfId="17176" xr:uid="{D2A6041E-48A8-4675-99BF-BAD9C36BA67C}"/>
    <cellStyle name="Comma 13 2 4 2 3 3" xfId="12468" xr:uid="{E5EBCB0E-2F72-44F2-B57B-E5FB2F05DE7F}"/>
    <cellStyle name="Comma 13 2 4 2 4" xfId="6391" xr:uid="{029D4202-7D2F-41C8-A346-3619D5679E82}"/>
    <cellStyle name="Comma 13 2 4 2 4 2" xfId="15862" xr:uid="{820B392B-F035-43D2-B82F-2EC4F3223D9D}"/>
    <cellStyle name="Comma 13 2 4 2 5" xfId="11161" xr:uid="{6FC7C27D-50A3-4669-B55F-22E97AB5FC0B}"/>
    <cellStyle name="Comma 13 2 4 3" xfId="3669" xr:uid="{1C3F4C88-A6D9-46BE-B47D-FEE6740886AE}"/>
    <cellStyle name="Comma 13 2 4 3 2" xfId="8472" xr:uid="{104E3119-61B6-46BE-BDC0-6D55B8F2D1B1}"/>
    <cellStyle name="Comma 13 2 4 3 2 2" xfId="17922" xr:uid="{8BDEA5D0-17C9-4EA2-B0E8-7CF74F428E4D}"/>
    <cellStyle name="Comma 13 2 4 3 3" xfId="13214" xr:uid="{C95416AB-6BFD-4873-B817-0B37DBCF3E3D}"/>
    <cellStyle name="Comma 13 2 4 4" xfId="2275" xr:uid="{92A9AD02-FE8B-48B3-9F9E-C0BCA9CF7DB0}"/>
    <cellStyle name="Comma 13 2 4 4 2" xfId="7093" xr:uid="{4BBB6830-BE81-44AB-ADD9-E361DD5AD3E1}"/>
    <cellStyle name="Comma 13 2 4 4 2 2" xfId="16543" xr:uid="{3AF9C7C2-3E85-4A45-93BD-C32B123E3041}"/>
    <cellStyle name="Comma 13 2 4 4 3" xfId="11835" xr:uid="{2FF7BB17-A8B9-4200-99E1-BF811CDE7500}"/>
    <cellStyle name="Comma 13 2 4 5" xfId="4981" xr:uid="{AE1F4B52-0C29-4FEA-820D-CF590670A237}"/>
    <cellStyle name="Comma 13 2 4 5 2" xfId="9783" xr:uid="{8CD0046B-9B0C-42D7-917F-5159F0246E1A}"/>
    <cellStyle name="Comma 13 2 4 5 2 2" xfId="19233" xr:uid="{B4886BD1-53FD-4957-8D8C-92B23BAF764C}"/>
    <cellStyle name="Comma 13 2 4 5 3" xfId="14525" xr:uid="{F71B8427-1878-43F0-9A73-681C6AFD37F0}"/>
    <cellStyle name="Comma 13 2 4 6" xfId="5758" xr:uid="{B121D5EE-BD4D-4C63-8819-D0A6C4FB3689}"/>
    <cellStyle name="Comma 13 2 4 6 2" xfId="15229" xr:uid="{B3A67407-20C7-469E-BADB-6DC6AC0B8BF2}"/>
    <cellStyle name="Comma 13 2 4 7" xfId="10528" xr:uid="{3AF8F725-5E6E-422E-B496-24E7B34ABD42}"/>
    <cellStyle name="Comma 13 2 5" xfId="1036" xr:uid="{1CE0C870-82ED-4FE9-B4DE-3DFB96B2B51B}"/>
    <cellStyle name="Comma 13 2 5 2" xfId="3847" xr:uid="{8F5FBE4E-9541-4D67-B35B-305644C38B74}"/>
    <cellStyle name="Comma 13 2 5 2 2" xfId="8650" xr:uid="{4183A8A2-E6C5-483C-B170-89D316B3E4EE}"/>
    <cellStyle name="Comma 13 2 5 2 2 2" xfId="18100" xr:uid="{979F8584-A3D9-47C6-A242-3C6D6C037C09}"/>
    <cellStyle name="Comma 13 2 5 2 3" xfId="13392" xr:uid="{4C01C01A-71A7-4D50-BEB5-8FDB5F1F9CA7}"/>
    <cellStyle name="Comma 13 2 5 3" xfId="2453" xr:uid="{54304DF0-0CF4-44FB-BB7D-25D8965F8C0E}"/>
    <cellStyle name="Comma 13 2 5 3 2" xfId="7271" xr:uid="{F6EA085C-6C09-42D3-8B09-7BA8E8810CC8}"/>
    <cellStyle name="Comma 13 2 5 3 2 2" xfId="16721" xr:uid="{5B64E916-D8CA-41A3-9A9A-3E7B1A0642A8}"/>
    <cellStyle name="Comma 13 2 5 3 3" xfId="12013" xr:uid="{7E4E39A8-A21E-44CD-A31F-60351949D533}"/>
    <cellStyle name="Comma 13 2 5 4" xfId="5936" xr:uid="{1FAA2A71-B23C-4EC5-B803-31990816D90B}"/>
    <cellStyle name="Comma 13 2 5 4 2" xfId="15407" xr:uid="{6852761F-67E1-4909-9444-A28FE41AA840}"/>
    <cellStyle name="Comma 13 2 5 5" xfId="10706" xr:uid="{DF722326-91F6-4EBE-B09F-91269D00A080}"/>
    <cellStyle name="Comma 13 2 6" xfId="3214" xr:uid="{C1A5B79E-F64A-4B61-AA5E-836B9D0AC6AC}"/>
    <cellStyle name="Comma 13 2 6 2" xfId="8017" xr:uid="{E1954427-21D2-4DB3-A056-6DFE8CD40564}"/>
    <cellStyle name="Comma 13 2 6 2 2" xfId="17467" xr:uid="{FC7DFE30-E316-40AA-B3EA-FF11E86E0C5E}"/>
    <cellStyle name="Comma 13 2 6 3" xfId="12759" xr:uid="{4F61D600-2998-4C4B-9C5C-C9425755BFBF}"/>
    <cellStyle name="Comma 13 2 7" xfId="2951" xr:uid="{183674D7-98B6-4CE4-A5B4-BD8462C4C896}"/>
    <cellStyle name="Comma 13 2 7 2" xfId="7767" xr:uid="{08D2B11B-953E-4F76-AE73-2AC13CB58594}"/>
    <cellStyle name="Comma 13 2 7 2 2" xfId="17217" xr:uid="{2D064023-8103-4A79-9D8B-AF8B438410E5}"/>
    <cellStyle name="Comma 13 2 7 3" xfId="12509" xr:uid="{29F4D820-07A0-48C8-8A9F-06B92947AA22}"/>
    <cellStyle name="Comma 13 2 8" xfId="1820" xr:uid="{86F6FF28-2738-49F1-B607-43AC75A7814C}"/>
    <cellStyle name="Comma 13 2 8 2" xfId="6638" xr:uid="{35981274-C3D2-416E-9186-33A4B07E4B34}"/>
    <cellStyle name="Comma 13 2 8 2 2" xfId="16088" xr:uid="{7CAD15B6-630E-401B-8FC0-AAB7DA344042}"/>
    <cellStyle name="Comma 13 2 8 3" xfId="11380" xr:uid="{DB706F18-CE89-4213-972B-891F6DE10E55}"/>
    <cellStyle name="Comma 13 2 9" xfId="4526" xr:uid="{98B68529-C988-4F19-B018-DDC3C7C4B4D6}"/>
    <cellStyle name="Comma 13 2 9 2" xfId="9328" xr:uid="{88C88FF5-0BAD-489A-B0A8-188229DB1341}"/>
    <cellStyle name="Comma 13 2 9 2 2" xfId="18778" xr:uid="{ABFB33BD-E28B-4288-86AB-2773D27ACEDC}"/>
    <cellStyle name="Comma 13 2 9 3" xfId="14070" xr:uid="{7AE210AC-5D8C-43AE-B308-FF092A23DDB0}"/>
    <cellStyle name="Comma 13 3" xfId="448" xr:uid="{B75676F3-2634-467C-AC57-90F7C952382D}"/>
    <cellStyle name="Comma 13 3 2" xfId="1149" xr:uid="{F34E26A4-B82B-482C-8450-8F2454E0FC7F}"/>
    <cellStyle name="Comma 13 3 2 2" xfId="3960" xr:uid="{7BBD8085-48F4-4483-82F6-394ABB981AE8}"/>
    <cellStyle name="Comma 13 3 2 2 2" xfId="8763" xr:uid="{332C8C6E-FC28-47A1-A246-B9506E88FCB5}"/>
    <cellStyle name="Comma 13 3 2 2 2 2" xfId="18213" xr:uid="{4FA78BDA-C563-42C4-9FF9-2786F404DA06}"/>
    <cellStyle name="Comma 13 3 2 2 3" xfId="13505" xr:uid="{844C0059-C000-4C3D-BE80-628118BF83B0}"/>
    <cellStyle name="Comma 13 3 2 3" xfId="2566" xr:uid="{9B4CA0B9-4EFE-4C90-A1C5-00D375871EE1}"/>
    <cellStyle name="Comma 13 3 2 3 2" xfId="7384" xr:uid="{BC5B84A8-5F29-42C7-A012-28C069A5A532}"/>
    <cellStyle name="Comma 13 3 2 3 2 2" xfId="16834" xr:uid="{42996339-52E9-4874-B4FB-3D49DF872C9F}"/>
    <cellStyle name="Comma 13 3 2 3 3" xfId="12126" xr:uid="{2716DAE4-4958-4EB1-81A4-8EB08A56C1BE}"/>
    <cellStyle name="Comma 13 3 2 4" xfId="6049" xr:uid="{9582E3CC-DC1B-421E-8142-2EFC10E7DFA1}"/>
    <cellStyle name="Comma 13 3 2 4 2" xfId="15520" xr:uid="{A901742B-FB7C-493F-99A8-3AD8D7141AB0}"/>
    <cellStyle name="Comma 13 3 2 5" xfId="10819" xr:uid="{9768BFF0-2A48-4882-AF32-804DC4B8CF95}"/>
    <cellStyle name="Comma 13 3 3" xfId="3327" xr:uid="{497AF193-76E9-43D7-A408-E13C28D3B338}"/>
    <cellStyle name="Comma 13 3 3 2" xfId="8130" xr:uid="{3A2EF9B8-9210-4920-8411-247E9FABF36B}"/>
    <cellStyle name="Comma 13 3 3 2 2" xfId="17580" xr:uid="{951095EF-61DF-4D75-92EF-21CF2FA187F9}"/>
    <cellStyle name="Comma 13 3 3 3" xfId="12872" xr:uid="{F81FA671-EC34-4DC6-91C6-6CE46F973446}"/>
    <cellStyle name="Comma 13 3 4" xfId="2956" xr:uid="{B8A3F184-B460-4F4A-AB9F-73631153F23C}"/>
    <cellStyle name="Comma 13 3 4 2" xfId="7772" xr:uid="{8E5FEA5C-37CE-410F-830A-FBBD2038C89A}"/>
    <cellStyle name="Comma 13 3 4 2 2" xfId="17222" xr:uid="{20FC7789-5C84-4D69-BC0D-116C9CEDE568}"/>
    <cellStyle name="Comma 13 3 4 3" xfId="12514" xr:uid="{BF4682C3-9636-4BD2-8288-0F9F3F5496E8}"/>
    <cellStyle name="Comma 13 3 5" xfId="1933" xr:uid="{4FB59CB8-198D-4E53-BD29-6DEEEC2498E3}"/>
    <cellStyle name="Comma 13 3 5 2" xfId="6751" xr:uid="{DE52E911-B6AA-4076-A313-E08266241438}"/>
    <cellStyle name="Comma 13 3 5 2 2" xfId="16201" xr:uid="{6F47C16B-EAD7-420B-A7D9-E8DC9118B96E}"/>
    <cellStyle name="Comma 13 3 5 3" xfId="11493" xr:uid="{B7712DFC-C6C5-40FD-8629-416D65379E0D}"/>
    <cellStyle name="Comma 13 3 6" xfId="4639" xr:uid="{9DC1A2B3-B56B-4D3B-A050-CCB7E63B2C37}"/>
    <cellStyle name="Comma 13 3 6 2" xfId="9441" xr:uid="{0D02DF73-4913-49DF-9BB3-9DBCDDF77EA9}"/>
    <cellStyle name="Comma 13 3 6 2 2" xfId="18891" xr:uid="{55E1D665-A674-4857-860C-88708C720746}"/>
    <cellStyle name="Comma 13 3 6 3" xfId="14183" xr:uid="{98A7A304-631D-4EBD-B2A1-D468E00B8178}"/>
    <cellStyle name="Comma 13 3 7" xfId="5400" xr:uid="{ED6ADB01-CDFB-4996-9868-990FF89B024F}"/>
    <cellStyle name="Comma 13 3 7 2" xfId="14881" xr:uid="{AB7C3A43-D362-419E-A126-FDE830219FA5}"/>
    <cellStyle name="Comma 13 3 8" xfId="10186" xr:uid="{ECABE34F-6DC4-4C14-8FB5-BD5FAA3B553B}"/>
    <cellStyle name="Comma 13 4" xfId="646" xr:uid="{064B8148-8C62-4B0D-8723-4C9784155887}"/>
    <cellStyle name="Comma 13 4 2" xfId="1341" xr:uid="{2515BD76-DA89-4BA6-A855-8186D76B2A9C}"/>
    <cellStyle name="Comma 13 4 2 2" xfId="4152" xr:uid="{3219D5A2-4718-40C9-8431-81555236EDA5}"/>
    <cellStyle name="Comma 13 4 2 2 2" xfId="8955" xr:uid="{D5CD97A4-D978-4C05-8F25-2C9F0DA70D03}"/>
    <cellStyle name="Comma 13 4 2 2 2 2" xfId="18405" xr:uid="{C705BF36-BC50-4D50-900B-D266627EF247}"/>
    <cellStyle name="Comma 13 4 2 2 3" xfId="13697" xr:uid="{86EC8288-9939-4576-BE70-7C44ED04A537}"/>
    <cellStyle name="Comma 13 4 2 3" xfId="2758" xr:uid="{05082B1A-20DE-4135-A508-1FD294F6E7E1}"/>
    <cellStyle name="Comma 13 4 2 3 2" xfId="7576" xr:uid="{1A2079BA-41F7-4E55-8959-74C63E34A730}"/>
    <cellStyle name="Comma 13 4 2 3 2 2" xfId="17026" xr:uid="{2D77C12A-FAF6-4258-86A5-8A7BC579C36C}"/>
    <cellStyle name="Comma 13 4 2 3 3" xfId="12318" xr:uid="{8C9FDB09-0D7F-42A2-B7CB-7B8940D1A357}"/>
    <cellStyle name="Comma 13 4 2 4" xfId="6241" xr:uid="{58E22CF9-C1FE-4411-967F-4A9937206B94}"/>
    <cellStyle name="Comma 13 4 2 4 2" xfId="15712" xr:uid="{2E5AE8B5-BFA9-4BD5-9BBD-4346AEE61536}"/>
    <cellStyle name="Comma 13 4 2 5" xfId="11011" xr:uid="{A558C199-ED40-4E79-ADB2-45537EC0278F}"/>
    <cellStyle name="Comma 13 4 3" xfId="3519" xr:uid="{F0E8D270-80C1-4C34-A892-67407E3BD204}"/>
    <cellStyle name="Comma 13 4 3 2" xfId="8322" xr:uid="{36F6F92B-98D3-4EB8-9D1C-3FE19DBC7F26}"/>
    <cellStyle name="Comma 13 4 3 2 2" xfId="17772" xr:uid="{E7D12D58-5F8D-46DC-99F7-526E6B984D21}"/>
    <cellStyle name="Comma 13 4 3 3" xfId="13064" xr:uid="{B9F023AF-8EA1-459C-BC1A-20A18C9F61DB}"/>
    <cellStyle name="Comma 13 4 4" xfId="2963" xr:uid="{26987C6E-DAE4-458B-8B8B-7FF487A0DB85}"/>
    <cellStyle name="Comma 13 4 4 2" xfId="7779" xr:uid="{7BFB55E2-3D88-4501-B2E9-DDA905B02BD3}"/>
    <cellStyle name="Comma 13 4 4 2 2" xfId="17229" xr:uid="{E1A264CE-5DB9-4084-A996-F309288D79EA}"/>
    <cellStyle name="Comma 13 4 4 3" xfId="12521" xr:uid="{B8A34AFF-D58A-4DF3-8CE9-B1CED170EC0E}"/>
    <cellStyle name="Comma 13 4 5" xfId="2125" xr:uid="{C07CF7D5-001E-403B-BA30-120C96FFBCD8}"/>
    <cellStyle name="Comma 13 4 5 2" xfId="6943" xr:uid="{934EB51F-8A56-4C36-976D-25E0704E7B7C}"/>
    <cellStyle name="Comma 13 4 5 2 2" xfId="16393" xr:uid="{812F8ED9-AC84-4D66-A620-CC9562C20B3C}"/>
    <cellStyle name="Comma 13 4 5 3" xfId="11685" xr:uid="{B81B2A68-41EF-40F9-8119-48146D8E108D}"/>
    <cellStyle name="Comma 13 4 6" xfId="4831" xr:uid="{28AE75A2-BB66-435F-8FEA-E7715845964C}"/>
    <cellStyle name="Comma 13 4 6 2" xfId="9633" xr:uid="{1A6C288A-3A04-45D8-8BBA-067C2BF3C8A1}"/>
    <cellStyle name="Comma 13 4 6 2 2" xfId="19083" xr:uid="{A838ADF8-048D-46CB-88D5-027E33DDD060}"/>
    <cellStyle name="Comma 13 4 6 3" xfId="14375" xr:uid="{AB92D23F-EB62-4A52-8518-EF7C429EE4A2}"/>
    <cellStyle name="Comma 13 4 7" xfId="5592" xr:uid="{4D5C3C3E-5D92-42A6-9B5D-79D2BF9A55FE}"/>
    <cellStyle name="Comma 13 4 7 2" xfId="15073" xr:uid="{CF806C28-D88D-48F0-BC7E-BD851E36F55F}"/>
    <cellStyle name="Comma 13 4 8" xfId="10378" xr:uid="{C4D525C4-6744-484D-83A1-F0E0AA436417}"/>
    <cellStyle name="Comma 13 5" xfId="696" xr:uid="{BEAFEE49-C55E-4558-9ABA-29F880E1D6F4}"/>
    <cellStyle name="Comma 13 5 2" xfId="1389" xr:uid="{354D8E44-F19F-4D60-B0B7-63993F279E10}"/>
    <cellStyle name="Comma 13 5 2 2" xfId="4200" xr:uid="{D3C4E927-6130-4EBD-8166-46C0F9F538B2}"/>
    <cellStyle name="Comma 13 5 2 2 2" xfId="9003" xr:uid="{5205F785-77C3-432A-B5BF-8249D2C2E3E9}"/>
    <cellStyle name="Comma 13 5 2 2 2 2" xfId="18453" xr:uid="{2C2C12EC-CCCC-4AE5-9BD1-EB9D71F9BCA9}"/>
    <cellStyle name="Comma 13 5 2 2 3" xfId="13745" xr:uid="{284A6CF1-C70D-489A-8359-5046F9AD0B0C}"/>
    <cellStyle name="Comma 13 5 2 3" xfId="2806" xr:uid="{66351995-8AAC-4CB7-9955-9E0F98428F2F}"/>
    <cellStyle name="Comma 13 5 2 3 2" xfId="7624" xr:uid="{C3F6E0DD-7446-41BC-80C0-EF8EBFB9176E}"/>
    <cellStyle name="Comma 13 5 2 3 2 2" xfId="17074" xr:uid="{59BE425C-8769-43D7-B103-9C6F77F6D9C7}"/>
    <cellStyle name="Comma 13 5 2 3 3" xfId="12366" xr:uid="{25189350-D53E-42F7-8836-E457E48180CF}"/>
    <cellStyle name="Comma 13 5 2 4" xfId="6289" xr:uid="{85E0D111-6631-47F4-9E80-A8A97AD4AB58}"/>
    <cellStyle name="Comma 13 5 2 4 2" xfId="15760" xr:uid="{3AE8CC08-4C23-4602-BAF8-AE897FA10EFB}"/>
    <cellStyle name="Comma 13 5 2 5" xfId="11059" xr:uid="{9BFDF714-CF28-4EC3-B940-422FBB403AED}"/>
    <cellStyle name="Comma 13 5 3" xfId="3567" xr:uid="{8CA3CB66-3C31-410E-BA31-05DAA9568A34}"/>
    <cellStyle name="Comma 13 5 3 2" xfId="8370" xr:uid="{CD095A20-FF2E-4A38-B203-93D9B702A6FA}"/>
    <cellStyle name="Comma 13 5 3 2 2" xfId="17820" xr:uid="{003AAC7F-563C-4FEA-93D3-E3862193D995}"/>
    <cellStyle name="Comma 13 5 3 3" xfId="13112" xr:uid="{C83DD601-0406-4AC1-8CBA-70E53FF67E96}"/>
    <cellStyle name="Comma 13 5 4" xfId="2173" xr:uid="{D897436E-558F-4A3E-B292-413775A0AF0D}"/>
    <cellStyle name="Comma 13 5 4 2" xfId="6991" xr:uid="{88092FE7-6195-4472-B006-0B7A8DFC2F46}"/>
    <cellStyle name="Comma 13 5 4 2 2" xfId="16441" xr:uid="{1E45FC1D-BA98-44DA-B8E3-DB62CA5FC90C}"/>
    <cellStyle name="Comma 13 5 4 3" xfId="11733" xr:uid="{1E3491CB-9562-4809-A5BE-85166345E019}"/>
    <cellStyle name="Comma 13 5 5" xfId="4879" xr:uid="{9F2A89F5-AD0E-4EEC-8F34-E17059A3E49C}"/>
    <cellStyle name="Comma 13 5 5 2" xfId="9681" xr:uid="{296C55D1-66D1-4D58-86EE-E018DD413D18}"/>
    <cellStyle name="Comma 13 5 5 2 2" xfId="19131" xr:uid="{8912158C-45A4-4C46-80B5-5DC2ADFDC0E3}"/>
    <cellStyle name="Comma 13 5 5 3" xfId="14423" xr:uid="{53D3019A-EE7D-440E-894D-37517729B988}"/>
    <cellStyle name="Comma 13 5 6" xfId="5640" xr:uid="{5FFA7912-8494-4D65-B614-D875DF6D814A}"/>
    <cellStyle name="Comma 13 5 6 2" xfId="15121" xr:uid="{9A08AD2D-2F83-4B84-AE32-10561DD70563}"/>
    <cellStyle name="Comma 13 5 7" xfId="10426" xr:uid="{EE557B5B-C785-4627-8E07-55EEF81C1F80}"/>
    <cellStyle name="Comma 13 6" xfId="942" xr:uid="{7C56DF3F-74B6-4273-8758-83D3943D5D25}"/>
    <cellStyle name="Comma 13 6 2" xfId="3753" xr:uid="{86DE6232-4B07-41C7-9130-1B3230514C40}"/>
    <cellStyle name="Comma 13 6 2 2" xfId="8556" xr:uid="{216976CE-06C1-4A0E-A636-F441F53B9E69}"/>
    <cellStyle name="Comma 13 6 2 2 2" xfId="18006" xr:uid="{484E2412-8C0D-4D63-A901-0C02061E206A}"/>
    <cellStyle name="Comma 13 6 2 3" xfId="13298" xr:uid="{B20B7B08-91F7-4984-AE2D-647B604922E0}"/>
    <cellStyle name="Comma 13 6 3" xfId="2980" xr:uid="{F6ACA4B0-97AA-4B52-B5C5-CBBFF91A862E}"/>
    <cellStyle name="Comma 13 6 3 2" xfId="7796" xr:uid="{F71C9D00-1581-4735-B82E-06A2DFE830E3}"/>
    <cellStyle name="Comma 13 6 3 2 2" xfId="17246" xr:uid="{13BFFAD4-C77C-44D4-9E12-8B077636E88C}"/>
    <cellStyle name="Comma 13 6 3 3" xfId="12538" xr:uid="{4A5AFAE3-EE4F-4C87-847E-6C237685C546}"/>
    <cellStyle name="Comma 13 6 4" xfId="2359" xr:uid="{54AB0265-7E2F-40DE-A80A-87921395D0AB}"/>
    <cellStyle name="Comma 13 6 4 2" xfId="7177" xr:uid="{36C5F274-3F48-4471-9CD5-47B95C602168}"/>
    <cellStyle name="Comma 13 6 4 2 2" xfId="16627" xr:uid="{7ADDE004-8599-4C43-BA5D-87B4F45CD7F3}"/>
    <cellStyle name="Comma 13 6 4 3" xfId="11919" xr:uid="{7D2E1636-0542-41AE-A872-07169B0441DC}"/>
    <cellStyle name="Comma 13 6 5" xfId="5842" xr:uid="{A145E66F-425C-476C-86A6-7F2691B2D59C}"/>
    <cellStyle name="Comma 13 6 5 2" xfId="15313" xr:uid="{7B35C73D-24DA-4567-8DA6-7EEA8D24200A}"/>
    <cellStyle name="Comma 13 6 6" xfId="10612" xr:uid="{1448119B-3252-4180-831D-AA6BF678C3B6}"/>
    <cellStyle name="Comma 13 7" xfId="2994" xr:uid="{3E5532D1-1104-4E6E-83AD-F9884824F248}"/>
    <cellStyle name="Comma 13 7 2" xfId="7810" xr:uid="{F3387386-588C-48DE-8E6C-9214C8BD02C4}"/>
    <cellStyle name="Comma 13 7 2 2" xfId="17260" xr:uid="{CAD32428-EA6F-4D15-B1DF-A050675068D8}"/>
    <cellStyle name="Comma 13 7 3" xfId="12552" xr:uid="{9FD411ED-F29D-4749-A033-9F9A609FBB14}"/>
    <cellStyle name="Comma 13 8" xfId="3119" xr:uid="{B0E6BEDD-EAF6-4264-AE12-C0B8DC001D55}"/>
    <cellStyle name="Comma 13 8 2" xfId="7923" xr:uid="{5AB37112-2962-4D0D-A5EB-F084C48ACB18}"/>
    <cellStyle name="Comma 13 8 2 2" xfId="17373" xr:uid="{06D544A2-6E25-4B0B-97F9-9D15E026E2F3}"/>
    <cellStyle name="Comma 13 8 3" xfId="12665" xr:uid="{ACE50CB1-E6AB-4FE6-ABBB-2D9814E1728A}"/>
    <cellStyle name="Comma 13 9" xfId="1726" xr:uid="{EA110B38-68C6-4F08-B0D5-48F82D3392A8}"/>
    <cellStyle name="Comma 13 9 2" xfId="6544" xr:uid="{75E1DE64-2567-456B-BEF4-E6A94520F866}"/>
    <cellStyle name="Comma 13 9 2 2" xfId="15994" xr:uid="{9C129C01-BF5C-42E8-ADD0-0BFF6269B9E3}"/>
    <cellStyle name="Comma 13 9 3" xfId="11286" xr:uid="{9D3FDDFD-54E5-4491-9BAE-E60C7247C93E}"/>
    <cellStyle name="Comma 14" xfId="243" xr:uid="{275B3714-2FE6-452A-84F0-408918D14952}"/>
    <cellStyle name="Comma 14 10" xfId="5207" xr:uid="{25818D0B-9B47-4783-BBE0-1F1AEDD5A2CF}"/>
    <cellStyle name="Comma 14 10 2" xfId="14688" xr:uid="{A8FA7FFC-707A-4998-9AA4-FF2024EC2925}"/>
    <cellStyle name="Comma 14 11" xfId="9993" xr:uid="{38D0C5A7-594F-4732-9397-69CB406C0FB3}"/>
    <cellStyle name="Comma 14 2" xfId="346" xr:uid="{788D0E6D-D017-41DC-AC31-3A388ECEE260}"/>
    <cellStyle name="Comma 14 2 2" xfId="556" xr:uid="{0D698C7A-C8DD-41AE-8E31-A60A7ED03892}"/>
    <cellStyle name="Comma 14 2 2 2" xfId="1257" xr:uid="{51F04B72-B8A3-4738-88E4-0B0BB5D8E315}"/>
    <cellStyle name="Comma 14 2 2 2 2" xfId="4068" xr:uid="{DDAC38BE-B0B9-447B-AED6-6A13846FAAB6}"/>
    <cellStyle name="Comma 14 2 2 2 2 2" xfId="8871" xr:uid="{436A512B-9206-4978-A6BA-517B9FA8B4BF}"/>
    <cellStyle name="Comma 14 2 2 2 2 2 2" xfId="18321" xr:uid="{EB4D595C-E34A-4043-847E-8D02E7D59765}"/>
    <cellStyle name="Comma 14 2 2 2 2 3" xfId="13613" xr:uid="{020DB14D-3E2B-401F-976E-AF84FB32F1CA}"/>
    <cellStyle name="Comma 14 2 2 2 3" xfId="2674" xr:uid="{52B50B09-3DF6-49CD-8E25-4B4A9C003363}"/>
    <cellStyle name="Comma 14 2 2 2 3 2" xfId="7492" xr:uid="{4D93A6C2-4C8F-4771-9716-854ABF92A0FD}"/>
    <cellStyle name="Comma 14 2 2 2 3 2 2" xfId="16942" xr:uid="{C1B9E5B8-E243-4D11-85CE-E9E572B076C2}"/>
    <cellStyle name="Comma 14 2 2 2 3 3" xfId="12234" xr:uid="{72839C43-46EF-4977-94C6-BE8ECCE37DAA}"/>
    <cellStyle name="Comma 14 2 2 2 4" xfId="6157" xr:uid="{936D5BF4-0CAD-40CD-84EC-D454E59E371B}"/>
    <cellStyle name="Comma 14 2 2 2 4 2" xfId="15628" xr:uid="{1E0A6316-893F-4731-B175-15F3897367C6}"/>
    <cellStyle name="Comma 14 2 2 2 5" xfId="10927" xr:uid="{123757ED-4549-4701-907F-7E822AA9CE3C}"/>
    <cellStyle name="Comma 14 2 2 3" xfId="3435" xr:uid="{1E93FB21-C1C6-4105-8A03-81210A7AEBED}"/>
    <cellStyle name="Comma 14 2 2 3 2" xfId="8238" xr:uid="{921679AC-703E-4950-B72C-88FB90367B84}"/>
    <cellStyle name="Comma 14 2 2 3 2 2" xfId="17688" xr:uid="{F75BFA0D-D3CC-40C0-8622-D355CF5B550C}"/>
    <cellStyle name="Comma 14 2 2 3 3" xfId="12980" xr:uid="{C3D274F8-AB26-4974-955A-6B985ABA7535}"/>
    <cellStyle name="Comma 14 2 2 4" xfId="2041" xr:uid="{2C7281D5-AE2F-4AD3-B6D3-F7CA155E1CCC}"/>
    <cellStyle name="Comma 14 2 2 4 2" xfId="6859" xr:uid="{DDAA26D5-B35A-4C4E-A9FA-062685C40076}"/>
    <cellStyle name="Comma 14 2 2 4 2 2" xfId="16309" xr:uid="{0F80A840-379E-4209-9A70-A2C62747F017}"/>
    <cellStyle name="Comma 14 2 2 4 3" xfId="11601" xr:uid="{E7F29907-F925-4828-96C5-0FD317AE1D3B}"/>
    <cellStyle name="Comma 14 2 2 5" xfId="4747" xr:uid="{3362C517-7B3A-48BC-B9EE-162928949FF9}"/>
    <cellStyle name="Comma 14 2 2 5 2" xfId="9549" xr:uid="{BF593F40-E1B0-4281-AAF5-DF1A7C5C1950}"/>
    <cellStyle name="Comma 14 2 2 5 2 2" xfId="18999" xr:uid="{CB2DD3EB-E2C4-4DB1-8CDE-518FCA63BE7C}"/>
    <cellStyle name="Comma 14 2 2 5 3" xfId="14291" xr:uid="{D3E20569-2199-4998-B643-CF14E27BD7B1}"/>
    <cellStyle name="Comma 14 2 2 6" xfId="5508" xr:uid="{6DCA79CA-2BD7-49BE-94A2-61B80FD9E28F}"/>
    <cellStyle name="Comma 14 2 2 6 2" xfId="14989" xr:uid="{1E6DB5F7-A79D-4C35-8F35-AD47FE9B5C9F}"/>
    <cellStyle name="Comma 14 2 2 7" xfId="121" xr:uid="{3A0FDADD-40AE-4D10-874E-29EA1D0FD0A2}"/>
    <cellStyle name="Comma 14 2 2 7 10" xfId="5131" xr:uid="{D6371A55-CE63-44D9-BF80-FEA15489F9B6}"/>
    <cellStyle name="Comma 14 2 2 7 10 2" xfId="14614" xr:uid="{0E9DA011-EFD1-4420-94CE-E4952994F84C}"/>
    <cellStyle name="Comma 14 2 2 7 11" xfId="9926" xr:uid="{23A53A3A-6F4D-46EE-9029-5CEE9CBA1A0F}"/>
    <cellStyle name="Comma 14 2 2 7 2" xfId="161" xr:uid="{2915C787-2AC0-4821-B4A0-ADCDA2ACF42A}"/>
    <cellStyle name="Comma 14 2 2 7 2 2" xfId="419" xr:uid="{6AF7FA79-AF5C-40D1-84BD-E8B28DCD83FC}"/>
    <cellStyle name="Comma 14 2 2 7 2 2 2" xfId="1120" xr:uid="{4036D9FC-27AD-4D0F-869D-9A00A6EBD3D7}"/>
    <cellStyle name="Comma 14 2 2 7 2 2 2 2" xfId="3931" xr:uid="{6A2E75A2-8671-41C3-8259-8626250947A0}"/>
    <cellStyle name="Comma 14 2 2 7 2 2 2 2 2" xfId="8734" xr:uid="{9559DF7A-C074-48EF-8CC4-598E84CB9647}"/>
    <cellStyle name="Comma 14 2 2 7 2 2 2 2 2 2" xfId="18184" xr:uid="{DB704428-8372-437D-9907-5DBB19E3738C}"/>
    <cellStyle name="Comma 14 2 2 7 2 2 2 2 3" xfId="13476" xr:uid="{EBD80984-795E-4712-94CD-51AD4187275F}"/>
    <cellStyle name="Comma 14 2 2 7 2 2 2 3" xfId="2537" xr:uid="{CF85B636-AD7F-474C-A2C9-D7E5D43DFB6F}"/>
    <cellStyle name="Comma 14 2 2 7 2 2 2 3 2" xfId="7355" xr:uid="{CB0C809B-1412-42F6-835D-0CA3C6891550}"/>
    <cellStyle name="Comma 14 2 2 7 2 2 2 3 2 2" xfId="16805" xr:uid="{E4BC64E1-AF3D-487F-AF73-815C6DDE82F6}"/>
    <cellStyle name="Comma 14 2 2 7 2 2 2 3 3" xfId="12097" xr:uid="{B4B1F989-7D73-4F74-BC3D-F6AF4D86EC3D}"/>
    <cellStyle name="Comma 14 2 2 7 2 2 2 4" xfId="6020" xr:uid="{D9C3DF8E-B392-4CF4-B9D5-47C68C34C05F}"/>
    <cellStyle name="Comma 14 2 2 7 2 2 2 4 2" xfId="15491" xr:uid="{FF95E166-7076-4C3F-8408-658062C98D0C}"/>
    <cellStyle name="Comma 14 2 2 7 2 2 2 5" xfId="10790" xr:uid="{FD981F06-11E5-4F51-8CE4-08CDD35839AE}"/>
    <cellStyle name="Comma 14 2 2 7 2 2 3" xfId="3298" xr:uid="{9101D2AE-0DA0-4C2A-8DA4-7F13A3317764}"/>
    <cellStyle name="Comma 14 2 2 7 2 2 3 2" xfId="8101" xr:uid="{66ED5159-651B-4FEC-B692-F16B723A1C0A}"/>
    <cellStyle name="Comma 14 2 2 7 2 2 3 2 2" xfId="17551" xr:uid="{03369264-6664-4544-B4BC-CDC94F84DB9E}"/>
    <cellStyle name="Comma 14 2 2 7 2 2 3 3" xfId="12843" xr:uid="{E9B06607-C4B5-46E7-ACD3-3CEFC9AA4FD4}"/>
    <cellStyle name="Comma 14 2 2 7 2 2 4" xfId="1904" xr:uid="{F6401C2A-BE57-4808-8AD0-D7B415F3E14C}"/>
    <cellStyle name="Comma 14 2 2 7 2 2 4 2" xfId="6722" xr:uid="{8627F4DC-B53A-4B6D-A32C-9F23074AED05}"/>
    <cellStyle name="Comma 14 2 2 7 2 2 4 2 2" xfId="16172" xr:uid="{BDF33471-4019-4DDC-9034-A0A59A5B7A66}"/>
    <cellStyle name="Comma 14 2 2 7 2 2 4 3" xfId="11464" xr:uid="{E560324D-F4BB-4081-AF4E-6F98184D5EE8}"/>
    <cellStyle name="Comma 14 2 2 7 2 2 5" xfId="4610" xr:uid="{8F4AF09D-DF4B-40AE-B14C-AEC4D62F260E}"/>
    <cellStyle name="Comma 14 2 2 7 2 2 5 2" xfId="9412" xr:uid="{DF6F7275-45C0-48C3-B3F6-2D96EB488F33}"/>
    <cellStyle name="Comma 14 2 2 7 2 2 5 2 2" xfId="18862" xr:uid="{7D7CDF0B-84EE-4B40-92CE-E4D29C3AD2B3}"/>
    <cellStyle name="Comma 14 2 2 7 2 2 5 3" xfId="14154" xr:uid="{4ECE4060-7CD5-41CA-92BF-6BF42BA5CDC3}"/>
    <cellStyle name="Comma 14 2 2 7 2 2 6" xfId="5371" xr:uid="{A2034808-0636-4BCB-BBC1-F17429E2B2D0}"/>
    <cellStyle name="Comma 14 2 2 7 2 2 6 2" xfId="14852" xr:uid="{FF94018E-EF7A-43DC-96E2-97B1BD884B90}"/>
    <cellStyle name="Comma 14 2 2 7 2 2 7" xfId="10157" xr:uid="{16EFA979-E3FF-458E-A952-DA602BF69D65}"/>
    <cellStyle name="Comma 14 2 2 7 2 3" xfId="913" xr:uid="{1C67CE41-BE34-453C-B815-3F116433FEC5}"/>
    <cellStyle name="Comma 14 2 2 7 2 3 2" xfId="3724" xr:uid="{7E612152-C3D4-4776-A906-E9061761F979}"/>
    <cellStyle name="Comma 14 2 2 7 2 3 2 2" xfId="8527" xr:uid="{4FCB7F4E-EB29-494E-98DB-2FEB0150A0AE}"/>
    <cellStyle name="Comma 14 2 2 7 2 3 2 2 2" xfId="17977" xr:uid="{F9B18649-9F78-43D3-B496-871F4EDD27ED}"/>
    <cellStyle name="Comma 14 2 2 7 2 3 2 3" xfId="13269" xr:uid="{A32BDA1F-ED5C-465F-B6F7-9F9DB358B349}"/>
    <cellStyle name="Comma 14 2 2 7 2 3 3" xfId="2330" xr:uid="{D6E6092D-C517-4A7C-813F-3D5FEDDBB5C0}"/>
    <cellStyle name="Comma 14 2 2 7 2 3 3 2" xfId="7148" xr:uid="{9C537257-FEEF-4901-A6A5-DA9EC9892E86}"/>
    <cellStyle name="Comma 14 2 2 7 2 3 3 2 2" xfId="16598" xr:uid="{BD35CBD9-AB46-40CA-BAB5-89DF4A7FB847}"/>
    <cellStyle name="Comma 14 2 2 7 2 3 3 3" xfId="11890" xr:uid="{0AC071F0-12B5-4556-9B87-0E428C66B6FE}"/>
    <cellStyle name="Comma 14 2 2 7 2 3 4" xfId="5813" xr:uid="{4180BB78-5C38-4AE1-8D8F-2D266815AD58}"/>
    <cellStyle name="Comma 14 2 2 7 2 3 4 2" xfId="15284" xr:uid="{F8B34A9B-CCA7-416D-9DE8-EE43B525A8E5}"/>
    <cellStyle name="Comma 14 2 2 7 2 3 5" xfId="10583" xr:uid="{C2A3679D-4D30-4F10-B6E7-C2806A317D3E}"/>
    <cellStyle name="Comma 14 2 2 7 2 4" xfId="3089" xr:uid="{AC94A7F9-DC5D-4C49-A2DD-127F9AD9DD5B}"/>
    <cellStyle name="Comma 14 2 2 7 2 4 2" xfId="7894" xr:uid="{5689EB17-00AA-4B2B-9CF3-6E33A7040C39}"/>
    <cellStyle name="Comma 14 2 2 7 2 4 2 2" xfId="17344" xr:uid="{9E6DDFB2-B4BD-4B39-9847-2FF08CACB7FF}"/>
    <cellStyle name="Comma 14 2 2 7 2 4 3" xfId="12636" xr:uid="{C7B4DA5A-25C3-4369-B67B-50DE587A18F4}"/>
    <cellStyle name="Comma 14 2 2 7 2 5" xfId="1697" xr:uid="{A1F611BE-C006-482E-9E6C-A31DFE57ACCC}"/>
    <cellStyle name="Comma 14 2 2 7 2 5 2" xfId="6515" xr:uid="{AAA23216-AF43-40ED-9F61-EB9729288509}"/>
    <cellStyle name="Comma 14 2 2 7 2 5 2 2" xfId="15965" xr:uid="{941912A8-002B-4187-821A-6918E596EC41}"/>
    <cellStyle name="Comma 14 2 2 7 2 5 3" xfId="11257" xr:uid="{0A7D847F-5106-41B2-92EC-CA93D5665365}"/>
    <cellStyle name="Comma 14 2 2 7 2 6" xfId="4403" xr:uid="{4676C943-9E91-4638-87F7-DBA5E7FDC8A3}"/>
    <cellStyle name="Comma 14 2 2 7 2 6 2" xfId="9205" xr:uid="{161045E2-00E0-42B3-A571-5F065067C07D}"/>
    <cellStyle name="Comma 14 2 2 7 2 6 2 2" xfId="18655" xr:uid="{3A628C03-6486-4532-A903-772F25FC3A7C}"/>
    <cellStyle name="Comma 14 2 2 7 2 6 3" xfId="13947" xr:uid="{9122ED5B-123E-4826-B56D-7CC44EE13828}"/>
    <cellStyle name="Comma 14 2 2 7 2 7" xfId="5155" xr:uid="{8B332D00-F7F6-485C-91E6-90A7778F75C2}"/>
    <cellStyle name="Comma 14 2 2 7 2 7 2" xfId="14638" xr:uid="{8D28424B-6420-483E-8DC5-A9D818049481}"/>
    <cellStyle name="Comma 14 2 2 7 2 8" xfId="9950" xr:uid="{F2DF4414-946F-46A3-9A06-F1FAE8C93C20}"/>
    <cellStyle name="Comma 14 2 2 7 3" xfId="303" xr:uid="{67661547-97FF-471E-ACB2-6DE46C903343}"/>
    <cellStyle name="Comma 14 2 2 7 3 2" xfId="513" xr:uid="{6DC942E2-BEC6-4659-B71F-2B5FB1EB6BB6}"/>
    <cellStyle name="Comma 14 2 2 7 3 2 2" xfId="1214" xr:uid="{E5EF23C9-3CF0-4894-A17C-6D51F39435FC}"/>
    <cellStyle name="Comma 14 2 2 7 3 2 2 2" xfId="4025" xr:uid="{8E8BE378-1C64-400B-9815-A2B8CCC1EB54}"/>
    <cellStyle name="Comma 14 2 2 7 3 2 2 2 2" xfId="8828" xr:uid="{9D22827F-03A4-4A9A-9AB6-5FCE48A69858}"/>
    <cellStyle name="Comma 14 2 2 7 3 2 2 2 2 2" xfId="18278" xr:uid="{20569A0B-8FA3-46FB-AEEA-AE0F76FBD632}"/>
    <cellStyle name="Comma 14 2 2 7 3 2 2 2 3" xfId="13570" xr:uid="{987E78E2-9459-4C0E-9CC6-B9EEE03DDD2D}"/>
    <cellStyle name="Comma 14 2 2 7 3 2 2 3" xfId="2631" xr:uid="{012EB149-A465-4691-9599-1D9C5BBC4BD1}"/>
    <cellStyle name="Comma 14 2 2 7 3 2 2 3 2" xfId="7449" xr:uid="{5C5532C9-AE94-45A8-B371-5F29D0188562}"/>
    <cellStyle name="Comma 14 2 2 7 3 2 2 3 2 2" xfId="16899" xr:uid="{4C6099DB-DC84-4D26-8FFE-53E53A85718E}"/>
    <cellStyle name="Comma 14 2 2 7 3 2 2 3 3" xfId="12191" xr:uid="{8A8F15D9-B76E-4E47-96FD-607A57801417}"/>
    <cellStyle name="Comma 14 2 2 7 3 2 2 4" xfId="6114" xr:uid="{F66388AA-52D6-4B44-8F77-96536301B365}"/>
    <cellStyle name="Comma 14 2 2 7 3 2 2 4 2" xfId="15585" xr:uid="{4D495B8F-285B-4238-B21F-E5FE34D8ABF7}"/>
    <cellStyle name="Comma 14 2 2 7 3 2 2 5" xfId="10884" xr:uid="{44CE5D28-F89A-41B7-8302-BC857D7135D4}"/>
    <cellStyle name="Comma 14 2 2 7 3 2 3" xfId="3392" xr:uid="{F10796D5-664D-46AA-BE9C-0C42ED1104A2}"/>
    <cellStyle name="Comma 14 2 2 7 3 2 3 2" xfId="8195" xr:uid="{3D312166-A3BE-4C12-A62E-E7B77A665142}"/>
    <cellStyle name="Comma 14 2 2 7 3 2 3 2 2" xfId="17645" xr:uid="{F9399E6D-B203-42CF-8354-45B0482174A3}"/>
    <cellStyle name="Comma 14 2 2 7 3 2 3 3" xfId="12937" xr:uid="{135F699E-C54F-45F7-82C1-6E2A0B06F524}"/>
    <cellStyle name="Comma 14 2 2 7 3 2 4" xfId="1998" xr:uid="{C83B1317-9DA7-4C92-9A20-DB9D7F9D963A}"/>
    <cellStyle name="Comma 14 2 2 7 3 2 4 2" xfId="6816" xr:uid="{7EF11AEF-E099-4CC5-8DB1-0EBB9029F776}"/>
    <cellStyle name="Comma 14 2 2 7 3 2 4 2 2" xfId="16266" xr:uid="{7730283C-5BDE-458D-93E5-1F48AAC544F5}"/>
    <cellStyle name="Comma 14 2 2 7 3 2 4 3" xfId="11558" xr:uid="{3B5A918D-9157-4E27-902A-3BE56FBF411F}"/>
    <cellStyle name="Comma 14 2 2 7 3 2 5" xfId="4704" xr:uid="{88499DB1-7FF1-4A11-B5B0-181C314363BA}"/>
    <cellStyle name="Comma 14 2 2 7 3 2 5 2" xfId="9506" xr:uid="{56000444-E245-4EA3-B4CE-CB44B7A315B7}"/>
    <cellStyle name="Comma 14 2 2 7 3 2 5 2 2" xfId="18956" xr:uid="{308595B9-604E-499B-976B-D067BF242A79}"/>
    <cellStyle name="Comma 14 2 2 7 3 2 5 3" xfId="14248" xr:uid="{F1ADB54F-7AB9-44C6-A4B1-3FB10B7A0666}"/>
    <cellStyle name="Comma 14 2 2 7 3 2 6" xfId="5465" xr:uid="{A97F0A21-D877-46B2-B6BE-728A5A8F637B}"/>
    <cellStyle name="Comma 14 2 2 7 3 2 6 2" xfId="14946" xr:uid="{23262BFF-A954-49BF-96E3-6D257824CFB1}"/>
    <cellStyle name="Comma 14 2 2 7 3 2 7" xfId="10251" xr:uid="{B7860F0C-05D2-4D62-AD11-DA7528267425}"/>
    <cellStyle name="Comma 14 2 2 7 3 3" xfId="1007" xr:uid="{94940914-FD25-4152-BBEA-5D7B224D5A76}"/>
    <cellStyle name="Comma 14 2 2 7 3 3 2" xfId="3818" xr:uid="{552E8095-9982-4339-A92D-05227F65F682}"/>
    <cellStyle name="Comma 14 2 2 7 3 3 2 2" xfId="8621" xr:uid="{CABCCEE9-B4EA-48EC-B451-3AF2985F9C0D}"/>
    <cellStyle name="Comma 14 2 2 7 3 3 2 2 2" xfId="18071" xr:uid="{AA29D73A-169C-48D7-A9D8-5BF5A6A3CAB4}"/>
    <cellStyle name="Comma 14 2 2 7 3 3 2 3" xfId="13363" xr:uid="{08DDE37E-01CE-41D6-BFD4-E60BAA36D92E}"/>
    <cellStyle name="Comma 14 2 2 7 3 3 3" xfId="2424" xr:uid="{57709E6E-5E62-4496-A81C-3D340EA3799D}"/>
    <cellStyle name="Comma 14 2 2 7 3 3 3 2" xfId="7242" xr:uid="{227488D7-08C3-4BB9-BD7B-50489D9B3FA4}"/>
    <cellStyle name="Comma 14 2 2 7 3 3 3 2 2" xfId="16692" xr:uid="{B8B40F08-A771-4971-AF61-A7118EA3B135}"/>
    <cellStyle name="Comma 14 2 2 7 3 3 3 3" xfId="11984" xr:uid="{E7F67DCC-7463-46A4-B4A1-84048DFFD63B}"/>
    <cellStyle name="Comma 14 2 2 7 3 3 4" xfId="5907" xr:uid="{C309CC4C-7989-45AE-8F95-3A98C9514A30}"/>
    <cellStyle name="Comma 14 2 2 7 3 3 4 2" xfId="15378" xr:uid="{505583B3-03B6-485D-B7D0-556715EFEB75}"/>
    <cellStyle name="Comma 14 2 2 7 3 3 5" xfId="10677" xr:uid="{69B14165-F6E3-4EB7-8481-3ACEB46762EB}"/>
    <cellStyle name="Comma 14 2 2 7 3 4" xfId="3185" xr:uid="{35F1961E-C1DB-4916-90D1-F3D47E7C505A}"/>
    <cellStyle name="Comma 14 2 2 7 3 4 2" xfId="7988" xr:uid="{4FF344CF-96BA-49F7-BCCC-99522407FF19}"/>
    <cellStyle name="Comma 14 2 2 7 3 4 2 2" xfId="17438" xr:uid="{0B9B5BE1-1A5E-4F21-8970-E0FCC577A247}"/>
    <cellStyle name="Comma 14 2 2 7 3 4 3" xfId="12730" xr:uid="{56ED397D-F2A7-459E-99E2-07F6D6197F4C}"/>
    <cellStyle name="Comma 14 2 2 7 3 5" xfId="1791" xr:uid="{D596325A-B21E-42E0-9D20-5B790294136C}"/>
    <cellStyle name="Comma 14 2 2 7 3 5 2" xfId="6609" xr:uid="{3CB939D4-7019-4C6D-8F13-B6C4D80FE1E2}"/>
    <cellStyle name="Comma 14 2 2 7 3 5 2 2" xfId="16059" xr:uid="{203641A2-8601-4FC6-8BDC-84D09CD06C0D}"/>
    <cellStyle name="Comma 14 2 2 7 3 5 3" xfId="11351" xr:uid="{4A3170CB-2D8B-4AC5-98E6-84D7ED80E718}"/>
    <cellStyle name="Comma 14 2 2 7 3 6" xfId="4497" xr:uid="{914B445B-331D-4ACB-89AA-6A1453F06D3C}"/>
    <cellStyle name="Comma 14 2 2 7 3 6 2" xfId="9299" xr:uid="{7C38DC24-358E-4861-8A98-0CCDC9A5F85E}"/>
    <cellStyle name="Comma 14 2 2 7 3 6 2 2" xfId="18749" xr:uid="{7C91DEAC-1D7A-483C-8255-A9CE70BBEF29}"/>
    <cellStyle name="Comma 14 2 2 7 3 6 3" xfId="14041" xr:uid="{C4B9E2F9-DFFA-4851-A153-A78430C86A4F}"/>
    <cellStyle name="Comma 14 2 2 7 3 7" xfId="5258" xr:uid="{8A3D729F-F0EA-4F26-BA42-730144ED00A6}"/>
    <cellStyle name="Comma 14 2 2 7 3 7 2" xfId="14739" xr:uid="{C744713F-F9D9-4E52-9F3C-1AC9ABC97689}"/>
    <cellStyle name="Comma 14 2 2 7 3 8" xfId="10044" xr:uid="{E066A2AA-B4FA-4D17-B2CA-D6163FBDF810}"/>
    <cellStyle name="Comma 14 2 2 7 4" xfId="395" xr:uid="{1CDFD2BC-CDB1-4FBC-8151-7EDDE01EAB51}"/>
    <cellStyle name="Comma 14 2 2 7 4 2" xfId="1096" xr:uid="{1EDDF6BC-0883-4CDB-AD4F-9DE9CB3DA6F1}"/>
    <cellStyle name="Comma 14 2 2 7 4 2 2" xfId="3907" xr:uid="{A7E42256-57C9-4984-B909-1062D0EE010D}"/>
    <cellStyle name="Comma 14 2 2 7 4 2 2 2" xfId="8710" xr:uid="{53D2FF0E-92E4-41DC-A547-8D821AE320FF}"/>
    <cellStyle name="Comma 14 2 2 7 4 2 2 2 2" xfId="18160" xr:uid="{53673865-CC8E-4FA4-B5C7-6F93604196D5}"/>
    <cellStyle name="Comma 14 2 2 7 4 2 2 3" xfId="13452" xr:uid="{EFC4FCD5-AEB5-472E-8580-78A2D2CE9E2C}"/>
    <cellStyle name="Comma 14 2 2 7 4 2 3" xfId="2513" xr:uid="{A03A0930-E873-4CA4-947B-8862E5BE9F0F}"/>
    <cellStyle name="Comma 14 2 2 7 4 2 3 2" xfId="7331" xr:uid="{C9B9CBE9-4422-4356-99D9-53781BC819B0}"/>
    <cellStyle name="Comma 14 2 2 7 4 2 3 2 2" xfId="16781" xr:uid="{A21A860E-C833-445F-AE99-114316486E1D}"/>
    <cellStyle name="Comma 14 2 2 7 4 2 3 3" xfId="12073" xr:uid="{1FBD6C4E-E819-4D11-B7EC-7299F1752FEC}"/>
    <cellStyle name="Comma 14 2 2 7 4 2 4" xfId="5996" xr:uid="{4B0461E1-68D0-419F-9355-7D67142D667D}"/>
    <cellStyle name="Comma 14 2 2 7 4 2 4 2" xfId="15467" xr:uid="{CE82CE52-E0A8-4EAC-AF2D-6E1FBB82894B}"/>
    <cellStyle name="Comma 14 2 2 7 4 2 5" xfId="10766" xr:uid="{003E974A-0D81-42D3-B93E-9FF0376C2FA1}"/>
    <cellStyle name="Comma 14 2 2 7 4 3" xfId="3274" xr:uid="{9A64D440-BD83-4D12-907A-1242C152C006}"/>
    <cellStyle name="Comma 14 2 2 7 4 3 2" xfId="8077" xr:uid="{AAE72582-118A-41DE-9893-40DE3D2E7F3E}"/>
    <cellStyle name="Comma 14 2 2 7 4 3 2 2" xfId="17527" xr:uid="{643C768D-9EBD-45E0-A460-DD695D4B201F}"/>
    <cellStyle name="Comma 14 2 2 7 4 3 3" xfId="12819" xr:uid="{4154962E-6FBB-4592-BA0F-C3D238BF24CB}"/>
    <cellStyle name="Comma 14 2 2 7 4 4" xfId="1880" xr:uid="{0EF6CC01-ACD3-4286-8096-252B108607B1}"/>
    <cellStyle name="Comma 14 2 2 7 4 4 2" xfId="6698" xr:uid="{CD6C730A-FE5D-4603-993B-294A293B0F05}"/>
    <cellStyle name="Comma 14 2 2 7 4 4 2 2" xfId="16148" xr:uid="{B2DE496B-FCA6-4A11-9F67-E141EDC89906}"/>
    <cellStyle name="Comma 14 2 2 7 4 4 3" xfId="11440" xr:uid="{8D2889B7-9ADC-4812-BAFE-939DB5DB51D1}"/>
    <cellStyle name="Comma 14 2 2 7 4 5" xfId="4586" xr:uid="{161C5010-B662-486B-8344-950A860DC232}"/>
    <cellStyle name="Comma 14 2 2 7 4 5 2" xfId="9388" xr:uid="{AE543DB2-70E1-4462-ABB2-667CF83D8BB2}"/>
    <cellStyle name="Comma 14 2 2 7 4 5 2 2" xfId="18838" xr:uid="{7E9D526D-756F-4914-881D-DB7C0265D564}"/>
    <cellStyle name="Comma 14 2 2 7 4 5 3" xfId="14130" xr:uid="{D2F6E610-928C-4A5E-AEC8-3D1924E0BAB2}"/>
    <cellStyle name="Comma 14 2 2 7 4 6" xfId="5347" xr:uid="{48E7EA35-0490-4E4D-AB94-3208FD1F9B72}"/>
    <cellStyle name="Comma 14 2 2 7 4 6 2" xfId="14828" xr:uid="{D607C0B4-712A-4667-A5C5-D06659A21114}"/>
    <cellStyle name="Comma 14 2 2 7 4 7" xfId="10133" xr:uid="{67EA6ADF-9B9B-4B52-8A58-F336D097BADA}"/>
    <cellStyle name="Comma 14 2 2 7 5" xfId="617" xr:uid="{AD92908E-D7C8-46F5-8E53-9BAF373333D2}"/>
    <cellStyle name="Comma 14 2 2 7 5 2" xfId="1312" xr:uid="{73D4639A-258A-49C5-9AB9-E093E3455769}"/>
    <cellStyle name="Comma 14 2 2 7 5 2 2" xfId="4123" xr:uid="{F2D44E08-9D5A-49B4-B440-1B8B583C8D1D}"/>
    <cellStyle name="Comma 14 2 2 7 5 2 2 2" xfId="8926" xr:uid="{66C1D655-6C61-4DAC-B6CB-628F6B1B8929}"/>
    <cellStyle name="Comma 14 2 2 7 5 2 2 2 2" xfId="18376" xr:uid="{69B756AB-00C1-45BE-A270-A5629466FAEE}"/>
    <cellStyle name="Comma 14 2 2 7 5 2 2 3" xfId="13668" xr:uid="{D1409121-A1FD-4AA0-B2E5-1C1A9EED8824}"/>
    <cellStyle name="Comma 14 2 2 7 5 2 3" xfId="2729" xr:uid="{BCEAA11E-C70E-4919-921E-305846C0C68E}"/>
    <cellStyle name="Comma 14 2 2 7 5 2 3 2" xfId="7547" xr:uid="{BE2C75E1-0E1B-4644-97CE-00F527032DA9}"/>
    <cellStyle name="Comma 14 2 2 7 5 2 3 2 2" xfId="16997" xr:uid="{FEBEC2B1-95BD-4269-8821-2B58EAD4EB8C}"/>
    <cellStyle name="Comma 14 2 2 7 5 2 3 3" xfId="12289" xr:uid="{C6E23010-860E-4E9C-AA02-D5F23B8EF47A}"/>
    <cellStyle name="Comma 14 2 2 7 5 2 4" xfId="6212" xr:uid="{2A216B82-9C23-476C-B0C6-7081C9A424F8}"/>
    <cellStyle name="Comma 14 2 2 7 5 2 4 2" xfId="15683" xr:uid="{868A8F29-E249-4C94-879F-BB16BEF6E85F}"/>
    <cellStyle name="Comma 14 2 2 7 5 2 5" xfId="10982" xr:uid="{121038FF-B845-438A-9500-AF5FDEBD1F63}"/>
    <cellStyle name="Comma 14 2 2 7 5 3" xfId="3490" xr:uid="{AAF9B76D-0EB3-4615-9760-5165F5866912}"/>
    <cellStyle name="Comma 14 2 2 7 5 3 2" xfId="8293" xr:uid="{66329713-1C97-43F4-B6B9-2C9CF4681420}"/>
    <cellStyle name="Comma 14 2 2 7 5 3 2 2" xfId="17743" xr:uid="{7BC5CEC1-85FA-4181-AC5C-4CB540C01994}"/>
    <cellStyle name="Comma 14 2 2 7 5 3 3" xfId="13035" xr:uid="{152966CD-DCC6-4F77-9601-FCC7AF77210B}"/>
    <cellStyle name="Comma 14 2 2 7 5 4" xfId="2096" xr:uid="{AF1CB90E-A757-4FEF-B77A-CD9988879F09}"/>
    <cellStyle name="Comma 14 2 2 7 5 4 2" xfId="6914" xr:uid="{4D1DBFD9-E328-4632-80FE-0A705DA9F4E9}"/>
    <cellStyle name="Comma 14 2 2 7 5 4 2 2" xfId="16364" xr:uid="{AE5B264B-7777-4FFE-9D92-2FE0007B3891}"/>
    <cellStyle name="Comma 14 2 2 7 5 4 3" xfId="11656" xr:uid="{B468ADEF-918D-4821-890B-7D5A99AD6CFA}"/>
    <cellStyle name="Comma 14 2 2 7 5 5" xfId="4802" xr:uid="{BDCDBC49-B566-47D5-8E24-126D7C2962CB}"/>
    <cellStyle name="Comma 14 2 2 7 5 5 2" xfId="9604" xr:uid="{8223C61E-5238-4F78-B6B9-1F148425AA3D}"/>
    <cellStyle name="Comma 14 2 2 7 5 5 2 2" xfId="19054" xr:uid="{E3AEBA1E-2519-48B8-B807-482255A1872C}"/>
    <cellStyle name="Comma 14 2 2 7 5 5 3" xfId="14346" xr:uid="{A161D458-6623-4E71-A56F-F9F9ED698BEA}"/>
    <cellStyle name="Comma 14 2 2 7 5 6" xfId="5563" xr:uid="{3F982FE4-DF92-40E4-8365-8E31FBDBF24C}"/>
    <cellStyle name="Comma 14 2 2 7 5 6 2" xfId="15044" xr:uid="{951B151C-562A-4501-9EE1-1DCAD216C65B}"/>
    <cellStyle name="Comma 14 2 2 7 5 7" xfId="10349" xr:uid="{2CC2EF68-582E-4C9B-AEDC-073DBA81B880}"/>
    <cellStyle name="Comma 14 2 2 7 6" xfId="889" xr:uid="{EC6BD9DC-BE7D-43E0-ADF1-E9DF6E4F864C}"/>
    <cellStyle name="Comma 14 2 2 7 6 2" xfId="3700" xr:uid="{B8FCBC94-7C6D-4075-972A-748463586B2A}"/>
    <cellStyle name="Comma 14 2 2 7 6 2 2" xfId="8503" xr:uid="{DC7D5C01-DE94-4FCE-96B5-4C9601B7C29B}"/>
    <cellStyle name="Comma 14 2 2 7 6 2 2 2" xfId="17953" xr:uid="{26630FFF-ACEB-4485-A5A2-25E1CA9697FF}"/>
    <cellStyle name="Comma 14 2 2 7 6 2 3" xfId="13245" xr:uid="{42B9BBCE-AF7A-457D-9041-41113792E1B0}"/>
    <cellStyle name="Comma 14 2 2 7 6 3" xfId="2306" xr:uid="{44092376-E14E-44EE-8ECF-51CBD8330F32}"/>
    <cellStyle name="Comma 14 2 2 7 6 3 2" xfId="7124" xr:uid="{142867B6-345B-4BE3-B380-4C48E790C60B}"/>
    <cellStyle name="Comma 14 2 2 7 6 3 2 2" xfId="16574" xr:uid="{31B599EC-B995-4713-8EC4-8E9F1D5E1ACB}"/>
    <cellStyle name="Comma 14 2 2 7 6 3 3" xfId="11866" xr:uid="{B97F9218-25F6-4C0A-93C8-8FE06FB3D41C}"/>
    <cellStyle name="Comma 14 2 2 7 6 4" xfId="5789" xr:uid="{7FD48894-41F3-4DC0-AEB1-B356AA1438FB}"/>
    <cellStyle name="Comma 14 2 2 7 6 4 2" xfId="15260" xr:uid="{B030E418-7592-4075-9DD9-68600A984E85}"/>
    <cellStyle name="Comma 14 2 2 7 6 5" xfId="10559" xr:uid="{1E57152D-3873-480E-95F1-B1F0541E008C}"/>
    <cellStyle name="Comma 14 2 2 7 7" xfId="3063" xr:uid="{012E9AF9-0409-4B50-8956-2161A4B41E9A}"/>
    <cellStyle name="Comma 14 2 2 7 7 2" xfId="7870" xr:uid="{CF1D4BEA-DC1B-4E88-B40C-DDD504612661}"/>
    <cellStyle name="Comma 14 2 2 7 7 2 2" xfId="17320" xr:uid="{F8B4AA04-DD02-471A-BCAC-22A6D5CD0AA0}"/>
    <cellStyle name="Comma 14 2 2 7 7 3" xfId="12612" xr:uid="{7186C07B-345C-426C-B79A-8229254576CB}"/>
    <cellStyle name="Comma 14 2 2 7 8" xfId="1673" xr:uid="{493A3BD1-5B39-4B3E-BF72-D0EE6155DDF1}"/>
    <cellStyle name="Comma 14 2 2 7 8 2" xfId="6491" xr:uid="{73442AAC-8ECE-476C-A7E1-A1FE0E866505}"/>
    <cellStyle name="Comma 14 2 2 7 8 2 2" xfId="15941" xr:uid="{66A783DD-E7BE-4BEC-A137-EB258E1D19F7}"/>
    <cellStyle name="Comma 14 2 2 7 8 3" xfId="11233" xr:uid="{FA982F55-F45B-44DD-B21E-A69971A160CA}"/>
    <cellStyle name="Comma 14 2 2 7 9" xfId="4379" xr:uid="{CEE3EF57-332F-4690-9F02-A451F6A0271A}"/>
    <cellStyle name="Comma 14 2 2 7 9 2" xfId="9181" xr:uid="{A2291D8E-06CE-42C8-8AEA-B0E93FC9279F}"/>
    <cellStyle name="Comma 14 2 2 7 9 2 2" xfId="18631" xr:uid="{C8825813-AE2D-4072-97B1-15EDD11AF9BC}"/>
    <cellStyle name="Comma 14 2 2 7 9 3" xfId="13923" xr:uid="{75B443BD-550A-4E21-AE2C-8C2ECB502459}"/>
    <cellStyle name="Comma 14 2 2 8" xfId="10294" xr:uid="{6EFD5B88-54EC-4A86-8EAF-77C7B4BCB85B}"/>
    <cellStyle name="Comma 14 2 3" xfId="1050" xr:uid="{2C488674-B83D-4442-9AC1-9FC2F0673380}"/>
    <cellStyle name="Comma 14 2 3 2" xfId="3861" xr:uid="{73B05BE5-6DF3-4CC7-993B-85F6EE448173}"/>
    <cellStyle name="Comma 14 2 3 2 2" xfId="8664" xr:uid="{241AA592-8B27-4BA7-8B10-BEB411006200}"/>
    <cellStyle name="Comma 14 2 3 2 2 2" xfId="18114" xr:uid="{4BD1F754-9516-4E9C-B5E1-A39D3C24F140}"/>
    <cellStyle name="Comma 14 2 3 2 3" xfId="13406" xr:uid="{7C408FCC-632C-4BCC-AE9D-42879E59842A}"/>
    <cellStyle name="Comma 14 2 3 3" xfId="2467" xr:uid="{52D18017-59F7-45AF-899C-B307A0338BB3}"/>
    <cellStyle name="Comma 14 2 3 3 2" xfId="7285" xr:uid="{B717F8B2-FDA0-4C56-B5AF-72DD5F00502E}"/>
    <cellStyle name="Comma 14 2 3 3 2 2" xfId="16735" xr:uid="{A20CD941-B14B-4C59-AC25-13F103EED651}"/>
    <cellStyle name="Comma 14 2 3 3 3" xfId="12027" xr:uid="{12D0AD06-523E-442C-9F6F-178E6FFC5F40}"/>
    <cellStyle name="Comma 14 2 3 4" xfId="5950" xr:uid="{3C11CD43-2C71-45C6-8850-F6C0879A355A}"/>
    <cellStyle name="Comma 14 2 3 4 2" xfId="15421" xr:uid="{40D6D0C6-12C2-4357-B845-48892D264310}"/>
    <cellStyle name="Comma 14 2 3 5" xfId="10720" xr:uid="{C0ED8146-6368-4084-8A81-40F539B62B4A}"/>
    <cellStyle name="Comma 14 2 4" xfId="3228" xr:uid="{D2770FBE-40EE-4CC6-96B6-EA969BC07A7B}"/>
    <cellStyle name="Comma 14 2 4 2" xfId="8031" xr:uid="{E782F867-7203-4B16-B49B-1E3706C6FB23}"/>
    <cellStyle name="Comma 14 2 4 2 2" xfId="17481" xr:uid="{8A6048E1-879D-4374-AD37-8720FBB75945}"/>
    <cellStyle name="Comma 14 2 4 3" xfId="12773" xr:uid="{2B1F9CBB-1EFE-49C1-928F-0F20EBC52475}"/>
    <cellStyle name="Comma 14 2 5" xfId="1834" xr:uid="{5D2CC1F9-C3B6-4EEA-9D31-394A2C0CB469}"/>
    <cellStyle name="Comma 14 2 5 2" xfId="6652" xr:uid="{17642DA9-9EAF-43AA-ADAC-2EEB38990C0F}"/>
    <cellStyle name="Comma 14 2 5 2 2" xfId="16102" xr:uid="{4DB17C63-FE65-4BD9-8710-2394825021D6}"/>
    <cellStyle name="Comma 14 2 5 3" xfId="11394" xr:uid="{96383829-7B92-4C30-9AAB-DC3602B3EC6B}"/>
    <cellStyle name="Comma 14 2 6" xfId="4540" xr:uid="{1CFBFA3D-4F26-4F58-B665-82C48149AE62}"/>
    <cellStyle name="Comma 14 2 6 2" xfId="9342" xr:uid="{9BA7A6FC-DD00-404A-B301-2B2164B26078}"/>
    <cellStyle name="Comma 14 2 6 2 2" xfId="18792" xr:uid="{A1B8F12D-1C88-42F6-9531-BC4FFFD4C075}"/>
    <cellStyle name="Comma 14 2 6 3" xfId="14084" xr:uid="{631EC836-62A1-4B18-B14F-514030CA7012}"/>
    <cellStyle name="Comma 14 2 7" xfId="5301" xr:uid="{C11EBC6D-A698-4172-8090-2AE24C6735DB}"/>
    <cellStyle name="Comma 14 2 7 2" xfId="14782" xr:uid="{D493DEDC-2DEB-4D26-A059-A0174895DD18}"/>
    <cellStyle name="Comma 14 2 8" xfId="10087" xr:uid="{459C739B-63F8-45F4-86C1-FC297085F024}"/>
    <cellStyle name="Comma 14 3" xfId="462" xr:uid="{FC12CD8F-BDD6-40F7-BD56-EE0B90CAA8A5}"/>
    <cellStyle name="Comma 14 3 2" xfId="1163" xr:uid="{78101873-528B-48DD-96A1-C8448AFB5551}"/>
    <cellStyle name="Comma 14 3 2 2" xfId="3974" xr:uid="{98DB439F-D285-4D02-9CE1-F9FE85225256}"/>
    <cellStyle name="Comma 14 3 2 2 2" xfId="8777" xr:uid="{7D4AED6B-4777-43DB-97B2-FF8EA22F668E}"/>
    <cellStyle name="Comma 14 3 2 2 2 2" xfId="18227" xr:uid="{9FDF0BA5-1E49-49E5-9992-4F72AFC79631}"/>
    <cellStyle name="Comma 14 3 2 2 3" xfId="13519" xr:uid="{B1776AD0-CBC1-4CF4-97ED-1E175EAC81D3}"/>
    <cellStyle name="Comma 14 3 2 3" xfId="2580" xr:uid="{E8505497-37F5-4913-8D46-5FC7FB48A900}"/>
    <cellStyle name="Comma 14 3 2 3 2" xfId="7398" xr:uid="{8C93BF13-E80F-423F-83CC-686CB39E216B}"/>
    <cellStyle name="Comma 14 3 2 3 2 2" xfId="16848" xr:uid="{67A10E7E-EA25-4DEC-801D-C116D69AC817}"/>
    <cellStyle name="Comma 14 3 2 3 3" xfId="12140" xr:uid="{3C6CB35C-CA48-4455-A56C-B32C7DFCA7CA}"/>
    <cellStyle name="Comma 14 3 2 4" xfId="6063" xr:uid="{A8B4C26D-3DF6-47DC-BA4A-B49586FBE243}"/>
    <cellStyle name="Comma 14 3 2 4 2" xfId="15534" xr:uid="{322F6900-BE98-460A-A8FD-8452E8538F86}"/>
    <cellStyle name="Comma 14 3 2 5" xfId="10833" xr:uid="{3AEE73AB-B8DC-433E-A7BB-DF349AD994A5}"/>
    <cellStyle name="Comma 14 3 3" xfId="3341" xr:uid="{071135E4-CAB6-4D0C-84D8-1CF554C12D13}"/>
    <cellStyle name="Comma 14 3 3 2" xfId="8144" xr:uid="{8FEA8BFF-A23F-41BD-AFE7-96B17120DC60}"/>
    <cellStyle name="Comma 14 3 3 2 2" xfId="17594" xr:uid="{487C8480-B835-46AD-8D03-9181D6BE00BC}"/>
    <cellStyle name="Comma 14 3 3 3" xfId="12886" xr:uid="{679ED87A-B853-4A4F-B2C1-84590B058F85}"/>
    <cellStyle name="Comma 14 3 4" xfId="1947" xr:uid="{7E2A3555-F827-4CCB-A206-6E35688D047C}"/>
    <cellStyle name="Comma 14 3 4 2" xfId="6765" xr:uid="{F6C1F5C2-A4EF-445C-8910-6612056F4A39}"/>
    <cellStyle name="Comma 14 3 4 2 2" xfId="16215" xr:uid="{BA0411F0-BB21-49A9-B08A-85F3396F5459}"/>
    <cellStyle name="Comma 14 3 4 3" xfId="11507" xr:uid="{B0ADA06A-8BAD-49A0-B730-062847AD8477}"/>
    <cellStyle name="Comma 14 3 5" xfId="4653" xr:uid="{4DF9DC8E-3351-4440-A283-CCC85ADF9BBE}"/>
    <cellStyle name="Comma 14 3 5 2" xfId="9455" xr:uid="{9C4ACF90-F6CC-412C-84BE-5E65C07E3FCE}"/>
    <cellStyle name="Comma 14 3 5 2 2" xfId="18905" xr:uid="{EFE55BF5-69E0-4561-BE44-5F21E282761B}"/>
    <cellStyle name="Comma 14 3 5 3" xfId="14197" xr:uid="{1B433B0C-7344-4125-B742-76DF7F27B6C0}"/>
    <cellStyle name="Comma 14 3 6" xfId="5414" xr:uid="{ADB3A686-4C6B-42E5-B6C4-EC40C68892AD}"/>
    <cellStyle name="Comma 14 3 6 2" xfId="14895" xr:uid="{C7DE8DF5-4372-4CFC-9C0D-8583EBD287A9}"/>
    <cellStyle name="Comma 14 3 7" xfId="10200" xr:uid="{CDCF20D7-C0B9-4572-82A7-8C41D1B4A0B5}"/>
    <cellStyle name="Comma 14 4" xfId="661" xr:uid="{EBDA3F7A-6C61-4A62-938D-D34169362A8D}"/>
    <cellStyle name="Comma 14 4 2" xfId="1355" xr:uid="{7D82EFA1-4972-4984-90C0-4143F200B0BA}"/>
    <cellStyle name="Comma 14 4 2 2" xfId="4166" xr:uid="{364BD565-A207-41E6-8F48-240B17878375}"/>
    <cellStyle name="Comma 14 4 2 2 2" xfId="8969" xr:uid="{0CCC4A58-0526-4AD7-ADA6-CEF1A3A565FC}"/>
    <cellStyle name="Comma 14 4 2 2 2 2" xfId="18419" xr:uid="{7F35135E-EA41-4327-A9F4-E99FF1F743F4}"/>
    <cellStyle name="Comma 14 4 2 2 3" xfId="13711" xr:uid="{D9432F7C-288A-4ED5-AF41-536ED0263F8C}"/>
    <cellStyle name="Comma 14 4 2 3" xfId="2772" xr:uid="{251A5D94-8FFD-4AD0-AA45-2C4F78B3DC4D}"/>
    <cellStyle name="Comma 14 4 2 3 2" xfId="7590" xr:uid="{71B8E8F5-AABC-4DB5-BB79-F7B846705717}"/>
    <cellStyle name="Comma 14 4 2 3 2 2" xfId="17040" xr:uid="{0BE5F383-28BB-447B-A286-FCA4F807703F}"/>
    <cellStyle name="Comma 14 4 2 3 3" xfId="12332" xr:uid="{CD225BD4-F538-431E-A989-95DE3D922A0A}"/>
    <cellStyle name="Comma 14 4 2 4" xfId="6255" xr:uid="{91D272FB-9D42-423F-BD06-385D201E0A99}"/>
    <cellStyle name="Comma 14 4 2 4 2" xfId="15726" xr:uid="{D40A6F64-D022-451F-A69A-152CA5386B46}"/>
    <cellStyle name="Comma 14 4 2 5" xfId="11025" xr:uid="{17E515A9-C734-4384-A5B6-B4366EA0F6E7}"/>
    <cellStyle name="Comma 14 4 3" xfId="3533" xr:uid="{0DE36E25-20CD-483B-9F72-A76B56EFC09A}"/>
    <cellStyle name="Comma 14 4 3 2" xfId="8336" xr:uid="{324813C3-D5C0-4E65-810B-7752589BD837}"/>
    <cellStyle name="Comma 14 4 3 2 2" xfId="17786" xr:uid="{F0833A22-E809-4B44-8719-F7DD5BFDE185}"/>
    <cellStyle name="Comma 14 4 3 3" xfId="13078" xr:uid="{26911D86-98DD-4E4D-84D1-EADDE1EF1FEC}"/>
    <cellStyle name="Comma 14 4 4" xfId="2139" xr:uid="{E07586C1-66D3-4374-B0F9-5F9DC2E34A3A}"/>
    <cellStyle name="Comma 14 4 4 2" xfId="6957" xr:uid="{393FA317-17D4-4630-80AA-0AE0CF20E446}"/>
    <cellStyle name="Comma 14 4 4 2 2" xfId="16407" xr:uid="{4AD4F5D1-4F19-40CA-BD7A-926B06266CB6}"/>
    <cellStyle name="Comma 14 4 4 3" xfId="11699" xr:uid="{B31AA02B-4B0B-4D46-B630-1F76DE9C615D}"/>
    <cellStyle name="Comma 14 4 5" xfId="4845" xr:uid="{1C70B62D-5CF8-4B65-B7D6-5EBF6BC11A7D}"/>
    <cellStyle name="Comma 14 4 5 2" xfId="9647" xr:uid="{256DC599-4321-4873-BBEF-22B9D446E688}"/>
    <cellStyle name="Comma 14 4 5 2 2" xfId="19097" xr:uid="{5B6EF1E2-6380-47EA-9F4A-4A1796D2D355}"/>
    <cellStyle name="Comma 14 4 5 3" xfId="14389" xr:uid="{2DBF4419-F08E-4FE2-82F1-7FC8D6B454DC}"/>
    <cellStyle name="Comma 14 4 6" xfId="5606" xr:uid="{B93FAB37-5E3B-443E-8341-8C36CD8AF79C}"/>
    <cellStyle name="Comma 14 4 6 2" xfId="15087" xr:uid="{636D2440-B043-4CC2-BA43-D62CEC98D4B4}"/>
    <cellStyle name="Comma 14 4 7" xfId="10392" xr:uid="{1B8AFFF5-7D25-483E-849D-72E62BACDDE1}"/>
    <cellStyle name="Comma 14 5" xfId="693" xr:uid="{440B1A1B-152A-492D-B527-3FD0455690F1}"/>
    <cellStyle name="Comma 14 5 10" xfId="10424" xr:uid="{1F11C98C-AF7F-42CB-BCB3-7237EBAE59B7}"/>
    <cellStyle name="Comma 14 5 2" xfId="718" xr:uid="{633CBA5B-98CF-463E-919E-8D048D1A5F1B}"/>
    <cellStyle name="Comma 14 5 2 2" xfId="827" xr:uid="{B1C90B80-B04C-428B-88CC-F35AC5965377}"/>
    <cellStyle name="Comma 14 5 2 2 2" xfId="1460" xr:uid="{CD126E1A-4C04-4D8F-8FB4-5B688CE0EF7F}"/>
    <cellStyle name="Comma 14 5 2 2 2 2" xfId="4271" xr:uid="{92668336-5F6A-4F40-8EEA-52D037C3EF1D}"/>
    <cellStyle name="Comma 14 5 2 2 2 2 2" xfId="9074" xr:uid="{F5A9987E-BB13-4672-8B3F-E3A1FFB93283}"/>
    <cellStyle name="Comma 14 5 2 2 2 2 2 2" xfId="18524" xr:uid="{E5663AE6-2D93-406A-B105-6C1C9E8A7E1B}"/>
    <cellStyle name="Comma 14 5 2 2 2 2 3" xfId="13816" xr:uid="{D11BC313-323C-4E21-B4CA-3F9DFD0AFCB7}"/>
    <cellStyle name="Comma 14 5 2 2 2 3" xfId="2877" xr:uid="{B1A49775-6A5C-4291-9C4D-D6A87D7736E3}"/>
    <cellStyle name="Comma 14 5 2 2 2 3 2" xfId="7695" xr:uid="{437756E0-6531-438F-B23F-34183B964EFD}"/>
    <cellStyle name="Comma 14 5 2 2 2 3 2 2" xfId="17145" xr:uid="{524B369D-14D5-4DBB-B2E7-EBF769A6A733}"/>
    <cellStyle name="Comma 14 5 2 2 2 3 3" xfId="12437" xr:uid="{03A14E55-EBEC-42A3-82EA-CCDFFCC9A03F}"/>
    <cellStyle name="Comma 14 5 2 2 2 4" xfId="6360" xr:uid="{8F5FDEB9-BA91-4F99-A1F2-63AC55CFDC99}"/>
    <cellStyle name="Comma 14 5 2 2 2 4 2" xfId="15831" xr:uid="{C5746762-A76C-43F6-B23D-B9F9D67DC04C}"/>
    <cellStyle name="Comma 14 5 2 2 2 5" xfId="11130" xr:uid="{D5658507-B5CA-4FA9-9232-A12C91CB040E}"/>
    <cellStyle name="Comma 14 5 2 2 3" xfId="3638" xr:uid="{3B6EB7C0-4F56-4BD3-85C7-52E6727DF06D}"/>
    <cellStyle name="Comma 14 5 2 2 3 2" xfId="8441" xr:uid="{322F338C-2BED-49A6-8A96-3EACF6E75218}"/>
    <cellStyle name="Comma 14 5 2 2 3 2 2" xfId="17891" xr:uid="{45315DEE-8EA8-4A51-8EA3-43A9198BED4B}"/>
    <cellStyle name="Comma 14 5 2 2 3 3" xfId="13183" xr:uid="{5CBEE615-5359-4C09-8447-43F4250356F2}"/>
    <cellStyle name="Comma 14 5 2 2 4" xfId="2244" xr:uid="{E3D2931B-6BFD-466E-9FC8-1231B5758FB4}"/>
    <cellStyle name="Comma 14 5 2 2 4 2" xfId="7062" xr:uid="{F0065B4A-F8AD-4A7A-B28F-C259E3F4717A}"/>
    <cellStyle name="Comma 14 5 2 2 4 2 2" xfId="16512" xr:uid="{20437035-717C-42E6-ACDE-3D1DB54EC5C8}"/>
    <cellStyle name="Comma 14 5 2 2 4 3" xfId="11804" xr:uid="{F9A7DDA1-EA29-4A7F-8B6B-462D7AC194F6}"/>
    <cellStyle name="Comma 14 5 2 2 5" xfId="4950" xr:uid="{99EA74E2-7AD9-41D6-98F0-D56890801891}"/>
    <cellStyle name="Comma 14 5 2 2 5 2" xfId="9752" xr:uid="{3A2B1F67-66C1-4DC2-A6C9-E5077B3C44A4}"/>
    <cellStyle name="Comma 14 5 2 2 5 2 2" xfId="19202" xr:uid="{2AC141DC-4B01-4DDD-9E04-5FFFE0912E2B}"/>
    <cellStyle name="Comma 14 5 2 2 5 3" xfId="14494" xr:uid="{ADAD5936-F153-475B-92F1-BEC17F41BDA3}"/>
    <cellStyle name="Comma 14 5 2 2 6" xfId="5727" xr:uid="{BA94F573-0D17-448C-AA14-12579B2DE55C}"/>
    <cellStyle name="Comma 14 5 2 2 6 2" xfId="15198" xr:uid="{6BAF43EB-0E8C-4975-81A0-42C733955321}"/>
    <cellStyle name="Comma 14 5 2 2 7" xfId="10497" xr:uid="{296E4BC9-CA39-4951-8F5D-678EA295F5E3}"/>
    <cellStyle name="Comma 14 5 2 3" xfId="1400" xr:uid="{FD3F86FF-B9B2-420E-8585-D3E35B6E16A4}"/>
    <cellStyle name="Comma 14 5 2 3 2" xfId="4211" xr:uid="{9E0B7898-68D8-4CB9-B4E2-CA2553455162}"/>
    <cellStyle name="Comma 14 5 2 3 2 2" xfId="9014" xr:uid="{68F3D4FD-FF4D-4430-B75C-D9F91F8B97EA}"/>
    <cellStyle name="Comma 14 5 2 3 2 2 2" xfId="18464" xr:uid="{E064ED4A-8852-4839-B6D6-44B0ED9716C4}"/>
    <cellStyle name="Comma 14 5 2 3 2 3" xfId="13756" xr:uid="{332B21B7-6431-4426-A825-28AD9AA04FF3}"/>
    <cellStyle name="Comma 14 5 2 3 3" xfId="2817" xr:uid="{637F6889-B164-4040-B635-86385462596E}"/>
    <cellStyle name="Comma 14 5 2 3 3 2" xfId="7635" xr:uid="{F4B440D2-1F3D-47B4-B7CE-F8E8FB861CA6}"/>
    <cellStyle name="Comma 14 5 2 3 3 2 2" xfId="17085" xr:uid="{10E346B3-742E-4FDB-838C-99A76B50A0D9}"/>
    <cellStyle name="Comma 14 5 2 3 3 3" xfId="12377" xr:uid="{8488B0B8-3A25-4D9A-B432-64AFF68890A1}"/>
    <cellStyle name="Comma 14 5 2 3 4" xfId="6300" xr:uid="{B5DB0AA9-1C2D-4CC8-9746-B564375A6BF9}"/>
    <cellStyle name="Comma 14 5 2 3 4 2" xfId="15771" xr:uid="{398E0799-0B58-4CDA-A38C-E7996973D763}"/>
    <cellStyle name="Comma 14 5 2 3 5" xfId="11070" xr:uid="{7AEE6502-FE8E-47F4-8096-1C06B3527C4F}"/>
    <cellStyle name="Comma 14 5 2 4" xfId="3578" xr:uid="{D5B85764-44C7-484F-AF52-957805A90731}"/>
    <cellStyle name="Comma 14 5 2 4 2" xfId="8381" xr:uid="{841D91D5-2BD1-4A4B-8EB2-A85AF8751875}"/>
    <cellStyle name="Comma 14 5 2 4 2 2" xfId="17831" xr:uid="{E89E15C7-492C-4493-A4C1-B104E3322A1B}"/>
    <cellStyle name="Comma 14 5 2 4 3" xfId="13123" xr:uid="{A5861ABC-C51D-4CA0-8047-E914E86C06AE}"/>
    <cellStyle name="Comma 14 5 2 5" xfId="2184" xr:uid="{56FB63DD-A0FE-4E5E-BD65-E7FB98A67B6F}"/>
    <cellStyle name="Comma 14 5 2 5 2" xfId="7002" xr:uid="{B0DB5839-70FA-45EB-887D-5942A83688EC}"/>
    <cellStyle name="Comma 14 5 2 5 2 2" xfId="16452" xr:uid="{B9EDE16E-ABB5-4164-A72E-3CEE7A25DADB}"/>
    <cellStyle name="Comma 14 5 2 5 3" xfId="11744" xr:uid="{99A6B4AC-7ECF-4D51-961E-53A479CBDA8F}"/>
    <cellStyle name="Comma 14 5 2 6" xfId="4890" xr:uid="{C29AAB58-9DDA-4D0D-BB13-49FEBD533687}"/>
    <cellStyle name="Comma 14 5 2 6 2" xfId="9692" xr:uid="{442294AD-B9B8-4CFE-8D23-A190778A8A9F}"/>
    <cellStyle name="Comma 14 5 2 6 2 2" xfId="19142" xr:uid="{937C0D34-AEF6-4E28-A9AD-3B5CE5D7AAF4}"/>
    <cellStyle name="Comma 14 5 2 6 3" xfId="14434" xr:uid="{4C54A673-EE72-4293-A8DF-30D918FD6D0F}"/>
    <cellStyle name="Comma 14 5 2 7" xfId="5652" xr:uid="{B0655214-15D9-4B72-A6AF-F61B604969A5}"/>
    <cellStyle name="Comma 14 5 2 7 2" xfId="15133" xr:uid="{33126657-9F17-4A79-A2C3-71D95F6F6958}"/>
    <cellStyle name="Comma 14 5 2 8" xfId="10437" xr:uid="{0C5BC1AC-F70E-4420-A6E5-044C4A1A0CDD}"/>
    <cellStyle name="Comma 14 5 3" xfId="709" xr:uid="{027FF6CD-D9AA-4EAB-9F36-7280277ED195}"/>
    <cellStyle name="Comma 14 5 3 2" xfId="1395" xr:uid="{95266243-BBD1-4A1A-AF96-FDB7F2795E79}"/>
    <cellStyle name="Comma 14 5 3 2 2" xfId="4206" xr:uid="{ED6137DF-1CEE-49E4-ABF5-1D04B8A40812}"/>
    <cellStyle name="Comma 14 5 3 2 2 2" xfId="9009" xr:uid="{DCC5DC9B-C9D0-4E87-A959-D16053453B48}"/>
    <cellStyle name="Comma 14 5 3 2 2 2 2" xfId="18459" xr:uid="{ABA0297C-A8AB-4498-92D4-51EDF4A31472}"/>
    <cellStyle name="Comma 14 5 3 2 2 3" xfId="13751" xr:uid="{5773F950-2E9B-406A-86E6-5726B66B8097}"/>
    <cellStyle name="Comma 14 5 3 2 3" xfId="2812" xr:uid="{9D49C3CB-6E50-46A1-B50E-36EA35E56C6D}"/>
    <cellStyle name="Comma 14 5 3 2 3 2" xfId="7630" xr:uid="{E8EC3A40-48B8-4F70-BE09-EF9AB99819AD}"/>
    <cellStyle name="Comma 14 5 3 2 3 2 2" xfId="17080" xr:uid="{691A68DE-E7E2-44CD-A095-933DDD9137D8}"/>
    <cellStyle name="Comma 14 5 3 2 3 3" xfId="12372" xr:uid="{C25E47E6-2400-4914-A0B8-18FA2F7A7DAA}"/>
    <cellStyle name="Comma 14 5 3 2 4" xfId="6295" xr:uid="{A39A6AFC-CE64-48D1-834A-B6BD5FB4A135}"/>
    <cellStyle name="Comma 14 5 3 2 4 2" xfId="15766" xr:uid="{955E78E7-E6B8-4C36-A02C-3BFB5A3D3C29}"/>
    <cellStyle name="Comma 14 5 3 2 5" xfId="11065" xr:uid="{17744470-14AB-4AF9-9C54-09273D5A8990}"/>
    <cellStyle name="Comma 14 5 3 3" xfId="3573" xr:uid="{5491D0D2-F74D-4B15-A173-9417318DD117}"/>
    <cellStyle name="Comma 14 5 3 3 2" xfId="8376" xr:uid="{83B40C9A-E0D4-4DEF-9C4B-42041E8C0B02}"/>
    <cellStyle name="Comma 14 5 3 3 2 2" xfId="17826" xr:uid="{53F36952-7878-4880-9489-5DB587BDDB4E}"/>
    <cellStyle name="Comma 14 5 3 3 3" xfId="13118" xr:uid="{54D95E29-3BD6-4B85-8EE1-312F7E5101C6}"/>
    <cellStyle name="Comma 14 5 3 4" xfId="2179" xr:uid="{61D2F56D-AAFD-4F93-90C1-8B776CCDD01B}"/>
    <cellStyle name="Comma 14 5 3 4 2" xfId="6997" xr:uid="{CC683ED0-CF69-45C0-BDA9-458D6088DA74}"/>
    <cellStyle name="Comma 14 5 3 4 2 2" xfId="16447" xr:uid="{4D618FFE-F9A8-4299-AF60-C0FD91610CF9}"/>
    <cellStyle name="Comma 14 5 3 4 3" xfId="11739" xr:uid="{769B24D7-5A51-4A23-B752-2D8E54D73ED3}"/>
    <cellStyle name="Comma 14 5 3 5" xfId="4885" xr:uid="{1143C511-DC8F-468E-9793-19BAF96D53A1}"/>
    <cellStyle name="Comma 14 5 3 5 2" xfId="9687" xr:uid="{947156F2-9E23-4DD0-82C2-AEDAEF959CF8}"/>
    <cellStyle name="Comma 14 5 3 5 2 2" xfId="19137" xr:uid="{C3B48209-34B7-4D28-B292-FF04A2CBA7C4}"/>
    <cellStyle name="Comma 14 5 3 5 3" xfId="14429" xr:uid="{27C09486-6379-4BB4-B06A-BFD47261C902}"/>
    <cellStyle name="Comma 14 5 3 6" xfId="5647" xr:uid="{BDB072C8-E00A-4BDA-9F93-A34152DB08EF}"/>
    <cellStyle name="Comma 14 5 3 6 2" xfId="15128" xr:uid="{B4E64D42-6E40-4150-9FFC-6EFC2532CE9E}"/>
    <cellStyle name="Comma 14 5 3 7" xfId="10432" xr:uid="{AAE17F6C-45E4-4CD6-98CD-FF4882A02F63}"/>
    <cellStyle name="Comma 14 5 4" xfId="1387" xr:uid="{5737017D-B9F5-410F-8292-45E2ADAAF7F7}"/>
    <cellStyle name="Comma 14 5 4 2" xfId="4198" xr:uid="{35CBF088-83CA-4FDA-B780-8CBC1720B520}"/>
    <cellStyle name="Comma 14 5 4 2 2" xfId="9001" xr:uid="{A6C466C9-1D74-4B37-955F-01C434BBDA99}"/>
    <cellStyle name="Comma 14 5 4 2 2 2" xfId="18451" xr:uid="{E4FBA50F-5543-4600-A6CD-98CA54F43295}"/>
    <cellStyle name="Comma 14 5 4 2 3" xfId="13743" xr:uid="{397A49A1-AA47-422B-932A-9C3DBDF8E250}"/>
    <cellStyle name="Comma 14 5 4 3" xfId="2804" xr:uid="{3380D640-12D3-47E8-9DF9-CC274BF201CB}"/>
    <cellStyle name="Comma 14 5 4 3 2" xfId="7622" xr:uid="{351E7795-FC5F-4E05-A17C-B57DF9569D5F}"/>
    <cellStyle name="Comma 14 5 4 3 2 2" xfId="17072" xr:uid="{A6260518-34DF-44F5-9D1A-8E0E00F37800}"/>
    <cellStyle name="Comma 14 5 4 3 3" xfId="12364" xr:uid="{2C001324-CCFC-4690-904D-3873027B7E65}"/>
    <cellStyle name="Comma 14 5 4 4" xfId="6287" xr:uid="{652860F7-9B57-4D13-A166-C9A953E1B353}"/>
    <cellStyle name="Comma 14 5 4 4 2" xfId="15758" xr:uid="{AEDDF10D-0AC4-4BDA-988D-DD56EE392CAB}"/>
    <cellStyle name="Comma 14 5 4 5" xfId="11057" xr:uid="{FAC01F13-F01A-4BDA-A773-7713BDE7B918}"/>
    <cellStyle name="Comma 14 5 5" xfId="3565" xr:uid="{4FAEF7A1-65E5-4319-904B-206036805E44}"/>
    <cellStyle name="Comma 14 5 5 2" xfId="8368" xr:uid="{11332554-978B-4FA3-9F1A-5FC778F07857}"/>
    <cellStyle name="Comma 14 5 5 2 2" xfId="17818" xr:uid="{C2FAE99B-B719-4034-B28B-F9D902FA3F0B}"/>
    <cellStyle name="Comma 14 5 5 3" xfId="13110" xr:uid="{3C4441E8-3806-427B-B241-4345B2DD6A93}"/>
    <cellStyle name="Comma 14 5 6" xfId="74" xr:uid="{A51494B4-ECDB-47A7-AA0B-CA3FD2A258CB}"/>
    <cellStyle name="Comma 14 5 6 10" xfId="1649" xr:uid="{B6364F5F-D2E9-4295-BAD4-B6282F4F2037}"/>
    <cellStyle name="Comma 14 5 6 10 2" xfId="6467" xr:uid="{4D081CBD-B456-43DC-9343-C9A705AC9AA1}"/>
    <cellStyle name="Comma 14 5 6 10 2 2" xfId="15917" xr:uid="{4C5D66CB-00FF-41F6-A7A5-C3EE323A9A36}"/>
    <cellStyle name="Comma 14 5 6 10 3" xfId="11209" xr:uid="{EFE5DF25-853F-4E4A-B70E-0D503491719C}"/>
    <cellStyle name="Comma 14 5 6 11" xfId="4356" xr:uid="{E132D5A4-3768-4778-A7A5-AD5C90928089}"/>
    <cellStyle name="Comma 14 5 6 11 2" xfId="9158" xr:uid="{A4AB7F4C-4F77-4F28-B29C-44A763428BE4}"/>
    <cellStyle name="Comma 14 5 6 11 2 2" xfId="18608" xr:uid="{79D5E198-43F9-4035-8478-857F6F5F4F3E}"/>
    <cellStyle name="Comma 14 5 6 11 3" xfId="13900" xr:uid="{3C4891A5-D8A8-48EC-A839-A89AA5E31AAE}"/>
    <cellStyle name="Comma 14 5 6 12" xfId="5040" xr:uid="{8EB62E67-C503-4015-AD0B-3931E00979D6}"/>
    <cellStyle name="Comma 14 5 6 12 2" xfId="9820" xr:uid="{EB45BB5C-32B4-4EAB-AE30-EBB8540F6EE4}"/>
    <cellStyle name="Comma 14 5 6 12 2 2" xfId="19270" xr:uid="{2F3CC2BD-ED65-44DA-BEF8-AC2AB0AA68FC}"/>
    <cellStyle name="Comma 14 5 6 12 3" xfId="14560" xr:uid="{C5946EE8-41B2-42DA-9CAF-39040AEE4A79}"/>
    <cellStyle name="Comma 14 5 6 13" xfId="5105" xr:uid="{7C503A5D-A2F5-471E-BB2A-E26AE964932F}"/>
    <cellStyle name="Comma 14 5 6 13 2" xfId="14589" xr:uid="{335585BF-30A8-4F9F-B7F9-61910D5D1781}"/>
    <cellStyle name="Comma 14 5 6 14" xfId="9902" xr:uid="{AB7C811E-A6A3-4194-879A-3348E07A7C65}"/>
    <cellStyle name="Comma 14 5 6 2" xfId="866" xr:uid="{A0D2D5F5-9B94-46BA-8E99-009A3D08E8EE}"/>
    <cellStyle name="Comma 14 5 6 2 2" xfId="3677" xr:uid="{42318EE2-AE14-420D-A2D8-51AF8D2935A9}"/>
    <cellStyle name="Comma 14 5 6 2 2 2" xfId="8480" xr:uid="{B74EAB9E-4AFD-4D5B-BB69-129715914AFB}"/>
    <cellStyle name="Comma 14 5 6 2 2 2 2" xfId="17930" xr:uid="{CCCAF77F-A01D-43B4-878E-B14051C04458}"/>
    <cellStyle name="Comma 14 5 6 2 2 3" xfId="13222" xr:uid="{217CE403-E969-49A0-853F-BA25ED6AD8CD}"/>
    <cellStyle name="Comma 14 5 6 2 3" xfId="2283" xr:uid="{6BC875FD-CDCD-4A07-9EF4-8A3800DC02E1}"/>
    <cellStyle name="Comma 14 5 6 2 3 2" xfId="7101" xr:uid="{04D650C8-7100-4B49-88ED-D9D6B55B113C}"/>
    <cellStyle name="Comma 14 5 6 2 3 2 2" xfId="16551" xr:uid="{5525F54D-D84F-4CD8-814B-A5D684A755A5}"/>
    <cellStyle name="Comma 14 5 6 2 3 3" xfId="11843" xr:uid="{4FC932EE-047A-4F6D-96A4-7BD264E57A37}"/>
    <cellStyle name="Comma 14 5 6 2 4" xfId="5766" xr:uid="{815C7467-3AD5-423B-8EE8-6E0B450395FC}"/>
    <cellStyle name="Comma 14 5 6 2 4 2" xfId="15237" xr:uid="{E5B281B5-2DFA-434A-A907-97056A31E418}"/>
    <cellStyle name="Comma 14 5 6 2 5" xfId="10536" xr:uid="{5795AF1C-FF50-44C2-AABE-F0652B303EDB}"/>
    <cellStyle name="Comma 14 5 6 3" xfId="2958" xr:uid="{170DB269-7661-402A-B337-314C6FF8DE0D}"/>
    <cellStyle name="Comma 14 5 6 3 2" xfId="7774" xr:uid="{E81D7385-AC3A-4738-92CB-1CCAB30CE45D}"/>
    <cellStyle name="Comma 14 5 6 3 2 2" xfId="17224" xr:uid="{EB7A813C-D781-4256-83B3-D6EE81465EAC}"/>
    <cellStyle name="Comma 14 5 6 3 3" xfId="12516" xr:uid="{0535E92D-E2B1-4537-93EF-2826758D7127}"/>
    <cellStyle name="Comma 14 5 6 4" xfId="2966" xr:uid="{1301A81C-1A2D-427C-B660-719C6C026159}"/>
    <cellStyle name="Comma 14 5 6 4 2" xfId="3011" xr:uid="{44D0875A-9BD7-4DD1-94E8-DB7FFB984541}"/>
    <cellStyle name="Comma 14 5 6 4 2 2" xfId="7825" xr:uid="{B4954967-69B0-45BC-BBE9-A519AFA6C487}"/>
    <cellStyle name="Comma 14 5 6 4 2 2 2" xfId="17275" xr:uid="{A483B508-7377-4FC8-997D-BBE2459CF14A}"/>
    <cellStyle name="Comma 14 5 6 4 2 3" xfId="12567" xr:uid="{43FEA405-3B4A-487C-B7C8-CE90DABAD434}"/>
    <cellStyle name="Comma 14 5 6 4 3" xfId="4343" xr:uid="{EA2093EF-4095-4134-8510-EA00E8D4953D}"/>
    <cellStyle name="Comma 14 5 6 4 3 2" xfId="9146" xr:uid="{4F795692-7014-4F52-8006-E72B68D7047C}"/>
    <cellStyle name="Comma 14 5 6 4 3 2 2" xfId="18596" xr:uid="{925FB2E0-9DB7-4FF9-ACB5-F68CD38C49CF}"/>
    <cellStyle name="Comma 14 5 6 4 3 3" xfId="13888" xr:uid="{ACA14151-F48A-4627-807E-F81352807D43}"/>
    <cellStyle name="Comma 14 5 6 4 4" xfId="7782" xr:uid="{271278AB-719A-45E9-8739-2FF4600D9E82}"/>
    <cellStyle name="Comma 14 5 6 4 4 2" xfId="17232" xr:uid="{CAEFC692-A7CE-4CD9-A9DD-A4CCA6AC6067}"/>
    <cellStyle name="Comma 14 5 6 4 5" xfId="12524" xr:uid="{2266BBB5-9649-464D-A895-A687AB598C00}"/>
    <cellStyle name="Comma 14 5 6 5" xfId="2972" xr:uid="{CE759012-429B-4FFD-B490-3E8886814266}"/>
    <cellStyle name="Comma 14 5 6 5 2" xfId="7788" xr:uid="{34A817C3-2388-4503-80B5-1089CBE767EC}"/>
    <cellStyle name="Comma 14 5 6 5 2 2" xfId="17238" xr:uid="{5B8DDD18-4175-4E57-A4BD-90EC03A16CE9}"/>
    <cellStyle name="Comma 14 5 6 5 3" xfId="12530" xr:uid="{BA1B881E-D77C-4CC7-BBAE-2DB827077C81}"/>
    <cellStyle name="Comma 14 5 6 6" xfId="2983" xr:uid="{F7E127BA-194D-4074-A2B8-D9D03282B613}"/>
    <cellStyle name="Comma 14 5 6 6 2" xfId="7799" xr:uid="{8E35A4BD-DE67-43F2-A368-7AB52EA17F91}"/>
    <cellStyle name="Comma 14 5 6 6 2 2" xfId="17249" xr:uid="{CB5461AA-D880-46D0-BF92-CFC5AE1D3D04}"/>
    <cellStyle name="Comma 14 5 6 6 3" xfId="12541" xr:uid="{756D7A9C-B75E-413D-B3FA-1E9D7BF71CF2}"/>
    <cellStyle name="Comma 14 5 6 7" xfId="2997" xr:uid="{318D6526-81D1-41A9-A4CD-A1BA8DEB23AC}"/>
    <cellStyle name="Comma 14 5 6 7 2" xfId="7813" xr:uid="{F4A52933-9081-4394-BDCC-169A40184D16}"/>
    <cellStyle name="Comma 14 5 6 7 2 2" xfId="17263" xr:uid="{E875C72D-331F-4974-BB0D-4F14A3D9AFE8}"/>
    <cellStyle name="Comma 14 5 6 7 3" xfId="12555" xr:uid="{667CA896-771D-4015-91FD-7E71DF1CF9D4}"/>
    <cellStyle name="Comma 14 5 6 8" xfId="3015" xr:uid="{2587613E-7448-4ED0-859B-F1B53A719A54}"/>
    <cellStyle name="Comma 14 5 6 8 2" xfId="7828" xr:uid="{99FCE6CC-84A5-47A7-BFDF-E88AF35D43E9}"/>
    <cellStyle name="Comma 14 5 6 8 2 2" xfId="17278" xr:uid="{D80B0148-7C9E-4FF3-BD1C-160785B76470}"/>
    <cellStyle name="Comma 14 5 6 8 3" xfId="12570" xr:uid="{0D85F324-4D7A-4E63-AFA2-D2FC27D98C23}"/>
    <cellStyle name="Comma 14 5 6 9" xfId="3034" xr:uid="{F73242E8-05D2-4C13-A7B8-F0D11E07723B}"/>
    <cellStyle name="Comma 14 5 6 9 2" xfId="7846" xr:uid="{B1DA17E1-5BE6-407D-994A-9D7D2B45B63E}"/>
    <cellStyle name="Comma 14 5 6 9 2 2" xfId="17296" xr:uid="{D74EB984-B7BD-4767-85DD-767B5ACB030D}"/>
    <cellStyle name="Comma 14 5 6 9 3" xfId="12588" xr:uid="{E0614592-F90D-41CC-A992-ED926F8E1BFC}"/>
    <cellStyle name="Comma 14 5 7" xfId="2171" xr:uid="{67638B88-ED62-4CF4-8340-22C1362444AD}"/>
    <cellStyle name="Comma 14 5 7 2" xfId="6989" xr:uid="{B232B3F7-AA0E-429D-B5BF-D459CEA3EBA0}"/>
    <cellStyle name="Comma 14 5 7 2 2" xfId="16439" xr:uid="{86DC45FC-C606-40D2-93D4-B0A3B15F35DB}"/>
    <cellStyle name="Comma 14 5 7 3" xfId="11731" xr:uid="{6A840494-137A-463A-941F-3AFB7ED0DBCE}"/>
    <cellStyle name="Comma 14 5 8" xfId="4877" xr:uid="{CA108C06-54B0-40BA-8D4F-4BB158E8E428}"/>
    <cellStyle name="Comma 14 5 8 2" xfId="9679" xr:uid="{56B3AA3A-A3F4-4322-BA86-1BB1A913587E}"/>
    <cellStyle name="Comma 14 5 8 2 2" xfId="19129" xr:uid="{6AD8F87F-49EE-45F3-BDC6-109E0D69DFC1}"/>
    <cellStyle name="Comma 14 5 8 3" xfId="14421" xr:uid="{881C41CB-6558-42FF-ABFE-B4572FD94A9D}"/>
    <cellStyle name="Comma 14 5 9" xfId="5638" xr:uid="{7C662FE8-71CC-4573-944F-19C453E9F702}"/>
    <cellStyle name="Comma 14 5 9 2" xfId="15119" xr:uid="{EDCE850E-7FE0-48C2-90E9-A7BB2B8E9FAC}"/>
    <cellStyle name="Comma 14 6" xfId="956" xr:uid="{05CCE6CA-B1A0-454D-B4E1-FFA7CE17C68A}"/>
    <cellStyle name="Comma 14 6 2" xfId="3767" xr:uid="{9CBAD969-4D2B-4466-B2A5-55FA71B94EB2}"/>
    <cellStyle name="Comma 14 6 2 2" xfId="8570" xr:uid="{A7C4F391-B281-417E-A927-C1FDC3F58544}"/>
    <cellStyle name="Comma 14 6 2 2 2" xfId="18020" xr:uid="{E2CC0A11-F739-4057-96E9-A161E172F9BD}"/>
    <cellStyle name="Comma 14 6 2 3" xfId="13312" xr:uid="{E2E53D53-3D3B-46A6-8D3B-E6A1A3348A60}"/>
    <cellStyle name="Comma 14 6 3" xfId="2373" xr:uid="{8353CD80-1805-4C16-AC0A-48AA23870703}"/>
    <cellStyle name="Comma 14 6 3 2" xfId="7191" xr:uid="{D040A9E1-645E-46F7-8D27-ACF8CC38569D}"/>
    <cellStyle name="Comma 14 6 3 2 2" xfId="16641" xr:uid="{F92DE6E2-5376-4FFD-A0BE-72E054FACE59}"/>
    <cellStyle name="Comma 14 6 3 3" xfId="11933" xr:uid="{0EA343BB-6E2A-464D-BDDC-C2B8518E9578}"/>
    <cellStyle name="Comma 14 6 4" xfId="5856" xr:uid="{07B9744F-E44A-41E7-8B0F-6ABE0B9614B6}"/>
    <cellStyle name="Comma 14 6 4 2" xfId="15327" xr:uid="{4A1292FF-18C3-41D9-903C-214C96048A69}"/>
    <cellStyle name="Comma 14 6 5" xfId="10626" xr:uid="{AA7DDF98-146F-4874-AD15-BCF0EF652836}"/>
    <cellStyle name="Comma 14 7" xfId="3133" xr:uid="{5F66EDF7-E409-44D6-B1F2-CB4169075CF0}"/>
    <cellStyle name="Comma 14 7 2" xfId="7937" xr:uid="{A9E0F80F-B4FE-47F7-960B-18B62655BB00}"/>
    <cellStyle name="Comma 14 7 2 2" xfId="17387" xr:uid="{81B3575C-3FE6-41EF-BA2F-F83F8D6FA44C}"/>
    <cellStyle name="Comma 14 7 3" xfId="12679" xr:uid="{51FC9E29-85A6-4A7C-B6D2-2E6D59A7D3D6}"/>
    <cellStyle name="Comma 14 8" xfId="1740" xr:uid="{4CA3C61B-1686-4BEF-90F8-112898B68138}"/>
    <cellStyle name="Comma 14 8 2" xfId="6558" xr:uid="{7171C277-7A26-428A-8576-21F1F6BFA092}"/>
    <cellStyle name="Comma 14 8 2 2" xfId="16008" xr:uid="{4E61C4D7-7936-4894-BCCC-31B2E133DECC}"/>
    <cellStyle name="Comma 14 8 3" xfId="11300" xr:uid="{51AAC0F4-E9C3-41D2-8D9D-FB5F26269CA2}"/>
    <cellStyle name="Comma 14 9" xfId="4446" xr:uid="{A8D588BF-B3CD-4DE8-A3B0-71CBA3B0478C}"/>
    <cellStyle name="Comma 14 9 2" xfId="9248" xr:uid="{523E9183-6270-460C-9669-FBDABA870BD1}"/>
    <cellStyle name="Comma 14 9 2 2" xfId="18698" xr:uid="{415C2CB5-FA69-441C-B341-409131D924D4}"/>
    <cellStyle name="Comma 14 9 3" xfId="13990" xr:uid="{633945E4-7954-4E53-A891-0EEF2AD2D00D}"/>
    <cellStyle name="Comma 15" xfId="259" xr:uid="{32CEA3C5-5F5D-481B-B7F8-164E3EC298CC}"/>
    <cellStyle name="Comma 15 10" xfId="10009" xr:uid="{2851C87C-9AA6-4470-AAA7-BD8A366026F4}"/>
    <cellStyle name="Comma 15 2" xfId="362" xr:uid="{55F3FEF3-AC5F-4D05-AEB3-998ABAD2E67D}"/>
    <cellStyle name="Comma 15 2 2" xfId="572" xr:uid="{BFF721EA-5556-4F92-9969-97059A9E264E}"/>
    <cellStyle name="Comma 15 2 2 2" xfId="1273" xr:uid="{82E3B752-CC5A-41FF-AC6D-F7EAC87F087F}"/>
    <cellStyle name="Comma 15 2 2 2 2" xfId="4084" xr:uid="{5EC60A77-5908-4728-A459-75891E6C8DD9}"/>
    <cellStyle name="Comma 15 2 2 2 2 2" xfId="8887" xr:uid="{0814825F-6AAD-482E-B766-126316E912E7}"/>
    <cellStyle name="Comma 15 2 2 2 2 2 2" xfId="18337" xr:uid="{CAC95F15-ADF7-4D79-B33A-66653B698DC2}"/>
    <cellStyle name="Comma 15 2 2 2 2 3" xfId="13629" xr:uid="{424F6841-0342-4221-93EF-C26D93B2E2CA}"/>
    <cellStyle name="Comma 15 2 2 2 3" xfId="2690" xr:uid="{35F0EF6F-01CB-4740-A192-A56D2D0C2364}"/>
    <cellStyle name="Comma 15 2 2 2 3 2" xfId="7508" xr:uid="{2A02D219-D9B1-4A4A-B67A-2D2C56E29214}"/>
    <cellStyle name="Comma 15 2 2 2 3 2 2" xfId="16958" xr:uid="{BB4489BC-05E9-42CC-AF14-9116128A6AA3}"/>
    <cellStyle name="Comma 15 2 2 2 3 3" xfId="12250" xr:uid="{0220A25C-4B72-4BA0-8128-2B35AE385618}"/>
    <cellStyle name="Comma 15 2 2 2 4" xfId="6173" xr:uid="{5CCB023C-5D56-40CC-B76F-349174220AFE}"/>
    <cellStyle name="Comma 15 2 2 2 4 2" xfId="15644" xr:uid="{AEF03FD9-9ACE-4FE8-9000-D060F46064E8}"/>
    <cellStyle name="Comma 15 2 2 2 5" xfId="10943" xr:uid="{C0E6A21A-62D8-4615-A15E-1C88EF695C44}"/>
    <cellStyle name="Comma 15 2 2 3" xfId="3451" xr:uid="{8F2AC9E2-1EDB-4ACC-82CC-AE8E969A449B}"/>
    <cellStyle name="Comma 15 2 2 3 2" xfId="8254" xr:uid="{CE01EF46-048A-462C-99A8-761445981382}"/>
    <cellStyle name="Comma 15 2 2 3 2 2" xfId="17704" xr:uid="{C07CF3A1-5AB5-4520-BFE2-497328E82431}"/>
    <cellStyle name="Comma 15 2 2 3 3" xfId="12996" xr:uid="{21E60A82-9616-4F45-AA72-36014E476F2B}"/>
    <cellStyle name="Comma 15 2 2 4" xfId="2057" xr:uid="{581A07AE-4B45-4A4E-AA92-1247DE9946DC}"/>
    <cellStyle name="Comma 15 2 2 4 2" xfId="6875" xr:uid="{3CA61768-B60B-4A48-8413-BBAE7A17848C}"/>
    <cellStyle name="Comma 15 2 2 4 2 2" xfId="16325" xr:uid="{A752BCB6-EE58-49C6-9A69-79949DA9CD98}"/>
    <cellStyle name="Comma 15 2 2 4 3" xfId="11617" xr:uid="{16B8EA54-234D-4ADC-AF92-AD235DDD6C3C}"/>
    <cellStyle name="Comma 15 2 2 5" xfId="4763" xr:uid="{5AD0A4A4-142C-4F25-8E38-9ABFFEA5E21C}"/>
    <cellStyle name="Comma 15 2 2 5 2" xfId="9565" xr:uid="{B72E7ECF-9EFC-4757-A825-D184BD397835}"/>
    <cellStyle name="Comma 15 2 2 5 2 2" xfId="19015" xr:uid="{A009E1A7-165C-4D48-84C9-2DCD07EF6410}"/>
    <cellStyle name="Comma 15 2 2 5 3" xfId="14307" xr:uid="{D54B52C9-43E0-4DED-9337-8AC2C1BE3721}"/>
    <cellStyle name="Comma 15 2 2 6" xfId="5524" xr:uid="{25AB85C3-FF0E-4CF4-9231-331E706D08FF}"/>
    <cellStyle name="Comma 15 2 2 6 2" xfId="15005" xr:uid="{D1F83BA7-4824-4860-8B0C-847035BA3E7A}"/>
    <cellStyle name="Comma 15 2 2 7" xfId="10310" xr:uid="{83F1C964-231B-4744-A13F-D7BB20E8DD6D}"/>
    <cellStyle name="Comma 15 2 3" xfId="1066" xr:uid="{E806C0E7-D0F2-4647-8A47-FD1F34405176}"/>
    <cellStyle name="Comma 15 2 3 2" xfId="3877" xr:uid="{67AF10C4-8DE7-48AE-8689-42A8D2E75D02}"/>
    <cellStyle name="Comma 15 2 3 2 2" xfId="8680" xr:uid="{7725D058-1451-49A2-867A-D458EF4C083B}"/>
    <cellStyle name="Comma 15 2 3 2 2 2" xfId="18130" xr:uid="{068CD8F9-EC59-493A-A962-71C68D088447}"/>
    <cellStyle name="Comma 15 2 3 2 3" xfId="13422" xr:uid="{1C8E5E53-7749-47FE-9C11-560E4CEC8B0D}"/>
    <cellStyle name="Comma 15 2 3 3" xfId="2483" xr:uid="{52736711-4719-4344-9D83-507B6B75ABCE}"/>
    <cellStyle name="Comma 15 2 3 3 2" xfId="7301" xr:uid="{D0D69BFD-561C-468A-BE0D-08E9AC8D2EF7}"/>
    <cellStyle name="Comma 15 2 3 3 2 2" xfId="16751" xr:uid="{715D24D8-FA3B-4631-89B4-1095A41C1B40}"/>
    <cellStyle name="Comma 15 2 3 3 3" xfId="12043" xr:uid="{88E34D90-4428-4F54-9C24-A0C8E4CF262F}"/>
    <cellStyle name="Comma 15 2 3 4" xfId="5966" xr:uid="{A143A564-DD0B-48ED-8F0F-ED8434C1387B}"/>
    <cellStyle name="Comma 15 2 3 4 2" xfId="15437" xr:uid="{877C24CD-79BA-40E9-86E0-F124066D6398}"/>
    <cellStyle name="Comma 15 2 3 5" xfId="10736" xr:uid="{4514D27C-CE73-4CDB-9F47-FFC4B2482940}"/>
    <cellStyle name="Comma 15 2 4" xfId="3244" xr:uid="{22EDCD7B-2DE2-48EE-B3D7-16BE91D3EA1E}"/>
    <cellStyle name="Comma 15 2 4 2" xfId="8047" xr:uid="{51CE6E5C-69FD-4812-ADA1-8C91AC50A891}"/>
    <cellStyle name="Comma 15 2 4 2 2" xfId="17497" xr:uid="{469196E8-FCAA-4711-983C-7005EB8CAE05}"/>
    <cellStyle name="Comma 15 2 4 3" xfId="12789" xr:uid="{A338A128-FDB0-46AA-94C0-288E7DE970A4}"/>
    <cellStyle name="Comma 15 2 5" xfId="1850" xr:uid="{3C93B224-B7AC-4701-A7F8-3A02E3F3A6C8}"/>
    <cellStyle name="Comma 15 2 5 2" xfId="6668" xr:uid="{03F2A173-3E97-4819-B8EA-5047F8D814E6}"/>
    <cellStyle name="Comma 15 2 5 2 2" xfId="16118" xr:uid="{F437FDA4-4CD3-410C-8D4F-633113AAF22C}"/>
    <cellStyle name="Comma 15 2 5 3" xfId="11410" xr:uid="{BF12A65D-44AA-4C26-89E2-3C28C1A02650}"/>
    <cellStyle name="Comma 15 2 6" xfId="4556" xr:uid="{AC936DC1-2A9A-4E5C-A71F-E785FB2501A8}"/>
    <cellStyle name="Comma 15 2 6 2" xfId="9358" xr:uid="{455DB2B9-2E11-4AFE-A9D2-650C74EF5B6D}"/>
    <cellStyle name="Comma 15 2 6 2 2" xfId="18808" xr:uid="{5B4D94D6-311C-4E5E-A3B9-A7D8631642E6}"/>
    <cellStyle name="Comma 15 2 6 3" xfId="14100" xr:uid="{DC0546F5-FC93-41DB-B330-DAB6E8AF0E70}"/>
    <cellStyle name="Comma 15 2 7" xfId="5317" xr:uid="{633ECF0B-C09D-433A-8B9C-B7CAFBF7A9A2}"/>
    <cellStyle name="Comma 15 2 7 2" xfId="14798" xr:uid="{A4CAF766-9A59-4DB3-BA96-FEC506A97035}"/>
    <cellStyle name="Comma 15 2 8" xfId="10103" xr:uid="{074CCD55-FACE-44BF-B179-7A32986F922F}"/>
    <cellStyle name="Comma 15 3" xfId="478" xr:uid="{711173CB-615D-4335-80FC-9AAEF639A146}"/>
    <cellStyle name="Comma 15 3 2" xfId="1179" xr:uid="{6D6A33E2-7B69-4494-BEB1-70C9385D69AE}"/>
    <cellStyle name="Comma 15 3 2 2" xfId="3990" xr:uid="{2717695A-BD52-4170-8264-90B12D2D8683}"/>
    <cellStyle name="Comma 15 3 2 2 2" xfId="8793" xr:uid="{497EECAC-4DD9-4623-AB0E-6FA3655FD0E5}"/>
    <cellStyle name="Comma 15 3 2 2 2 2" xfId="18243" xr:uid="{519D9160-8A66-4CDC-9A30-1B78644AD349}"/>
    <cellStyle name="Comma 15 3 2 2 3" xfId="13535" xr:uid="{69FC3954-3B6F-46BB-9DEC-D115457D527B}"/>
    <cellStyle name="Comma 15 3 2 3" xfId="2596" xr:uid="{C032C7B9-B3C8-46C9-B222-FCD2F1E85553}"/>
    <cellStyle name="Comma 15 3 2 3 2" xfId="7414" xr:uid="{33434C7B-CD7E-4DD9-9A2C-F36AD7C80502}"/>
    <cellStyle name="Comma 15 3 2 3 2 2" xfId="16864" xr:uid="{13FCB154-A074-4456-B67B-E621338D487F}"/>
    <cellStyle name="Comma 15 3 2 3 3" xfId="12156" xr:uid="{6467BE97-7281-47D1-B075-1BDCF82E967D}"/>
    <cellStyle name="Comma 15 3 2 4" xfId="6079" xr:uid="{98CF14EE-7288-4F3D-B95C-A50A78AF6B18}"/>
    <cellStyle name="Comma 15 3 2 4 2" xfId="15550" xr:uid="{91CFE606-D592-4510-A118-4815E7D7F439}"/>
    <cellStyle name="Comma 15 3 2 5" xfId="10849" xr:uid="{E18C9977-03B8-4063-9EF0-4D0C0217056C}"/>
    <cellStyle name="Comma 15 3 3" xfId="3357" xr:uid="{7C328E92-E8E0-4495-9356-4A3303590F2C}"/>
    <cellStyle name="Comma 15 3 3 2" xfId="8160" xr:uid="{8A39CDF2-DE9D-4E55-BA19-9D35108E363C}"/>
    <cellStyle name="Comma 15 3 3 2 2" xfId="17610" xr:uid="{29A86869-A551-430C-BA11-156721853001}"/>
    <cellStyle name="Comma 15 3 3 3" xfId="12902" xr:uid="{8144FE62-1F41-48E0-930E-0FDA069D0260}"/>
    <cellStyle name="Comma 15 3 4" xfId="1963" xr:uid="{30D21DE5-BC8A-45F9-B23E-58ACF7D1B8D9}"/>
    <cellStyle name="Comma 15 3 4 2" xfId="6781" xr:uid="{0E9F0F6C-47BB-4566-BE80-8DC8B2252CA9}"/>
    <cellStyle name="Comma 15 3 4 2 2" xfId="16231" xr:uid="{57C3AC98-A4D5-4808-BDCA-2F5F9692B2C6}"/>
    <cellStyle name="Comma 15 3 4 3" xfId="11523" xr:uid="{37C26E57-BDC3-4B04-86A8-718514C4014B}"/>
    <cellStyle name="Comma 15 3 5" xfId="4669" xr:uid="{37644DB7-963B-4088-B52F-A885F471FFD1}"/>
    <cellStyle name="Comma 15 3 5 2" xfId="9471" xr:uid="{BEE5AD2B-FAC5-46F3-A751-55FBE7A6710D}"/>
    <cellStyle name="Comma 15 3 5 2 2" xfId="18921" xr:uid="{FEC47744-CB1B-45FD-841E-16B9486B471F}"/>
    <cellStyle name="Comma 15 3 5 3" xfId="14213" xr:uid="{808CD926-8211-4E6C-A41D-EF98EFC6A681}"/>
    <cellStyle name="Comma 15 3 6" xfId="5430" xr:uid="{95C4DC95-DAA3-47A9-9C1B-877A3559F1F1}"/>
    <cellStyle name="Comma 15 3 6 2" xfId="14911" xr:uid="{B829C2CB-96EB-4E64-80B4-01AABA59A06C}"/>
    <cellStyle name="Comma 15 3 7" xfId="10216" xr:uid="{FE477ED8-AEFA-46D7-B2F3-C22483750950}"/>
    <cellStyle name="Comma 15 4" xfId="677" xr:uid="{EF337392-EF71-47A2-8645-EE5855A18928}"/>
    <cellStyle name="Comma 15 4 2" xfId="1371" xr:uid="{D2579037-7F95-42B5-8539-98D9502B6701}"/>
    <cellStyle name="Comma 15 4 2 2" xfId="4182" xr:uid="{37EFAB14-B1A9-48D7-BACB-01EE73A106AC}"/>
    <cellStyle name="Comma 15 4 2 2 2" xfId="8985" xr:uid="{035B6E6E-D35A-4FFE-B637-377A560E2E20}"/>
    <cellStyle name="Comma 15 4 2 2 2 2" xfId="18435" xr:uid="{240077A0-C8FA-4314-8EA8-6A1CCA0C489E}"/>
    <cellStyle name="Comma 15 4 2 2 3" xfId="13727" xr:uid="{9591CAA0-C839-40D6-9B8A-7AE2D67057C1}"/>
    <cellStyle name="Comma 15 4 2 3" xfId="2788" xr:uid="{5D2AD842-562D-42D0-82D9-9411C25D3BD7}"/>
    <cellStyle name="Comma 15 4 2 3 2" xfId="7606" xr:uid="{07A5B586-4373-4567-88D3-2184348E94AE}"/>
    <cellStyle name="Comma 15 4 2 3 2 2" xfId="17056" xr:uid="{F0EF9799-6464-4005-9C36-B1817FB91F05}"/>
    <cellStyle name="Comma 15 4 2 3 3" xfId="12348" xr:uid="{6EDC4D25-10DA-42C7-A9FA-ACB0815C71AF}"/>
    <cellStyle name="Comma 15 4 2 4" xfId="6271" xr:uid="{5F51F77A-3E9D-4B0D-B555-C202971DA591}"/>
    <cellStyle name="Comma 15 4 2 4 2" xfId="15742" xr:uid="{1227079D-157D-42A5-89D0-6A59A7EC82D1}"/>
    <cellStyle name="Comma 15 4 2 5" xfId="11041" xr:uid="{694E16CF-8B8D-4C3D-9403-ECD3F55077C8}"/>
    <cellStyle name="Comma 15 4 3" xfId="3549" xr:uid="{AFFDD396-B3EC-4DD7-954D-6140F372D1E1}"/>
    <cellStyle name="Comma 15 4 3 2" xfId="8352" xr:uid="{DBF30CED-E638-4474-BC7F-D5D81C48D90B}"/>
    <cellStyle name="Comma 15 4 3 2 2" xfId="17802" xr:uid="{8220F3C2-A8FF-4029-A289-3F7BCBF11B42}"/>
    <cellStyle name="Comma 15 4 3 3" xfId="13094" xr:uid="{F819A757-3D3C-456C-B971-E8BB7A9819BE}"/>
    <cellStyle name="Comma 15 4 4" xfId="2155" xr:uid="{83AF8A3A-EEBF-42B5-ACD0-EBFC84B2B38F}"/>
    <cellStyle name="Comma 15 4 4 2" xfId="6973" xr:uid="{D7521130-42E4-4A2B-B42B-8EDFB8AA55DF}"/>
    <cellStyle name="Comma 15 4 4 2 2" xfId="16423" xr:uid="{304E7FEC-AA55-44F7-AF24-47A56A610408}"/>
    <cellStyle name="Comma 15 4 4 3" xfId="11715" xr:uid="{0E064C0B-F3D0-4FBE-9E35-9FB21AF0DA8A}"/>
    <cellStyle name="Comma 15 4 5" xfId="4861" xr:uid="{6A4529D8-778E-4B4D-9FD0-8D08E1471637}"/>
    <cellStyle name="Comma 15 4 5 2" xfId="9663" xr:uid="{F519471D-79A8-4697-BE75-322CC71EBBCF}"/>
    <cellStyle name="Comma 15 4 5 2 2" xfId="19113" xr:uid="{6F60523E-64C7-43C7-81E0-FCE89A7B1A81}"/>
    <cellStyle name="Comma 15 4 5 3" xfId="14405" xr:uid="{15097963-1AF4-4095-A3B1-436F16708F2A}"/>
    <cellStyle name="Comma 15 4 6" xfId="5622" xr:uid="{1CC8AED2-C855-4C13-8F65-A099919830E3}"/>
    <cellStyle name="Comma 15 4 6 2" xfId="15103" xr:uid="{F6C93222-9E00-433D-8D3C-3EED5EC0C55C}"/>
    <cellStyle name="Comma 15 4 7" xfId="10408" xr:uid="{916F65DB-C11D-43C2-9983-09B615EE5CA0}"/>
    <cellStyle name="Comma 15 5" xfId="972" xr:uid="{C50B3F61-273D-4C82-8E94-0968592DD7E7}"/>
    <cellStyle name="Comma 15 5 2" xfId="3783" xr:uid="{62399760-20BF-4E36-A0DD-58CBB669202C}"/>
    <cellStyle name="Comma 15 5 2 2" xfId="8586" xr:uid="{4BA7362F-49E6-4B3E-A94E-BC43B6F61373}"/>
    <cellStyle name="Comma 15 5 2 2 2" xfId="18036" xr:uid="{F3F8A272-F3A0-4AC4-BDF6-0A72CECDC4E3}"/>
    <cellStyle name="Comma 15 5 2 3" xfId="13328" xr:uid="{F6835D57-8F0A-4743-843F-5FCFE0EEB330}"/>
    <cellStyle name="Comma 15 5 3" xfId="2389" xr:uid="{B083A9FC-B891-4433-96A8-D7D077FBE794}"/>
    <cellStyle name="Comma 15 5 3 2" xfId="7207" xr:uid="{E17FCF3F-A476-4A0A-877D-D99B194F1885}"/>
    <cellStyle name="Comma 15 5 3 2 2" xfId="16657" xr:uid="{D0C4B4FD-DE1B-4EAC-A51B-6373A7E47A56}"/>
    <cellStyle name="Comma 15 5 3 3" xfId="11949" xr:uid="{57B1E255-019B-4868-84DF-4EA75CC8D524}"/>
    <cellStyle name="Comma 15 5 4" xfId="5872" xr:uid="{475F9203-3CF5-471F-92CD-A90EEE3310DB}"/>
    <cellStyle name="Comma 15 5 4 2" xfId="15343" xr:uid="{EAD5A291-75FF-4C64-92A9-AE54766569B4}"/>
    <cellStyle name="Comma 15 5 5" xfId="10642" xr:uid="{5F04DEC6-B6F2-44E0-A277-2931BDAD57BE}"/>
    <cellStyle name="Comma 15 6" xfId="3149" xr:uid="{9C046C6B-6486-4C00-8455-C830C6641D73}"/>
    <cellStyle name="Comma 15 6 2" xfId="7953" xr:uid="{A1CA1D37-9567-4219-AFA0-124284BE02C1}"/>
    <cellStyle name="Comma 15 6 2 2" xfId="17403" xr:uid="{DA552D21-E773-49F3-A718-5F77E6BDF4C1}"/>
    <cellStyle name="Comma 15 6 3" xfId="12695" xr:uid="{93EA2A4C-24D4-4E6E-8532-47C8CF09B136}"/>
    <cellStyle name="Comma 15 7" xfId="1756" xr:uid="{CC41AE4C-3486-4161-9916-15BA60BD89ED}"/>
    <cellStyle name="Comma 15 7 2" xfId="6574" xr:uid="{5F1D3775-E4DB-4000-BB03-F51BB394BD56}"/>
    <cellStyle name="Comma 15 7 2 2" xfId="16024" xr:uid="{55C01C8E-D03D-4081-96A2-434E5D66952E}"/>
    <cellStyle name="Comma 15 7 3" xfId="11316" xr:uid="{532A02C3-FD84-4BD3-873B-D7224CB81E93}"/>
    <cellStyle name="Comma 15 8" xfId="4462" xr:uid="{DFFBF822-C09E-449B-A6EA-D5D17028BF86}"/>
    <cellStyle name="Comma 15 8 2" xfId="9264" xr:uid="{82998F84-563D-4372-9EAC-9F7D6AC4047A}"/>
    <cellStyle name="Comma 15 8 2 2" xfId="18714" xr:uid="{D41F914F-F0C8-4F1B-BEF4-5E987E8FAF86}"/>
    <cellStyle name="Comma 15 8 3" xfId="14006" xr:uid="{8C73FB79-CB5F-4FD8-A19B-9E88819D654B}"/>
    <cellStyle name="Comma 15 9" xfId="5223" xr:uid="{AE9641AE-662A-4B53-A2FD-D29F98EB1915}"/>
    <cellStyle name="Comma 15 9 2" xfId="14704" xr:uid="{5D4AFBE0-9EC1-4FA6-A4C5-D1C73A9D24D5}"/>
    <cellStyle name="Comma 16" xfId="290" xr:uid="{DB52189C-4774-4FCC-9077-96B4EE5C5872}"/>
    <cellStyle name="Comma 16 2" xfId="500" xr:uid="{DF270FA2-A3D6-42B6-BD31-574F080F6509}"/>
    <cellStyle name="Comma 16 2 2" xfId="1201" xr:uid="{5AD3E0A3-2113-475A-AF48-1F7B11A7C9EA}"/>
    <cellStyle name="Comma 16 2 2 2" xfId="4012" xr:uid="{D6A1E94D-55A8-45A3-A532-3A4F6D975F4F}"/>
    <cellStyle name="Comma 16 2 2 2 2" xfId="8815" xr:uid="{5D65688B-A3E5-4C2D-BDD3-3A68FB6D4F3A}"/>
    <cellStyle name="Comma 16 2 2 2 2 2" xfId="18265" xr:uid="{8129C370-95A1-4F4E-A087-6F2F1F5F39B0}"/>
    <cellStyle name="Comma 16 2 2 2 3" xfId="13557" xr:uid="{9F311F27-BF3B-4B25-9DD6-9146009BD743}"/>
    <cellStyle name="Comma 16 2 2 3" xfId="2618" xr:uid="{92427536-0EAD-49A4-951F-4CFA7B4D2A27}"/>
    <cellStyle name="Comma 16 2 2 3 2" xfId="7436" xr:uid="{1404BDE2-3FEF-45CB-A623-D91AE4507487}"/>
    <cellStyle name="Comma 16 2 2 3 2 2" xfId="16886" xr:uid="{D9E802A4-38B6-45E6-A992-316295D498C4}"/>
    <cellStyle name="Comma 16 2 2 3 3" xfId="12178" xr:uid="{47F2F707-1052-4E03-8EA7-EDECDB249B84}"/>
    <cellStyle name="Comma 16 2 2 4" xfId="6101" xr:uid="{0554D936-8747-483F-BE72-9688113A64FA}"/>
    <cellStyle name="Comma 16 2 2 4 2" xfId="15572" xr:uid="{776BBD3A-EBEC-43B1-BF11-3D8BE4AE021D}"/>
    <cellStyle name="Comma 16 2 2 5" xfId="10871" xr:uid="{0CA50B67-7C0E-4BB1-B98F-EA1C9514D57B}"/>
    <cellStyle name="Comma 16 2 3" xfId="3379" xr:uid="{C7B33430-E212-4DBC-9AA9-FE9C57558950}"/>
    <cellStyle name="Comma 16 2 3 2" xfId="8182" xr:uid="{DAD9A91C-E113-4F74-907F-E2EAD30202CE}"/>
    <cellStyle name="Comma 16 2 3 2 2" xfId="17632" xr:uid="{5D0C3D4A-850A-4AD9-BFE2-C9AB83104138}"/>
    <cellStyle name="Comma 16 2 3 3" xfId="12924" xr:uid="{63AA795B-791D-47AC-9F5A-6F6FA7F052BE}"/>
    <cellStyle name="Comma 16 2 4" xfId="1985" xr:uid="{F2DCAB89-A0C9-4A4C-AF11-50DD6F3BC8C3}"/>
    <cellStyle name="Comma 16 2 4 2" xfId="6803" xr:uid="{186B2AB8-B307-40CD-ACAC-403C77FAE01F}"/>
    <cellStyle name="Comma 16 2 4 2 2" xfId="16253" xr:uid="{F3D6FC18-2BA6-4FD2-A4BA-B0514B738677}"/>
    <cellStyle name="Comma 16 2 4 3" xfId="11545" xr:uid="{5DE567C4-4484-4D3C-B406-DEEE2C605D9B}"/>
    <cellStyle name="Comma 16 2 5" xfId="4691" xr:uid="{A3DE7C79-7B6E-4069-A2CE-7A5AAF439CAC}"/>
    <cellStyle name="Comma 16 2 5 2" xfId="9493" xr:uid="{3EE939A2-4A9F-4F57-B67E-6A1C5F5958F6}"/>
    <cellStyle name="Comma 16 2 5 2 2" xfId="18943" xr:uid="{CB036A31-8485-447F-8CE1-3D97AFA25170}"/>
    <cellStyle name="Comma 16 2 5 3" xfId="14235" xr:uid="{5292B866-2AF8-42C3-AB82-27F02031626C}"/>
    <cellStyle name="Comma 16 2 6" xfId="5452" xr:uid="{7B391E53-FBE8-48BE-AE2E-F575160E4A2A}"/>
    <cellStyle name="Comma 16 2 6 2" xfId="14933" xr:uid="{FAEAC1FE-A12F-4F83-B734-6361DDDA1212}"/>
    <cellStyle name="Comma 16 2 7" xfId="10238" xr:uid="{15E98B95-886A-4868-B745-19FBD9A1226C}"/>
    <cellStyle name="Comma 16 3" xfId="702" xr:uid="{A9287EA5-33FA-4269-9859-E65ABA503CEE}"/>
    <cellStyle name="Comma 16 4" xfId="994" xr:uid="{801F82A2-7B0C-4F09-8521-3BD2560C9513}"/>
    <cellStyle name="Comma 16 4 2" xfId="3805" xr:uid="{AE19CF47-E7BD-4E36-BAE9-FDB97BF5F244}"/>
    <cellStyle name="Comma 16 4 2 2" xfId="8608" xr:uid="{06A06CDF-D07D-4FFE-A9B0-D9093E3D41E7}"/>
    <cellStyle name="Comma 16 4 2 2 2" xfId="18058" xr:uid="{8D124A0F-CCFD-4C2C-9E38-C6424E46AF7D}"/>
    <cellStyle name="Comma 16 4 2 3" xfId="13350" xr:uid="{1AB6C02A-9D92-4355-A05C-AEC1461929D5}"/>
    <cellStyle name="Comma 16 4 3" xfId="2411" xr:uid="{6F84FB7B-B537-4E88-84CA-3663AF0F6164}"/>
    <cellStyle name="Comma 16 4 3 2" xfId="7229" xr:uid="{1ECAA65B-51A3-4580-8290-99E25F5448C6}"/>
    <cellStyle name="Comma 16 4 3 2 2" xfId="16679" xr:uid="{9987E223-BB4A-40CD-96D9-4C8D0C7EC2FF}"/>
    <cellStyle name="Comma 16 4 3 3" xfId="11971" xr:uid="{293BAD10-B818-48AF-962A-06B8DE81E63A}"/>
    <cellStyle name="Comma 16 4 4" xfId="5894" xr:uid="{18FB1A38-BCCB-4BB9-A4BC-BCB0460012CE}"/>
    <cellStyle name="Comma 16 4 4 2" xfId="15365" xr:uid="{A2827D15-CFA8-43E1-BEC5-85CE6AE31819}"/>
    <cellStyle name="Comma 16 4 5" xfId="10664" xr:uid="{ACE94EA5-F915-41B1-8E88-0C18D0A8DCD7}"/>
    <cellStyle name="Comma 16 5" xfId="3172" xr:uid="{6711302D-D667-42C8-9239-548A8656DA96}"/>
    <cellStyle name="Comma 16 5 2" xfId="7975" xr:uid="{4CB32C94-6C77-4C7E-B539-9C9577C2E6A5}"/>
    <cellStyle name="Comma 16 5 2 2" xfId="17425" xr:uid="{F1FB5137-DFEB-4AE2-82B4-B800EE650661}"/>
    <cellStyle name="Comma 16 5 3" xfId="12717" xr:uid="{B27F1F1E-42E4-40F0-AB9F-B2C4D84365B0}"/>
    <cellStyle name="Comma 16 6" xfId="1778" xr:uid="{7BA33995-E3A8-4B1D-B1E9-F684D5AC7D09}"/>
    <cellStyle name="Comma 16 6 2" xfId="6596" xr:uid="{47B602CD-787D-4A2B-A5D1-EE6634B58376}"/>
    <cellStyle name="Comma 16 6 2 2" xfId="16046" xr:uid="{6E9C948D-1196-4EDC-AE81-42F16D23D251}"/>
    <cellStyle name="Comma 16 6 3" xfId="11338" xr:uid="{78D2C190-39C3-4D3F-89DE-945037C1A71C}"/>
    <cellStyle name="Comma 16 7" xfId="4484" xr:uid="{E8363641-29FB-4890-A217-363CF5A90648}"/>
    <cellStyle name="Comma 16 7 2" xfId="9286" xr:uid="{89617DE1-7AFA-4EEB-B78B-7D801B9DC225}"/>
    <cellStyle name="Comma 16 7 2 2" xfId="18736" xr:uid="{A2D95312-4065-447F-9D94-BEE804BA956F}"/>
    <cellStyle name="Comma 16 7 3" xfId="14028" xr:uid="{EC913084-DD72-4167-B121-B27668AB07D2}"/>
    <cellStyle name="Comma 16 8" xfId="5245" xr:uid="{373A3715-F3D0-4833-B5A2-49CF58F93965}"/>
    <cellStyle name="Comma 16 8 2" xfId="14726" xr:uid="{ADABAF38-6F9A-4BED-8E42-8BDB558DEA24}"/>
    <cellStyle name="Comma 16 9" xfId="10031" xr:uid="{BEF1A2F1-98F4-48B1-89E9-EB414748EA7F}"/>
    <cellStyle name="Comma 17" xfId="377" xr:uid="{267EB1D6-1FB1-48D5-AA11-5F7A35CA7F42}"/>
    <cellStyle name="Comma 17 2" xfId="586" xr:uid="{1CE82690-9692-4ECB-90FE-17CFF6DDBA91}"/>
    <cellStyle name="Comma 17 2 10" xfId="5538" xr:uid="{F38256A7-A40E-4D26-8507-0D74E6F3AFE1}"/>
    <cellStyle name="Comma 17 2 10 2" xfId="15019" xr:uid="{72AAA6C2-465E-4264-AA3C-5A6E63803772}"/>
    <cellStyle name="Comma 17 2 11" xfId="10324" xr:uid="{2FD3F80D-35D1-4A07-942E-09FA8BFAB483}"/>
    <cellStyle name="Comma 17 2 2" xfId="792" xr:uid="{D88C28C0-BE14-4968-8444-190FEB62C7CF}"/>
    <cellStyle name="Comma 17 2 2 2" xfId="859" xr:uid="{E54BA011-F565-4AE4-824D-740E4DDB178B}"/>
    <cellStyle name="Comma 17 2 2 2 2" xfId="1492" xr:uid="{1AB8171E-E9A1-47CE-A241-97AE0EE9AD65}"/>
    <cellStyle name="Comma 17 2 2 2 2 2" xfId="4303" xr:uid="{D720E974-07ED-4386-8F02-C878ECC3D1A1}"/>
    <cellStyle name="Comma 17 2 2 2 2 2 2" xfId="9106" xr:uid="{1A703862-5266-4295-B575-F1A9C698667B}"/>
    <cellStyle name="Comma 17 2 2 2 2 2 2 2" xfId="18556" xr:uid="{FB77E6E7-884A-4BC8-9F35-AF69021EDB3E}"/>
    <cellStyle name="Comma 17 2 2 2 2 2 3" xfId="13848" xr:uid="{75B83778-C655-462B-9E85-F9B53B78AF13}"/>
    <cellStyle name="Comma 17 2 2 2 2 3" xfId="2909" xr:uid="{386F5821-DFB9-4456-B432-29873D82D934}"/>
    <cellStyle name="Comma 17 2 2 2 2 3 2" xfId="7727" xr:uid="{280A94AD-EA0A-4C50-B465-123CB1C702D0}"/>
    <cellStyle name="Comma 17 2 2 2 2 3 2 2" xfId="17177" xr:uid="{47B9BD5B-BC70-4549-BD8B-59EDA59DB550}"/>
    <cellStyle name="Comma 17 2 2 2 2 3 3" xfId="12469" xr:uid="{FE5A11FB-FA6A-41AF-87C9-9F1FEDCA1A47}"/>
    <cellStyle name="Comma 17 2 2 2 2 4" xfId="6392" xr:uid="{EF5218CA-AA7D-4E73-AD87-E64A1780FFB7}"/>
    <cellStyle name="Comma 17 2 2 2 2 4 2" xfId="15863" xr:uid="{E1521D1A-A900-4AED-ADB4-AF047E085E9A}"/>
    <cellStyle name="Comma 17 2 2 2 2 5" xfId="11162" xr:uid="{BC6A3F78-4D7E-45AE-956A-40FB60277ECA}"/>
    <cellStyle name="Comma 17 2 2 2 3" xfId="3670" xr:uid="{9870223F-40FE-449B-89B0-D697F1E94FCD}"/>
    <cellStyle name="Comma 17 2 2 2 3 2" xfId="8473" xr:uid="{48D72585-EDAE-4481-90E3-558355D89FE2}"/>
    <cellStyle name="Comma 17 2 2 2 3 2 2" xfId="17923" xr:uid="{E28FDC48-A8D5-4CDB-AD29-670F049D30FA}"/>
    <cellStyle name="Comma 17 2 2 2 3 3" xfId="13215" xr:uid="{AAE2B8B3-2526-420A-986C-348191320A38}"/>
    <cellStyle name="Comma 17 2 2 2 4" xfId="2276" xr:uid="{54BC2298-D90F-43E6-A2C0-D4DB312BC266}"/>
    <cellStyle name="Comma 17 2 2 2 4 2" xfId="7094" xr:uid="{3957EEE1-689C-4B04-B7C0-47B879A93E7A}"/>
    <cellStyle name="Comma 17 2 2 2 4 2 2" xfId="16544" xr:uid="{5D795345-BC38-43E6-A548-3F704BAA9F22}"/>
    <cellStyle name="Comma 17 2 2 2 4 3" xfId="11836" xr:uid="{214B65A3-D7A7-406D-AF6E-2A33AA2E65AB}"/>
    <cellStyle name="Comma 17 2 2 2 5" xfId="4982" xr:uid="{CD4E14BD-B1F9-47E6-BF0A-410B048AC0E2}"/>
    <cellStyle name="Comma 17 2 2 2 5 2" xfId="9784" xr:uid="{2985377E-61E1-4960-BC30-67B1C54E3D33}"/>
    <cellStyle name="Comma 17 2 2 2 5 2 2" xfId="19234" xr:uid="{9B8F1178-2C44-49F9-B9AC-12F714D4F48C}"/>
    <cellStyle name="Comma 17 2 2 2 5 3" xfId="14526" xr:uid="{C68DFADE-9774-4B5E-9D54-35B0BBB101DF}"/>
    <cellStyle name="Comma 17 2 2 2 6" xfId="5759" xr:uid="{F4B88475-6CFD-4BCB-8C60-32B64ECE2E0A}"/>
    <cellStyle name="Comma 17 2 2 2 6 2" xfId="15230" xr:uid="{58E1D4B5-7CCF-411A-B00E-E3F08F0C43E8}"/>
    <cellStyle name="Comma 17 2 2 2 7" xfId="10529" xr:uid="{067939F6-07AE-4C16-8620-5EBABFF99EBA}"/>
    <cellStyle name="Comma 17 2 2 3" xfId="1434" xr:uid="{4B2DADF5-4535-4212-B932-D7E89A1DCDD2}"/>
    <cellStyle name="Comma 17 2 2 3 2" xfId="4245" xr:uid="{679A6E06-77E6-45FC-BC2E-8B3CB901F0C9}"/>
    <cellStyle name="Comma 17 2 2 3 2 2" xfId="9048" xr:uid="{AF37D420-63AA-4844-8164-208606E85D03}"/>
    <cellStyle name="Comma 17 2 2 3 2 2 2" xfId="18498" xr:uid="{B92E84A8-1DA4-43EE-8680-3DB8A9FBB6AF}"/>
    <cellStyle name="Comma 17 2 2 3 2 3" xfId="13790" xr:uid="{69105DFC-6863-427F-82DD-4B9DE962F0F2}"/>
    <cellStyle name="Comma 17 2 2 3 3" xfId="2851" xr:uid="{4C61AC29-D927-4107-B62B-487AFDE26970}"/>
    <cellStyle name="Comma 17 2 2 3 3 2" xfId="7669" xr:uid="{558A5E4C-C1A5-4330-B607-E466F328A407}"/>
    <cellStyle name="Comma 17 2 2 3 3 2 2" xfId="17119" xr:uid="{4F749B85-5036-446D-8A9D-49DA8822D6F3}"/>
    <cellStyle name="Comma 17 2 2 3 3 3" xfId="12411" xr:uid="{60E99D0F-9008-47AA-9E06-A63EEE7E3F9E}"/>
    <cellStyle name="Comma 17 2 2 3 4" xfId="6334" xr:uid="{BFB48229-F6B6-4F45-8B4B-808E8742B7DC}"/>
    <cellStyle name="Comma 17 2 2 3 4 2" xfId="15805" xr:uid="{F71D8DBF-B8E0-401C-AD16-A855B16ECCA0}"/>
    <cellStyle name="Comma 17 2 2 3 5" xfId="11104" xr:uid="{91042267-FF5D-4F59-A231-3733E5253DC2}"/>
    <cellStyle name="Comma 17 2 2 4" xfId="3612" xr:uid="{BC73D697-C56D-4928-AB14-B31F978D650E}"/>
    <cellStyle name="Comma 17 2 2 4 2" xfId="8415" xr:uid="{2232566C-D7F4-42CB-96A7-6E50165B4DB6}"/>
    <cellStyle name="Comma 17 2 2 4 2 2" xfId="17865" xr:uid="{19272EEC-7D76-4205-B631-117CB53BCEEA}"/>
    <cellStyle name="Comma 17 2 2 4 3" xfId="13157" xr:uid="{AF2F5B2C-EC72-44B4-AC62-853AA2B0157E}"/>
    <cellStyle name="Comma 17 2 2 5" xfId="2218" xr:uid="{49DE4878-F92A-4F11-89AF-AE7F1D81B6F8}"/>
    <cellStyle name="Comma 17 2 2 5 2" xfId="7036" xr:uid="{99424A7C-DA07-4992-A572-3228BCA51150}"/>
    <cellStyle name="Comma 17 2 2 5 2 2" xfId="16486" xr:uid="{D13EE417-EB16-433A-81CC-EC275F5CA714}"/>
    <cellStyle name="Comma 17 2 2 5 3" xfId="11778" xr:uid="{63EBD28B-61CD-4C37-8BC5-13543A109F43}"/>
    <cellStyle name="Comma 17 2 2 6" xfId="4924" xr:uid="{3D5A072B-457A-4132-A05A-430682A13F2A}"/>
    <cellStyle name="Comma 17 2 2 6 2" xfId="9726" xr:uid="{AFC0D57B-136F-4D00-8870-F4C449B9768F}"/>
    <cellStyle name="Comma 17 2 2 6 2 2" xfId="19176" xr:uid="{AD4C708C-CD3C-45AE-9072-AADB39407457}"/>
    <cellStyle name="Comma 17 2 2 6 3" xfId="14468" xr:uid="{31A6EC9A-1507-4F63-92AA-E691CCEC23AE}"/>
    <cellStyle name="Comma 17 2 2 7" xfId="5698" xr:uid="{C8722D2E-0DFA-4438-A913-E65B5B68BCD5}"/>
    <cellStyle name="Comma 17 2 2 7 2" xfId="15172" xr:uid="{9895B37A-B64D-4898-973C-40390621F09F}"/>
    <cellStyle name="Comma 17 2 2 8" xfId="10471" xr:uid="{11A1F45E-9373-4D48-B4FB-4A545DD01E87}"/>
    <cellStyle name="Comma 17 2 3" xfId="808" xr:uid="{4D5CAA33-3C13-4B5A-94C0-DE0DD16786A4}"/>
    <cellStyle name="Comma 17 2 3 2" xfId="1444" xr:uid="{AF2D9097-0664-4B49-BE8F-57035C4F2A02}"/>
    <cellStyle name="Comma 17 2 3 2 2" xfId="4255" xr:uid="{2B5F3C44-D1EA-4379-8477-F3CAA088A350}"/>
    <cellStyle name="Comma 17 2 3 2 2 2" xfId="9058" xr:uid="{BDDC8A96-0648-4B44-A8B4-325354B176B9}"/>
    <cellStyle name="Comma 17 2 3 2 2 2 2" xfId="18508" xr:uid="{A2977A3A-DD08-42A6-9FEF-35D2D25DD417}"/>
    <cellStyle name="Comma 17 2 3 2 2 3" xfId="13800" xr:uid="{7C522241-013D-45C1-B4D9-3D28E9919375}"/>
    <cellStyle name="Comma 17 2 3 2 3" xfId="2861" xr:uid="{5260A0BD-EDA4-4588-B906-4802E85088F1}"/>
    <cellStyle name="Comma 17 2 3 2 3 2" xfId="7679" xr:uid="{BA033679-9CC2-4829-9DFB-7DE8D8A47430}"/>
    <cellStyle name="Comma 17 2 3 2 3 2 2" xfId="17129" xr:uid="{79412A79-E65F-4EAC-896A-9AAEF0C79FF7}"/>
    <cellStyle name="Comma 17 2 3 2 3 3" xfId="12421" xr:uid="{D53F60EB-BEC7-41C7-A320-63F93E841294}"/>
    <cellStyle name="Comma 17 2 3 2 4" xfId="6344" xr:uid="{2D5D13D8-C931-4C07-9C75-5DC57E1BD8A0}"/>
    <cellStyle name="Comma 17 2 3 2 4 2" xfId="15815" xr:uid="{E755B830-6EF9-4AF8-A746-914ADA0620AE}"/>
    <cellStyle name="Comma 17 2 3 2 5" xfId="11114" xr:uid="{E58E79B0-4B9E-46D1-8E41-D7A0B6C3CD5C}"/>
    <cellStyle name="Comma 17 2 3 3" xfId="3622" xr:uid="{D270B38F-EA28-46BF-B9A0-8B090E090E28}"/>
    <cellStyle name="Comma 17 2 3 3 2" xfId="8425" xr:uid="{E0F4514B-B190-46AC-9E47-D2156B25506A}"/>
    <cellStyle name="Comma 17 2 3 3 2 2" xfId="17875" xr:uid="{918CE252-5C4B-429C-94D8-9376A1861DA0}"/>
    <cellStyle name="Comma 17 2 3 3 3" xfId="13167" xr:uid="{78638721-A722-4BF4-880D-DD60AAA8029F}"/>
    <cellStyle name="Comma 17 2 3 4" xfId="2228" xr:uid="{7632048F-0A30-4FE5-8878-F71D09127784}"/>
    <cellStyle name="Comma 17 2 3 4 2" xfId="7046" xr:uid="{D3D484C5-2E04-4E86-B56D-5F7CC383D64C}"/>
    <cellStyle name="Comma 17 2 3 4 2 2" xfId="16496" xr:uid="{3F47E9B3-8B2D-41BC-A06C-B41BFCBF7DAA}"/>
    <cellStyle name="Comma 17 2 3 4 3" xfId="11788" xr:uid="{F337823B-926A-4D60-ADF4-F85D83B9C2B0}"/>
    <cellStyle name="Comma 17 2 3 5" xfId="4934" xr:uid="{A6A38E74-1A23-4570-AFF4-44A3F52637C4}"/>
    <cellStyle name="Comma 17 2 3 5 2" xfId="9736" xr:uid="{541FA378-D324-4285-912A-6FAE8F1F0938}"/>
    <cellStyle name="Comma 17 2 3 5 2 2" xfId="19186" xr:uid="{0007478E-7905-46C4-830F-1E5C083AF2EF}"/>
    <cellStyle name="Comma 17 2 3 5 3" xfId="14478" xr:uid="{820C434E-E525-4CC0-B475-3B1270D934FB}"/>
    <cellStyle name="Comma 17 2 3 6" xfId="5710" xr:uid="{8DC89ED1-134C-4B34-A7E5-26379D8901A0}"/>
    <cellStyle name="Comma 17 2 3 6 2" xfId="15182" xr:uid="{F8CE0196-0E23-4D8D-ABDC-A42D4EF27E85}"/>
    <cellStyle name="Comma 17 2 3 7" xfId="10481" xr:uid="{4119355E-7D21-441B-8EFC-0FBE7D6CE832}"/>
    <cellStyle name="Comma 17 2 4" xfId="727" xr:uid="{FB2A5126-ADDF-4BED-8B76-845B12C3EC37}"/>
    <cellStyle name="Comma 17 2 4 2" xfId="1404" xr:uid="{55369D72-5D33-45EF-9172-84772FA8189C}"/>
    <cellStyle name="Comma 17 2 4 2 2" xfId="4215" xr:uid="{F2DFE96A-D9CC-49CD-A330-FBA46160C6E7}"/>
    <cellStyle name="Comma 17 2 4 2 2 2" xfId="9018" xr:uid="{08B9B8CD-B2B9-451A-9107-5BA858E15676}"/>
    <cellStyle name="Comma 17 2 4 2 2 2 2" xfId="18468" xr:uid="{17014215-4DA6-44FF-AE4D-7B797690472A}"/>
    <cellStyle name="Comma 17 2 4 2 2 3" xfId="13760" xr:uid="{FBCF6798-91BD-44AD-B67E-1E814865BC8C}"/>
    <cellStyle name="Comma 17 2 4 2 3" xfId="2821" xr:uid="{8F301867-BB7B-47EF-AAAE-D5B316630BF9}"/>
    <cellStyle name="Comma 17 2 4 2 3 2" xfId="7639" xr:uid="{3C0C7168-C347-4BB3-B09D-B95192DC4381}"/>
    <cellStyle name="Comma 17 2 4 2 3 2 2" xfId="17089" xr:uid="{13C8CCDC-2067-4820-AF1D-8FFF27F95D0A}"/>
    <cellStyle name="Comma 17 2 4 2 3 3" xfId="12381" xr:uid="{3AE46916-7806-40CA-A785-5F09C5ACBC3C}"/>
    <cellStyle name="Comma 17 2 4 2 4" xfId="6304" xr:uid="{AE9B84EE-B6AD-491C-8D54-614DB3BBA82D}"/>
    <cellStyle name="Comma 17 2 4 2 4 2" xfId="15775" xr:uid="{C11F1448-CF52-4079-878C-2ED2187382FF}"/>
    <cellStyle name="Comma 17 2 4 2 5" xfId="11074" xr:uid="{BB639AEE-2BA5-4305-8234-782DBF470691}"/>
    <cellStyle name="Comma 17 2 4 3" xfId="3582" xr:uid="{50FEAD50-E86E-4FDE-A84A-10D789C3C027}"/>
    <cellStyle name="Comma 17 2 4 3 2" xfId="8385" xr:uid="{AAFC5989-92F1-4D29-A435-71D21DA4551F}"/>
    <cellStyle name="Comma 17 2 4 3 2 2" xfId="17835" xr:uid="{8B7850E1-3C59-4ACC-83E6-FBAF8C2E048A}"/>
    <cellStyle name="Comma 17 2 4 3 3" xfId="13127" xr:uid="{317BBF9E-802E-421E-A56A-56E44FC47604}"/>
    <cellStyle name="Comma 17 2 4 4" xfId="2188" xr:uid="{91DEC2EC-F3F9-4E0C-8E11-43E0EC6211A2}"/>
    <cellStyle name="Comma 17 2 4 4 2" xfId="7006" xr:uid="{295364B5-E56B-4F09-8FE4-D1816DE10B64}"/>
    <cellStyle name="Comma 17 2 4 4 2 2" xfId="16456" xr:uid="{4A61A581-D164-4DE5-9EED-AC11465CD2B1}"/>
    <cellStyle name="Comma 17 2 4 4 3" xfId="11748" xr:uid="{E3135CDD-4F33-472A-BB6F-049A35D949DF}"/>
    <cellStyle name="Comma 17 2 4 5" xfId="4894" xr:uid="{0F0B5E21-6E67-4DA7-9618-1AFCA0ACCB23}"/>
    <cellStyle name="Comma 17 2 4 5 2" xfId="9696" xr:uid="{9D498CCA-3D19-450A-B5C3-9E6572D01AC6}"/>
    <cellStyle name="Comma 17 2 4 5 2 2" xfId="19146" xr:uid="{93F2841E-30DF-4583-BF44-3ECC8B95FA8E}"/>
    <cellStyle name="Comma 17 2 4 5 3" xfId="14438" xr:uid="{146B1C40-23C2-4819-A52E-CA69321AC574}"/>
    <cellStyle name="Comma 17 2 4 6" xfId="5656" xr:uid="{71694371-C63C-4112-BF51-ABF18D807FE7}"/>
    <cellStyle name="Comma 17 2 4 6 2" xfId="15137" xr:uid="{47760A24-CD9A-487E-B790-C5204A3B34FD}"/>
    <cellStyle name="Comma 17 2 4 7" xfId="10441" xr:uid="{1C8381E3-8BD7-40BC-BEEB-E6AAD055491F}"/>
    <cellStyle name="Comma 17 2 5" xfId="831" xr:uid="{1D542EC9-6AD3-446D-A4D5-0EB970EDE658}"/>
    <cellStyle name="Comma 17 2 5 2" xfId="1464" xr:uid="{39F527A8-138C-415E-84C8-DA92970630C4}"/>
    <cellStyle name="Comma 17 2 5 2 2" xfId="4275" xr:uid="{5B583F8A-52A1-43BD-883C-513A85A28A1A}"/>
    <cellStyle name="Comma 17 2 5 2 2 2" xfId="9078" xr:uid="{EA2494D0-CF36-4084-91B6-457F80B0F84D}"/>
    <cellStyle name="Comma 17 2 5 2 2 2 2" xfId="18528" xr:uid="{400EB514-1777-4192-A023-884224552B32}"/>
    <cellStyle name="Comma 17 2 5 2 2 3" xfId="13820" xr:uid="{EA2FEB0E-135A-41B0-A69B-4F41B7E60542}"/>
    <cellStyle name="Comma 17 2 5 2 3" xfId="2881" xr:uid="{BBEB9DC5-1F34-484C-B1F7-FEE4B868B74B}"/>
    <cellStyle name="Comma 17 2 5 2 3 2" xfId="7699" xr:uid="{7613A365-A6DB-45E2-AE2A-E7D79CEFFCB0}"/>
    <cellStyle name="Comma 17 2 5 2 3 2 2" xfId="17149" xr:uid="{C1168507-1308-4A1D-880B-20DD1E76F08E}"/>
    <cellStyle name="Comma 17 2 5 2 3 3" xfId="12441" xr:uid="{EA82DB97-CD36-4B9B-A493-5DD968360B13}"/>
    <cellStyle name="Comma 17 2 5 2 4" xfId="6364" xr:uid="{5314BE62-8961-438D-A509-223370B418B3}"/>
    <cellStyle name="Comma 17 2 5 2 4 2" xfId="15835" xr:uid="{3170605C-A413-4FAA-9D03-5A17D815B77C}"/>
    <cellStyle name="Comma 17 2 5 2 5" xfId="11134" xr:uid="{409726EC-5A51-4716-876B-2021B5E9ACC0}"/>
    <cellStyle name="Comma 17 2 5 3" xfId="3642" xr:uid="{210DD2EB-15E8-422A-A0DD-C8949DE81449}"/>
    <cellStyle name="Comma 17 2 5 3 2" xfId="8445" xr:uid="{F9EBF57C-AE53-4BF6-AF40-2F207FA9ABF5}"/>
    <cellStyle name="Comma 17 2 5 3 2 2" xfId="17895" xr:uid="{4B91B46E-358C-4FEB-B226-CF6811C10499}"/>
    <cellStyle name="Comma 17 2 5 3 3" xfId="13187" xr:uid="{8B301966-BB43-4DE8-A8AA-AE7F73FA5213}"/>
    <cellStyle name="Comma 17 2 5 4" xfId="2248" xr:uid="{7924E91E-4126-4B0B-B648-472A179181D0}"/>
    <cellStyle name="Comma 17 2 5 4 2" xfId="7066" xr:uid="{70D86258-1DDE-4185-BBC5-47C81E625777}"/>
    <cellStyle name="Comma 17 2 5 4 2 2" xfId="16516" xr:uid="{E9E916F7-6C59-4370-B2CB-938184C7DE5A}"/>
    <cellStyle name="Comma 17 2 5 4 3" xfId="11808" xr:uid="{79F8506A-B03A-477B-BC72-53F0858B8464}"/>
    <cellStyle name="Comma 17 2 5 5" xfId="4954" xr:uid="{839BB90E-7F55-4756-A5A0-5C9CB3481357}"/>
    <cellStyle name="Comma 17 2 5 5 2" xfId="9756" xr:uid="{CA9070A3-F777-4157-9984-AD603E4AE88D}"/>
    <cellStyle name="Comma 17 2 5 5 2 2" xfId="19206" xr:uid="{708EB4C7-2A9E-4AED-ABEB-79617E5295AD}"/>
    <cellStyle name="Comma 17 2 5 5 3" xfId="14498" xr:uid="{250E3C62-F882-4396-9837-AA5D3E88B39D}"/>
    <cellStyle name="Comma 17 2 5 6" xfId="5731" xr:uid="{8FFC26B8-3BDC-412E-9952-7E6512DC6D21}"/>
    <cellStyle name="Comma 17 2 5 6 2" xfId="15202" xr:uid="{3C5D6A73-EF96-4FC6-AA5A-AC8949BBE469}"/>
    <cellStyle name="Comma 17 2 5 7" xfId="10501" xr:uid="{5837F4F2-E414-456C-BD61-9ED775EA79C4}"/>
    <cellStyle name="Comma 17 2 6" xfId="1287" xr:uid="{581F01B5-59C4-4709-9DF9-08DD82C3FC40}"/>
    <cellStyle name="Comma 17 2 6 2" xfId="4098" xr:uid="{EBBBD49C-C945-4A68-848D-EE4A5DD549C3}"/>
    <cellStyle name="Comma 17 2 6 2 2" xfId="8901" xr:uid="{F8A3503D-AFD8-4078-9357-D087E862298F}"/>
    <cellStyle name="Comma 17 2 6 2 2 2" xfId="18351" xr:uid="{0FB192F3-A172-48D7-AB25-40C5DEB66C0C}"/>
    <cellStyle name="Comma 17 2 6 2 3" xfId="13643" xr:uid="{E0D07CCC-96AB-4890-8F8C-2699613856EF}"/>
    <cellStyle name="Comma 17 2 6 3" xfId="2704" xr:uid="{18E1B693-B88A-4603-A11F-EBED43E319E8}"/>
    <cellStyle name="Comma 17 2 6 3 2" xfId="7522" xr:uid="{BFAB5CBE-EC62-48BD-ADDC-F6821D0CE54E}"/>
    <cellStyle name="Comma 17 2 6 3 2 2" xfId="16972" xr:uid="{01E98056-D185-4712-9971-3957C0CDE356}"/>
    <cellStyle name="Comma 17 2 6 3 3" xfId="12264" xr:uid="{959EBCC0-D094-47D0-9887-318672FFC37C}"/>
    <cellStyle name="Comma 17 2 6 4" xfId="6187" xr:uid="{32A42412-1002-4AF5-97F9-29536DD3FA60}"/>
    <cellStyle name="Comma 17 2 6 4 2" xfId="15658" xr:uid="{44BB94C4-269D-4747-A82B-0EDA867DB047}"/>
    <cellStyle name="Comma 17 2 6 5" xfId="10957" xr:uid="{1B60BE4C-28CB-45D8-9DB8-C93A367D1294}"/>
    <cellStyle name="Comma 17 2 7" xfId="3465" xr:uid="{B654B551-1BFC-4B1E-BA0D-6129D99AB970}"/>
    <cellStyle name="Comma 17 2 7 2" xfId="8268" xr:uid="{850F8D47-C6E6-46B6-BACA-02A396F37622}"/>
    <cellStyle name="Comma 17 2 7 2 2" xfId="17718" xr:uid="{0AF4A90B-9731-4A5D-B211-0CD3E1F8CD8D}"/>
    <cellStyle name="Comma 17 2 7 3" xfId="13010" xr:uid="{AAC88B5C-9802-40BF-AF80-DDC5BBE80693}"/>
    <cellStyle name="Comma 17 2 8" xfId="2071" xr:uid="{41A09495-B34A-4AF2-BEB4-96550E64B5A9}"/>
    <cellStyle name="Comma 17 2 8 2" xfId="6889" xr:uid="{178E42AF-A858-4BC9-BD2C-A13A3A3C791D}"/>
    <cellStyle name="Comma 17 2 8 2 2" xfId="16339" xr:uid="{B465D915-DAF3-46C2-A1D9-276575E70A49}"/>
    <cellStyle name="Comma 17 2 8 3" xfId="11631" xr:uid="{1D328E82-0319-4917-A466-80457F0BE901}"/>
    <cellStyle name="Comma 17 2 9" xfId="4777" xr:uid="{78BC2292-8924-4B09-9466-C633762FE35F}"/>
    <cellStyle name="Comma 17 2 9 2" xfId="9579" xr:uid="{AC9F5AD5-4261-47F9-9BD3-F5456B9BAE81}"/>
    <cellStyle name="Comma 17 2 9 2 2" xfId="19029" xr:uid="{C57362CF-2DEF-41AC-B09A-E5F4B9D9FC1C}"/>
    <cellStyle name="Comma 17 2 9 3" xfId="14321" xr:uid="{ED168164-1AA5-497B-BF17-6804E1727D4D}"/>
    <cellStyle name="Comma 17 3" xfId="1080" xr:uid="{FC18A380-7FCF-404A-8341-D7CF7CB40280}"/>
    <cellStyle name="Comma 17 3 2" xfId="3891" xr:uid="{D005F842-AFC4-4B80-90BA-D688CB7018A7}"/>
    <cellStyle name="Comma 17 3 2 2" xfId="8694" xr:uid="{FA2BD600-3860-494A-97F3-71429384E1D2}"/>
    <cellStyle name="Comma 17 3 2 2 2" xfId="18144" xr:uid="{7BD54AD8-A900-4E03-B8E1-88FBF207098A}"/>
    <cellStyle name="Comma 17 3 2 3" xfId="13436" xr:uid="{F0BBBCCC-01DD-4BED-9179-0EE33C1C24A7}"/>
    <cellStyle name="Comma 17 3 3" xfId="2497" xr:uid="{4854DC48-8837-4E20-9CEE-C828DAAA2CE7}"/>
    <cellStyle name="Comma 17 3 3 2" xfId="7315" xr:uid="{BD15B3E4-DCEC-445E-8313-5EBC78BD052F}"/>
    <cellStyle name="Comma 17 3 3 2 2" xfId="16765" xr:uid="{96A3B247-7E46-4651-8239-5B03C38DA558}"/>
    <cellStyle name="Comma 17 3 3 3" xfId="12057" xr:uid="{0EB7F89F-0BCF-4493-A183-4F187B69346A}"/>
    <cellStyle name="Comma 17 3 4" xfId="5980" xr:uid="{A6CF5DBE-D50E-4F06-9605-66738DEF6BAA}"/>
    <cellStyle name="Comma 17 3 4 2" xfId="15451" xr:uid="{136114A4-2360-4615-B690-400BB7EF92CA}"/>
    <cellStyle name="Comma 17 3 5" xfId="10750" xr:uid="{CB7A3672-3206-4622-B36A-52409173D389}"/>
    <cellStyle name="Comma 17 4" xfId="3258" xr:uid="{6801070B-5A8D-48D6-A415-EFBA3A2E143E}"/>
    <cellStyle name="Comma 17 4 2" xfId="8061" xr:uid="{5D55A238-3CD4-4840-932B-44358D789435}"/>
    <cellStyle name="Comma 17 4 2 2" xfId="17511" xr:uid="{8170D24D-1E72-417F-8509-3A61DE3E3212}"/>
    <cellStyle name="Comma 17 4 3" xfId="12803" xr:uid="{1A10D31D-5A0F-46B2-9C34-6A7D4B43CC1A}"/>
    <cellStyle name="Comma 17 5" xfId="1864" xr:uid="{370B9C9F-D060-4629-BC7A-5EEBA6F09FB4}"/>
    <cellStyle name="Comma 17 5 2" xfId="6682" xr:uid="{25185F30-7B44-48F4-9945-5EFAB3047B0D}"/>
    <cellStyle name="Comma 17 5 2 2" xfId="16132" xr:uid="{4281841C-4F95-439E-87BA-35B44B189DCF}"/>
    <cellStyle name="Comma 17 5 3" xfId="11424" xr:uid="{C79761FD-211F-4D86-9D8E-3D9EC61E3959}"/>
    <cellStyle name="Comma 17 6" xfId="4570" xr:uid="{8A2A05B5-C5BC-4BF2-B8D4-D53D8E45FE2F}"/>
    <cellStyle name="Comma 17 6 2" xfId="9372" xr:uid="{CCAFA60A-7A12-40AB-BE41-AE59BF660E13}"/>
    <cellStyle name="Comma 17 6 2 2" xfId="18822" xr:uid="{C1BEE8A9-A3E8-481F-A5BC-1E7DEA3A56D0}"/>
    <cellStyle name="Comma 17 6 3" xfId="14114" xr:uid="{14D056A3-4F59-4092-9288-4D3E73625BE6}"/>
    <cellStyle name="Comma 17 7" xfId="5331" xr:uid="{AC30361C-17BE-49CA-8120-EAAAF1C2A0E5}"/>
    <cellStyle name="Comma 17 7 2" xfId="14812" xr:uid="{57BA9B54-CF5D-41E0-B96E-57B3B4C9F916}"/>
    <cellStyle name="Comma 17 8" xfId="10117" xr:uid="{75851748-40D0-416D-9D6E-F452541441BB}"/>
    <cellStyle name="Comma 18" xfId="381" xr:uid="{1A3E9BA5-962E-4EB4-9AFA-CA1ABC225BD0}"/>
    <cellStyle name="Comma 18 2" xfId="588" xr:uid="{C4171A0F-593F-4B43-9B74-E95A3FD80103}"/>
    <cellStyle name="Comma 18 2 2" xfId="1289" xr:uid="{105426BA-EA96-4477-A3B4-D16516FF29D5}"/>
    <cellStyle name="Comma 18 2 2 2" xfId="4100" xr:uid="{6B0AC2D6-E68D-428E-BD65-4579F3BBF71E}"/>
    <cellStyle name="Comma 18 2 2 2 2" xfId="8903" xr:uid="{908EE213-A707-442F-802A-D32E19D8103B}"/>
    <cellStyle name="Comma 18 2 2 2 2 2" xfId="18353" xr:uid="{02E6821C-9F45-44AA-8BF2-767803D55F30}"/>
    <cellStyle name="Comma 18 2 2 2 3" xfId="13645" xr:uid="{9770C751-1928-426C-8473-5B92B4B48E2E}"/>
    <cellStyle name="Comma 18 2 2 3" xfId="2706" xr:uid="{A535ED07-6D6C-4622-915C-D7C7053256CD}"/>
    <cellStyle name="Comma 18 2 2 3 2" xfId="7524" xr:uid="{64800609-856A-4E52-8470-F8FCB5B4C793}"/>
    <cellStyle name="Comma 18 2 2 3 2 2" xfId="16974" xr:uid="{7F90C590-A749-4F79-ACBC-101C10D2E683}"/>
    <cellStyle name="Comma 18 2 2 3 3" xfId="12266" xr:uid="{AFF5CE8C-41B4-4EA2-8905-7E5BA3273647}"/>
    <cellStyle name="Comma 18 2 2 4" xfId="6189" xr:uid="{33D9FA71-6511-418A-BE6A-5FE0431635F9}"/>
    <cellStyle name="Comma 18 2 2 4 2" xfId="15660" xr:uid="{82870D47-F38B-4FF7-8E56-97856FC9D220}"/>
    <cellStyle name="Comma 18 2 2 5" xfId="10959" xr:uid="{3CD3A503-38C7-46F3-A6B4-C7AA6B00D8E1}"/>
    <cellStyle name="Comma 18 2 3" xfId="3467" xr:uid="{A76039A5-CF91-426D-9E94-61DD8DF8456D}"/>
    <cellStyle name="Comma 18 2 3 2" xfId="8270" xr:uid="{BEE680A7-779B-4BF1-9179-50A6B9BE5C30}"/>
    <cellStyle name="Comma 18 2 3 2 2" xfId="17720" xr:uid="{5DB02C43-8CCE-4D02-80E8-1BC402419730}"/>
    <cellStyle name="Comma 18 2 3 3" xfId="13012" xr:uid="{C277C288-EFA4-43D8-9832-F3F6B03A251E}"/>
    <cellStyle name="Comma 18 2 4" xfId="2073" xr:uid="{31431A71-A8D2-4E31-9849-06668E83613B}"/>
    <cellStyle name="Comma 18 2 4 2" xfId="6891" xr:uid="{1DF29581-976B-4FE0-BB69-F3955A3F4EB4}"/>
    <cellStyle name="Comma 18 2 4 2 2" xfId="16341" xr:uid="{D9FD0649-591E-4199-AD4F-C7F65EBA43C2}"/>
    <cellStyle name="Comma 18 2 4 3" xfId="11633" xr:uid="{098F5E6D-4ECC-41C5-A245-AF5DE6B16388}"/>
    <cellStyle name="Comma 18 2 5" xfId="4779" xr:uid="{73F68020-ABCC-4814-BD29-03C292A0E230}"/>
    <cellStyle name="Comma 18 2 5 2" xfId="9581" xr:uid="{51017247-DB4B-47F1-9E79-54A119302FD8}"/>
    <cellStyle name="Comma 18 2 5 2 2" xfId="19031" xr:uid="{BEFAC6C2-B01C-4DE0-8C86-9749CD42888F}"/>
    <cellStyle name="Comma 18 2 5 3" xfId="14323" xr:uid="{78E88F4D-BCC0-44EC-8D81-315FAA679696}"/>
    <cellStyle name="Comma 18 2 6" xfId="5540" xr:uid="{8587D393-CA03-4FEC-A8CB-49BC11135C04}"/>
    <cellStyle name="Comma 18 2 6 2" xfId="15021" xr:uid="{B7751875-3A33-4110-A75F-A14290C82870}"/>
    <cellStyle name="Comma 18 2 7" xfId="10326" xr:uid="{9EE66377-B3A4-4FEA-A25C-46FC648DF3AE}"/>
    <cellStyle name="Comma 18 3" xfId="1082" xr:uid="{591B711D-B95D-45E5-A491-468187317E00}"/>
    <cellStyle name="Comma 18 3 2" xfId="3893" xr:uid="{E41F680A-F850-4CDB-A46C-23122662F161}"/>
    <cellStyle name="Comma 18 3 2 2" xfId="8696" xr:uid="{1C9673FC-2746-4E2F-8929-362BC8EA8C83}"/>
    <cellStyle name="Comma 18 3 2 2 2" xfId="18146" xr:uid="{683281CD-048E-42F6-96C9-B6FDF59AAC8C}"/>
    <cellStyle name="Comma 18 3 2 3" xfId="13438" xr:uid="{B90A50F7-717F-4A5C-97E4-EDED6A3751DD}"/>
    <cellStyle name="Comma 18 3 3" xfId="2499" xr:uid="{3FF4DB9A-E7F3-4B9A-A12E-A2D99CA7EAC2}"/>
    <cellStyle name="Comma 18 3 3 2" xfId="7317" xr:uid="{5E67E23D-34FF-45A7-B2C3-7B01ADA71CC6}"/>
    <cellStyle name="Comma 18 3 3 2 2" xfId="16767" xr:uid="{DE267FA9-4830-4E42-82C6-9EB2D1246783}"/>
    <cellStyle name="Comma 18 3 3 3" xfId="12059" xr:uid="{A7B48C7E-49F1-43B5-9C14-1AC6CFAE01C6}"/>
    <cellStyle name="Comma 18 3 4" xfId="5982" xr:uid="{016CFB3D-E530-4818-A902-045BB2F0384A}"/>
    <cellStyle name="Comma 18 3 4 2" xfId="15453" xr:uid="{478FB363-7E94-462F-89C0-B0068315EAFF}"/>
    <cellStyle name="Comma 18 3 5" xfId="10752" xr:uid="{260854DF-821D-4734-97AD-817E0377B0E3}"/>
    <cellStyle name="Comma 18 4" xfId="754" xr:uid="{B69B3187-EBA3-43D7-A366-ABD398B10CCE}"/>
    <cellStyle name="Comma 18 4 2" xfId="843" xr:uid="{D45D2C8B-D622-49B9-90A1-109DB7DE1007}"/>
    <cellStyle name="Comma 18 4 2 2" xfId="1476" xr:uid="{C8973D9C-75E1-45FC-B5A4-21CFB97F7753}"/>
    <cellStyle name="Comma 18 4 2 2 2" xfId="4287" xr:uid="{B18F4BB7-8CD8-48FA-BB4A-BB9CCD84EBFB}"/>
    <cellStyle name="Comma 18 4 2 2 2 2" xfId="9090" xr:uid="{F2B7FB4E-861F-44F3-A824-6B231DA17F3E}"/>
    <cellStyle name="Comma 18 4 2 2 2 2 2" xfId="18540" xr:uid="{F0D2C590-6FBB-4721-8DF1-71C7B06F6E70}"/>
    <cellStyle name="Comma 18 4 2 2 2 3" xfId="13832" xr:uid="{EAAAEF9D-C1C9-4562-A3A5-D103A18CD44C}"/>
    <cellStyle name="Comma 18 4 2 2 3" xfId="2893" xr:uid="{ADEE383A-4851-42FF-A109-BF4A324B60B0}"/>
    <cellStyle name="Comma 18 4 2 2 3 2" xfId="7711" xr:uid="{7ECE79BD-A75A-43D4-B476-0734F1D7CF4A}"/>
    <cellStyle name="Comma 18 4 2 2 3 2 2" xfId="17161" xr:uid="{FABB713C-4833-407E-872C-C878C19D3EBE}"/>
    <cellStyle name="Comma 18 4 2 2 3 3" xfId="12453" xr:uid="{06B0CDB0-7641-44EA-A383-9A0191E3C96F}"/>
    <cellStyle name="Comma 18 4 2 2 4" xfId="6376" xr:uid="{FF9DCA47-CFC0-425E-8676-90E7B3B2645B}"/>
    <cellStyle name="Comma 18 4 2 2 4 2" xfId="15847" xr:uid="{C3BB6E13-C97D-4E00-9033-99A9DDA926B6}"/>
    <cellStyle name="Comma 18 4 2 2 5" xfId="11146" xr:uid="{1ABDD731-1D1B-430C-B432-C3697B3EE1A1}"/>
    <cellStyle name="Comma 18 4 2 3" xfId="3654" xr:uid="{F9D176DF-23AE-4B88-9C3C-A12BAF3744E3}"/>
    <cellStyle name="Comma 18 4 2 3 2" xfId="8457" xr:uid="{2BEDA0FD-7558-499B-8852-B1A82709E550}"/>
    <cellStyle name="Comma 18 4 2 3 2 2" xfId="17907" xr:uid="{C5D15DA2-D323-4E1B-95A5-2EEA1DD683E9}"/>
    <cellStyle name="Comma 18 4 2 3 3" xfId="13199" xr:uid="{87AEB676-40CC-448F-BBDD-589A9BD11B87}"/>
    <cellStyle name="Comma 18 4 2 4" xfId="2260" xr:uid="{0C6C29A8-7B92-4D18-BA93-E75AEA0B9DF7}"/>
    <cellStyle name="Comma 18 4 2 4 2" xfId="7078" xr:uid="{24463452-D32B-48A6-8978-0737D615C69D}"/>
    <cellStyle name="Comma 18 4 2 4 2 2" xfId="16528" xr:uid="{32023AB8-7C39-47A3-9113-25120CD0F6E5}"/>
    <cellStyle name="Comma 18 4 2 4 3" xfId="11820" xr:uid="{051B2010-4373-456D-8AFC-0E8C047DFFBC}"/>
    <cellStyle name="Comma 18 4 2 5" xfId="4966" xr:uid="{34739288-C13A-4CA2-863F-23794C693A5B}"/>
    <cellStyle name="Comma 18 4 2 5 2" xfId="9768" xr:uid="{D242AB80-DA88-4893-AE83-CCD8C1B752A0}"/>
    <cellStyle name="Comma 18 4 2 5 2 2" xfId="19218" xr:uid="{A2A0FD45-4E6B-49CB-929B-5E84181E4080}"/>
    <cellStyle name="Comma 18 4 2 5 3" xfId="14510" xr:uid="{7B238CCC-A5B6-4F33-AA9B-F884B680C9DB}"/>
    <cellStyle name="Comma 18 4 2 6" xfId="5743" xr:uid="{707DFD12-D21B-4C24-84E1-AB49643B22A6}"/>
    <cellStyle name="Comma 18 4 2 6 2" xfId="15214" xr:uid="{CDB2D733-92EF-4699-86F5-997CB4871D5C}"/>
    <cellStyle name="Comma 18 4 2 7" xfId="10513" xr:uid="{31B94A06-6F25-464E-94DD-0A83C02428D2}"/>
    <cellStyle name="Comma 18 4 3" xfId="1418" xr:uid="{B52E9245-A46B-4A58-BC2C-D837BCBB4B1C}"/>
    <cellStyle name="Comma 18 4 3 2" xfId="4229" xr:uid="{6D7FE30B-B6DF-42A1-B916-114326A61BC4}"/>
    <cellStyle name="Comma 18 4 3 2 2" xfId="9032" xr:uid="{2298FC3C-EDF1-492A-996F-E97C7F32CFC1}"/>
    <cellStyle name="Comma 18 4 3 2 2 2" xfId="18482" xr:uid="{7A2320CD-35D4-424B-AE18-03581EF27F98}"/>
    <cellStyle name="Comma 18 4 3 2 3" xfId="13774" xr:uid="{842E9B71-4B8F-4D11-AAFC-7B8A33B59ADF}"/>
    <cellStyle name="Comma 18 4 3 3" xfId="2835" xr:uid="{6DFE9872-D5E9-40EA-BB8F-23E3FA559D5F}"/>
    <cellStyle name="Comma 18 4 3 3 2" xfId="7653" xr:uid="{DEC653AC-42CD-4C25-8D08-8B580B52012C}"/>
    <cellStyle name="Comma 18 4 3 3 2 2" xfId="17103" xr:uid="{BB3D6443-D883-45F8-82D0-33264FA3F8DA}"/>
    <cellStyle name="Comma 18 4 3 3 3" xfId="12395" xr:uid="{A75439A2-2973-4AD2-AB47-219DEA0CE0D5}"/>
    <cellStyle name="Comma 18 4 3 4" xfId="6318" xr:uid="{D6CC397F-E7CA-4D32-83A9-28D6FAF673AB}"/>
    <cellStyle name="Comma 18 4 3 4 2" xfId="15789" xr:uid="{8B84F0BD-BB2F-43D0-BF27-1205C3A1542B}"/>
    <cellStyle name="Comma 18 4 3 5" xfId="11088" xr:uid="{C7AA171F-E8EC-4CA9-A4F2-5EF8FD1BAEA9}"/>
    <cellStyle name="Comma 18 4 4" xfId="3596" xr:uid="{01EBF888-BCDB-43F4-A687-E97AB39CE2DC}"/>
    <cellStyle name="Comma 18 4 4 2" xfId="8399" xr:uid="{6229BCAA-4171-4D7F-A79A-3B28E015C935}"/>
    <cellStyle name="Comma 18 4 4 2 2" xfId="17849" xr:uid="{3A22CDAF-6836-4A3B-8186-61C6B19D96A7}"/>
    <cellStyle name="Comma 18 4 4 3" xfId="13141" xr:uid="{88935B2B-8D0E-4578-B9F8-A7D0BCDD44F8}"/>
    <cellStyle name="Comma 18 4 5" xfId="2202" xr:uid="{34E136AA-42A3-4CA2-942B-9FD272AF532D}"/>
    <cellStyle name="Comma 18 4 5 2" xfId="7020" xr:uid="{2F2A8D97-ADEA-4EA0-A33F-1950A673A42D}"/>
    <cellStyle name="Comma 18 4 5 2 2" xfId="16470" xr:uid="{8A074AAC-BECE-4A08-B0A1-4C56B43F5BB7}"/>
    <cellStyle name="Comma 18 4 5 3" xfId="11762" xr:uid="{DD11B04B-B8B9-4D38-907B-B6A58908966D}"/>
    <cellStyle name="Comma 18 4 6" xfId="4908" xr:uid="{F4868C90-A1B1-4610-ABF9-6E492C304FAE}"/>
    <cellStyle name="Comma 18 4 6 2" xfId="9710" xr:uid="{F3C79D07-4F1C-4E76-A5B3-DF7D562166A6}"/>
    <cellStyle name="Comma 18 4 6 2 2" xfId="19160" xr:uid="{A06088B4-5AAF-4D18-B25B-EEC5A325ECE4}"/>
    <cellStyle name="Comma 18 4 6 3" xfId="14452" xr:uid="{95485268-3510-447F-A849-6927423DA827}"/>
    <cellStyle name="Comma 18 4 7" xfId="5677" xr:uid="{5E0C28AB-0399-48D3-8D9E-320803FEDFB4}"/>
    <cellStyle name="Comma 18 4 7 2" xfId="15155" xr:uid="{7558C8E5-1492-498B-B352-EEA0BC79D2AF}"/>
    <cellStyle name="Comma 18 4 8" xfId="10455" xr:uid="{939A39B3-6A17-494D-8F99-DE1F6584181D}"/>
    <cellStyle name="Comma 18 5" xfId="3260" xr:uid="{187CEB5E-74C0-408F-81C3-DF2CCAAB730C}"/>
    <cellStyle name="Comma 18 5 2" xfId="8063" xr:uid="{651EDDF6-62EC-448D-B193-F3D712C0CF31}"/>
    <cellStyle name="Comma 18 5 2 2" xfId="17513" xr:uid="{478D9003-52C1-4A3A-9DA4-0FA899B6F89D}"/>
    <cellStyle name="Comma 18 5 3" xfId="12805" xr:uid="{58BA7E84-CF1F-4BBC-81D0-F2F258D50648}"/>
    <cellStyle name="Comma 18 6" xfId="1866" xr:uid="{EC41B74F-8BA5-44D9-BA96-399AE29017DB}"/>
    <cellStyle name="Comma 18 6 2" xfId="6684" xr:uid="{7D66AE7D-2D0B-4361-8B30-5269E7B695D8}"/>
    <cellStyle name="Comma 18 6 2 2" xfId="16134" xr:uid="{B87A1BF3-9271-4039-9091-D762071E879D}"/>
    <cellStyle name="Comma 18 6 3" xfId="11426" xr:uid="{FBDBA730-B4C1-49E0-851A-85C70E75DB1D}"/>
    <cellStyle name="Comma 18 7" xfId="4572" xr:uid="{EE8E9579-FD3D-45A0-85D4-84024ABCB02D}"/>
    <cellStyle name="Comma 18 7 2" xfId="9374" xr:uid="{23623B0C-84AA-44EB-B2C7-1E1E3DB6166D}"/>
    <cellStyle name="Comma 18 7 2 2" xfId="18824" xr:uid="{86DEFDD8-5688-40C2-9F0B-EA2B47A18959}"/>
    <cellStyle name="Comma 18 7 3" xfId="14116" xr:uid="{D65EAAF4-80F2-4694-A9C7-5EE0C3A62936}"/>
    <cellStyle name="Comma 18 8" xfId="5333" xr:uid="{6DD74021-13D5-4315-ACEF-382D76ACF80F}"/>
    <cellStyle name="Comma 18 8 2" xfId="14814" xr:uid="{45284E9D-4138-4705-915F-73C5B456A058}"/>
    <cellStyle name="Comma 18 9" xfId="10119" xr:uid="{FB4ED856-3F90-4B79-BBE9-C37CAC427D67}"/>
    <cellStyle name="Comma 19" xfId="589" xr:uid="{E8C0061A-999E-40FD-AAEA-B0A188572DED}"/>
    <cellStyle name="Comma 19 2" xfId="1290" xr:uid="{B275535E-9F19-458D-9E0D-247C3B83A27A}"/>
    <cellStyle name="Comma 19 2 2" xfId="4101" xr:uid="{73914968-64F6-46A8-8597-05524B94BBF0}"/>
    <cellStyle name="Comma 19 2 2 2" xfId="8904" xr:uid="{2CE91DC2-0162-4CE6-AF78-1503E2F151E4}"/>
    <cellStyle name="Comma 19 2 2 2 2" xfId="18354" xr:uid="{89402E86-4F55-4943-BC01-1E447C65FEDF}"/>
    <cellStyle name="Comma 19 2 2 3" xfId="13646" xr:uid="{AE9FEAEF-1C48-4E7E-96BE-68B4635113F8}"/>
    <cellStyle name="Comma 19 2 3" xfId="2707" xr:uid="{10F20D59-83C8-4752-A653-B07323597D2E}"/>
    <cellStyle name="Comma 19 2 3 2" xfId="7525" xr:uid="{9256D1B9-4AD1-43B4-80B9-83F27B8AC9F5}"/>
    <cellStyle name="Comma 19 2 3 2 2" xfId="16975" xr:uid="{A0904706-2018-4386-A8E0-C3634A8A7D11}"/>
    <cellStyle name="Comma 19 2 3 3" xfId="12267" xr:uid="{90CA962D-9B07-4FF8-B015-3E29AA57B353}"/>
    <cellStyle name="Comma 19 2 4" xfId="6190" xr:uid="{EDBF7EB6-44C2-4167-923F-1A371ACDA8DB}"/>
    <cellStyle name="Comma 19 2 4 2" xfId="15661" xr:uid="{F96B04B6-E252-432E-9981-134E8A64E969}"/>
    <cellStyle name="Comma 19 2 5" xfId="10960" xr:uid="{F80DF7A7-4B98-44E8-81D9-A304958A3F7C}"/>
    <cellStyle name="Comma 19 3" xfId="3468" xr:uid="{E23B58B9-22CF-4D0A-B49E-C451ED362DA4}"/>
    <cellStyle name="Comma 19 3 2" xfId="8271" xr:uid="{8355D885-07BB-4C7A-9009-91A45F2A3F9E}"/>
    <cellStyle name="Comma 19 3 2 2" xfId="17721" xr:uid="{8EB38429-F10C-4A4E-914C-6D8EADF31457}"/>
    <cellStyle name="Comma 19 3 3" xfId="13013" xr:uid="{8AAFB8D3-DBBE-4852-8D8D-10A16A292D38}"/>
    <cellStyle name="Comma 19 4" xfId="2074" xr:uid="{BBD26C8D-659E-400F-968E-76B6FED95A13}"/>
    <cellStyle name="Comma 19 4 2" xfId="6892" xr:uid="{4C6D9AEC-0FB5-4D4A-B233-58CE0F41E2F8}"/>
    <cellStyle name="Comma 19 4 2 2" xfId="16342" xr:uid="{C6FBA117-41E2-4762-B6C1-B5F606D12480}"/>
    <cellStyle name="Comma 19 4 3" xfId="11634" xr:uid="{ED3F6CEA-D47C-4BF5-8A4D-DCA523517AB9}"/>
    <cellStyle name="Comma 19 5" xfId="4780" xr:uid="{FF5B7AC4-97D1-4D1C-AD56-D1870B7E49D4}"/>
    <cellStyle name="Comma 19 5 2" xfId="9582" xr:uid="{059F5DDD-498C-40A8-AB34-310A2A263258}"/>
    <cellStyle name="Comma 19 5 2 2" xfId="19032" xr:uid="{94AB9A4F-24B8-43D9-9AB3-4434289A5106}"/>
    <cellStyle name="Comma 19 5 3" xfId="14324" xr:uid="{BFAC8720-15BE-4D83-BC52-32538CD312BA}"/>
    <cellStyle name="Comma 19 6" xfId="5541" xr:uid="{CEAAE635-A3D3-4AD6-A7B8-BC115550332D}"/>
    <cellStyle name="Comma 19 6 2" xfId="15022" xr:uid="{55D35AEF-3BAF-49FF-A419-3359E9656483}"/>
    <cellStyle name="Comma 19 7" xfId="10327" xr:uid="{38BD8AE3-7E62-4F3B-B453-40ACE0FE39BF}"/>
    <cellStyle name="Comma 2" xfId="64" xr:uid="{10CA35AD-8767-4953-8BE9-F5B4163091A3}"/>
    <cellStyle name="Comma 2 10" xfId="81" xr:uid="{98EEC700-9BEA-40B1-B8E3-8E0465ADD1FE}"/>
    <cellStyle name="Comma 2 10 2" xfId="3039" xr:uid="{B5D9B6A9-8749-4786-850C-F95AE65930C9}"/>
    <cellStyle name="Comma 2 10 2 2" xfId="7851" xr:uid="{A0124F31-1EC4-4CBC-8065-0136403E24E2}"/>
    <cellStyle name="Comma 2 10 2 2 2" xfId="17301" xr:uid="{7C6CF6C4-F5FC-4B4A-9008-37E7857FB838}"/>
    <cellStyle name="Comma 2 10 2 3" xfId="12593" xr:uid="{B783ACA3-DCE8-41E6-8C5B-ED85FA5BADE2}"/>
    <cellStyle name="Comma 2 10 3" xfId="2995" xr:uid="{2C40B8D0-B575-4940-86D0-C0CC367F6F3F}"/>
    <cellStyle name="Comma 2 10 3 2" xfId="7811" xr:uid="{5BB598A6-D561-4311-BA15-2816FB357301}"/>
    <cellStyle name="Comma 2 10 3 2 2" xfId="17261" xr:uid="{A03AC530-6EBD-4833-B6A5-F33C18135DF4}"/>
    <cellStyle name="Comma 2 10 3 3" xfId="12553" xr:uid="{AED83309-4C5B-410E-A424-9F121C34F6A6}"/>
    <cellStyle name="Comma 2 10 4" xfId="1654" xr:uid="{9AA2C05F-CDB5-4985-A8CE-1BBAF3D581BF}"/>
    <cellStyle name="Comma 2 10 4 2" xfId="6472" xr:uid="{CA7808AC-CF15-40D1-93A8-71A0BFA52108}"/>
    <cellStyle name="Comma 2 10 4 2 2" xfId="15922" xr:uid="{2B4A3425-CF23-43EE-A12D-4C7E4869C2D8}"/>
    <cellStyle name="Comma 2 10 4 3" xfId="11214" xr:uid="{CC7645CD-03A5-465A-B0A0-5705A62EEB74}"/>
    <cellStyle name="Comma 2 10 5" xfId="5111" xr:uid="{33F46AC5-C7F0-42A0-B1F2-9075F7098480}"/>
    <cellStyle name="Comma 2 10 5 2" xfId="14594" xr:uid="{0F92FDD2-3104-458D-A7AF-65735500FA7C}"/>
    <cellStyle name="Comma 2 10 6" xfId="9907" xr:uid="{12EF0405-DA83-44EA-888C-7872BDFA359C}"/>
    <cellStyle name="Comma 2 11" xfId="870" xr:uid="{9768D4A2-0FEC-4F51-82CC-069F7EE64FB4}"/>
    <cellStyle name="Comma 2 11 2" xfId="1521" xr:uid="{BDAE4B1B-7CC9-4964-9093-9F5728BF6BF8}"/>
    <cellStyle name="Comma 2 11 2 2" xfId="4319" xr:uid="{5D1FE439-2F20-4B43-AE88-B1F0AF0E864E}"/>
    <cellStyle name="Comma 2 11 2 2 2" xfId="9122" xr:uid="{914F3080-BD06-46D7-9FCE-F61C9F905145}"/>
    <cellStyle name="Comma 2 11 2 2 2 2" xfId="18572" xr:uid="{CC9599F6-BD56-495C-95CD-B4A0A74A1281}"/>
    <cellStyle name="Comma 2 11 2 2 3" xfId="13864" xr:uid="{3E1DA0F6-4930-4EED-913C-DC6AC4036FE6}"/>
    <cellStyle name="Comma 2 11 2 3" xfId="2925" xr:uid="{DC011225-41FC-4F41-88EF-FF6518F36876}"/>
    <cellStyle name="Comma 2 11 2 3 2" xfId="7743" xr:uid="{0D52BE4C-6FA1-453E-AE5C-D8F932E1002B}"/>
    <cellStyle name="Comma 2 11 2 3 2 2" xfId="17193" xr:uid="{2DDC8BA7-DFE9-403F-B5EE-0EF983F70B57}"/>
    <cellStyle name="Comma 2 11 2 3 3" xfId="12485" xr:uid="{BB884CFC-3AD2-493C-8D74-8A7DD17EB6C1}"/>
    <cellStyle name="Comma 2 11 2 4" xfId="6411" xr:uid="{74123A7E-0EEA-4E43-8FD9-B81E884E7A7F}"/>
    <cellStyle name="Comma 2 11 2 4 2" xfId="15880" xr:uid="{3D4A1114-13D1-45A6-88C1-3438F2162DF1}"/>
    <cellStyle name="Comma 2 11 2 5" xfId="11178" xr:uid="{894622E7-F125-4031-A98E-584DF0E22026}"/>
    <cellStyle name="Comma 2 11 3" xfId="3681" xr:uid="{A5C30949-7917-4083-9342-C2BDE21B0021}"/>
    <cellStyle name="Comma 2 11 3 2" xfId="8484" xr:uid="{684BCC43-5B4D-4E9F-A8EB-3E44D52FF730}"/>
    <cellStyle name="Comma 2 11 3 2 2" xfId="17934" xr:uid="{6A3F3D54-1755-401D-94B4-F2A98D9BCB6C}"/>
    <cellStyle name="Comma 2 11 3 3" xfId="13226" xr:uid="{959C3A6E-71B8-4CE3-BF92-C8FD8DC97295}"/>
    <cellStyle name="Comma 2 11 4" xfId="2287" xr:uid="{1A756624-B043-490A-B9EB-A2787E0EE1EE}"/>
    <cellStyle name="Comma 2 11 4 2" xfId="7105" xr:uid="{7F97A3A8-2AAA-4851-97C0-EC92F9773ED1}"/>
    <cellStyle name="Comma 2 11 4 2 2" xfId="16555" xr:uid="{95576DDE-96C3-40A2-B117-402F39A969A7}"/>
    <cellStyle name="Comma 2 11 4 3" xfId="11847" xr:uid="{4C4AC925-B4FB-4434-83AB-2E16FDD37A0C}"/>
    <cellStyle name="Comma 2 11 5" xfId="5770" xr:uid="{9A141CB8-B61C-4D0E-9FBE-24342118CD75}"/>
    <cellStyle name="Comma 2 11 5 2" xfId="15241" xr:uid="{74AEF741-5966-47AE-8E78-7878E2E1F436}"/>
    <cellStyle name="Comma 2 11 6" xfId="10540" xr:uid="{49115EEA-12BA-4F9D-900E-4229FD10ED68}"/>
    <cellStyle name="Comma 2 12" xfId="1571" xr:uid="{FFE2C650-1A36-40B6-B0B9-0A37CDABCAC0}"/>
    <cellStyle name="Comma 2 12 2" xfId="4324" xr:uid="{34E69317-FC9E-4F13-847F-7D3B5F19D806}"/>
    <cellStyle name="Comma 2 12 2 2" xfId="9127" xr:uid="{C9BB268B-D43B-49D8-BAE7-97A043CC9737}"/>
    <cellStyle name="Comma 2 12 2 2 2" xfId="18577" xr:uid="{E005F0A3-C08C-4364-85F3-1AFC95A1C9FD}"/>
    <cellStyle name="Comma 2 12 2 3" xfId="13869" xr:uid="{36AF334F-0248-4F78-9526-FCD922CA26B9}"/>
    <cellStyle name="Comma 2 12 3" xfId="2930" xr:uid="{4409FCA4-DC60-4A43-9179-3702BFCBE8CE}"/>
    <cellStyle name="Comma 2 12 3 2" xfId="7748" xr:uid="{3CF17F4B-8EF8-45A7-B870-F40A6499BCD1}"/>
    <cellStyle name="Comma 2 12 3 2 2" xfId="17198" xr:uid="{B41F9A38-2681-4ABE-8ACE-D6C9840C2B78}"/>
    <cellStyle name="Comma 2 12 3 3" xfId="12490" xr:uid="{9ED53349-FB66-442B-BE00-99F77EF907DE}"/>
    <cellStyle name="Comma 2 12 4" xfId="6423" xr:uid="{D068FD6F-6C40-4136-89FE-A4B18260BF5B}"/>
    <cellStyle name="Comma 2 12 4 2" xfId="15887" xr:uid="{CFB3B9FD-46B0-40EB-BDDA-7B744F2C8620}"/>
    <cellStyle name="Comma 2 12 5" xfId="11183" xr:uid="{424A5762-D750-46DF-B61B-041E7B6ED863}"/>
    <cellStyle name="Comma 2 13" xfId="3029" xr:uid="{8131A365-F01D-4E07-BF78-383ED58E6D7E}"/>
    <cellStyle name="Comma 2 13 2" xfId="7842" xr:uid="{53488F00-D0F3-4194-8FBF-AC3141B64F59}"/>
    <cellStyle name="Comma 2 13 2 2" xfId="17292" xr:uid="{E633A4D4-534F-4A5F-8F5A-17DDACE6327E}"/>
    <cellStyle name="Comma 2 13 3" xfId="12584" xr:uid="{5C1DEE9A-E17E-4F25-8624-5D49895FEDBA}"/>
    <cellStyle name="Comma 2 14" xfId="1645" xr:uid="{95878F6B-5ECC-48E8-A86E-BF7F8A6B41C8}"/>
    <cellStyle name="Comma 2 14 2" xfId="6463" xr:uid="{3521370D-2C12-45E8-8499-E77654433CC9}"/>
    <cellStyle name="Comma 2 14 2 2" xfId="15913" xr:uid="{BF91FB84-C507-475E-8102-2EC76A173475}"/>
    <cellStyle name="Comma 2 14 3" xfId="11205" xr:uid="{5DF2DD25-4CE9-4F63-93D4-FF511747A848}"/>
    <cellStyle name="Comma 2 15" xfId="4360" xr:uid="{2044148A-1AFD-4D1B-BFA7-1E031A4BD936}"/>
    <cellStyle name="Comma 2 15 2" xfId="9162" xr:uid="{94925071-5B2D-4FB8-952F-6E7E91ED2E61}"/>
    <cellStyle name="Comma 2 15 2 2" xfId="18612" xr:uid="{75E72532-ABB2-4414-801B-168F66EED88A}"/>
    <cellStyle name="Comma 2 15 3" xfId="13904" xr:uid="{F485A90E-146F-44A6-A77E-893772C70CAC}"/>
    <cellStyle name="Comma 2 16" xfId="5101" xr:uid="{AB4C101F-BB1B-43CB-BAC9-A3BEA66DDD31}"/>
    <cellStyle name="Comma 2 16 2" xfId="14585" xr:uid="{8FEDB0E0-2C3D-4951-BC3F-5EA90B0EE43B}"/>
    <cellStyle name="Comma 2 17" xfId="9898" xr:uid="{189099D4-AEE7-4D8C-977B-7AFAFDB84D41}"/>
    <cellStyle name="Comma 2 2" xfId="66" xr:uid="{EBEA1195-D20C-48D8-8F1C-E2155894ED39}"/>
    <cellStyle name="Comma 2 2 10" xfId="83" xr:uid="{5E5B0C7B-8727-4F2A-9EA2-509DC6267B4B}"/>
    <cellStyle name="Comma 2 2 10 2" xfId="872" xr:uid="{9C6A782B-8CE3-464C-A840-824A58A681F8}"/>
    <cellStyle name="Comma 2 2 10 2 2" xfId="3683" xr:uid="{A699D44A-29D4-47C5-AA46-6FD50C1E7FA8}"/>
    <cellStyle name="Comma 2 2 10 2 2 2" xfId="8486" xr:uid="{5A29215A-0698-4E1E-B553-FD545E6E4725}"/>
    <cellStyle name="Comma 2 2 10 2 2 2 2" xfId="17936" xr:uid="{A1C99348-1F03-4150-A913-C8E249D25B8E}"/>
    <cellStyle name="Comma 2 2 10 2 2 3" xfId="13228" xr:uid="{29C8B7BF-6047-47A5-9B9F-41AB55164B7B}"/>
    <cellStyle name="Comma 2 2 10 2 3" xfId="2289" xr:uid="{6EC9C61E-3965-4594-9E04-B5A19FC9B28F}"/>
    <cellStyle name="Comma 2 2 10 2 3 2" xfId="7107" xr:uid="{7E893CCD-0C52-489D-8450-D55697FBD3AF}"/>
    <cellStyle name="Comma 2 2 10 2 3 2 2" xfId="16557" xr:uid="{E7F78859-2D0A-4916-AA6B-E168B8A72764}"/>
    <cellStyle name="Comma 2 2 10 2 3 3" xfId="11849" xr:uid="{7B40DC4A-5409-4453-AF0F-3F9BAA0EB4D0}"/>
    <cellStyle name="Comma 2 2 10 2 4" xfId="5772" xr:uid="{C80EC434-AEAE-42F5-99FD-EBD3F9432ACA}"/>
    <cellStyle name="Comma 2 2 10 2 4 2" xfId="15243" xr:uid="{66E91504-C85D-4E81-AEDA-2012B87E5122}"/>
    <cellStyle name="Comma 2 2 10 2 5" xfId="10542" xr:uid="{D41A0AFC-A88F-4C34-AF16-1A8CF8C4E880}"/>
    <cellStyle name="Comma 2 2 10 3" xfId="3041" xr:uid="{905B9E84-11B5-4E49-85F3-EED4AE8F6466}"/>
    <cellStyle name="Comma 2 2 10 3 2" xfId="7853" xr:uid="{799FF490-81E5-45CF-B949-EF0F004A7A64}"/>
    <cellStyle name="Comma 2 2 10 3 2 2" xfId="17303" xr:uid="{394E3FD5-E72D-45BD-BCC6-B3DE05F9FC4C}"/>
    <cellStyle name="Comma 2 2 10 3 3" xfId="12595" xr:uid="{A6FED609-5B34-448F-8AD7-B23FF69AC969}"/>
    <cellStyle name="Comma 2 2 10 4" xfId="1656" xr:uid="{754F0A4C-ED5F-4300-8643-E9D3D3A297DC}"/>
    <cellStyle name="Comma 2 2 10 4 2" xfId="6474" xr:uid="{F194FC26-63DE-45E5-AABF-CD043B8C5AE6}"/>
    <cellStyle name="Comma 2 2 10 4 2 2" xfId="15924" xr:uid="{CBADCEC9-C6B3-4CB9-9030-E18AB7402671}"/>
    <cellStyle name="Comma 2 2 10 4 3" xfId="11216" xr:uid="{A6DA0F53-6239-44B3-B428-1BAA00734EA2}"/>
    <cellStyle name="Comma 2 2 10 5" xfId="4362" xr:uid="{64E17F3B-E910-4BEC-AD8F-04032B1BE28E}"/>
    <cellStyle name="Comma 2 2 10 5 2" xfId="9164" xr:uid="{F3339550-1C1E-4C16-BB23-01B1DB1B400D}"/>
    <cellStyle name="Comma 2 2 10 5 2 2" xfId="18614" xr:uid="{B20D7695-E451-4601-95F3-EBFAC40382BF}"/>
    <cellStyle name="Comma 2 2 10 5 3" xfId="13906" xr:uid="{96E49075-996C-4FC1-8D7F-4E0023549CCD}"/>
    <cellStyle name="Comma 2 2 10 6" xfId="5113" xr:uid="{1B1451F3-8633-4420-95E0-DA5E48C3ACE7}"/>
    <cellStyle name="Comma 2 2 10 6 2" xfId="14596" xr:uid="{A2C295B1-D609-4743-8934-B81EF04D795F}"/>
    <cellStyle name="Comma 2 2 10 7" xfId="9909" xr:uid="{5F213E0F-EF8D-4271-9AD1-D400DBE57C60}"/>
    <cellStyle name="Comma 2 2 11" xfId="1551" xr:uid="{925620D5-CC30-495E-A649-AD1B312DB58F}"/>
    <cellStyle name="Comma 2 2 11 2" xfId="4323" xr:uid="{4960E4A2-4AC7-488C-9AB7-FCFDB01E1865}"/>
    <cellStyle name="Comma 2 2 11 2 2" xfId="9126" xr:uid="{7AE29A57-35DD-4C31-8C3F-C7DF028F9740}"/>
    <cellStyle name="Comma 2 2 11 2 2 2" xfId="18576" xr:uid="{006A8554-FD0E-40A1-8599-EA6BC28F2D50}"/>
    <cellStyle name="Comma 2 2 11 2 3" xfId="13868" xr:uid="{BEAD6597-5509-4921-A5A7-DCD5B6B75993}"/>
    <cellStyle name="Comma 2 2 11 3" xfId="2929" xr:uid="{F83A9304-BE65-4C40-ADD7-F2C0DF44C569}"/>
    <cellStyle name="Comma 2 2 11 3 2" xfId="7747" xr:uid="{4FEFAB49-61BA-4245-9563-4DDBAF81ACCC}"/>
    <cellStyle name="Comma 2 2 11 3 2 2" xfId="17197" xr:uid="{676ADF6A-6CBC-4EE2-83B3-35ABBCBB43B0}"/>
    <cellStyle name="Comma 2 2 11 3 3" xfId="12489" xr:uid="{FC6C17F5-3540-45A7-8DD8-62D946B75E52}"/>
    <cellStyle name="Comma 2 2 11 4" xfId="6422" xr:uid="{B1E7FB43-4253-4CCD-AA86-4601433D9B7B}"/>
    <cellStyle name="Comma 2 2 11 4 2" xfId="15886" xr:uid="{7A5E85C7-827A-4FBB-A115-461C3844E6D2}"/>
    <cellStyle name="Comma 2 2 11 5" xfId="11182" xr:uid="{81CA2049-1366-486F-98D4-00737D6A9D05}"/>
    <cellStyle name="Comma 2 2 12" xfId="1647" xr:uid="{97C49D0F-E3E3-4277-827F-A55A179852CB}"/>
    <cellStyle name="Comma 2 2 12 2" xfId="3031" xr:uid="{C1DA7EB0-2142-414C-8855-1B9FF06BBFFD}"/>
    <cellStyle name="Comma 2 2 12 2 2" xfId="7844" xr:uid="{9D623DE1-5CA7-4162-8ACD-837552C530B9}"/>
    <cellStyle name="Comma 2 2 12 2 2 2" xfId="17294" xr:uid="{E52766AE-7B05-40F6-92E3-0849FB99FFB3}"/>
    <cellStyle name="Comma 2 2 12 2 3" xfId="12586" xr:uid="{867DE90D-9E7C-4D36-AF91-2789649FA4D3}"/>
    <cellStyle name="Comma 2 2 12 3" xfId="6465" xr:uid="{0B8F51B5-43EA-47F0-A2E0-9862A3D7A3FA}"/>
    <cellStyle name="Comma 2 2 12 3 2" xfId="15915" xr:uid="{05913C0B-40E1-4412-A669-29E3331FF6A8}"/>
    <cellStyle name="Comma 2 2 12 4" xfId="11207" xr:uid="{2C0E79F0-F8F9-4AA0-8A6D-40D597ECF6F7}"/>
    <cellStyle name="Comma 2 2 13" xfId="3021" xr:uid="{FDACAB40-E99D-4A80-A853-8AE41493B721}"/>
    <cellStyle name="Comma 2 2 13 2" xfId="7834" xr:uid="{3BB830AB-5A4B-4FF4-BDF4-8CC5020C10B6}"/>
    <cellStyle name="Comma 2 2 13 2 2" xfId="17284" xr:uid="{6DC3B682-1E6C-491E-8E1F-0E49F5386201}"/>
    <cellStyle name="Comma 2 2 13 3" xfId="12576" xr:uid="{938769E7-890A-4C0A-A49E-B6F1EF5B17A7}"/>
    <cellStyle name="Comma 2 2 14" xfId="5015" xr:uid="{C0A29574-3726-486D-9751-BA99579F882A}"/>
    <cellStyle name="Comma 2 2 14 2" xfId="9805" xr:uid="{226076CB-2B2F-40FB-B42D-7F3E9279611C}"/>
    <cellStyle name="Comma 2 2 14 2 2" xfId="19255" xr:uid="{3FA28488-4361-4614-A861-8BBDC81C2587}"/>
    <cellStyle name="Comma 2 2 14 3" xfId="14545" xr:uid="{F1A53C68-5A3F-421C-9C43-B0BCEDD6CA10}"/>
    <cellStyle name="Comma 2 2 15" xfId="5103" xr:uid="{FDB64C9A-38D9-4C1A-B02C-32DB4AC8CEA8}"/>
    <cellStyle name="Comma 2 2 15 2" xfId="14587" xr:uid="{8B9A987E-71D3-4708-94E2-F2A63ED73205}"/>
    <cellStyle name="Comma 2 2 16" xfId="9900" xr:uid="{A358B79B-FD6D-404F-8311-C1942BA7CDB7}"/>
    <cellStyle name="Comma 2 2 19" xfId="63" xr:uid="{3D0B7379-DD16-4C38-846F-368A90ABB4D5}"/>
    <cellStyle name="Comma 2 2 19 2" xfId="1520" xr:uid="{73A15186-C18E-48E8-B8F8-407656E40C70}"/>
    <cellStyle name="Comma 2 2 19 2 2" xfId="4318" xr:uid="{58E62074-4921-47F0-9416-5C5AE8C82AB0}"/>
    <cellStyle name="Comma 2 2 19 2 2 2" xfId="9121" xr:uid="{D2B5C15B-AD98-4003-971B-D917665EFBBC}"/>
    <cellStyle name="Comma 2 2 19 2 2 2 2" xfId="18571" xr:uid="{1BBBDA1E-B022-40C0-9404-69361DE2B58A}"/>
    <cellStyle name="Comma 2 2 19 2 2 3" xfId="13863" xr:uid="{AE73B9EE-D5BC-4584-B1CC-2A20446DB7CA}"/>
    <cellStyle name="Comma 2 2 19 2 3" xfId="2924" xr:uid="{F6B0E2C3-D66E-43EB-A7FE-9D10D0D16998}"/>
    <cellStyle name="Comma 2 2 19 2 3 2" xfId="7742" xr:uid="{BE829090-6958-4F7F-8E97-8FE0F7469E40}"/>
    <cellStyle name="Comma 2 2 19 2 3 2 2" xfId="17192" xr:uid="{D67B580B-39B0-41A0-8035-0ACCB9A2BEBB}"/>
    <cellStyle name="Comma 2 2 19 2 3 3" xfId="12484" xr:uid="{12427A7C-2871-41F6-8191-2137D2473982}"/>
    <cellStyle name="Comma 2 2 19 2 4" xfId="6410" xr:uid="{E7D6AB34-4104-40A7-9AC2-C0171EA17F3B}"/>
    <cellStyle name="Comma 2 2 19 2 4 2" xfId="15879" xr:uid="{51D9A0BE-FEA2-43AC-B899-F9A897692583}"/>
    <cellStyle name="Comma 2 2 19 2 5" xfId="11177" xr:uid="{BD63FF4D-1BB2-45B6-B9CF-4DAC3D911F34}"/>
    <cellStyle name="Comma 2 2 19 3" xfId="3028" xr:uid="{75B7EC5A-D1B7-4FCB-A348-DF8D5B2501E5}"/>
    <cellStyle name="Comma 2 2 19 3 2" xfId="7841" xr:uid="{FE50A3DD-DA1C-4B1C-B132-58B5BF96F3BE}"/>
    <cellStyle name="Comma 2 2 19 3 2 2" xfId="17291" xr:uid="{2893979E-62C2-4237-971D-5C92A09A72D9}"/>
    <cellStyle name="Comma 2 2 19 3 3" xfId="12583" xr:uid="{05EAB3DD-1BBA-4E2C-8752-E00D265F4C6B}"/>
    <cellStyle name="Comma 2 2 19 4" xfId="1644" xr:uid="{F0A8CA6C-B4B7-49B1-BD21-AFE5DB6CBD4F}"/>
    <cellStyle name="Comma 2 2 19 4 2" xfId="6462" xr:uid="{2FC87699-71D3-4844-9764-E123F7AFEE6C}"/>
    <cellStyle name="Comma 2 2 19 4 2 2" xfId="15912" xr:uid="{8ABECF28-E251-49DF-A81A-505242DFAE49}"/>
    <cellStyle name="Comma 2 2 19 4 3" xfId="11204" xr:uid="{9B7D4AC6-BED6-4668-9CCF-768D30D58833}"/>
    <cellStyle name="Comma 2 2 19 5" xfId="4340" xr:uid="{7BFB772D-8D91-45CC-BB79-726268632190}"/>
    <cellStyle name="Comma 2 2 19 5 2" xfId="9143" xr:uid="{B75213A3-0E8D-4423-8002-FA265CF516E8}"/>
    <cellStyle name="Comma 2 2 19 5 2 2" xfId="18593" xr:uid="{C5DD9798-9487-4258-9723-179FE455B8E3}"/>
    <cellStyle name="Comma 2 2 19 5 3" xfId="13885" xr:uid="{D83D4847-839F-4C06-8729-97F9734FE59B}"/>
    <cellStyle name="Comma 2 2 19 6" xfId="5043" xr:uid="{5F9472FE-B53C-41D3-BC91-015D16525D78}"/>
    <cellStyle name="Comma 2 2 19 6 2" xfId="9822" xr:uid="{1B4E51AD-931B-4394-96A3-DE22E8AA0B11}"/>
    <cellStyle name="Comma 2 2 19 6 2 2" xfId="19272" xr:uid="{E0BE2252-14C5-4D9C-8FBB-1654C16EFA7C}"/>
    <cellStyle name="Comma 2 2 19 6 3" xfId="14562" xr:uid="{68F5C8D2-1406-4AB9-ABFE-DD20503EE8DB}"/>
    <cellStyle name="Comma 2 2 19 7" xfId="5052" xr:uid="{4DDEAC01-F676-475C-B427-0F3F4E1EB718}"/>
    <cellStyle name="Comma 2 2 19 7 2" xfId="9832" xr:uid="{03FC87DC-14F9-4D15-BF42-5FB309B6241D}"/>
    <cellStyle name="Comma 2 2 19 7 2 2" xfId="19282" xr:uid="{E4A50AA5-18E1-46B7-8545-D31217661351}"/>
    <cellStyle name="Comma 2 2 19 7 3" xfId="14571" xr:uid="{C2E833FA-78EA-455D-8073-D647C5E77F7F}"/>
    <cellStyle name="Comma 2 2 19 8" xfId="5100" xr:uid="{12EE012C-D612-41FA-B56D-93F4558DECC0}"/>
    <cellStyle name="Comma 2 2 19 8 2" xfId="14584" xr:uid="{5F404DC0-AE50-4858-B8E5-683A675C4672}"/>
    <cellStyle name="Comma 2 2 19 9" xfId="9897" xr:uid="{780340B7-2F93-4442-A176-C0FCCD46388E}"/>
    <cellStyle name="Comma 2 2 2" xfId="159" xr:uid="{686BF049-D298-4465-A48C-0A93F55E8C09}"/>
    <cellStyle name="Comma 2 2 2 10" xfId="3087" xr:uid="{604947BE-880B-47B7-983F-AB0F6E24BF05}"/>
    <cellStyle name="Comma 2 2 2 10 2" xfId="7892" xr:uid="{7655E1B4-3075-4BE1-9790-3A994AA7770B}"/>
    <cellStyle name="Comma 2 2 2 10 2 2" xfId="17342" xr:uid="{BE6EE8E3-A863-47D0-A7B5-8724A1789B5B}"/>
    <cellStyle name="Comma 2 2 2 10 3" xfId="12634" xr:uid="{40C08B20-6E52-4F2A-8786-231DF29CA43D}"/>
    <cellStyle name="Comma 2 2 2 11" xfId="1695" xr:uid="{7FCFF231-A0C2-4C60-89F3-E94F0E6F5831}"/>
    <cellStyle name="Comma 2 2 2 11 2" xfId="6513" xr:uid="{78763715-4384-4EA9-B4A9-9A9A058282A6}"/>
    <cellStyle name="Comma 2 2 2 11 2 2" xfId="15963" xr:uid="{B51368B0-33BC-4021-9BC8-84CCF4DE1528}"/>
    <cellStyle name="Comma 2 2 2 11 3" xfId="11255" xr:uid="{6EA85AA6-88A1-4851-8078-8E8A3F72C2EA}"/>
    <cellStyle name="Comma 2 2 2 12" xfId="4401" xr:uid="{62D2F385-4EB2-4557-BBFF-6EB0DE6FCF43}"/>
    <cellStyle name="Comma 2 2 2 12 2" xfId="9203" xr:uid="{026AB029-D20E-42A6-94F0-0EC5978BB06E}"/>
    <cellStyle name="Comma 2 2 2 12 2 2" xfId="18653" xr:uid="{3B73AF61-EA26-48E2-A301-D9E8DD822B13}"/>
    <cellStyle name="Comma 2 2 2 12 3" xfId="13945" xr:uid="{B5C2B56D-08FC-4349-BA22-CC4FC01F3423}"/>
    <cellStyle name="Comma 2 2 2 13" xfId="5153" xr:uid="{DBD12C9C-60D7-497A-9514-C2BD7084A61F}"/>
    <cellStyle name="Comma 2 2 2 13 2" xfId="14636" xr:uid="{5E400C4F-6562-4F0E-A3C3-2239C490BA30}"/>
    <cellStyle name="Comma 2 2 2 14" xfId="9948" xr:uid="{62C33021-18A2-4E55-B88F-568708160D9E}"/>
    <cellStyle name="Comma 2 2 2 2" xfId="185" xr:uid="{F05B4D43-B7CC-4985-B386-07409182F9F8}"/>
    <cellStyle name="Comma 2 2 2 2 10" xfId="9971" xr:uid="{29B40C27-41FB-4E0B-9A98-3D7058C21AE6}"/>
    <cellStyle name="Comma 2 2 2 2 2" xfId="324" xr:uid="{C9474F45-7ABA-404A-90E3-D4ADDEAD25A2}"/>
    <cellStyle name="Comma 2 2 2 2 2 2" xfId="534" xr:uid="{4AE5C064-396A-4152-BDC3-679E629F0250}"/>
    <cellStyle name="Comma 2 2 2 2 2 2 2" xfId="1235" xr:uid="{C91C67AA-9919-4D6E-A9E8-BE172A5FFE22}"/>
    <cellStyle name="Comma 2 2 2 2 2 2 2 2" xfId="4046" xr:uid="{234C326B-11ED-450E-B89F-2AEC3FEB070C}"/>
    <cellStyle name="Comma 2 2 2 2 2 2 2 2 2" xfId="8849" xr:uid="{3799AF4A-E162-4902-A327-B0EC68BC749C}"/>
    <cellStyle name="Comma 2 2 2 2 2 2 2 2 2 2" xfId="18299" xr:uid="{D02877CA-8D21-43B2-814D-419D24B2BF44}"/>
    <cellStyle name="Comma 2 2 2 2 2 2 2 2 3" xfId="13591" xr:uid="{044E20CF-67D2-47F2-98FE-E75BC859379B}"/>
    <cellStyle name="Comma 2 2 2 2 2 2 2 3" xfId="2652" xr:uid="{EA295535-7E07-44E0-A9BD-765FBBCB417D}"/>
    <cellStyle name="Comma 2 2 2 2 2 2 2 3 2" xfId="7470" xr:uid="{1DBB1530-E3F7-4138-A5E9-F843E35C1E50}"/>
    <cellStyle name="Comma 2 2 2 2 2 2 2 3 2 2" xfId="16920" xr:uid="{FEAB01FD-C472-46A5-90A1-A85B295A5001}"/>
    <cellStyle name="Comma 2 2 2 2 2 2 2 3 3" xfId="12212" xr:uid="{D13CFB31-CAA8-4567-B061-EC5ABC28795F}"/>
    <cellStyle name="Comma 2 2 2 2 2 2 2 4" xfId="6135" xr:uid="{3883C84B-31A9-4868-94C1-05FD49216E26}"/>
    <cellStyle name="Comma 2 2 2 2 2 2 2 4 2" xfId="15606" xr:uid="{896F803A-81C7-49D3-A307-40AF53029888}"/>
    <cellStyle name="Comma 2 2 2 2 2 2 2 5" xfId="10905" xr:uid="{CC8AF243-5F88-45A3-A0F3-AE7064D8645E}"/>
    <cellStyle name="Comma 2 2 2 2 2 2 3" xfId="3413" xr:uid="{CA108E03-ED52-4014-A272-38F61EEB2705}"/>
    <cellStyle name="Comma 2 2 2 2 2 2 3 2" xfId="8216" xr:uid="{BD2CE9A9-D523-4159-9E1B-402AC51BC0B6}"/>
    <cellStyle name="Comma 2 2 2 2 2 2 3 2 2" xfId="17666" xr:uid="{1BBE213F-4947-4F99-B6F3-19351DD8BA9F}"/>
    <cellStyle name="Comma 2 2 2 2 2 2 3 3" xfId="12958" xr:uid="{D84C590A-CC02-4386-BA10-9F9F9B817778}"/>
    <cellStyle name="Comma 2 2 2 2 2 2 4" xfId="2019" xr:uid="{231460D4-57ED-4D77-9209-0717FA5540FB}"/>
    <cellStyle name="Comma 2 2 2 2 2 2 4 2" xfId="6837" xr:uid="{9FEBD1C5-DDDD-4056-91DB-96BF5CC62732}"/>
    <cellStyle name="Comma 2 2 2 2 2 2 4 2 2" xfId="16287" xr:uid="{A95EADF4-1619-40AF-ADFF-A37F9089E38D}"/>
    <cellStyle name="Comma 2 2 2 2 2 2 4 3" xfId="11579" xr:uid="{054C7CBE-53F6-4BCD-A557-5F3DA0D7D8B4}"/>
    <cellStyle name="Comma 2 2 2 2 2 2 5" xfId="4725" xr:uid="{220A754F-031B-4E01-9132-CF6A57450F8E}"/>
    <cellStyle name="Comma 2 2 2 2 2 2 5 2" xfId="9527" xr:uid="{691BFBC1-E156-4C69-BDD3-AB22E7B2303F}"/>
    <cellStyle name="Comma 2 2 2 2 2 2 5 2 2" xfId="18977" xr:uid="{D67D0F74-156E-4466-BFE1-D3B3C5A9BA66}"/>
    <cellStyle name="Comma 2 2 2 2 2 2 5 3" xfId="14269" xr:uid="{D6242D44-6E68-41FC-8C69-FF5896CCE9B8}"/>
    <cellStyle name="Comma 2 2 2 2 2 2 6" xfId="5486" xr:uid="{56CC45C1-0197-4BC3-8BC5-758A4D3A361B}"/>
    <cellStyle name="Comma 2 2 2 2 2 2 6 2" xfId="14967" xr:uid="{E2960BC7-D3D8-4BE3-968F-AA24F49330AD}"/>
    <cellStyle name="Comma 2 2 2 2 2 2 7" xfId="10272" xr:uid="{C4A487CD-5D94-49DF-8305-8728306230B8}"/>
    <cellStyle name="Comma 2 2 2 2 2 3" xfId="1028" xr:uid="{1FC779D7-956A-419C-B6CC-E5569A9E2563}"/>
    <cellStyle name="Comma 2 2 2 2 2 3 2" xfId="3839" xr:uid="{F257CDBA-56BF-4421-B788-C02AF129D7ED}"/>
    <cellStyle name="Comma 2 2 2 2 2 3 2 2" xfId="8642" xr:uid="{42184655-5C46-4672-A308-4608AFC4EFE1}"/>
    <cellStyle name="Comma 2 2 2 2 2 3 2 2 2" xfId="18092" xr:uid="{01AE4F60-6556-4305-94C5-B87F4C5DC778}"/>
    <cellStyle name="Comma 2 2 2 2 2 3 2 3" xfId="13384" xr:uid="{FD0E64C9-C038-4D90-9155-CA433DDE4EE5}"/>
    <cellStyle name="Comma 2 2 2 2 2 3 3" xfId="2445" xr:uid="{7CE65E4D-A326-4CB0-8AEC-B13595CCCE7F}"/>
    <cellStyle name="Comma 2 2 2 2 2 3 3 2" xfId="7263" xr:uid="{2E1526F9-F42A-4825-8C2A-BA7D87DACD7A}"/>
    <cellStyle name="Comma 2 2 2 2 2 3 3 2 2" xfId="16713" xr:uid="{FF5F6BB9-E56B-485D-B233-80514B6965DB}"/>
    <cellStyle name="Comma 2 2 2 2 2 3 3 3" xfId="12005" xr:uid="{18C600B1-2DAB-4953-A08F-EDC0C52C5B8D}"/>
    <cellStyle name="Comma 2 2 2 2 2 3 4" xfId="5928" xr:uid="{0BEE9E58-0972-469F-A35E-DD15D6D2A126}"/>
    <cellStyle name="Comma 2 2 2 2 2 3 4 2" xfId="15399" xr:uid="{523EEF47-9071-4A46-A7B9-E5CCBBEE9CE0}"/>
    <cellStyle name="Comma 2 2 2 2 2 3 5" xfId="10698" xr:uid="{9A1B7863-0942-44D7-98BA-8CC4CAA434E9}"/>
    <cellStyle name="Comma 2 2 2 2 2 4" xfId="3206" xr:uid="{221A735D-3E6D-429E-939B-76B55ADDB9C5}"/>
    <cellStyle name="Comma 2 2 2 2 2 4 2" xfId="8009" xr:uid="{09FA69D4-1677-4701-99FB-8FC0D0A90F6E}"/>
    <cellStyle name="Comma 2 2 2 2 2 4 2 2" xfId="17459" xr:uid="{C1BB4D1E-E3FD-49DE-AEC8-DC5995659649}"/>
    <cellStyle name="Comma 2 2 2 2 2 4 3" xfId="12751" xr:uid="{6FF268F6-49A2-4D99-8183-52116923666F}"/>
    <cellStyle name="Comma 2 2 2 2 2 5" xfId="1812" xr:uid="{3F9275EC-292F-44A7-B620-329E16CBC797}"/>
    <cellStyle name="Comma 2 2 2 2 2 5 2" xfId="6630" xr:uid="{D003CB0B-5579-4FAC-927B-F44514A455AA}"/>
    <cellStyle name="Comma 2 2 2 2 2 5 2 2" xfId="16080" xr:uid="{85721B51-C49E-4F5B-93BF-945D1D5DB6EB}"/>
    <cellStyle name="Comma 2 2 2 2 2 5 3" xfId="11372" xr:uid="{4DE9C944-E299-4DAF-A999-2C86EFA3CBA1}"/>
    <cellStyle name="Comma 2 2 2 2 2 6" xfId="4518" xr:uid="{1342EC00-D794-460A-A300-309EF8522F4C}"/>
    <cellStyle name="Comma 2 2 2 2 2 6 2" xfId="9320" xr:uid="{21937D4B-D771-409A-8267-7B8E70E32487}"/>
    <cellStyle name="Comma 2 2 2 2 2 6 2 2" xfId="18770" xr:uid="{69A7A9E9-60E0-4ECB-B76A-8C9A1602CF9C}"/>
    <cellStyle name="Comma 2 2 2 2 2 6 3" xfId="14062" xr:uid="{C6B82EAD-97A3-40D9-B9C1-76590FBDDA33}"/>
    <cellStyle name="Comma 2 2 2 2 2 7" xfId="5279" xr:uid="{EBC15C77-7880-4A03-AC50-264918FF92D3}"/>
    <cellStyle name="Comma 2 2 2 2 2 7 2" xfId="14760" xr:uid="{BC186C49-88AF-458F-AC0E-4D41EA94CDA7}"/>
    <cellStyle name="Comma 2 2 2 2 2 8" xfId="10065" xr:uid="{2F5B2E95-D1B8-4C89-B593-0DCB64181B45}"/>
    <cellStyle name="Comma 2 2 2 2 3" xfId="440" xr:uid="{ED89C736-F751-4543-923C-6A0E17203FE6}"/>
    <cellStyle name="Comma 2 2 2 2 3 2" xfId="1141" xr:uid="{33F6ECF9-F863-4D51-86FC-00CE4AA2E595}"/>
    <cellStyle name="Comma 2 2 2 2 3 2 2" xfId="3952" xr:uid="{230BDBC9-EAD2-4335-A852-753AE1C55CC4}"/>
    <cellStyle name="Comma 2 2 2 2 3 2 2 2" xfId="8755" xr:uid="{16831E09-FCFC-4DF6-AA42-ED3C9FD9B05B}"/>
    <cellStyle name="Comma 2 2 2 2 3 2 2 2 2" xfId="18205" xr:uid="{4787B80B-A5C5-427A-A32A-6EA3262D39D8}"/>
    <cellStyle name="Comma 2 2 2 2 3 2 2 3" xfId="13497" xr:uid="{3DEB668F-181B-4917-914A-8ED20879C1C2}"/>
    <cellStyle name="Comma 2 2 2 2 3 2 3" xfId="2558" xr:uid="{4E3E6682-48AB-4AF8-96DF-354A63156E52}"/>
    <cellStyle name="Comma 2 2 2 2 3 2 3 2" xfId="7376" xr:uid="{788C981B-EE47-4D98-A1D8-170753EC5220}"/>
    <cellStyle name="Comma 2 2 2 2 3 2 3 2 2" xfId="16826" xr:uid="{FC2A37C8-1901-4C49-B813-7297239F64F9}"/>
    <cellStyle name="Comma 2 2 2 2 3 2 3 3" xfId="12118" xr:uid="{A552ECD8-1279-49BB-83EA-3E47BDA805E1}"/>
    <cellStyle name="Comma 2 2 2 2 3 2 4" xfId="6041" xr:uid="{3F6A7141-0339-4EF9-A377-8A6C7D916DA5}"/>
    <cellStyle name="Comma 2 2 2 2 3 2 4 2" xfId="15512" xr:uid="{B0C777F7-7F7E-4CA5-B7D3-A07F2CAB54F7}"/>
    <cellStyle name="Comma 2 2 2 2 3 2 5" xfId="10811" xr:uid="{40F6D589-6172-4129-9D8D-FDDAEE6D4D38}"/>
    <cellStyle name="Comma 2 2 2 2 3 3" xfId="3319" xr:uid="{9105DBB3-9E9D-4815-A9E4-4EF6A271E506}"/>
    <cellStyle name="Comma 2 2 2 2 3 3 2" xfId="8122" xr:uid="{72B77134-742C-46E2-BE82-F296F70138C8}"/>
    <cellStyle name="Comma 2 2 2 2 3 3 2 2" xfId="17572" xr:uid="{6D4B02E9-212D-4972-BAFB-D95C5F320115}"/>
    <cellStyle name="Comma 2 2 2 2 3 3 3" xfId="12864" xr:uid="{8E7CB46D-A2A9-4864-8554-2C40B19FC11A}"/>
    <cellStyle name="Comma 2 2 2 2 3 4" xfId="1925" xr:uid="{D4798285-6878-4261-9F04-4E0C47F66F23}"/>
    <cellStyle name="Comma 2 2 2 2 3 4 2" xfId="6743" xr:uid="{1EB845D3-21F9-4CB4-96EC-EC18620BC32A}"/>
    <cellStyle name="Comma 2 2 2 2 3 4 2 2" xfId="16193" xr:uid="{6A19C8CF-E8A8-40B4-8EAA-A7B4A4899679}"/>
    <cellStyle name="Comma 2 2 2 2 3 4 3" xfId="11485" xr:uid="{8DCFD96D-D0D6-4AAB-9788-89F091E5FF6A}"/>
    <cellStyle name="Comma 2 2 2 2 3 5" xfId="4631" xr:uid="{475C98BD-8246-4D6F-A6AB-11A0E6E2F79F}"/>
    <cellStyle name="Comma 2 2 2 2 3 5 2" xfId="9433" xr:uid="{858D665A-77D9-404A-ADBD-9897F516D52F}"/>
    <cellStyle name="Comma 2 2 2 2 3 5 2 2" xfId="18883" xr:uid="{8722474B-BE49-4160-BF58-B91D3E191D97}"/>
    <cellStyle name="Comma 2 2 2 2 3 5 3" xfId="14175" xr:uid="{55BA4C84-8F8B-4058-9951-E51FD5BE32D4}"/>
    <cellStyle name="Comma 2 2 2 2 3 6" xfId="5392" xr:uid="{9132607E-3357-476C-8236-DA6EB63A8F42}"/>
    <cellStyle name="Comma 2 2 2 2 3 6 2" xfId="14873" xr:uid="{067F8A64-2C42-4F85-BB81-F1757F9EDB31}"/>
    <cellStyle name="Comma 2 2 2 2 3 7" xfId="10178" xr:uid="{81FF0F63-BF18-426A-91E7-92A1361BD7B4}"/>
    <cellStyle name="Comma 2 2 2 2 4" xfId="638" xr:uid="{35EDCCA4-14C3-4CBC-9970-64A4011FBC7C}"/>
    <cellStyle name="Comma 2 2 2 2 4 2" xfId="1333" xr:uid="{F6FEF2F5-0480-4031-A9FB-4E9E7BB1AEF3}"/>
    <cellStyle name="Comma 2 2 2 2 4 2 2" xfId="4144" xr:uid="{1645C912-A2ED-482F-8C57-1A23694C457E}"/>
    <cellStyle name="Comma 2 2 2 2 4 2 2 2" xfId="8947" xr:uid="{8A2989A4-E886-4336-9E36-E8EFFD40BABB}"/>
    <cellStyle name="Comma 2 2 2 2 4 2 2 2 2" xfId="18397" xr:uid="{3ABD6D64-22FE-410D-A771-20DB483FFBE7}"/>
    <cellStyle name="Comma 2 2 2 2 4 2 2 3" xfId="13689" xr:uid="{109B87CA-98F9-4520-AD98-B20A4554AA4B}"/>
    <cellStyle name="Comma 2 2 2 2 4 2 3" xfId="2750" xr:uid="{99E922BA-8C26-4969-9583-5DA3FBE7AD5B}"/>
    <cellStyle name="Comma 2 2 2 2 4 2 3 2" xfId="7568" xr:uid="{92B62E29-24D0-414F-BA06-680960A194CA}"/>
    <cellStyle name="Comma 2 2 2 2 4 2 3 2 2" xfId="17018" xr:uid="{5BB503EE-57C7-4917-A235-7996373DE10A}"/>
    <cellStyle name="Comma 2 2 2 2 4 2 3 3" xfId="12310" xr:uid="{8DFC72A3-1827-4530-BF85-13D62E68B897}"/>
    <cellStyle name="Comma 2 2 2 2 4 2 4" xfId="6233" xr:uid="{F83001BC-ECBC-4C77-BC6A-539AD8D04B46}"/>
    <cellStyle name="Comma 2 2 2 2 4 2 4 2" xfId="15704" xr:uid="{E5835DE6-8549-47D7-A69B-4DB5D99B71D0}"/>
    <cellStyle name="Comma 2 2 2 2 4 2 5" xfId="11003" xr:uid="{1BF3C338-0EE5-409C-8913-A18BE860DC53}"/>
    <cellStyle name="Comma 2 2 2 2 4 3" xfId="3511" xr:uid="{A3B6E690-1175-4910-9A8A-690DCA88B078}"/>
    <cellStyle name="Comma 2 2 2 2 4 3 2" xfId="8314" xr:uid="{1D2FAA22-FB4E-4AC1-B518-F1DFBC86E554}"/>
    <cellStyle name="Comma 2 2 2 2 4 3 2 2" xfId="17764" xr:uid="{7343B4F9-48BD-4A80-BBFF-94A9E41C2976}"/>
    <cellStyle name="Comma 2 2 2 2 4 3 3" xfId="13056" xr:uid="{5DA6EBEC-4496-4ABB-BBD0-DE3EB5B270D0}"/>
    <cellStyle name="Comma 2 2 2 2 4 4" xfId="2117" xr:uid="{E4BBC6CF-9D16-4C65-99F3-476C69BA253D}"/>
    <cellStyle name="Comma 2 2 2 2 4 4 2" xfId="6935" xr:uid="{34B75C18-8182-4435-AA8A-24AEDD643DE2}"/>
    <cellStyle name="Comma 2 2 2 2 4 4 2 2" xfId="16385" xr:uid="{ACC1930F-2CD7-4D55-B67E-A514E7355EC3}"/>
    <cellStyle name="Comma 2 2 2 2 4 4 3" xfId="11677" xr:uid="{C3339983-86ED-41D9-9A93-6B7FCBB2F55D}"/>
    <cellStyle name="Comma 2 2 2 2 4 5" xfId="4823" xr:uid="{27477E78-076C-4F09-86EC-73F9E9AA3E8B}"/>
    <cellStyle name="Comma 2 2 2 2 4 5 2" xfId="9625" xr:uid="{B6936494-61E4-45CB-A5E9-C77C390ECD7C}"/>
    <cellStyle name="Comma 2 2 2 2 4 5 2 2" xfId="19075" xr:uid="{997D94F9-3651-4CC6-ACB6-99B191E3180B}"/>
    <cellStyle name="Comma 2 2 2 2 4 5 3" xfId="14367" xr:uid="{3EDC5E6B-5E1B-4DC3-98D4-1378C1E98E83}"/>
    <cellStyle name="Comma 2 2 2 2 4 6" xfId="5584" xr:uid="{2EB0002D-2C2E-4DB9-A1A0-1BD58E8D74C8}"/>
    <cellStyle name="Comma 2 2 2 2 4 6 2" xfId="15065" xr:uid="{2303075B-7251-4860-8F02-E336FAB92589}"/>
    <cellStyle name="Comma 2 2 2 2 4 7" xfId="10370" xr:uid="{D5F7C387-85A7-4992-8336-018AE056DC40}"/>
    <cellStyle name="Comma 2 2 2 2 5" xfId="934" xr:uid="{9850F65A-6540-43C4-818C-1D72D78AD792}"/>
    <cellStyle name="Comma 2 2 2 2 5 2" xfId="3745" xr:uid="{3710EA6F-E8BD-4667-B667-F61A0D05B255}"/>
    <cellStyle name="Comma 2 2 2 2 5 2 2" xfId="8548" xr:uid="{631705CC-35DC-455A-AB71-7A4668B290B7}"/>
    <cellStyle name="Comma 2 2 2 2 5 2 2 2" xfId="17998" xr:uid="{0CD9FA43-9C95-4D67-BFE3-21C5135C3162}"/>
    <cellStyle name="Comma 2 2 2 2 5 2 3" xfId="13290" xr:uid="{42FED5CB-6977-415C-B94F-49C31415BC53}"/>
    <cellStyle name="Comma 2 2 2 2 5 3" xfId="2351" xr:uid="{E4A63C37-782B-48DE-81B4-3A50A057AEF3}"/>
    <cellStyle name="Comma 2 2 2 2 5 3 2" xfId="7169" xr:uid="{7F5E9FCD-4FA7-43D0-B9BE-72F685883FB0}"/>
    <cellStyle name="Comma 2 2 2 2 5 3 2 2" xfId="16619" xr:uid="{A40BE277-BCB4-4809-8D0B-EA69545BE5FE}"/>
    <cellStyle name="Comma 2 2 2 2 5 3 3" xfId="11911" xr:uid="{3AA58266-904D-4D33-A4DE-C767694141D5}"/>
    <cellStyle name="Comma 2 2 2 2 5 4" xfId="5834" xr:uid="{A18AE2C0-2C2B-443B-AC23-3A2AAE1EB749}"/>
    <cellStyle name="Comma 2 2 2 2 5 4 2" xfId="15305" xr:uid="{13725625-7653-4A73-BC3A-FF797F5B11F1}"/>
    <cellStyle name="Comma 2 2 2 2 5 5" xfId="10604" xr:uid="{69C2831A-4E74-4DCD-AB0B-75285DE600CC}"/>
    <cellStyle name="Comma 2 2 2 2 6" xfId="3111" xr:uid="{C2768A99-CAA4-43AA-BF14-5F42636BAF49}"/>
    <cellStyle name="Comma 2 2 2 2 6 2" xfId="7915" xr:uid="{5D7ABFAE-A3DD-4C88-9D8D-A2047E13128D}"/>
    <cellStyle name="Comma 2 2 2 2 6 2 2" xfId="17365" xr:uid="{C92AFAC3-6C43-4114-AFC7-EC53F2DEC93C}"/>
    <cellStyle name="Comma 2 2 2 2 6 3" xfId="12657" xr:uid="{72073AF5-1A0C-4D56-9F92-C0BBCF7EC1AD}"/>
    <cellStyle name="Comma 2 2 2 2 7" xfId="1718" xr:uid="{28310998-7CDA-4A82-BEBB-DA9ACE07714A}"/>
    <cellStyle name="Comma 2 2 2 2 7 2" xfId="6536" xr:uid="{FF7970EA-7319-4128-932B-A14F92BD9B08}"/>
    <cellStyle name="Comma 2 2 2 2 7 2 2" xfId="15986" xr:uid="{B94C495A-DB07-43CD-92AF-AAF7F6ACA445}"/>
    <cellStyle name="Comma 2 2 2 2 7 3" xfId="11278" xr:uid="{71D4F30C-1991-4BEF-B148-ABBCD1332BD7}"/>
    <cellStyle name="Comma 2 2 2 2 8" xfId="4424" xr:uid="{1AD211D9-147B-4EAC-869C-F3CC669C3377}"/>
    <cellStyle name="Comma 2 2 2 2 8 2" xfId="9226" xr:uid="{B09D7999-4B4E-4A89-A697-AC73F59E271D}"/>
    <cellStyle name="Comma 2 2 2 2 8 2 2" xfId="18676" xr:uid="{2B4D6009-F955-4734-8C38-97F696699B61}"/>
    <cellStyle name="Comma 2 2 2 2 8 3" xfId="13968" xr:uid="{8C3F24F4-4949-43E6-80DA-7110A25677D0}"/>
    <cellStyle name="Comma 2 2 2 2 9" xfId="5177" xr:uid="{BBD7BA99-4AC3-4F4C-AA45-0717B2F327B1}"/>
    <cellStyle name="Comma 2 2 2 2 9 2" xfId="14660" xr:uid="{1ACB046C-0B3F-47BC-AA15-57B6EA86C1B8}"/>
    <cellStyle name="Comma 2 2 2 3" xfId="301" xr:uid="{F8018885-9A8E-4B20-AE42-EC4239CA6134}"/>
    <cellStyle name="Comma 2 2 2 3 2" xfId="511" xr:uid="{0BAAEE7F-0BC4-4A9A-B437-ABE1F751F091}"/>
    <cellStyle name="Comma 2 2 2 3 2 2" xfId="1212" xr:uid="{1A519BB8-4BE8-4D9F-A2BB-7EE919212ABA}"/>
    <cellStyle name="Comma 2 2 2 3 2 2 2" xfId="4023" xr:uid="{3FFC35E8-E98B-4F9F-AEF3-E73B0316018B}"/>
    <cellStyle name="Comma 2 2 2 3 2 2 2 2" xfId="8826" xr:uid="{41AD2728-D871-4E85-926B-5626B42DAA29}"/>
    <cellStyle name="Comma 2 2 2 3 2 2 2 2 2" xfId="18276" xr:uid="{D8F0FE3B-7ED0-4C6A-B060-B4349D7850BD}"/>
    <cellStyle name="Comma 2 2 2 3 2 2 2 3" xfId="13568" xr:uid="{5100FC93-5391-4C2C-95F3-A3ECE2FC6CAE}"/>
    <cellStyle name="Comma 2 2 2 3 2 2 3" xfId="2629" xr:uid="{178FA2E3-FDD2-4FA9-BDC5-2831C0EA04FA}"/>
    <cellStyle name="Comma 2 2 2 3 2 2 3 2" xfId="7447" xr:uid="{07A9183C-A376-42BD-9C8B-828819209406}"/>
    <cellStyle name="Comma 2 2 2 3 2 2 3 2 2" xfId="16897" xr:uid="{D46A6690-8E25-4463-AEDC-81125443F56D}"/>
    <cellStyle name="Comma 2 2 2 3 2 2 3 3" xfId="12189" xr:uid="{508C9174-8E48-4111-B6E9-6B2B626F8CA3}"/>
    <cellStyle name="Comma 2 2 2 3 2 2 4" xfId="6112" xr:uid="{B42C75CC-40BA-4F3E-ADFD-9EA61FF175D0}"/>
    <cellStyle name="Comma 2 2 2 3 2 2 4 2" xfId="15583" xr:uid="{2B6C5063-2360-4C9E-9CE3-3D14FCFE4FC5}"/>
    <cellStyle name="Comma 2 2 2 3 2 2 5" xfId="10882" xr:uid="{276C3207-40F5-465F-BF36-0CDA1E75E342}"/>
    <cellStyle name="Comma 2 2 2 3 2 3" xfId="3390" xr:uid="{C26E70E8-C25F-4DB9-B5FE-E2E63E2A44EB}"/>
    <cellStyle name="Comma 2 2 2 3 2 3 2" xfId="8193" xr:uid="{4C403431-4351-4961-87E5-D4F133D1A3D9}"/>
    <cellStyle name="Comma 2 2 2 3 2 3 2 2" xfId="17643" xr:uid="{EBD02037-A957-4CA9-8AC3-3C090DD02A6C}"/>
    <cellStyle name="Comma 2 2 2 3 2 3 3" xfId="12935" xr:uid="{9E96E6C7-22EC-4A34-84A8-1BA7B7903E20}"/>
    <cellStyle name="Comma 2 2 2 3 2 4" xfId="1996" xr:uid="{C67B0E39-BDF5-42EE-B5F4-3E0A9B016E31}"/>
    <cellStyle name="Comma 2 2 2 3 2 4 2" xfId="6814" xr:uid="{9B3B732B-9AEB-43C4-824A-144FCE040D4E}"/>
    <cellStyle name="Comma 2 2 2 3 2 4 2 2" xfId="16264" xr:uid="{3BC2EEAE-18E2-45BA-91E3-25E514DAB143}"/>
    <cellStyle name="Comma 2 2 2 3 2 4 3" xfId="11556" xr:uid="{C2CB5D8D-8BC4-436E-A258-5D5E6D6608AF}"/>
    <cellStyle name="Comma 2 2 2 3 2 5" xfId="4702" xr:uid="{5DEA892B-9677-4182-9C09-A29668A3B6D8}"/>
    <cellStyle name="Comma 2 2 2 3 2 5 2" xfId="9504" xr:uid="{0A207A21-2020-4ADC-AEB8-802E722F1083}"/>
    <cellStyle name="Comma 2 2 2 3 2 5 2 2" xfId="18954" xr:uid="{DA52581A-BAEB-43A5-A221-9460D6D60A2B}"/>
    <cellStyle name="Comma 2 2 2 3 2 5 3" xfId="14246" xr:uid="{884D8D9E-F79F-404F-9258-965A29F0736F}"/>
    <cellStyle name="Comma 2 2 2 3 2 6" xfId="5463" xr:uid="{B50A0A4D-1B7B-4D6B-9BC0-06CE6C25B863}"/>
    <cellStyle name="Comma 2 2 2 3 2 6 2" xfId="14944" xr:uid="{5AB8C99B-DEA4-4F26-8D99-C0F3DC47BD86}"/>
    <cellStyle name="Comma 2 2 2 3 2 7" xfId="10249" xr:uid="{3B76AF58-CFF1-493D-AC5F-397D1025FD7B}"/>
    <cellStyle name="Comma 2 2 2 3 3" xfId="1005" xr:uid="{D053EAD1-F813-4E08-8C87-C619F151F299}"/>
    <cellStyle name="Comma 2 2 2 3 3 2" xfId="3816" xr:uid="{667F1430-FE57-4E82-A2FE-2A6D8AFA2A3E}"/>
    <cellStyle name="Comma 2 2 2 3 3 2 2" xfId="8619" xr:uid="{283E67C1-C287-442D-A160-331C9A38A85B}"/>
    <cellStyle name="Comma 2 2 2 3 3 2 2 2" xfId="18069" xr:uid="{06A52DF6-BF41-4272-8714-454665551187}"/>
    <cellStyle name="Comma 2 2 2 3 3 2 3" xfId="13361" xr:uid="{8E9E2CFB-0E93-4079-AB1D-435531E43256}"/>
    <cellStyle name="Comma 2 2 2 3 3 3" xfId="2422" xr:uid="{D4845EC0-C0D6-4027-9F24-8DD6CD45694B}"/>
    <cellStyle name="Comma 2 2 2 3 3 3 2" xfId="7240" xr:uid="{72BC535B-7DA4-4D77-983F-F7D901D2C6AF}"/>
    <cellStyle name="Comma 2 2 2 3 3 3 2 2" xfId="16690" xr:uid="{458CC51E-3F7E-462F-9286-656A46FBA1A4}"/>
    <cellStyle name="Comma 2 2 2 3 3 3 3" xfId="11982" xr:uid="{85F07E87-8212-48B4-A7A3-C98E6928880B}"/>
    <cellStyle name="Comma 2 2 2 3 3 4" xfId="5905" xr:uid="{6FF09373-EB20-4706-99AA-11994AB3212C}"/>
    <cellStyle name="Comma 2 2 2 3 3 4 2" xfId="15376" xr:uid="{30464E73-F712-49C1-A548-1F8BDB49B5B7}"/>
    <cellStyle name="Comma 2 2 2 3 3 5" xfId="10675" xr:uid="{572FB527-B0CA-43A8-9742-29558C64C1BD}"/>
    <cellStyle name="Comma 2 2 2 3 4" xfId="3183" xr:uid="{68338176-5204-4DF6-AB97-09A19A2AB051}"/>
    <cellStyle name="Comma 2 2 2 3 4 2" xfId="7986" xr:uid="{21F93963-50FE-4261-9090-F088B483DB7D}"/>
    <cellStyle name="Comma 2 2 2 3 4 2 2" xfId="17436" xr:uid="{4123E178-6FD8-404E-AE15-70A61E86E3B7}"/>
    <cellStyle name="Comma 2 2 2 3 4 3" xfId="12728" xr:uid="{DE18D4F5-B7CD-4286-800E-AD4DF157B0AC}"/>
    <cellStyle name="Comma 2 2 2 3 5" xfId="1789" xr:uid="{1132DC91-3216-4B71-9D7A-70B0857C6775}"/>
    <cellStyle name="Comma 2 2 2 3 5 2" xfId="6607" xr:uid="{B5D5BC31-3FCC-4EFC-B446-C06EE3C83095}"/>
    <cellStyle name="Comma 2 2 2 3 5 2 2" xfId="16057" xr:uid="{112DC41C-EE82-424E-9D50-F9DD957502F9}"/>
    <cellStyle name="Comma 2 2 2 3 5 3" xfId="11349" xr:uid="{F66C08D2-FEE3-426C-9744-4389237F5861}"/>
    <cellStyle name="Comma 2 2 2 3 6" xfId="4495" xr:uid="{44B9C34D-6D19-4A77-AAEC-1D466AC75C0F}"/>
    <cellStyle name="Comma 2 2 2 3 6 2" xfId="9297" xr:uid="{7209F766-F1B6-4C84-B2FD-BAD72AEAF6B8}"/>
    <cellStyle name="Comma 2 2 2 3 6 2 2" xfId="18747" xr:uid="{DB9D3A97-F198-4341-AA05-ECD07A214497}"/>
    <cellStyle name="Comma 2 2 2 3 6 3" xfId="14039" xr:uid="{03D524E8-BBF0-4E0D-A8FA-D7F6EC6DA148}"/>
    <cellStyle name="Comma 2 2 2 3 7" xfId="5256" xr:uid="{1969FDE3-EFA7-4850-8707-AE22BEA3329B}"/>
    <cellStyle name="Comma 2 2 2 3 7 2" xfId="14737" xr:uid="{0B672FC1-A0F5-493A-95B3-AA6838A9E602}"/>
    <cellStyle name="Comma 2 2 2 3 8" xfId="10042" xr:uid="{ED2695B0-B319-4BB7-8FE4-B1A984498A28}"/>
    <cellStyle name="Comma 2 2 2 4" xfId="417" xr:uid="{19A9266C-E520-477C-A839-6C985C60601D}"/>
    <cellStyle name="Comma 2 2 2 4 2" xfId="1118" xr:uid="{DB97CE9B-C402-4C4F-8606-BB572CC2B669}"/>
    <cellStyle name="Comma 2 2 2 4 2 2" xfId="3929" xr:uid="{FE1C1077-6EB3-460A-8BEC-BE57345BFA68}"/>
    <cellStyle name="Comma 2 2 2 4 2 2 2" xfId="8732" xr:uid="{03668A1A-766C-4E7B-8E29-5A9C1D1B1165}"/>
    <cellStyle name="Comma 2 2 2 4 2 2 2 2" xfId="18182" xr:uid="{BB6C916F-2DD3-47A8-BB4D-5F4C140131DC}"/>
    <cellStyle name="Comma 2 2 2 4 2 2 3" xfId="13474" xr:uid="{4DB42CFB-236C-4555-9CD7-2CD8B9E0900B}"/>
    <cellStyle name="Comma 2 2 2 4 2 3" xfId="2535" xr:uid="{FBC5CBC0-D833-427F-9A14-8186A7469F12}"/>
    <cellStyle name="Comma 2 2 2 4 2 3 2" xfId="7353" xr:uid="{A041B41A-A28C-4762-912B-BD06548E0E4F}"/>
    <cellStyle name="Comma 2 2 2 4 2 3 2 2" xfId="16803" xr:uid="{FE71C0BD-4D1A-41D9-9E76-EAD78AFD9646}"/>
    <cellStyle name="Comma 2 2 2 4 2 3 3" xfId="12095" xr:uid="{7ACFE698-5B8B-453B-B4A9-D05747B0B53B}"/>
    <cellStyle name="Comma 2 2 2 4 2 4" xfId="6018" xr:uid="{E591F8D2-6022-4005-98BC-8A74E170AEED}"/>
    <cellStyle name="Comma 2 2 2 4 2 4 2" xfId="15489" xr:uid="{A3E24FB7-0772-4408-BF3A-8120E78FB82E}"/>
    <cellStyle name="Comma 2 2 2 4 2 5" xfId="10788" xr:uid="{1198F79E-0208-48F4-A223-D8A88E08AE66}"/>
    <cellStyle name="Comma 2 2 2 4 3" xfId="3296" xr:uid="{92F87FBA-9EF6-466B-8B35-99F623ECBA1E}"/>
    <cellStyle name="Comma 2 2 2 4 3 2" xfId="8099" xr:uid="{F9D325A7-FCD3-47D0-8C26-993F0BC1E3EE}"/>
    <cellStyle name="Comma 2 2 2 4 3 2 2" xfId="17549" xr:uid="{0E0699E5-FE9E-4216-BDC1-A0893DDF8140}"/>
    <cellStyle name="Comma 2 2 2 4 3 3" xfId="12841" xr:uid="{3C1B1267-7D3D-42D7-8B18-57A086F1BF5B}"/>
    <cellStyle name="Comma 2 2 2 4 4" xfId="1902" xr:uid="{9234B888-18FC-47DE-8F16-3D7CFE2BD750}"/>
    <cellStyle name="Comma 2 2 2 4 4 2" xfId="6720" xr:uid="{0507553B-33F0-4C25-899F-EF0C640E6BDD}"/>
    <cellStyle name="Comma 2 2 2 4 4 2 2" xfId="16170" xr:uid="{FE67DCC9-B3B3-4B1C-99E4-7DDF193E299B}"/>
    <cellStyle name="Comma 2 2 2 4 4 3" xfId="11462" xr:uid="{1CC99582-333E-4316-92B4-36D7D70EFDEA}"/>
    <cellStyle name="Comma 2 2 2 4 5" xfId="4608" xr:uid="{5C6E4778-956A-49BD-AA90-CBE8DA4FFC8D}"/>
    <cellStyle name="Comma 2 2 2 4 5 2" xfId="9410" xr:uid="{CD45BC50-65B1-4DBC-8E83-512D54597E1B}"/>
    <cellStyle name="Comma 2 2 2 4 5 2 2" xfId="18860" xr:uid="{D6BF39A3-9CCD-4850-959E-A868A75B5B6A}"/>
    <cellStyle name="Comma 2 2 2 4 5 3" xfId="14152" xr:uid="{A7526317-97ED-4F8B-939D-8A8A38B7C3CA}"/>
    <cellStyle name="Comma 2 2 2 4 6" xfId="5369" xr:uid="{8B5D38FA-3BC3-4FAF-B6BA-2A1CD716C3E1}"/>
    <cellStyle name="Comma 2 2 2 4 6 2" xfId="14850" xr:uid="{2A02A5F7-69A0-4BD9-8744-6E4BE9522279}"/>
    <cellStyle name="Comma 2 2 2 4 7" xfId="10155" xr:uid="{AB969F28-A4CD-4610-BDA3-31F5A8F28F72}"/>
    <cellStyle name="Comma 2 2 2 5" xfId="615" xr:uid="{0BC42A3A-9E96-4BE6-BFB0-F7CC9E5C10C4}"/>
    <cellStyle name="Comma 2 2 2 5 2" xfId="1310" xr:uid="{DABD685F-2A58-4A0D-A422-FD033C71595F}"/>
    <cellStyle name="Comma 2 2 2 5 2 2" xfId="4121" xr:uid="{2D10DC8F-28EC-4207-B8D5-23B465547220}"/>
    <cellStyle name="Comma 2 2 2 5 2 2 2" xfId="8924" xr:uid="{69B06790-F63C-48A7-9203-6DE080A42405}"/>
    <cellStyle name="Comma 2 2 2 5 2 2 2 2" xfId="18374" xr:uid="{7619E03B-1EFD-48F5-BE80-35D5D9046463}"/>
    <cellStyle name="Comma 2 2 2 5 2 2 3" xfId="13666" xr:uid="{142CA45C-71C4-4A1A-998E-DD9FECA89BED}"/>
    <cellStyle name="Comma 2 2 2 5 2 3" xfId="2727" xr:uid="{2C17B8A6-F718-44E7-BBD4-541D67BAC750}"/>
    <cellStyle name="Comma 2 2 2 5 2 3 2" xfId="7545" xr:uid="{917034FB-2AA6-4416-A1C4-05F8D7C4A0BD}"/>
    <cellStyle name="Comma 2 2 2 5 2 3 2 2" xfId="16995" xr:uid="{C142F64A-3869-4B70-B92A-E8B977DD5499}"/>
    <cellStyle name="Comma 2 2 2 5 2 3 3" xfId="12287" xr:uid="{D2B0EC34-4304-42E0-8DC5-FEC3F0292E8D}"/>
    <cellStyle name="Comma 2 2 2 5 2 4" xfId="6210" xr:uid="{8BB675CA-E816-4EB7-99D4-2E7D158EBF38}"/>
    <cellStyle name="Comma 2 2 2 5 2 4 2" xfId="15681" xr:uid="{6D054E98-218A-4C91-8802-05B8480F5759}"/>
    <cellStyle name="Comma 2 2 2 5 2 5" xfId="10980" xr:uid="{2C834ED4-94BE-4DB3-B5CB-A801EAA0EC09}"/>
    <cellStyle name="Comma 2 2 2 5 3" xfId="3488" xr:uid="{606E40DE-A5A5-47CD-B4DC-A6CF604B8C10}"/>
    <cellStyle name="Comma 2 2 2 5 3 2" xfId="8291" xr:uid="{85425BC2-379D-4332-8BA6-B4EA4B30E29B}"/>
    <cellStyle name="Comma 2 2 2 5 3 2 2" xfId="17741" xr:uid="{40AD2E4B-755C-47D2-8121-6639A5D9FBD0}"/>
    <cellStyle name="Comma 2 2 2 5 3 3" xfId="13033" xr:uid="{67BB49C3-659C-491E-9A5F-188B574E7A0B}"/>
    <cellStyle name="Comma 2 2 2 5 4" xfId="2094" xr:uid="{88F0DC26-044C-447C-A90A-B4C06265E50D}"/>
    <cellStyle name="Comma 2 2 2 5 4 2" xfId="6912" xr:uid="{2051BDFC-43B3-454C-957D-4F150404099C}"/>
    <cellStyle name="Comma 2 2 2 5 4 2 2" xfId="16362" xr:uid="{2E4A4543-FA36-47B8-89AE-ED233CE0854B}"/>
    <cellStyle name="Comma 2 2 2 5 4 3" xfId="11654" xr:uid="{A51A4CB0-E568-42F9-9A31-73C37425DB18}"/>
    <cellStyle name="Comma 2 2 2 5 5" xfId="4800" xr:uid="{4AF87496-2189-478F-9078-0AB7A5102048}"/>
    <cellStyle name="Comma 2 2 2 5 5 2" xfId="9602" xr:uid="{0F1EF261-3B07-4D8F-B443-2969ECBC50D3}"/>
    <cellStyle name="Comma 2 2 2 5 5 2 2" xfId="19052" xr:uid="{78C66DDF-3C57-4CCC-BB4F-476850631A9D}"/>
    <cellStyle name="Comma 2 2 2 5 5 3" xfId="14344" xr:uid="{984475D1-9265-4815-A36A-3905E3369BE7}"/>
    <cellStyle name="Comma 2 2 2 5 6" xfId="5561" xr:uid="{337159CC-D20B-499C-B871-7F5C379650D3}"/>
    <cellStyle name="Comma 2 2 2 5 6 2" xfId="15042" xr:uid="{01A10547-4BEB-4895-AFFD-D1181759FD09}"/>
    <cellStyle name="Comma 2 2 2 5 7" xfId="10347" xr:uid="{F0765CD8-9DAD-4AB3-AC52-6BEDF2A84A38}"/>
    <cellStyle name="Comma 2 2 2 6" xfId="739" xr:uid="{DED71E3C-E8BA-40ED-B802-9EC94B7326A5}"/>
    <cellStyle name="Comma 2 2 2 6 2" xfId="1411" xr:uid="{CFDDCF67-0263-4D42-BF17-64F13D0ECC31}"/>
    <cellStyle name="Comma 2 2 2 6 2 2" xfId="4222" xr:uid="{30407EDC-2E79-4EA5-B8D4-A983E7AE4A07}"/>
    <cellStyle name="Comma 2 2 2 6 2 2 2" xfId="9025" xr:uid="{CEAEA15A-2ABE-42AA-889E-4088BC2638DB}"/>
    <cellStyle name="Comma 2 2 2 6 2 2 2 2" xfId="18475" xr:uid="{371D7551-B056-4DDE-9684-E29CBC10DBC8}"/>
    <cellStyle name="Comma 2 2 2 6 2 2 3" xfId="13767" xr:uid="{69E129E5-E09B-43CF-8442-0B1033F4BC0D}"/>
    <cellStyle name="Comma 2 2 2 6 2 3" xfId="2828" xr:uid="{357F82CB-11D4-40BE-9C31-C446F25C6F0A}"/>
    <cellStyle name="Comma 2 2 2 6 2 3 2" xfId="7646" xr:uid="{3F9A0F38-45F6-4693-AE43-28493A7597E7}"/>
    <cellStyle name="Comma 2 2 2 6 2 3 2 2" xfId="17096" xr:uid="{907436E4-500B-4A1A-B252-A32B55AB1D73}"/>
    <cellStyle name="Comma 2 2 2 6 2 3 3" xfId="12388" xr:uid="{AEF1E995-352E-442F-A525-40215EB41B12}"/>
    <cellStyle name="Comma 2 2 2 6 2 4" xfId="6311" xr:uid="{2BFD3766-6657-4A3B-B34E-8E9405EB1477}"/>
    <cellStyle name="Comma 2 2 2 6 2 4 2" xfId="15782" xr:uid="{113A67AD-885F-41BF-A3B8-C78947AA07F3}"/>
    <cellStyle name="Comma 2 2 2 6 2 5" xfId="11081" xr:uid="{CEC23748-EF02-4A70-B4D4-3B19A3BEF410}"/>
    <cellStyle name="Comma 2 2 2 6 3" xfId="3589" xr:uid="{7F393EED-84EC-4427-9043-F5E6EE56168D}"/>
    <cellStyle name="Comma 2 2 2 6 3 2" xfId="8392" xr:uid="{62860101-5319-4D62-BAC7-420147C9A670}"/>
    <cellStyle name="Comma 2 2 2 6 3 2 2" xfId="17842" xr:uid="{31844676-C23F-4A3F-8D93-1377B075D4EE}"/>
    <cellStyle name="Comma 2 2 2 6 3 3" xfId="13134" xr:uid="{81D92810-BFDA-4819-B037-2C6877B8C048}"/>
    <cellStyle name="Comma 2 2 2 6 4" xfId="2195" xr:uid="{579FD333-F5AB-48C8-BB9A-7E2549B2882E}"/>
    <cellStyle name="Comma 2 2 2 6 4 2" xfId="7013" xr:uid="{27E2BC30-16CD-4D63-84A9-CFFF4EC4286E}"/>
    <cellStyle name="Comma 2 2 2 6 4 2 2" xfId="16463" xr:uid="{61CADE11-C224-48AF-BFC6-D57E672CE2D0}"/>
    <cellStyle name="Comma 2 2 2 6 4 3" xfId="11755" xr:uid="{969ED91A-1313-44D7-AF46-9BED9A432DF5}"/>
    <cellStyle name="Comma 2 2 2 6 5" xfId="4901" xr:uid="{93D684DF-9BAB-4AC3-A870-773F7C751233}"/>
    <cellStyle name="Comma 2 2 2 6 5 2" xfId="9703" xr:uid="{826935D2-886D-4407-A362-44B9CBC9590E}"/>
    <cellStyle name="Comma 2 2 2 6 5 2 2" xfId="19153" xr:uid="{22C6119E-D933-40D4-B194-14B4C411E5FE}"/>
    <cellStyle name="Comma 2 2 2 6 5 3" xfId="14445" xr:uid="{F1F6BA0B-F8A4-4095-A453-71BA536F6A95}"/>
    <cellStyle name="Comma 2 2 2 6 6" xfId="5666" xr:uid="{63F0410F-A689-482B-A37D-8B4AE0963372}"/>
    <cellStyle name="Comma 2 2 2 6 6 2" xfId="15147" xr:uid="{8C7EE8A1-8A14-4174-9FF7-3FE0B0852399}"/>
    <cellStyle name="Comma 2 2 2 6 7" xfId="10448" xr:uid="{DF866A49-E180-4829-BBF4-B3E4129ED78B}"/>
    <cellStyle name="Comma 2 2 2 7" xfId="819" xr:uid="{CE031141-C6B9-4BB0-8B6D-1F88EE761FDF}"/>
    <cellStyle name="Comma 2 2 2 7 2" xfId="1452" xr:uid="{E0EF9573-B76F-4011-9DB1-F2750F2BD65C}"/>
    <cellStyle name="Comma 2 2 2 7 2 2" xfId="4263" xr:uid="{FF1B6D96-479C-4BC2-899C-D9E469C024BB}"/>
    <cellStyle name="Comma 2 2 2 7 2 2 2" xfId="9066" xr:uid="{7F8BF14F-CB13-4E95-BCE0-366D6D570EC5}"/>
    <cellStyle name="Comma 2 2 2 7 2 2 2 2" xfId="18516" xr:uid="{787B7AF3-E9E6-401F-968C-9C12486728BE}"/>
    <cellStyle name="Comma 2 2 2 7 2 2 3" xfId="13808" xr:uid="{6538B7A9-5AF9-4813-AE7D-6193DFB1718C}"/>
    <cellStyle name="Comma 2 2 2 7 2 3" xfId="2869" xr:uid="{9FA06058-0F8C-4854-910E-891509EA0EA3}"/>
    <cellStyle name="Comma 2 2 2 7 2 3 2" xfId="7687" xr:uid="{E0FC02A6-1D7E-4411-A901-B98E6207BFF1}"/>
    <cellStyle name="Comma 2 2 2 7 2 3 2 2" xfId="17137" xr:uid="{29939DBF-D652-47F0-A38B-E9F785B43A61}"/>
    <cellStyle name="Comma 2 2 2 7 2 3 3" xfId="12429" xr:uid="{55891989-C988-4E45-8904-0CE00A7834BC}"/>
    <cellStyle name="Comma 2 2 2 7 2 4" xfId="6352" xr:uid="{81CF422D-867A-4A56-B47F-294D49A7CEB3}"/>
    <cellStyle name="Comma 2 2 2 7 2 4 2" xfId="15823" xr:uid="{C8924866-AEED-463B-A938-1E816542DCCA}"/>
    <cellStyle name="Comma 2 2 2 7 2 5" xfId="11122" xr:uid="{CE65A83E-5E38-47E6-824B-96CD92E2D630}"/>
    <cellStyle name="Comma 2 2 2 7 3" xfId="3630" xr:uid="{1A110E99-1C89-4AA9-B838-D2050C795C64}"/>
    <cellStyle name="Comma 2 2 2 7 3 2" xfId="8433" xr:uid="{A124246A-4E4E-493C-92E9-20007CBC76B7}"/>
    <cellStyle name="Comma 2 2 2 7 3 2 2" xfId="17883" xr:uid="{265F8BA5-F5E1-4708-A54D-6229DF05A496}"/>
    <cellStyle name="Comma 2 2 2 7 3 3" xfId="13175" xr:uid="{1E070FB3-73C5-4438-8B0E-4268BAE833E0}"/>
    <cellStyle name="Comma 2 2 2 7 4" xfId="2236" xr:uid="{901B2C0C-4EAB-421E-AA69-84184357634A}"/>
    <cellStyle name="Comma 2 2 2 7 4 2" xfId="7054" xr:uid="{A6B922A6-FCA7-4147-9BFC-C6C503D39062}"/>
    <cellStyle name="Comma 2 2 2 7 4 2 2" xfId="16504" xr:uid="{418775CB-9436-4D75-B0AD-1F8FC7CB9F10}"/>
    <cellStyle name="Comma 2 2 2 7 4 3" xfId="11796" xr:uid="{EF155415-C2F5-44A6-9C80-996AFE703C85}"/>
    <cellStyle name="Comma 2 2 2 7 5" xfId="4942" xr:uid="{768CBFF0-17F6-4FBD-A563-4FBAF5DB63A9}"/>
    <cellStyle name="Comma 2 2 2 7 5 2" xfId="9744" xr:uid="{E12042F9-EF71-4535-A26C-6420EE0A6068}"/>
    <cellStyle name="Comma 2 2 2 7 5 2 2" xfId="19194" xr:uid="{0159E196-E878-4395-85D5-4E0887B12FE2}"/>
    <cellStyle name="Comma 2 2 2 7 5 3" xfId="14486" xr:uid="{6A8C755D-5565-46B5-AE7A-B382490D49A4}"/>
    <cellStyle name="Comma 2 2 2 7 6" xfId="5719" xr:uid="{FDEDA74B-9084-42EE-B9D7-85E7CC46AB9B}"/>
    <cellStyle name="Comma 2 2 2 7 6 2" xfId="15190" xr:uid="{0780E54D-E7C5-4F9A-924B-C90CDA2BE0A3}"/>
    <cellStyle name="Comma 2 2 2 7 7" xfId="10489" xr:uid="{F874A2BD-3FD8-4942-BB07-9D1C81878FCA}"/>
    <cellStyle name="Comma 2 2 2 8" xfId="911" xr:uid="{3D693916-3097-45CF-819C-671AB3868D38}"/>
    <cellStyle name="Comma 2 2 2 8 2" xfId="3722" xr:uid="{E7A986AD-04FC-4B7B-8E74-3B63E149D209}"/>
    <cellStyle name="Comma 2 2 2 8 2 2" xfId="8525" xr:uid="{516D731B-749B-4F38-B0DC-B544C27748F0}"/>
    <cellStyle name="Comma 2 2 2 8 2 2 2" xfId="17975" xr:uid="{F9DFDE0F-1DBC-40B6-A57C-2FEDC1EC05C5}"/>
    <cellStyle name="Comma 2 2 2 8 2 3" xfId="13267" xr:uid="{F10D58BC-B616-418F-A592-1E5756D9935A}"/>
    <cellStyle name="Comma 2 2 2 8 3" xfId="2328" xr:uid="{336FF52D-B528-4E39-860A-CDDBCF26FB46}"/>
    <cellStyle name="Comma 2 2 2 8 3 2" xfId="7146" xr:uid="{4436F991-7C91-4681-BB90-96729F84D56D}"/>
    <cellStyle name="Comma 2 2 2 8 3 2 2" xfId="16596" xr:uid="{27FD9A8C-0B4F-4C47-98C5-C1AAC23328CE}"/>
    <cellStyle name="Comma 2 2 2 8 3 3" xfId="11888" xr:uid="{A12DD980-2054-4317-8B3A-E4F274C0077B}"/>
    <cellStyle name="Comma 2 2 2 8 4" xfId="5811" xr:uid="{08616CC2-4F7F-4059-B2DC-289A4A6A557B}"/>
    <cellStyle name="Comma 2 2 2 8 4 2" xfId="15282" xr:uid="{8A0EE63D-0B44-4B03-A5D7-AE1CD0AC630A}"/>
    <cellStyle name="Comma 2 2 2 8 5" xfId="10581" xr:uid="{A58EC505-604B-4AA9-8CB2-45736F27A684}"/>
    <cellStyle name="Comma 2 2 2 9" xfId="2945" xr:uid="{02D26DDC-F621-496E-8904-BED0084DB714}"/>
    <cellStyle name="Comma 2 2 2 9 2" xfId="4339" xr:uid="{F4DEFECA-6721-44A8-8196-EFEDEB0633E5}"/>
    <cellStyle name="Comma 2 2 2 9 2 2" xfId="9142" xr:uid="{68FCDA20-9D44-4A83-B8E1-35C8559CAEE9}"/>
    <cellStyle name="Comma 2 2 2 9 2 2 2" xfId="18592" xr:uid="{D01297F7-FA1A-4E68-A596-989AA2D40CCE}"/>
    <cellStyle name="Comma 2 2 2 9 2 3" xfId="13884" xr:uid="{BA90AB01-36EF-402E-92B6-B5D670FF0A08}"/>
    <cellStyle name="Comma 2 2 2 9 3" xfId="13" xr:uid="{CE48A83E-2289-44DF-A790-5FFE8CF55773}"/>
    <cellStyle name="Comma 2 2 2 9 3 2" xfId="4353" xr:uid="{58DEC25F-C1DD-4C96-AEC4-06752A551522}"/>
    <cellStyle name="Comma 2 2 2 9 3 2 2" xfId="9155" xr:uid="{20E7EED9-8180-4F58-8E49-6C5A5202729D}"/>
    <cellStyle name="Comma 2 2 2 9 3 2 2 2" xfId="5667" xr:uid="{10F30FE7-FAA2-4DC2-B168-7414755D1780}"/>
    <cellStyle name="Comma 2 2 2 9 3 2 2 2 2" xfId="15148" xr:uid="{FABAE422-5F3A-46E4-A7A7-24F80357657E}"/>
    <cellStyle name="Comma 2 2 2 9 3 2 2 3" xfId="18605" xr:uid="{EA113A3E-F51C-49E2-AD60-1839AB212C62}"/>
    <cellStyle name="Comma 2 2 2 9 3 2 3" xfId="13897" xr:uid="{FB29A07D-78A8-44DB-A645-9DEB65070C59}"/>
    <cellStyle name="Comma 2 2 2 9 3 3" xfId="4345" xr:uid="{9C2253D9-174C-470E-92B6-EA34C2983FA6}"/>
    <cellStyle name="Comma 2 2 2 9 3 3 2" xfId="9148" xr:uid="{ABAF574D-6D5E-476B-A62E-42704EBEFBA4}"/>
    <cellStyle name="Comma 2 2 2 9 3 3 2 2" xfId="18598" xr:uid="{712A6342-F7FB-4614-A98F-5868613CD6D4}"/>
    <cellStyle name="Comma 2 2 2 9 3 3 3" xfId="13890" xr:uid="{5350F9B8-E243-47B0-A079-0F4984B5EA13}"/>
    <cellStyle name="Comma 2 2 2 9 4" xfId="7763" xr:uid="{690E482F-E23E-418F-BEC5-B49CFED4585C}"/>
    <cellStyle name="Comma 2 2 2 9 4 2" xfId="17213" xr:uid="{681BB845-907B-4110-948F-211FDFDB0FA1}"/>
    <cellStyle name="Comma 2 2 2 9 5" xfId="12505" xr:uid="{5B460C72-AD5D-4F40-BD65-CAD900647CDC}"/>
    <cellStyle name="Comma 2 2 24" xfId="5091" xr:uid="{07EFC171-8D35-4A71-8DB5-DC1CAB540BAC}"/>
    <cellStyle name="Comma 2 2 24 2" xfId="14577" xr:uid="{A78CF8BB-5841-479F-8CA7-0127E57DCEEE}"/>
    <cellStyle name="Comma 2 2 3" xfId="179" xr:uid="{A10CA7B6-BB61-4DC6-BF0A-8784FD133872}"/>
    <cellStyle name="Comma 2 2 3 10" xfId="5171" xr:uid="{AF5B6672-7D7F-4026-A627-EE031A637E11}"/>
    <cellStyle name="Comma 2 2 3 10 2" xfId="14654" xr:uid="{8EA7520A-94DD-4D5E-AD55-199229318CBD}"/>
    <cellStyle name="Comma 2 2 3 11" xfId="9965" xr:uid="{67FA24E3-F3C2-489C-A571-EFB67C294AB0}"/>
    <cellStyle name="Comma 2 2 3 2" xfId="318" xr:uid="{110F73BE-95CD-472E-9FB4-8B5B5D0EAF2B}"/>
    <cellStyle name="Comma 2 2 3 2 2" xfId="528" xr:uid="{58F67AE9-34AF-4FAD-A6A9-FD79A35A6825}"/>
    <cellStyle name="Comma 2 2 3 2 2 2" xfId="1229" xr:uid="{6BEF49DE-56E6-494D-BC0F-BBD97CAE60CD}"/>
    <cellStyle name="Comma 2 2 3 2 2 2 2" xfId="4040" xr:uid="{DCAA2AEE-633B-45A7-B155-39A097D612F8}"/>
    <cellStyle name="Comma 2 2 3 2 2 2 2 2" xfId="8843" xr:uid="{40910970-F3AF-478A-BA7E-25068DA5239E}"/>
    <cellStyle name="Comma 2 2 3 2 2 2 2 2 2" xfId="18293" xr:uid="{84130423-B443-4B99-A090-3C463C3023FE}"/>
    <cellStyle name="Comma 2 2 3 2 2 2 2 3" xfId="13585" xr:uid="{2E033FB8-C4E3-4EEE-A734-48FD07642044}"/>
    <cellStyle name="Comma 2 2 3 2 2 2 3" xfId="2646" xr:uid="{830353ED-87EF-489D-AC8F-C65A460647C1}"/>
    <cellStyle name="Comma 2 2 3 2 2 2 3 2" xfId="7464" xr:uid="{66DE20CB-8B26-44CD-9D04-FD3335B576DC}"/>
    <cellStyle name="Comma 2 2 3 2 2 2 3 2 2" xfId="16914" xr:uid="{9D8252FD-FD89-474D-B6F1-FA3E6289B1A6}"/>
    <cellStyle name="Comma 2 2 3 2 2 2 3 3" xfId="12206" xr:uid="{95239CF4-17C6-4A33-AA02-74A9BE107839}"/>
    <cellStyle name="Comma 2 2 3 2 2 2 4" xfId="6129" xr:uid="{85AE26CE-DE1D-47C9-A262-19F1FFE90BCD}"/>
    <cellStyle name="Comma 2 2 3 2 2 2 4 2" xfId="15600" xr:uid="{6ED1F43F-0BFD-4B94-BCA1-F93DC14019B5}"/>
    <cellStyle name="Comma 2 2 3 2 2 2 5" xfId="10899" xr:uid="{AEBAB89F-0C8F-4C75-8B0F-457DD792C0FF}"/>
    <cellStyle name="Comma 2 2 3 2 2 3" xfId="3407" xr:uid="{068A8C0D-9112-4531-9CD3-3944E75E25D2}"/>
    <cellStyle name="Comma 2 2 3 2 2 3 2" xfId="8210" xr:uid="{72B07864-ED4E-4137-908F-85BFECEE0D43}"/>
    <cellStyle name="Comma 2 2 3 2 2 3 2 2" xfId="17660" xr:uid="{8C5940B9-1112-4FE1-8E25-EC7DA5807018}"/>
    <cellStyle name="Comma 2 2 3 2 2 3 3" xfId="12952" xr:uid="{38F92EF7-612D-48F7-9C86-3479C99AD40E}"/>
    <cellStyle name="Comma 2 2 3 2 2 4" xfId="2013" xr:uid="{844871BA-14FD-4813-B42F-42F2C322270D}"/>
    <cellStyle name="Comma 2 2 3 2 2 4 2" xfId="6831" xr:uid="{80AD309E-76EB-4443-8C36-8C4F89D370E5}"/>
    <cellStyle name="Comma 2 2 3 2 2 4 2 2" xfId="16281" xr:uid="{40DC2DBF-D77A-49F8-8861-96A9DA905F03}"/>
    <cellStyle name="Comma 2 2 3 2 2 4 3" xfId="11573" xr:uid="{DB0F49F9-9C72-4375-BC1B-7D96B18E09E6}"/>
    <cellStyle name="Comma 2 2 3 2 2 5" xfId="4719" xr:uid="{319DB3F7-F44D-4544-BE16-226E2F32B723}"/>
    <cellStyle name="Comma 2 2 3 2 2 5 2" xfId="9521" xr:uid="{67076CCF-7E47-4786-BCDA-491D6A30E391}"/>
    <cellStyle name="Comma 2 2 3 2 2 5 2 2" xfId="18971" xr:uid="{C2A1473B-5A82-4FFB-BF35-ECD697A4CF2C}"/>
    <cellStyle name="Comma 2 2 3 2 2 5 3" xfId="14263" xr:uid="{51A22C94-56DA-4F88-8D5A-0F7B55A89206}"/>
    <cellStyle name="Comma 2 2 3 2 2 6" xfId="5480" xr:uid="{D9901221-E17D-4726-BD1B-E91098C2717B}"/>
    <cellStyle name="Comma 2 2 3 2 2 6 2" xfId="14961" xr:uid="{34164F31-E392-46C9-83C7-99BDCCD2257D}"/>
    <cellStyle name="Comma 2 2 3 2 2 7" xfId="10266" xr:uid="{FE8192EA-D596-4F6B-B491-B4177828EC65}"/>
    <cellStyle name="Comma 2 2 3 2 3" xfId="1022" xr:uid="{04CFB144-3966-4BBF-959C-53ACD5482AEB}"/>
    <cellStyle name="Comma 2 2 3 2 3 2" xfId="3833" xr:uid="{53A3F134-AFF8-4FB0-A429-1C1CA0A24781}"/>
    <cellStyle name="Comma 2 2 3 2 3 2 2" xfId="8636" xr:uid="{74D0B653-3465-4427-81FB-42E61089D02E}"/>
    <cellStyle name="Comma 2 2 3 2 3 2 2 2" xfId="18086" xr:uid="{AAC1E67B-3DEC-4B2C-B44A-ED795516DBFA}"/>
    <cellStyle name="Comma 2 2 3 2 3 2 3" xfId="13378" xr:uid="{BC6FEC26-BBB2-4AAC-ABB1-DD3BF1E47814}"/>
    <cellStyle name="Comma 2 2 3 2 3 3" xfId="2439" xr:uid="{0A5FFA7E-121A-4BC5-A7BE-CB6ABF4369E0}"/>
    <cellStyle name="Comma 2 2 3 2 3 3 2" xfId="7257" xr:uid="{BADAB025-1B41-4EF3-A6B5-A6C8576D4B4C}"/>
    <cellStyle name="Comma 2 2 3 2 3 3 2 2" xfId="16707" xr:uid="{63BC8FC6-A8D9-4B54-AD61-42595E327270}"/>
    <cellStyle name="Comma 2 2 3 2 3 3 3" xfId="11999" xr:uid="{7E818A2F-3F3C-43D4-BE50-BB552CEE7BCF}"/>
    <cellStyle name="Comma 2 2 3 2 3 4" xfId="5922" xr:uid="{61B14FB7-1E20-4951-9EFD-3DDC059FB9CC}"/>
    <cellStyle name="Comma 2 2 3 2 3 4 2" xfId="15393" xr:uid="{5F9E4B33-B893-45E8-BB26-1116A8CCA536}"/>
    <cellStyle name="Comma 2 2 3 2 3 5" xfId="10692" xr:uid="{1C318D1D-91C1-4D37-A6E5-6199FC045453}"/>
    <cellStyle name="Comma 2 2 3 2 4" xfId="3200" xr:uid="{27A2676E-1A0F-43FA-9C26-6C601E5D00EF}"/>
    <cellStyle name="Comma 2 2 3 2 4 2" xfId="8003" xr:uid="{15514446-5A83-43B2-B807-A43D5C95ADC0}"/>
    <cellStyle name="Comma 2 2 3 2 4 2 2" xfId="17453" xr:uid="{6DC9C893-2A99-4961-90DF-37CE37233DFA}"/>
    <cellStyle name="Comma 2 2 3 2 4 3" xfId="12745" xr:uid="{51D6E7B6-7FA6-4BA2-9B07-0644DA11574C}"/>
    <cellStyle name="Comma 2 2 3 2 5" xfId="1806" xr:uid="{85D39973-1C02-4227-9EFD-8D23BE3C415D}"/>
    <cellStyle name="Comma 2 2 3 2 5 2" xfId="6624" xr:uid="{DB391F28-5753-4D6F-825E-C225E11C64A8}"/>
    <cellStyle name="Comma 2 2 3 2 5 2 2" xfId="16074" xr:uid="{E07A3300-CE30-4640-A2DE-9B551E155A47}"/>
    <cellStyle name="Comma 2 2 3 2 5 3" xfId="11366" xr:uid="{F40BC359-0B79-4751-A234-10A57F026676}"/>
    <cellStyle name="Comma 2 2 3 2 6" xfId="4512" xr:uid="{50C7ECEC-ABEA-44C6-9E9D-13DE26C49C75}"/>
    <cellStyle name="Comma 2 2 3 2 6 2" xfId="9314" xr:uid="{F28BBF2C-0386-483A-8344-8228333CEE06}"/>
    <cellStyle name="Comma 2 2 3 2 6 2 2" xfId="18764" xr:uid="{186C4882-07C1-4A32-A8BE-4B65D4259F07}"/>
    <cellStyle name="Comma 2 2 3 2 6 3" xfId="14056" xr:uid="{201F9DEB-23DF-4BFA-B122-A241EB917977}"/>
    <cellStyle name="Comma 2 2 3 2 7" xfId="5273" xr:uid="{C7764AFE-C090-40A2-B047-C53F6F2588EC}"/>
    <cellStyle name="Comma 2 2 3 2 7 2" xfId="14754" xr:uid="{DC24816A-F2D7-4E03-AF90-979A34B581A0}"/>
    <cellStyle name="Comma 2 2 3 2 8" xfId="10059" xr:uid="{BD1DDC09-2245-4DAF-A708-D41C2F9E4F9D}"/>
    <cellStyle name="Comma 2 2 3 3" xfId="434" xr:uid="{0260F792-C0D0-405F-BFE8-F23E8EF1AEA2}"/>
    <cellStyle name="Comma 2 2 3 3 2" xfId="1135" xr:uid="{194DD02A-FA8E-45FD-8DD0-20E7BF248CC6}"/>
    <cellStyle name="Comma 2 2 3 3 2 2" xfId="3946" xr:uid="{63223DFF-299F-447F-8D2C-7281AF3709BE}"/>
    <cellStyle name="Comma 2 2 3 3 2 2 2" xfId="8749" xr:uid="{F51026CE-BD08-4E22-9979-EE9A3AA90031}"/>
    <cellStyle name="Comma 2 2 3 3 2 2 2 2" xfId="18199" xr:uid="{96B5CE0B-B496-426A-B69B-57D8BD7A51DD}"/>
    <cellStyle name="Comma 2 2 3 3 2 2 3" xfId="13491" xr:uid="{275327CC-DDB1-4DC7-84B1-5CD3D30D5843}"/>
    <cellStyle name="Comma 2 2 3 3 2 3" xfId="2552" xr:uid="{7314779A-C150-4BCD-8FE0-4018992CEF9E}"/>
    <cellStyle name="Comma 2 2 3 3 2 3 2" xfId="7370" xr:uid="{B372A2F7-66A6-4377-B881-B7A9A342DF6E}"/>
    <cellStyle name="Comma 2 2 3 3 2 3 2 2" xfId="16820" xr:uid="{CDCA04FE-E5C9-4C85-B843-35D4723DDABD}"/>
    <cellStyle name="Comma 2 2 3 3 2 3 3" xfId="12112" xr:uid="{5E0F1832-DC4F-4742-BBAF-9BD54C670C96}"/>
    <cellStyle name="Comma 2 2 3 3 2 4" xfId="6035" xr:uid="{2FD5AE2C-ECF4-4050-938F-530F1AB6CEA4}"/>
    <cellStyle name="Comma 2 2 3 3 2 4 2" xfId="15506" xr:uid="{6C3F1AEE-7A94-4B88-91A5-C0CE6F692BE5}"/>
    <cellStyle name="Comma 2 2 3 3 2 5" xfId="10805" xr:uid="{28CB1C4A-5BD0-4460-B076-EA13FDED1825}"/>
    <cellStyle name="Comma 2 2 3 3 3" xfId="3313" xr:uid="{7B8B8FB9-17F0-4420-A3E6-9E32F70BC101}"/>
    <cellStyle name="Comma 2 2 3 3 3 2" xfId="8116" xr:uid="{615C2F49-2F4E-41F4-B9CE-67268D426E3E}"/>
    <cellStyle name="Comma 2 2 3 3 3 2 2" xfId="17566" xr:uid="{99904D85-C2A1-4CBE-A04F-7778B562FD49}"/>
    <cellStyle name="Comma 2 2 3 3 3 3" xfId="12858" xr:uid="{01A0F444-E876-473F-8ABD-3B3EAD149CD7}"/>
    <cellStyle name="Comma 2 2 3 3 4" xfId="1919" xr:uid="{A7249F3F-FB08-4242-A88A-3B3604C41DC7}"/>
    <cellStyle name="Comma 2 2 3 3 4 2" xfId="6737" xr:uid="{5AA9778A-1C1A-44D7-BBD3-9C1339384333}"/>
    <cellStyle name="Comma 2 2 3 3 4 2 2" xfId="16187" xr:uid="{2002FAF5-F241-48EA-BCC8-BBF5E2F7F7F9}"/>
    <cellStyle name="Comma 2 2 3 3 4 3" xfId="11479" xr:uid="{C9D2B36B-2B88-48C7-83EB-24B3EDEAED6C}"/>
    <cellStyle name="Comma 2 2 3 3 5" xfId="4625" xr:uid="{36335488-759A-4596-9F46-2BFEFCDBD60D}"/>
    <cellStyle name="Comma 2 2 3 3 5 2" xfId="9427" xr:uid="{D9A3B028-6B8D-4479-A580-40413A8A24A7}"/>
    <cellStyle name="Comma 2 2 3 3 5 2 2" xfId="18877" xr:uid="{93F48849-C402-48BC-891E-D3C192583D5E}"/>
    <cellStyle name="Comma 2 2 3 3 5 3" xfId="14169" xr:uid="{80819BA9-0C47-4D48-AC26-814D34E65272}"/>
    <cellStyle name="Comma 2 2 3 3 6" xfId="5386" xr:uid="{743BA8D9-1163-4C3A-9EAE-7604687B0098}"/>
    <cellStyle name="Comma 2 2 3 3 6 2" xfId="14867" xr:uid="{0BF62E4B-314F-4057-999B-CE2F3A9BBDAE}"/>
    <cellStyle name="Comma 2 2 3 3 7" xfId="10172" xr:uid="{59EC8D8E-FE7C-4EDF-8053-16E29B8B095F}"/>
    <cellStyle name="Comma 2 2 3 4" xfId="632" xr:uid="{47191E38-FADB-4E00-B464-6301D2732249}"/>
    <cellStyle name="Comma 2 2 3 4 2" xfId="1327" xr:uid="{952C120C-3EA3-40D4-A065-7596395E8794}"/>
    <cellStyle name="Comma 2 2 3 4 2 2" xfId="4138" xr:uid="{7794DCCB-B33F-4DB1-A108-E34205242BB0}"/>
    <cellStyle name="Comma 2 2 3 4 2 2 2" xfId="8941" xr:uid="{EE51F108-9044-4AC2-8F6F-E06EAA45E12C}"/>
    <cellStyle name="Comma 2 2 3 4 2 2 2 2" xfId="18391" xr:uid="{1FDD47BE-C440-406E-A05F-7FA03724A6D1}"/>
    <cellStyle name="Comma 2 2 3 4 2 2 3" xfId="13683" xr:uid="{1BC97B3D-B57E-402F-BE0F-1C9A40753F72}"/>
    <cellStyle name="Comma 2 2 3 4 2 3" xfId="2744" xr:uid="{3F9928F5-C663-4DB0-B418-B8AD1F0DBB2A}"/>
    <cellStyle name="Comma 2 2 3 4 2 3 2" xfId="7562" xr:uid="{82E056BC-90D6-47BE-A4D4-37E5D0CEAA88}"/>
    <cellStyle name="Comma 2 2 3 4 2 3 2 2" xfId="17012" xr:uid="{144AF8C6-B609-4CC4-9D80-0442D4CCF56A}"/>
    <cellStyle name="Comma 2 2 3 4 2 3 3" xfId="12304" xr:uid="{33DD314F-BC2C-4D6A-A59C-E755B5199918}"/>
    <cellStyle name="Comma 2 2 3 4 2 4" xfId="6227" xr:uid="{BA42B910-9AFE-4DE4-82A9-1481993241D3}"/>
    <cellStyle name="Comma 2 2 3 4 2 4 2" xfId="15698" xr:uid="{AB6B0572-0A73-4DAE-AE2A-42D193DE4DE0}"/>
    <cellStyle name="Comma 2 2 3 4 2 5" xfId="10997" xr:uid="{F02C87CA-6EFE-43E1-B766-F34F379D4182}"/>
    <cellStyle name="Comma 2 2 3 4 3" xfId="3505" xr:uid="{C903752F-C0E5-4292-BDE2-982FF09F8B1F}"/>
    <cellStyle name="Comma 2 2 3 4 3 2" xfId="8308" xr:uid="{249D4D4E-D883-4C02-9F8D-EBBFAE8DA34A}"/>
    <cellStyle name="Comma 2 2 3 4 3 2 2" xfId="17758" xr:uid="{E9B52864-F903-4D78-A3A5-4ADE8DD007C0}"/>
    <cellStyle name="Comma 2 2 3 4 3 3" xfId="13050" xr:uid="{9889B9C7-E091-4B1B-B534-ED757E8577F9}"/>
    <cellStyle name="Comma 2 2 3 4 4" xfId="2111" xr:uid="{AFE02D17-B8EE-48D9-9B27-45FA0B56D01D}"/>
    <cellStyle name="Comma 2 2 3 4 4 2" xfId="6929" xr:uid="{79F0ADB3-5DC0-4138-8B7E-7CEFA07E6655}"/>
    <cellStyle name="Comma 2 2 3 4 4 2 2" xfId="16379" xr:uid="{0BD6C16B-7916-4FA0-98F9-D1037886DF7D}"/>
    <cellStyle name="Comma 2 2 3 4 4 3" xfId="11671" xr:uid="{64698194-E9BF-4B47-B0D4-71B28491EC48}"/>
    <cellStyle name="Comma 2 2 3 4 5" xfId="4817" xr:uid="{4CB6D608-1C18-46CE-BF83-1439A1D6AA41}"/>
    <cellStyle name="Comma 2 2 3 4 5 2" xfId="9619" xr:uid="{820BC602-BB67-4618-99AA-CA08ED438F76}"/>
    <cellStyle name="Comma 2 2 3 4 5 2 2" xfId="19069" xr:uid="{502C05F6-F6C0-443B-8EBC-A7790BF1ED44}"/>
    <cellStyle name="Comma 2 2 3 4 5 3" xfId="14361" xr:uid="{376F5E0B-CC2D-44B6-946D-FF9C3746AC29}"/>
    <cellStyle name="Comma 2 2 3 4 6" xfId="5578" xr:uid="{3B861E95-7D61-4C0D-A525-408858A008E3}"/>
    <cellStyle name="Comma 2 2 3 4 6 2" xfId="15059" xr:uid="{E9793CCA-4619-41EB-AB46-4C9F10E24A02}"/>
    <cellStyle name="Comma 2 2 3 4 7" xfId="10364" xr:uid="{14CC62C2-EEB1-4025-9774-111791F6219F}"/>
    <cellStyle name="Comma 2 2 3 5" xfId="928" xr:uid="{98860330-6AFE-475F-9EA0-1B5AA46E7F36}"/>
    <cellStyle name="Comma 2 2 3 5 2" xfId="3739" xr:uid="{C409E278-3831-484E-833D-FC40357AE928}"/>
    <cellStyle name="Comma 2 2 3 5 2 2" xfId="8542" xr:uid="{49D748CD-79CF-4E72-9705-F440F2F630B9}"/>
    <cellStyle name="Comma 2 2 3 5 2 2 2" xfId="17992" xr:uid="{8D17818A-3276-4F53-8B68-6E5B3D728FE6}"/>
    <cellStyle name="Comma 2 2 3 5 2 3" xfId="13284" xr:uid="{4A690C17-F6AA-49BC-B530-0C552EB49B24}"/>
    <cellStyle name="Comma 2 2 3 5 3" xfId="2345" xr:uid="{159052D4-1BA5-40CA-87D4-DEF53DCD94BD}"/>
    <cellStyle name="Comma 2 2 3 5 3 2" xfId="7163" xr:uid="{87AA7EA1-D042-4D17-BCD2-A956F4D33451}"/>
    <cellStyle name="Comma 2 2 3 5 3 2 2" xfId="16613" xr:uid="{F3060160-AC12-4C37-A983-6DB8EA3C5415}"/>
    <cellStyle name="Comma 2 2 3 5 3 3" xfId="11905" xr:uid="{806E1392-2C15-4644-8002-5D3B27A9536E}"/>
    <cellStyle name="Comma 2 2 3 5 4" xfId="5828" xr:uid="{4F9CEDC9-A899-4A75-A601-EBD91F2A5AD1}"/>
    <cellStyle name="Comma 2 2 3 5 4 2" xfId="15299" xr:uid="{6BEBCAF4-9AFA-41EC-9D2A-482EF0B2A138}"/>
    <cellStyle name="Comma 2 2 3 5 5" xfId="10598" xr:uid="{37B98A70-29CB-4A69-A908-4A9A46ACC23B}"/>
    <cellStyle name="Comma 2 2 3 6" xfId="3105" xr:uid="{BEA4E3CC-0E52-454B-BBC1-AA3C0F8E53C7}"/>
    <cellStyle name="Comma 2 2 3 6 2" xfId="7909" xr:uid="{7CB5DCDA-FB74-4299-A311-F43C76C878D0}"/>
    <cellStyle name="Comma 2 2 3 6 2 2" xfId="17359" xr:uid="{04301B17-7AB4-43B5-B1D9-6C740BDC1F08}"/>
    <cellStyle name="Comma 2 2 3 6 3" xfId="12651" xr:uid="{71697010-65D6-4A41-957C-F4D3D6AADCEA}"/>
    <cellStyle name="Comma 2 2 3 7" xfId="2957" xr:uid="{7ACA70A3-6856-4656-95F1-6AF05FC6FFA3}"/>
    <cellStyle name="Comma 2 2 3 7 2" xfId="7773" xr:uid="{0FC46845-C04C-427A-8EB1-D0865FF74689}"/>
    <cellStyle name="Comma 2 2 3 7 2 2" xfId="17223" xr:uid="{A8BFD020-9E1F-4817-A5C8-88FA1C9EF9BA}"/>
    <cellStyle name="Comma 2 2 3 7 3" xfId="12515" xr:uid="{587E5F75-5406-4BF6-8CD5-F9E16ADFA704}"/>
    <cellStyle name="Comma 2 2 3 8" xfId="1712" xr:uid="{4905784D-E709-4789-9C60-7FE4A129956E}"/>
    <cellStyle name="Comma 2 2 3 8 2" xfId="6530" xr:uid="{C3701A6A-8C68-45CD-AF5E-1FD4EDF0CF26}"/>
    <cellStyle name="Comma 2 2 3 8 2 2" xfId="15980" xr:uid="{4E9F4A9C-5816-49AC-8FCE-E3F75734911A}"/>
    <cellStyle name="Comma 2 2 3 8 3" xfId="11272" xr:uid="{75477F57-B71C-4A5F-A8B7-753CB528CD6F}"/>
    <cellStyle name="Comma 2 2 3 9" xfId="4418" xr:uid="{CCE0B0EA-6CC4-4597-88D4-9AF9033ED262}"/>
    <cellStyle name="Comma 2 2 3 9 2" xfId="9220" xr:uid="{D4089419-0EE2-4350-BFF0-79FAFC21EEBD}"/>
    <cellStyle name="Comma 2 2 3 9 2 2" xfId="18670" xr:uid="{79AAFB2D-706D-4FD2-957A-177D76DD5C9C}"/>
    <cellStyle name="Comma 2 2 3 9 3" xfId="13962" xr:uid="{53B009DA-5614-4AE8-B37B-64C84ACDCF1A}"/>
    <cellStyle name="Comma 2 2 4" xfId="262" xr:uid="{3B60827E-C5B7-483B-8670-972EDB04A499}"/>
    <cellStyle name="Comma 2 2 4 2" xfId="3152" xr:uid="{FADCA239-E3BA-4AD8-9F82-23DAFA405F72}"/>
    <cellStyle name="Comma 2 2 4 3" xfId="2965" xr:uid="{F13595F8-9AE1-4272-BE99-08FF378151EA}"/>
    <cellStyle name="Comma 2 2 4 3 2" xfId="7781" xr:uid="{80D582FF-9BA8-4C1A-AEF1-148FBE2B2254}"/>
    <cellStyle name="Comma 2 2 4 3 2 2" xfId="17231" xr:uid="{21A0AC66-D23F-4EDE-B09B-AE0F6D9CF712}"/>
    <cellStyle name="Comma 2 2 4 3 3" xfId="12523" xr:uid="{F656286C-0A00-480E-A970-136B04846408}"/>
    <cellStyle name="Comma 2 2 5" xfId="282" xr:uid="{256D066E-79F6-44C5-8E9A-8E19A1610471}"/>
    <cellStyle name="Comma 2 2 5 2" xfId="492" xr:uid="{7ACF8C48-FF0D-47D1-8E02-1F2618BE5B6B}"/>
    <cellStyle name="Comma 2 2 5 2 2" xfId="1193" xr:uid="{40268358-D7E1-4DB8-825E-654204FECBAF}"/>
    <cellStyle name="Comma 2 2 5 2 2 2" xfId="4004" xr:uid="{13BDC4BF-4C55-46F6-9981-EBB78B8C5BD4}"/>
    <cellStyle name="Comma 2 2 5 2 2 2 2" xfId="8807" xr:uid="{1942D912-8685-43A0-8777-8AC30246B992}"/>
    <cellStyle name="Comma 2 2 5 2 2 2 2 2" xfId="18257" xr:uid="{98B328F3-EE80-4D33-B2E9-595B278BEEDE}"/>
    <cellStyle name="Comma 2 2 5 2 2 2 3" xfId="13549" xr:uid="{D7989F89-74BE-4D0A-A14C-5CC01590B42F}"/>
    <cellStyle name="Comma 2 2 5 2 2 3" xfId="2610" xr:uid="{1575A4CF-3345-48C4-A229-5008B644D3E0}"/>
    <cellStyle name="Comma 2 2 5 2 2 3 2" xfId="7428" xr:uid="{ED483F98-5317-4C2E-BFB7-495ABF70730B}"/>
    <cellStyle name="Comma 2 2 5 2 2 3 2 2" xfId="16878" xr:uid="{20EC0EB9-E7E3-4F7C-BD5B-DB213231FD02}"/>
    <cellStyle name="Comma 2 2 5 2 2 3 3" xfId="12170" xr:uid="{DCB6D9E9-B3FB-4F9D-9708-A526D25724E8}"/>
    <cellStyle name="Comma 2 2 5 2 2 4" xfId="6093" xr:uid="{5BCD152A-B804-45E8-8086-7F7261020408}"/>
    <cellStyle name="Comma 2 2 5 2 2 4 2" xfId="15564" xr:uid="{841C5976-E98C-4006-8FA0-F14C70A94668}"/>
    <cellStyle name="Comma 2 2 5 2 2 5" xfId="10863" xr:uid="{4A03E179-36F6-483B-ADA7-22FC831F4C88}"/>
    <cellStyle name="Comma 2 2 5 2 3" xfId="3371" xr:uid="{B877006F-A570-45EE-B8FF-4ABA709D0635}"/>
    <cellStyle name="Comma 2 2 5 2 3 2" xfId="8174" xr:uid="{37014D81-20D0-4D10-A14C-567F96E1498B}"/>
    <cellStyle name="Comma 2 2 5 2 3 2 2" xfId="17624" xr:uid="{6040471F-F39C-46B3-A566-6EA3E1428E19}"/>
    <cellStyle name="Comma 2 2 5 2 3 3" xfId="12916" xr:uid="{3B99957B-E970-464F-B02D-F4619311F05D}"/>
    <cellStyle name="Comma 2 2 5 2 4" xfId="1977" xr:uid="{A0149674-ACA5-49B8-8961-FBC4AF5CEFF9}"/>
    <cellStyle name="Comma 2 2 5 2 4 2" xfId="6795" xr:uid="{A8441821-5F3E-4ED0-831C-B0A12BFD2697}"/>
    <cellStyle name="Comma 2 2 5 2 4 2 2" xfId="16245" xr:uid="{D61A9340-65A6-4972-9DE0-C6D63C5C021B}"/>
    <cellStyle name="Comma 2 2 5 2 4 3" xfId="11537" xr:uid="{F82DC0C8-DCD7-4AB6-9464-DB7B49CFF47A}"/>
    <cellStyle name="Comma 2 2 5 2 5" xfId="4683" xr:uid="{09C77707-D652-4CD7-BCE0-7E9988D867ED}"/>
    <cellStyle name="Comma 2 2 5 2 5 2" xfId="9485" xr:uid="{659FB5B5-42B7-44B6-8E05-31D5EE7ED506}"/>
    <cellStyle name="Comma 2 2 5 2 5 2 2" xfId="18935" xr:uid="{101C82EA-3BB1-485B-9FFF-55496ACD4DA0}"/>
    <cellStyle name="Comma 2 2 5 2 5 3" xfId="14227" xr:uid="{A1D9AB1D-50CE-4B64-BF41-66C6B6620B1D}"/>
    <cellStyle name="Comma 2 2 5 2 6" xfId="5444" xr:uid="{E48B9075-FA50-4602-9A59-0DCA1DD5A194}"/>
    <cellStyle name="Comma 2 2 5 2 6 2" xfId="14925" xr:uid="{E7F00C46-6FF5-45F4-9FEF-F7FDBF45CE85}"/>
    <cellStyle name="Comma 2 2 5 2 7" xfId="10230" xr:uid="{CC840F43-F7F1-4813-B9F3-024CD929DEFF}"/>
    <cellStyle name="Comma 2 2 5 3" xfId="986" xr:uid="{0AE3DB0B-C36D-41B9-91E5-3D2A57A0F867}"/>
    <cellStyle name="Comma 2 2 5 3 2" xfId="3797" xr:uid="{CCE3B704-3854-4849-92D0-2B32E87F63D9}"/>
    <cellStyle name="Comma 2 2 5 3 2 2" xfId="8600" xr:uid="{FF323022-ADF6-4E35-8D74-74EA89C96455}"/>
    <cellStyle name="Comma 2 2 5 3 2 2 2" xfId="18050" xr:uid="{60D5D71C-2B39-481B-BB8B-8B20E29C4357}"/>
    <cellStyle name="Comma 2 2 5 3 2 3" xfId="13342" xr:uid="{D6E0C9EC-1FFA-4708-9EC7-DDA0480CF115}"/>
    <cellStyle name="Comma 2 2 5 3 3" xfId="2403" xr:uid="{EB20FF76-58EC-47D2-AEBF-F7A0F4A595BF}"/>
    <cellStyle name="Comma 2 2 5 3 3 2" xfId="7221" xr:uid="{1F1A45EF-AFA1-446E-B3B7-3FBE739DB6D3}"/>
    <cellStyle name="Comma 2 2 5 3 3 2 2" xfId="16671" xr:uid="{680FBB32-F3FC-4A26-9C2F-E5A51D68E408}"/>
    <cellStyle name="Comma 2 2 5 3 3 3" xfId="11963" xr:uid="{AC15D1BB-E05A-405E-8CC4-270BE6D1DBEB}"/>
    <cellStyle name="Comma 2 2 5 3 4" xfId="5886" xr:uid="{FCF8D5AB-5887-4FBD-97B6-697ABE419FC6}"/>
    <cellStyle name="Comma 2 2 5 3 4 2" xfId="15357" xr:uid="{89BA49C3-4A42-4364-B34C-C3177356F62F}"/>
    <cellStyle name="Comma 2 2 5 3 5" xfId="10656" xr:uid="{94F19AF7-26E9-4F94-9669-5FD7E0242885}"/>
    <cellStyle name="Comma 2 2 5 4" xfId="3164" xr:uid="{CB8337BD-0951-4272-BB54-E557794B2A25}"/>
    <cellStyle name="Comma 2 2 5 4 2" xfId="7967" xr:uid="{F424AD84-2376-4B53-9DC2-E9AE58964CCC}"/>
    <cellStyle name="Comma 2 2 5 4 2 2" xfId="17417" xr:uid="{7E9FDA91-47FC-40BE-9DBB-9D2666A1A197}"/>
    <cellStyle name="Comma 2 2 5 4 3" xfId="12709" xr:uid="{564AFF88-E8B7-4C49-B52B-8F394084C04F}"/>
    <cellStyle name="Comma 2 2 5 5" xfId="1770" xr:uid="{6F6801D9-093E-4781-A786-B60F9146682E}"/>
    <cellStyle name="Comma 2 2 5 5 2" xfId="6588" xr:uid="{325F47B0-08F7-42AD-B05C-09DEC105CF1C}"/>
    <cellStyle name="Comma 2 2 5 5 2 2" xfId="16038" xr:uid="{63DFC4C1-A496-4F44-9EFA-391D6C1C8777}"/>
    <cellStyle name="Comma 2 2 5 5 3" xfId="11330" xr:uid="{02366D0F-EBA5-45B4-8C3E-57B181A65D16}"/>
    <cellStyle name="Comma 2 2 5 6" xfId="4476" xr:uid="{F95D9B83-49D5-4C5A-906F-E63867290970}"/>
    <cellStyle name="Comma 2 2 5 6 2" xfId="9278" xr:uid="{E75AD63B-F260-4804-8C32-C30C3BEBA854}"/>
    <cellStyle name="Comma 2 2 5 6 2 2" xfId="18728" xr:uid="{F2E913CB-4929-47F4-96FA-680EA4358312}"/>
    <cellStyle name="Comma 2 2 5 6 3" xfId="14020" xr:uid="{078B8FF1-6345-49C4-82D0-A551E346EA7B}"/>
    <cellStyle name="Comma 2 2 5 7" xfId="5237" xr:uid="{8002F9F3-5377-40CD-8339-9A15479766E8}"/>
    <cellStyle name="Comma 2 2 5 7 2" xfId="14718" xr:uid="{E8AAF90A-7EDD-40F2-B6F3-882E8E7BEC83}"/>
    <cellStyle name="Comma 2 2 5 8" xfId="10023" xr:uid="{D058CCB9-BD7B-425B-8AF1-7BF7D9848E94}"/>
    <cellStyle name="Comma 2 2 6" xfId="295" xr:uid="{F387378B-A643-4E88-8C6A-DF7D75A875A9}"/>
    <cellStyle name="Comma 2 2 6 2" xfId="505" xr:uid="{6BFD60BF-E776-4B02-A155-8685EAC69A89}"/>
    <cellStyle name="Comma 2 2 6 2 2" xfId="1206" xr:uid="{1C808C34-0AE5-46EB-9079-B5FF2FAF23A9}"/>
    <cellStyle name="Comma 2 2 6 2 2 2" xfId="4017" xr:uid="{2B2D751E-ED3D-47BA-99D6-0CD223EAD5F1}"/>
    <cellStyle name="Comma 2 2 6 2 2 2 2" xfId="8820" xr:uid="{EBA602B9-F482-402A-87CC-85E3E6CA307F}"/>
    <cellStyle name="Comma 2 2 6 2 2 2 2 2" xfId="18270" xr:uid="{97552EEB-6CD6-486D-8FD8-3D09CE9973D1}"/>
    <cellStyle name="Comma 2 2 6 2 2 2 3" xfId="13562" xr:uid="{BCB8028C-9314-4809-9736-672ED16F3576}"/>
    <cellStyle name="Comma 2 2 6 2 2 3" xfId="2623" xr:uid="{442E58BF-3FF6-41FF-AF00-DF9EC4A9CD26}"/>
    <cellStyle name="Comma 2 2 6 2 2 3 2" xfId="7441" xr:uid="{FF4B4BDD-62D4-41D8-9FD1-4C726985A492}"/>
    <cellStyle name="Comma 2 2 6 2 2 3 2 2" xfId="16891" xr:uid="{CE75595A-AFA8-4065-B10A-4271B352A8D8}"/>
    <cellStyle name="Comma 2 2 6 2 2 3 3" xfId="12183" xr:uid="{CD0AF80B-39C0-4F9A-8F8D-F73F1B9E8604}"/>
    <cellStyle name="Comma 2 2 6 2 2 4" xfId="6106" xr:uid="{9ED22A37-6C81-48A9-BC7E-891C1CB090B1}"/>
    <cellStyle name="Comma 2 2 6 2 2 4 2" xfId="15577" xr:uid="{12CE23D3-D9BC-4A7E-8A35-FA7B0EF6E7FA}"/>
    <cellStyle name="Comma 2 2 6 2 2 5" xfId="10876" xr:uid="{273B56F6-C034-4C4A-AEB9-FECD0A1FB795}"/>
    <cellStyle name="Comma 2 2 6 2 3" xfId="3384" xr:uid="{2A7CD28E-D548-43B7-A9E7-E8A9ADBAD691}"/>
    <cellStyle name="Comma 2 2 6 2 3 2" xfId="8187" xr:uid="{EF1D442D-EB7E-41BF-82A4-0FC904109937}"/>
    <cellStyle name="Comma 2 2 6 2 3 2 2" xfId="17637" xr:uid="{C39CB679-5E6A-4F99-985F-FC96766B25B6}"/>
    <cellStyle name="Comma 2 2 6 2 3 3" xfId="12929" xr:uid="{8A0C727D-5923-4FBE-AAB3-0AEC95B29B93}"/>
    <cellStyle name="Comma 2 2 6 2 4" xfId="1990" xr:uid="{38A29D3D-C57B-493F-8755-2FE156F95B91}"/>
    <cellStyle name="Comma 2 2 6 2 4 2" xfId="6808" xr:uid="{96EDC6FE-AC2A-40D3-8BF2-12ECDF591C33}"/>
    <cellStyle name="Comma 2 2 6 2 4 2 2" xfId="16258" xr:uid="{22DAA388-8FEB-4470-B823-64C184B71641}"/>
    <cellStyle name="Comma 2 2 6 2 4 3" xfId="11550" xr:uid="{4CD6B4C6-E473-48F7-9397-3563F6F53606}"/>
    <cellStyle name="Comma 2 2 6 2 5" xfId="4696" xr:uid="{E651694E-E70F-4E01-92FB-68B51B3E0D17}"/>
    <cellStyle name="Comma 2 2 6 2 5 2" xfId="9498" xr:uid="{BFE05477-4702-4F01-9890-17470F163241}"/>
    <cellStyle name="Comma 2 2 6 2 5 2 2" xfId="18948" xr:uid="{15C3D09D-C235-4209-8F94-7C1E12CFEF8F}"/>
    <cellStyle name="Comma 2 2 6 2 5 3" xfId="14240" xr:uid="{ABB11EDB-19AB-4931-BFA8-F5E9AA05E639}"/>
    <cellStyle name="Comma 2 2 6 2 6" xfId="5457" xr:uid="{64CBA826-3464-4FF8-92BE-1F6EA79D94C0}"/>
    <cellStyle name="Comma 2 2 6 2 6 2" xfId="14938" xr:uid="{F164214E-1AF3-431F-95C0-D1541CC64BE7}"/>
    <cellStyle name="Comma 2 2 6 2 7" xfId="10243" xr:uid="{CB188C45-8F08-4D6F-8B48-28966362E68C}"/>
    <cellStyle name="Comma 2 2 6 3" xfId="999" xr:uid="{572E0FF8-9192-4BB0-80DD-710C628F4AA9}"/>
    <cellStyle name="Comma 2 2 6 3 2" xfId="3810" xr:uid="{F948D9B9-4E43-41DB-99AA-1E99B7615746}"/>
    <cellStyle name="Comma 2 2 6 3 2 2" xfId="8613" xr:uid="{3302A5B9-74EC-4305-B0E0-38DBE22C063C}"/>
    <cellStyle name="Comma 2 2 6 3 2 2 2" xfId="18063" xr:uid="{C75705CB-65C6-4F2C-9318-373CF02C7FAD}"/>
    <cellStyle name="Comma 2 2 6 3 2 3" xfId="13355" xr:uid="{4B76C73C-E6D0-46BC-8172-675FC765A68D}"/>
    <cellStyle name="Comma 2 2 6 3 3" xfId="2416" xr:uid="{DA953EAF-50FF-4469-AB94-C35B3453B4B1}"/>
    <cellStyle name="Comma 2 2 6 3 3 2" xfId="7234" xr:uid="{EDB54274-B390-4288-A78D-6C45F1FD70CC}"/>
    <cellStyle name="Comma 2 2 6 3 3 2 2" xfId="16684" xr:uid="{5EAB4B1D-6DFE-4790-A691-5892B5AA81C6}"/>
    <cellStyle name="Comma 2 2 6 3 3 3" xfId="11976" xr:uid="{B87756EF-9B41-4522-8640-344195293E8B}"/>
    <cellStyle name="Comma 2 2 6 3 4" xfId="5899" xr:uid="{1C8CFBB6-7877-4A26-9B21-E132C2BBFEA1}"/>
    <cellStyle name="Comma 2 2 6 3 4 2" xfId="15370" xr:uid="{68B8E52C-1E73-48F9-88DE-482D4593B2FB}"/>
    <cellStyle name="Comma 2 2 6 3 5" xfId="10669" xr:uid="{793EA42B-2538-4D28-85F2-14C2B12A16FF}"/>
    <cellStyle name="Comma 2 2 6 4" xfId="3177" xr:uid="{F03EBB33-7BF8-45FE-A8B3-90002E51646D}"/>
    <cellStyle name="Comma 2 2 6 4 2" xfId="7980" xr:uid="{A8351CB9-844C-48F5-90FD-932C5F64A14B}"/>
    <cellStyle name="Comma 2 2 6 4 2 2" xfId="17430" xr:uid="{9F36143B-07BE-49B7-8629-15DCB883C668}"/>
    <cellStyle name="Comma 2 2 6 4 3" xfId="12722" xr:uid="{C207693F-97FC-4BE6-86E7-610925B2486C}"/>
    <cellStyle name="Comma 2 2 6 5" xfId="2982" xr:uid="{CF46DDB2-C41B-4775-886B-172143E4A63B}"/>
    <cellStyle name="Comma 2 2 6 5 2" xfId="7798" xr:uid="{1DC44CF8-11BD-48E2-A851-F5E26433813F}"/>
    <cellStyle name="Comma 2 2 6 5 2 2" xfId="17248" xr:uid="{DE7050E9-92AE-463B-B6E7-35A2D8D463A8}"/>
    <cellStyle name="Comma 2 2 6 5 3" xfId="12540" xr:uid="{A792D0CA-2A12-4045-8C97-44D0A81C223C}"/>
    <cellStyle name="Comma 2 2 6 6" xfId="1783" xr:uid="{B1B74326-F3DD-4AE4-99CB-618D90AC7AAC}"/>
    <cellStyle name="Comma 2 2 6 6 2" xfId="6601" xr:uid="{65246089-87AB-40E8-90FD-1F12F17E5BDD}"/>
    <cellStyle name="Comma 2 2 6 6 2 2" xfId="16051" xr:uid="{9800AAF2-F59D-42C9-A5BB-5A880A0CFE48}"/>
    <cellStyle name="Comma 2 2 6 6 3" xfId="11343" xr:uid="{A92D07CA-2FB2-43B9-8852-CD7F5C005170}"/>
    <cellStyle name="Comma 2 2 6 7" xfId="4489" xr:uid="{73DEC52C-19D5-436E-BD5C-6FA3F0506743}"/>
    <cellStyle name="Comma 2 2 6 7 2" xfId="9291" xr:uid="{B6CA7981-F8E4-4A0C-ACC6-2EAD4AD5A514}"/>
    <cellStyle name="Comma 2 2 6 7 2 2" xfId="18741" xr:uid="{936B2586-3C7B-412F-9F55-822377D8FF5F}"/>
    <cellStyle name="Comma 2 2 6 7 3" xfId="14033" xr:uid="{2F922634-5158-4030-BA1D-1DB5E602B904}"/>
    <cellStyle name="Comma 2 2 6 8" xfId="5250" xr:uid="{F19B3B84-E6F3-4CAD-8724-DFAD2F932E2E}"/>
    <cellStyle name="Comma 2 2 6 8 2" xfId="14731" xr:uid="{D257863F-8544-4B97-AEBC-B278AF87986C}"/>
    <cellStyle name="Comma 2 2 6 9" xfId="10036" xr:uid="{4FFBA748-BEE6-49DE-86FE-4929E149F3A8}"/>
    <cellStyle name="Comma 2 2 7" xfId="411" xr:uid="{66D26074-4110-461A-8C95-F22D27B9E316}"/>
    <cellStyle name="Comma 2 2 7 2" xfId="1112" xr:uid="{10C3AE9B-2D19-4827-9822-234B45FD83DA}"/>
    <cellStyle name="Comma 2 2 7 2 2" xfId="3923" xr:uid="{CA919036-97DF-41F1-BD85-D3D19C9C8A30}"/>
    <cellStyle name="Comma 2 2 7 2 2 2" xfId="8726" xr:uid="{8E8F8E22-CC84-4AC7-83DF-E94FFEE04CC0}"/>
    <cellStyle name="Comma 2 2 7 2 2 2 2" xfId="18176" xr:uid="{9EE22599-E906-42CC-A177-20FD0B702DD7}"/>
    <cellStyle name="Comma 2 2 7 2 2 3" xfId="13468" xr:uid="{F1EC3EC2-F252-4941-8A27-2D62F4233FFF}"/>
    <cellStyle name="Comma 2 2 7 2 3" xfId="2529" xr:uid="{57B043A7-8ACD-4562-A855-7F01A382345C}"/>
    <cellStyle name="Comma 2 2 7 2 3 2" xfId="7347" xr:uid="{AC7A0EB5-AFD6-4E87-93B2-4A00E75AE9D2}"/>
    <cellStyle name="Comma 2 2 7 2 3 2 2" xfId="16797" xr:uid="{B72EC2DE-5FF8-4A04-8A50-6BDEF2A790FD}"/>
    <cellStyle name="Comma 2 2 7 2 3 3" xfId="12089" xr:uid="{17DBB626-A199-4B41-9038-C53909A8E2D9}"/>
    <cellStyle name="Comma 2 2 7 2 4" xfId="6012" xr:uid="{3592E331-AF26-4B37-AF10-F4A95430BF29}"/>
    <cellStyle name="Comma 2 2 7 2 4 2" xfId="15483" xr:uid="{C8D9C5D4-2910-4910-8CBD-E58C8F12BEE1}"/>
    <cellStyle name="Comma 2 2 7 2 5" xfId="10782" xr:uid="{1B1140A3-472E-46C4-BF79-D24F2120C172}"/>
    <cellStyle name="Comma 2 2 7 3" xfId="3290" xr:uid="{C8BC1FBA-04DD-44C7-8EE3-78CD6BAD909E}"/>
    <cellStyle name="Comma 2 2 7 3 2" xfId="8093" xr:uid="{A201C408-13BD-4261-BADD-9683AD7946A9}"/>
    <cellStyle name="Comma 2 2 7 3 2 2" xfId="17543" xr:uid="{2DF503BE-DA35-4069-AA43-32A7A6E301DE}"/>
    <cellStyle name="Comma 2 2 7 3 3" xfId="12835" xr:uid="{37A89F16-B939-49EF-99D3-E97260EEA857}"/>
    <cellStyle name="Comma 2 2 7 4" xfId="2996" xr:uid="{FC8ECF0A-868F-4D16-A2BC-7CED7E623DB9}"/>
    <cellStyle name="Comma 2 2 7 4 2" xfId="7812" xr:uid="{9DC54C81-998D-4B88-8877-94BEA2A90A6E}"/>
    <cellStyle name="Comma 2 2 7 4 2 2" xfId="17262" xr:uid="{B2C7907C-A7CF-4D96-A992-A2CFCB1DDC2B}"/>
    <cellStyle name="Comma 2 2 7 4 3" xfId="12554" xr:uid="{BA10C9A5-CA1B-4650-82D1-21CE269FB218}"/>
    <cellStyle name="Comma 2 2 7 5" xfId="1896" xr:uid="{0717B1CF-5B28-4722-A5EA-1D929F00C1C4}"/>
    <cellStyle name="Comma 2 2 7 5 2" xfId="6714" xr:uid="{F79A6298-7D5D-49C5-B980-C5956D4DB7A9}"/>
    <cellStyle name="Comma 2 2 7 5 2 2" xfId="16164" xr:uid="{624275C9-9A89-446B-B62A-B2FF3592678C}"/>
    <cellStyle name="Comma 2 2 7 5 3" xfId="11456" xr:uid="{EAF26B0E-FB94-44ED-A686-1AA38BAB300E}"/>
    <cellStyle name="Comma 2 2 7 6" xfId="4602" xr:uid="{A98F1A2F-AD86-414C-B2D0-E134A22DCB1B}"/>
    <cellStyle name="Comma 2 2 7 6 2" xfId="9404" xr:uid="{FD14D8D2-961C-431C-A9F3-E8D2431E427D}"/>
    <cellStyle name="Comma 2 2 7 6 2 2" xfId="18854" xr:uid="{A48059E7-D20B-4F6B-919E-2FC7A1928CB9}"/>
    <cellStyle name="Comma 2 2 7 6 3" xfId="14146" xr:uid="{53289AB9-DD5C-4A2A-B7B8-E04852B5C2E0}"/>
    <cellStyle name="Comma 2 2 7 7" xfId="5363" xr:uid="{90821C06-695E-42C0-92D0-7923F68EB553}"/>
    <cellStyle name="Comma 2 2 7 7 2" xfId="14844" xr:uid="{BF093197-61E2-4B69-AD0E-1A1945EE56D5}"/>
    <cellStyle name="Comma 2 2 7 8" xfId="10149" xr:uid="{44AB42DC-1604-4BAE-8CAB-6DF0B2D8446D}"/>
    <cellStyle name="Comma 2 2 8" xfId="609" xr:uid="{AAFE1EC8-AFF7-4396-9401-3B88E8732DA7}"/>
    <cellStyle name="Comma 2 2 8 2" xfId="1304" xr:uid="{0FEE9BD8-6962-4E3F-9F29-4A6963F3E275}"/>
    <cellStyle name="Comma 2 2 8 2 2" xfId="4115" xr:uid="{B58C01DF-D10E-49F5-A358-59BAF6FEAD90}"/>
    <cellStyle name="Comma 2 2 8 2 2 2" xfId="8918" xr:uid="{A6BC0DC2-0C09-47FF-8533-30A7F6C0B2D1}"/>
    <cellStyle name="Comma 2 2 8 2 2 2 2" xfId="18368" xr:uid="{6F3CDCE7-42A4-494E-B400-573EA1B1A6E4}"/>
    <cellStyle name="Comma 2 2 8 2 2 3" xfId="13660" xr:uid="{5BE3F239-417B-4E54-9EA6-4A4B3FCB8991}"/>
    <cellStyle name="Comma 2 2 8 2 3" xfId="2721" xr:uid="{E84ACC0E-E56A-4928-B5F2-933ACB1DADA6}"/>
    <cellStyle name="Comma 2 2 8 2 3 2" xfId="7539" xr:uid="{DEBE5092-CA2D-4C34-A4BF-EDF63F53E1AF}"/>
    <cellStyle name="Comma 2 2 8 2 3 2 2" xfId="16989" xr:uid="{71C881FD-F1F8-4F5C-A394-F1B9BE8A6B26}"/>
    <cellStyle name="Comma 2 2 8 2 3 3" xfId="12281" xr:uid="{CD0B56D0-53B5-4942-BE8B-F0FFE9BCBD4B}"/>
    <cellStyle name="Comma 2 2 8 2 4" xfId="6204" xr:uid="{083CDACB-C630-4F0E-9335-F60CEEE13634}"/>
    <cellStyle name="Comma 2 2 8 2 4 2" xfId="15675" xr:uid="{91E29BEC-1E64-46EC-BF6F-A0BA2C348669}"/>
    <cellStyle name="Comma 2 2 8 2 5" xfId="10974" xr:uid="{5FAD5C73-1F3F-47C5-AEAE-5E8E8F00A56A}"/>
    <cellStyle name="Comma 2 2 8 3" xfId="3482" xr:uid="{D092E1FB-78F9-4BC1-AA60-3DD70BBF1C07}"/>
    <cellStyle name="Comma 2 2 8 3 2" xfId="8285" xr:uid="{22D120B7-E713-4FDD-889C-C4D53CC7A77B}"/>
    <cellStyle name="Comma 2 2 8 3 2 2" xfId="17735" xr:uid="{CE7F2A34-DC11-4886-AAF3-1AE1B720241E}"/>
    <cellStyle name="Comma 2 2 8 3 3" xfId="13027" xr:uid="{4DA2143F-2DA8-4AF4-998A-062ACD5BE19D}"/>
    <cellStyle name="Comma 2 2 8 4" xfId="3013" xr:uid="{2FFF457A-D659-46E2-B4AB-C98A4DD69C3E}"/>
    <cellStyle name="Comma 2 2 8 4 2" xfId="7826" xr:uid="{5B96EE87-AEF8-4502-B54F-98467AAE7DB3}"/>
    <cellStyle name="Comma 2 2 8 4 2 2" xfId="17276" xr:uid="{B309A468-E751-4364-9275-FED6B9F55931}"/>
    <cellStyle name="Comma 2 2 8 4 3" xfId="12568" xr:uid="{E06D4650-3FB4-4D38-BD6E-73C6ECDD480C}"/>
    <cellStyle name="Comma 2 2 8 5" xfId="2088" xr:uid="{E42AA03C-B014-4934-B5D4-F5FE437FA583}"/>
    <cellStyle name="Comma 2 2 8 5 2" xfId="6906" xr:uid="{E1BCA394-1194-491F-908B-0159938F26EB}"/>
    <cellStyle name="Comma 2 2 8 5 2 2" xfId="16356" xr:uid="{CA20746D-6B58-4BAE-8C16-6115FE4E75B1}"/>
    <cellStyle name="Comma 2 2 8 5 3" xfId="11648" xr:uid="{3D83F5C2-C8C2-415D-9163-E4EFBCCB560F}"/>
    <cellStyle name="Comma 2 2 8 6" xfId="4794" xr:uid="{8DAC0D7F-5E9E-458F-A5AC-CBFDA8BC9A35}"/>
    <cellStyle name="Comma 2 2 8 6 2" xfId="9596" xr:uid="{EF523DEC-7AE2-4E8E-BDCB-C03CEB9B0720}"/>
    <cellStyle name="Comma 2 2 8 6 2 2" xfId="19046" xr:uid="{CF1998AE-5AA5-4D53-9B97-4016269B6ABD}"/>
    <cellStyle name="Comma 2 2 8 6 3" xfId="14338" xr:uid="{A4576D1B-E952-4A08-A63D-857557BEF36F}"/>
    <cellStyle name="Comma 2 2 8 7" xfId="5555" xr:uid="{238A335E-EA9B-4717-8479-6F993E9698CA}"/>
    <cellStyle name="Comma 2 2 8 7 2" xfId="15036" xr:uid="{16877475-131E-4241-9E2B-A839888C3025}"/>
    <cellStyle name="Comma 2 2 8 8" xfId="10341" xr:uid="{8A12DCCC-EE1E-448F-9982-0AA0A8FFB5CC}"/>
    <cellStyle name="Comma 2 2 9" xfId="153" xr:uid="{0D577212-3592-4F8E-AB8B-1CA4445B0E1D}"/>
    <cellStyle name="Comma 2 2 9 2" xfId="905" xr:uid="{F58F74E1-FF0E-45FD-9360-1DB854973132}"/>
    <cellStyle name="Comma 2 2 9 2 2" xfId="3716" xr:uid="{F0A183F9-9FBF-4BE6-953A-0630F7E385B6}"/>
    <cellStyle name="Comma 2 2 9 2 2 2" xfId="8519" xr:uid="{D3EC3BF3-A6BC-4543-B520-040E9388872C}"/>
    <cellStyle name="Comma 2 2 9 2 2 2 2" xfId="17969" xr:uid="{8F57256B-6083-4475-973F-EFB950B20FA8}"/>
    <cellStyle name="Comma 2 2 9 2 2 3" xfId="13261" xr:uid="{21E25D03-B8CB-4126-9A6E-E5BB4D5D19C7}"/>
    <cellStyle name="Comma 2 2 9 2 3" xfId="2322" xr:uid="{F86188B6-8170-4D91-A351-22EC0991110D}"/>
    <cellStyle name="Comma 2 2 9 2 3 2" xfId="7140" xr:uid="{02C2399A-20CD-40AB-A8B3-00E084C9471C}"/>
    <cellStyle name="Comma 2 2 9 2 3 2 2" xfId="16590" xr:uid="{D83BC6EB-ED43-4AEE-BCC1-F34E6D02247C}"/>
    <cellStyle name="Comma 2 2 9 2 3 3" xfId="11882" xr:uid="{4A6BBD37-7CD5-4FD2-B6E5-8F553029944E}"/>
    <cellStyle name="Comma 2 2 9 2 4" xfId="5805" xr:uid="{9696B681-8FD0-4B49-AB36-A6A19929CE0F}"/>
    <cellStyle name="Comma 2 2 9 2 4 2" xfId="15276" xr:uid="{5ADED45C-DB4A-4CE1-AF2C-6B34E1DF2F3B}"/>
    <cellStyle name="Comma 2 2 9 2 5" xfId="10575" xr:uid="{E39F17C9-3994-463C-9F18-F03AD8A675D4}"/>
    <cellStyle name="Comma 2 2 9 3" xfId="3081" xr:uid="{5C080E64-ACB1-4BA3-A3FD-CE1225605CCA}"/>
    <cellStyle name="Comma 2 2 9 3 2" xfId="7886" xr:uid="{874E2B36-33B0-4167-8772-92C19C99EEA6}"/>
    <cellStyle name="Comma 2 2 9 3 2 2" xfId="17336" xr:uid="{09C4D374-2DF3-4A77-AD56-C8E2C6792172}"/>
    <cellStyle name="Comma 2 2 9 3 3" xfId="12628" xr:uid="{4FFBEFC9-3CA2-4AA6-9D74-465299785000}"/>
    <cellStyle name="Comma 2 2 9 4" xfId="3014" xr:uid="{C96B79B0-D596-4BF6-BB79-A55A09750EF8}"/>
    <cellStyle name="Comma 2 2 9 4 2" xfId="7827" xr:uid="{1C144E89-73AA-4C03-BCD0-39D524BA0105}"/>
    <cellStyle name="Comma 2 2 9 4 2 2" xfId="17277" xr:uid="{96E37E85-B97E-40FF-877F-32767CFBCA2C}"/>
    <cellStyle name="Comma 2 2 9 4 3" xfId="12569" xr:uid="{78C49C37-3CC1-4C55-95A0-600BB84AD5AD}"/>
    <cellStyle name="Comma 2 2 9 5" xfId="1689" xr:uid="{D7350739-8241-4E3D-A99D-A23257821CF4}"/>
    <cellStyle name="Comma 2 2 9 5 2" xfId="6507" xr:uid="{BB1F7524-464A-4327-8EB3-03428E235C6D}"/>
    <cellStyle name="Comma 2 2 9 5 2 2" xfId="15957" xr:uid="{2768ABC4-516E-4B72-BED3-5DB3FC9E8181}"/>
    <cellStyle name="Comma 2 2 9 5 3" xfId="11249" xr:uid="{6284798D-7522-4784-93B5-6235F3BC8FA1}"/>
    <cellStyle name="Comma 2 2 9 6" xfId="4395" xr:uid="{B01D8C73-E251-4365-9CFE-A936C6EE6457}"/>
    <cellStyle name="Comma 2 2 9 6 2" xfId="9197" xr:uid="{49F72D92-9402-4EB9-9ADE-A1C677864D42}"/>
    <cellStyle name="Comma 2 2 9 6 2 2" xfId="18647" xr:uid="{434A35BE-19ED-42E7-BE33-2316442B5A5F}"/>
    <cellStyle name="Comma 2 2 9 6 3" xfId="13939" xr:uid="{4D9732D7-E057-408D-9249-975692A681E2}"/>
    <cellStyle name="Comma 2 2 9 7" xfId="5147" xr:uid="{C96F4B10-4E94-4D88-A21B-558656E7FB2C}"/>
    <cellStyle name="Comma 2 2 9 7 2" xfId="14630" xr:uid="{19708B9E-3704-45AC-BF98-F3C3C7E8B759}"/>
    <cellStyle name="Comma 2 2 9 8" xfId="9942" xr:uid="{93303C73-4EBD-4967-A878-07AB64BAB0D7}"/>
    <cellStyle name="Comma 2 3" xfId="165" xr:uid="{54CE8D58-B41C-44CE-817C-3219AD874DC5}"/>
    <cellStyle name="Comma 2 3 10" xfId="1700" xr:uid="{6CCDD83A-322C-4399-94C8-5ACE39A52676}"/>
    <cellStyle name="Comma 2 3 10 2" xfId="6518" xr:uid="{8A1245CA-1648-4D78-85B7-6910164AFFB4}"/>
    <cellStyle name="Comma 2 3 10 2 2" xfId="15968" xr:uid="{DF3519F6-A334-4550-811F-349691EF9EED}"/>
    <cellStyle name="Comma 2 3 10 3" xfId="11260" xr:uid="{CB8EB59A-BE08-4215-9E1D-F4095692FE4C}"/>
    <cellStyle name="Comma 2 3 11" xfId="4342" xr:uid="{2F774667-EBB3-4CEC-B7FC-29EA13EF5D36}"/>
    <cellStyle name="Comma 2 3 11 2" xfId="9145" xr:uid="{AD041F0C-35C8-4456-BDCC-42AD8F68BA54}"/>
    <cellStyle name="Comma 2 3 11 2 2" xfId="18595" xr:uid="{9872B8DD-37AE-4433-92FB-8CD53C02FB12}"/>
    <cellStyle name="Comma 2 3 11 3" xfId="13887" xr:uid="{62E4D9E0-67B9-4DE4-ADB8-6629D1BDCC51}"/>
    <cellStyle name="Comma 2 3 12" xfId="4406" xr:uid="{4DE84038-F2ED-4ED5-A057-C1B210A7E8F2}"/>
    <cellStyle name="Comma 2 3 12 2" xfId="9208" xr:uid="{69AC7412-776C-42C5-9526-09C71ED0D683}"/>
    <cellStyle name="Comma 2 3 12 2 2" xfId="18658" xr:uid="{E7D4B795-E8AB-4D70-9E3C-7FB52DC4B8D1}"/>
    <cellStyle name="Comma 2 3 12 3" xfId="13950" xr:uid="{96B7E41C-41FD-4E98-BBD2-B6F04A3739BA}"/>
    <cellStyle name="Comma 2 3 13" xfId="4988" xr:uid="{B2B26605-393C-4AAD-AD88-8C6F84572475}"/>
    <cellStyle name="Comma 2 3 13 2" xfId="9790" xr:uid="{68202419-5EB0-41D1-8FC0-9540AF2CEAFE}"/>
    <cellStyle name="Comma 2 3 13 2 2" xfId="19240" xr:uid="{2D7D41DE-6AEF-4E80-B438-3F20055E8BF5}"/>
    <cellStyle name="Comma 2 3 13 3" xfId="14532" xr:uid="{9DC7040E-6803-47D6-BB9C-1A060D9CA01B}"/>
    <cellStyle name="Comma 2 3 14" xfId="5041" xr:uid="{99CE7623-3785-4BEA-85EA-4AAF6D63F890}"/>
    <cellStyle name="Comma 2 3 14 2" xfId="9821" xr:uid="{BF59E610-B407-4A66-A09C-8C71128D6A2C}"/>
    <cellStyle name="Comma 2 3 14 2 2" xfId="19271" xr:uid="{C8C9BE83-4A7A-40F8-BA6E-B82F7E91ACFD}"/>
    <cellStyle name="Comma 2 3 14 3" xfId="14561" xr:uid="{B2FBCE68-37A5-442F-B54D-A3071B9AC50B}"/>
    <cellStyle name="Comma 2 3 15" xfId="5159" xr:uid="{8516EBF7-7828-47A1-83A3-8C7BEF9275C2}"/>
    <cellStyle name="Comma 2 3 15 2" xfId="14642" xr:uid="{8DD3E16A-B415-4412-9ECB-BC20A71A3A52}"/>
    <cellStyle name="Comma 2 3 16" xfId="9953" xr:uid="{BE183F9E-8346-4321-8A58-DA276FFC28AE}"/>
    <cellStyle name="Comma 2 3 2" xfId="118" xr:uid="{206FA2C0-7B98-44C2-983D-0BC5767E3174}"/>
    <cellStyle name="Comma 2 3 2 10" xfId="1671" xr:uid="{C549BD99-949B-4C69-9DAC-3C5EC544FD4A}"/>
    <cellStyle name="Comma 2 3 2 10 2" xfId="6489" xr:uid="{0F272878-A761-47A0-BDF6-A09DAEB528CA}"/>
    <cellStyle name="Comma 2 3 2 10 2 2" xfId="15939" xr:uid="{1E42D539-9EFD-4B72-9C71-39B6BB8F18D1}"/>
    <cellStyle name="Comma 2 3 2 10 3" xfId="11231" xr:uid="{4E25A09B-413D-41AA-9B53-06F7764692D4}"/>
    <cellStyle name="Comma 2 3 2 11" xfId="4377" xr:uid="{A05FBCFD-6EB6-42CB-9281-02A59F00C412}"/>
    <cellStyle name="Comma 2 3 2 11 2" xfId="9179" xr:uid="{89143079-809C-4FDE-B89F-CD5562C3F90A}"/>
    <cellStyle name="Comma 2 3 2 11 2 2" xfId="18629" xr:uid="{892FEE5B-A472-4BB4-8AA4-6A6B23BADAAB}"/>
    <cellStyle name="Comma 2 3 2 11 3" xfId="13921" xr:uid="{1F5931BF-8393-4C53-8579-7BBB6A4155B1}"/>
    <cellStyle name="Comma 2 3 2 12" xfId="5129" xr:uid="{E4259A13-F3CC-4D31-91F0-E80B6CB8C70A}"/>
    <cellStyle name="Comma 2 3 2 12 2" xfId="14612" xr:uid="{23EDAC6E-ACAF-4456-B5A6-81117E7CEED6}"/>
    <cellStyle name="Comma 2 3 2 13" xfId="9924" xr:uid="{85E96748-5685-4F50-95F8-5060474FA4F6}"/>
    <cellStyle name="Comma 2 3 2 2" xfId="258" xr:uid="{A0F2632C-BA8F-4340-BAF8-4D52CB910242}"/>
    <cellStyle name="Comma 2 3 2 2 2" xfId="477" xr:uid="{26B2016E-DB09-485E-8A94-23CC7E56634E}"/>
    <cellStyle name="Comma 2 3 2 2 2 2" xfId="1178" xr:uid="{662DF8D6-9561-4632-BBE0-F37DBCADEE4F}"/>
    <cellStyle name="Comma 2 3 2 2 2 2 2" xfId="3989" xr:uid="{D7207A04-D015-422F-A217-38B5DA3061A7}"/>
    <cellStyle name="Comma 2 3 2 2 2 2 2 2" xfId="8792" xr:uid="{18A3BAB9-D17A-497B-BA84-EB569006B62C}"/>
    <cellStyle name="Comma 2 3 2 2 2 2 2 2 2" xfId="18242" xr:uid="{CEA88FA6-552F-46AF-AA8A-1EE78BEE5621}"/>
    <cellStyle name="Comma 2 3 2 2 2 2 2 3" xfId="13534" xr:uid="{1E1925A7-75A8-48A8-A4A2-60F95F3D9520}"/>
    <cellStyle name="Comma 2 3 2 2 2 2 3" xfId="2595" xr:uid="{A74F975E-ACC7-4191-817A-C024994CA7A2}"/>
    <cellStyle name="Comma 2 3 2 2 2 2 3 2" xfId="7413" xr:uid="{F64523DE-160E-498C-BABF-0DF7F4D4C828}"/>
    <cellStyle name="Comma 2 3 2 2 2 2 3 2 2" xfId="16863" xr:uid="{335159CC-2BBC-4F65-9ECE-B22244F68376}"/>
    <cellStyle name="Comma 2 3 2 2 2 2 3 3" xfId="12155" xr:uid="{08A3CA34-AF86-4F2F-8804-A04704EAC426}"/>
    <cellStyle name="Comma 2 3 2 2 2 2 4" xfId="6078" xr:uid="{ED6FA057-B80F-4A96-BC51-4D11FF36146A}"/>
    <cellStyle name="Comma 2 3 2 2 2 2 4 2" xfId="15549" xr:uid="{1CC53563-F473-44B5-8543-B4B46DEFCECD}"/>
    <cellStyle name="Comma 2 3 2 2 2 2 5" xfId="10848" xr:uid="{42B9D4FC-0831-4A72-BE4C-DE2D2D239C46}"/>
    <cellStyle name="Comma 2 3 2 2 2 3" xfId="3356" xr:uid="{F2A03B9B-25E8-46A8-9497-202DCBAA1AB2}"/>
    <cellStyle name="Comma 2 3 2 2 2 3 2" xfId="8159" xr:uid="{4AB5BCFE-DB13-49E0-BADA-A6BF2B16EFE3}"/>
    <cellStyle name="Comma 2 3 2 2 2 3 2 2" xfId="17609" xr:uid="{589A7655-B1DC-4AB1-B8F8-B9D4DCEA0230}"/>
    <cellStyle name="Comma 2 3 2 2 2 3 3" xfId="12901" xr:uid="{5B38F640-F49B-46CA-88B6-11A73AD43CB0}"/>
    <cellStyle name="Comma 2 3 2 2 2 4" xfId="1962" xr:uid="{A9135D2E-7E2E-4784-8157-16C98C0C71C8}"/>
    <cellStyle name="Comma 2 3 2 2 2 4 2" xfId="6780" xr:uid="{091D82E6-06E6-41BF-B9BA-336D8953869F}"/>
    <cellStyle name="Comma 2 3 2 2 2 4 2 2" xfId="16230" xr:uid="{97C53722-031A-4E4B-BF4B-A2C4CB352435}"/>
    <cellStyle name="Comma 2 3 2 2 2 4 3" xfId="11522" xr:uid="{BC928368-CA6F-49BD-9CC1-D441E1166AF0}"/>
    <cellStyle name="Comma 2 3 2 2 2 5" xfId="4668" xr:uid="{F2763D49-103B-4777-BE19-BECFC29021F8}"/>
    <cellStyle name="Comma 2 3 2 2 2 5 2" xfId="9470" xr:uid="{000C2FCE-1423-4407-BB86-26EF0E611103}"/>
    <cellStyle name="Comma 2 3 2 2 2 5 2 2" xfId="18920" xr:uid="{E76536B8-0EAF-4F26-854A-4BA300CDE215}"/>
    <cellStyle name="Comma 2 3 2 2 2 5 3" xfId="14212" xr:uid="{69FA737D-F579-4AF2-AB5B-F8F0E1C82C74}"/>
    <cellStyle name="Comma 2 3 2 2 2 6" xfId="5429" xr:uid="{BB1C6291-DA1A-405B-91C1-0D2892EC6C47}"/>
    <cellStyle name="Comma 2 3 2 2 2 6 2" xfId="14910" xr:uid="{C154D80B-E84E-463F-9A79-9BD41E68C6A6}"/>
    <cellStyle name="Comma 2 3 2 2 2 7" xfId="10215" xr:uid="{4977B2AC-E97E-42F9-B91F-9C6486E48AD8}"/>
    <cellStyle name="Comma 2 3 2 2 3" xfId="971" xr:uid="{DB315568-477A-4262-9311-0813DDB07697}"/>
    <cellStyle name="Comma 2 3 2 2 3 2" xfId="3782" xr:uid="{9C0E40FC-7277-43A1-ACBD-F66B69250798}"/>
    <cellStyle name="Comma 2 3 2 2 3 2 2" xfId="8585" xr:uid="{D8FBC463-9B1C-4F7F-A3FE-FCF74D9B2E96}"/>
    <cellStyle name="Comma 2 3 2 2 3 2 2 2" xfId="18035" xr:uid="{B8B17221-0B69-48C2-9F43-D43CA4754346}"/>
    <cellStyle name="Comma 2 3 2 2 3 2 3" xfId="13327" xr:uid="{E313A821-ED44-423C-A190-0C41FAF3C051}"/>
    <cellStyle name="Comma 2 3 2 2 3 3" xfId="2388" xr:uid="{38F098D2-E2EF-41B6-8705-D4532263E2D8}"/>
    <cellStyle name="Comma 2 3 2 2 3 3 2" xfId="7206" xr:uid="{0AFA8270-CD3C-4971-BD3D-A0FC31F181CA}"/>
    <cellStyle name="Comma 2 3 2 2 3 3 2 2" xfId="16656" xr:uid="{6E930B24-BA94-4CDE-BACF-4B000C9A6DFB}"/>
    <cellStyle name="Comma 2 3 2 2 3 3 3" xfId="11948" xr:uid="{580E23C2-DDFF-493A-8793-AFCB0169A37D}"/>
    <cellStyle name="Comma 2 3 2 2 3 4" xfId="5871" xr:uid="{5D114166-058B-406E-82B9-725FFB32D7C8}"/>
    <cellStyle name="Comma 2 3 2 2 3 4 2" xfId="15342" xr:uid="{A16B7942-2FA8-4AC6-B460-6DAA6C4D821E}"/>
    <cellStyle name="Comma 2 3 2 2 3 5" xfId="10641" xr:uid="{E5EEE6EA-D6AD-43E4-957A-3DC6E5F88CA1}"/>
    <cellStyle name="Comma 2 3 2 2 4" xfId="3148" xr:uid="{163E16F7-EAE9-4251-915E-6DF0B7FC5C6D}"/>
    <cellStyle name="Comma 2 3 2 2 4 2" xfId="7952" xr:uid="{16F2A36A-BCAE-441D-B5C5-45A36187FBFE}"/>
    <cellStyle name="Comma 2 3 2 2 4 2 2" xfId="17402" xr:uid="{40C5789D-3333-45C4-A9C8-0FFFDDDDFAC0}"/>
    <cellStyle name="Comma 2 3 2 2 4 3" xfId="12694" xr:uid="{ECF84F21-FC83-4945-AAA9-C0B4A41ABF9B}"/>
    <cellStyle name="Comma 2 3 2 2 5" xfId="1755" xr:uid="{A25BA450-BD12-4750-9112-A1244F0D4538}"/>
    <cellStyle name="Comma 2 3 2 2 5 2" xfId="6573" xr:uid="{97B01604-7AC1-49C1-8D3F-9BB5AC49CB49}"/>
    <cellStyle name="Comma 2 3 2 2 5 2 2" xfId="16023" xr:uid="{A42E1143-452A-4B17-AF76-D484F0ED6B62}"/>
    <cellStyle name="Comma 2 3 2 2 5 3" xfId="11315" xr:uid="{20A3DBC3-5281-4DE8-BEC4-7FF8291DBDF8}"/>
    <cellStyle name="Comma 2 3 2 2 6" xfId="4461" xr:uid="{96686CE3-2320-4032-8FC5-17CB25E5608B}"/>
    <cellStyle name="Comma 2 3 2 2 6 2" xfId="9263" xr:uid="{710514CB-D7DA-4BA7-B72A-4B443AFB673F}"/>
    <cellStyle name="Comma 2 3 2 2 6 2 2" xfId="18713" xr:uid="{51F0A260-05EF-491D-AB71-EDA2503DA8E6}"/>
    <cellStyle name="Comma 2 3 2 2 6 3" xfId="14005" xr:uid="{BA6AE216-2605-4CA3-8DE9-6E0D09DB4309}"/>
    <cellStyle name="Comma 2 3 2 2 7" xfId="5222" xr:uid="{DF17C9FD-5769-4277-A24F-1CA54D001BFF}"/>
    <cellStyle name="Comma 2 3 2 2 7 2" xfId="14703" xr:uid="{66D06BB0-B665-46EE-9F65-A5D10C9B3AE4}"/>
    <cellStyle name="Comma 2 3 2 2 8" xfId="10008" xr:uid="{30A10B60-CA75-471E-96B6-921B8E562648}"/>
    <cellStyle name="Comma 2 3 2 3" xfId="361" xr:uid="{F71B6FB2-5D84-43FA-A748-DDC92D3108DC}"/>
    <cellStyle name="Comma 2 3 2 3 2" xfId="571" xr:uid="{12745B4B-37AC-42E0-BF7F-A04139FF056C}"/>
    <cellStyle name="Comma 2 3 2 3 2 2" xfId="1272" xr:uid="{99541A45-78D2-432F-953D-CD1FF1171EE8}"/>
    <cellStyle name="Comma 2 3 2 3 2 2 2" xfId="4083" xr:uid="{3451F90D-72C8-4B03-92A7-6171AE94CFF4}"/>
    <cellStyle name="Comma 2 3 2 3 2 2 2 2" xfId="8886" xr:uid="{A6070609-EF66-4245-8E0E-6910D97BDC2B}"/>
    <cellStyle name="Comma 2 3 2 3 2 2 2 2 2" xfId="18336" xr:uid="{DB3AA48E-4A8D-4A8B-96B9-A32F2298DF66}"/>
    <cellStyle name="Comma 2 3 2 3 2 2 2 3" xfId="13628" xr:uid="{0AB40313-E242-4FE4-8596-8F6C5E9CE7D1}"/>
    <cellStyle name="Comma 2 3 2 3 2 2 3" xfId="2689" xr:uid="{B05231FC-316B-4998-A627-BDB4406233BB}"/>
    <cellStyle name="Comma 2 3 2 3 2 2 3 2" xfId="7507" xr:uid="{654AF7C9-D6D2-4DC5-90CC-3D7D00A1E97B}"/>
    <cellStyle name="Comma 2 3 2 3 2 2 3 2 2" xfId="16957" xr:uid="{D4EB3FF5-0EE3-460A-A291-087DD0BB86C6}"/>
    <cellStyle name="Comma 2 3 2 3 2 2 3 3" xfId="12249" xr:uid="{8738C169-89BD-40E2-AB92-472106AB16D6}"/>
    <cellStyle name="Comma 2 3 2 3 2 2 4" xfId="6172" xr:uid="{E4A0FFC6-1D8B-4C6C-9373-A5EA4AD403C3}"/>
    <cellStyle name="Comma 2 3 2 3 2 2 4 2" xfId="15643" xr:uid="{EF53C6F2-C8CD-482B-B6CC-538310C65ED9}"/>
    <cellStyle name="Comma 2 3 2 3 2 2 5" xfId="10942" xr:uid="{E6E88E30-DB8C-4EE3-AF9A-AAFE39D33BD5}"/>
    <cellStyle name="Comma 2 3 2 3 2 3" xfId="3450" xr:uid="{83CDF4B4-3233-4BBE-90FA-C822EECBF66A}"/>
    <cellStyle name="Comma 2 3 2 3 2 3 2" xfId="8253" xr:uid="{5525696D-9EB9-42A1-A612-F537C8D9B92E}"/>
    <cellStyle name="Comma 2 3 2 3 2 3 2 2" xfId="17703" xr:uid="{4C81815D-1D60-41FC-90F8-4DDC2A257864}"/>
    <cellStyle name="Comma 2 3 2 3 2 3 3" xfId="12995" xr:uid="{34361702-7623-4F3E-89D5-8298ADA60B0C}"/>
    <cellStyle name="Comma 2 3 2 3 2 4" xfId="2056" xr:uid="{E3D8CB24-B983-4705-89D9-3C13233844B6}"/>
    <cellStyle name="Comma 2 3 2 3 2 4 2" xfId="6874" xr:uid="{F7E77E4E-B394-4BAC-A603-3AE133EE6140}"/>
    <cellStyle name="Comma 2 3 2 3 2 4 2 2" xfId="16324" xr:uid="{2C873D61-A02C-407A-9145-BEC354BA5424}"/>
    <cellStyle name="Comma 2 3 2 3 2 4 3" xfId="11616" xr:uid="{900E4BE0-6E8F-4CBD-9160-21FB543F5B2E}"/>
    <cellStyle name="Comma 2 3 2 3 2 5" xfId="4762" xr:uid="{95BDD32F-A37F-4003-BDFF-80B657F41C48}"/>
    <cellStyle name="Comma 2 3 2 3 2 5 2" xfId="9564" xr:uid="{B28824D3-4EFC-428A-981B-A5988B2708CF}"/>
    <cellStyle name="Comma 2 3 2 3 2 5 2 2" xfId="19014" xr:uid="{1F37B941-AAFF-4E26-B845-F7B3A0882182}"/>
    <cellStyle name="Comma 2 3 2 3 2 5 3" xfId="14306" xr:uid="{04AC9CEF-C1E7-42D7-BF14-4351ACA30ED9}"/>
    <cellStyle name="Comma 2 3 2 3 2 6" xfId="5523" xr:uid="{68B059C3-8E61-4B11-830D-DCA984419967}"/>
    <cellStyle name="Comma 2 3 2 3 2 6 2" xfId="15004" xr:uid="{37453AB2-E050-42B7-9C7E-79E609DE1890}"/>
    <cellStyle name="Comma 2 3 2 3 2 7" xfId="10309" xr:uid="{DF3D547C-73E2-4BB7-A4BF-9F326D930DBC}"/>
    <cellStyle name="Comma 2 3 2 3 3" xfId="1065" xr:uid="{F835CE34-A69F-417C-86DA-5F07786E7958}"/>
    <cellStyle name="Comma 2 3 2 3 3 2" xfId="3876" xr:uid="{367B1DFA-2B9C-45E6-B2AB-AF907F4C3D5B}"/>
    <cellStyle name="Comma 2 3 2 3 3 2 2" xfId="8679" xr:uid="{A9D9F756-DB49-428A-A719-F818FF73312C}"/>
    <cellStyle name="Comma 2 3 2 3 3 2 2 2" xfId="18129" xr:uid="{09370D51-3338-4DEF-8707-EE073AB159AF}"/>
    <cellStyle name="Comma 2 3 2 3 3 2 3" xfId="13421" xr:uid="{9B332119-0068-4F93-9FA6-5F29328C9604}"/>
    <cellStyle name="Comma 2 3 2 3 3 3" xfId="2482" xr:uid="{2F74A861-B290-4D1A-82FA-10934AA7D3AA}"/>
    <cellStyle name="Comma 2 3 2 3 3 3 2" xfId="7300" xr:uid="{46EB0CE2-15AA-4E8D-8A6B-A0ABBF9E67CC}"/>
    <cellStyle name="Comma 2 3 2 3 3 3 2 2" xfId="16750" xr:uid="{B1275338-EA41-473E-864F-E8E945E924A1}"/>
    <cellStyle name="Comma 2 3 2 3 3 3 3" xfId="12042" xr:uid="{01304A19-7985-4F3D-B072-66BCA4D6FCC8}"/>
    <cellStyle name="Comma 2 3 2 3 3 4" xfId="5965" xr:uid="{DCFB5588-AF05-4C19-ABB0-4F0FBD04C864}"/>
    <cellStyle name="Comma 2 3 2 3 3 4 2" xfId="15436" xr:uid="{BED2EA29-BF9A-48A6-AB66-06DC1BD0058F}"/>
    <cellStyle name="Comma 2 3 2 3 3 5" xfId="10735" xr:uid="{5F0A1DBC-6F8C-42B1-8708-E4E970F3AEED}"/>
    <cellStyle name="Comma 2 3 2 3 4" xfId="3243" xr:uid="{66D889C5-5DD8-43AE-9BD2-CC93D5CF5B4B}"/>
    <cellStyle name="Comma 2 3 2 3 4 2" xfId="8046" xr:uid="{0937E1A0-98C4-4C07-A18E-B75929E09CD4}"/>
    <cellStyle name="Comma 2 3 2 3 4 2 2" xfId="17496" xr:uid="{E63EB728-563A-4F0E-BB5C-60AA9B65AB63}"/>
    <cellStyle name="Comma 2 3 2 3 4 3" xfId="12788" xr:uid="{2348AEF5-6CBF-4C51-87DD-39C6E2AB856B}"/>
    <cellStyle name="Comma 2 3 2 3 5" xfId="1849" xr:uid="{CD7FAD4E-B8A3-4146-94CA-77A6D8BD7ED7}"/>
    <cellStyle name="Comma 2 3 2 3 5 2" xfId="6667" xr:uid="{B26B896F-A764-4BAC-95B3-FD788233C15A}"/>
    <cellStyle name="Comma 2 3 2 3 5 2 2" xfId="16117" xr:uid="{F5EDA681-A2C3-47A8-9ED4-8A74DAAFBFEE}"/>
    <cellStyle name="Comma 2 3 2 3 5 3" xfId="11409" xr:uid="{5BC2B77E-7790-4D4A-B795-D686762D0C9B}"/>
    <cellStyle name="Comma 2 3 2 3 6" xfId="4555" xr:uid="{BA6DBEA4-A7AC-43E9-AAE3-9374F58CFBBC}"/>
    <cellStyle name="Comma 2 3 2 3 6 2" xfId="9357" xr:uid="{AA8EC0BE-8B69-4E6C-9208-69AB63E30ED6}"/>
    <cellStyle name="Comma 2 3 2 3 6 2 2" xfId="18807" xr:uid="{2FBBAE46-CDF8-4C11-8BDE-3C214317BE85}"/>
    <cellStyle name="Comma 2 3 2 3 6 3" xfId="14099" xr:uid="{BB1A9B35-F305-48F4-BC1A-47BB9A8B56ED}"/>
    <cellStyle name="Comma 2 3 2 3 7" xfId="5316" xr:uid="{BA94D6E3-A566-4703-A633-7924079967AA}"/>
    <cellStyle name="Comma 2 3 2 3 7 2" xfId="14797" xr:uid="{25CD53AC-587E-4A34-8D35-F953A5F85312}"/>
    <cellStyle name="Comma 2 3 2 3 8" xfId="10102" xr:uid="{4CA90E32-4764-4648-A2D5-069943712C85}"/>
    <cellStyle name="Comma 2 3 2 4" xfId="393" xr:uid="{D764A680-BA18-4EE5-BBF4-F2C02D70320C}"/>
    <cellStyle name="Comma 2 3 2 4 2" xfId="1094" xr:uid="{EF251AD4-7B43-434A-B1AF-648EC48FD0EA}"/>
    <cellStyle name="Comma 2 3 2 4 2 2" xfId="3905" xr:uid="{53471B1C-BB35-451E-ADF2-C795FCB76A31}"/>
    <cellStyle name="Comma 2 3 2 4 2 2 2" xfId="8708" xr:uid="{3A36F65F-192A-4905-90A9-837FCB1F8709}"/>
    <cellStyle name="Comma 2 3 2 4 2 2 2 2" xfId="18158" xr:uid="{D53AA9C4-49BF-4EDD-ADC4-EC793C0F91E5}"/>
    <cellStyle name="Comma 2 3 2 4 2 2 3" xfId="13450" xr:uid="{87CF799D-FE67-4900-98EE-DC6AF2E95FDD}"/>
    <cellStyle name="Comma 2 3 2 4 2 3" xfId="2511" xr:uid="{0D2F4A63-AFC6-4694-8FCE-1F35E4504325}"/>
    <cellStyle name="Comma 2 3 2 4 2 3 2" xfId="7329" xr:uid="{F1156119-20B8-4E51-9F78-DA22FB65998D}"/>
    <cellStyle name="Comma 2 3 2 4 2 3 2 2" xfId="16779" xr:uid="{3322FB90-055A-4AF0-AF35-6FDB9DEAA85C}"/>
    <cellStyle name="Comma 2 3 2 4 2 3 3" xfId="12071" xr:uid="{B5082402-A077-4F5F-B9E9-8A80F7431FE5}"/>
    <cellStyle name="Comma 2 3 2 4 2 4" xfId="5994" xr:uid="{D0C8227F-BE63-494D-B7DF-D504617EBCBC}"/>
    <cellStyle name="Comma 2 3 2 4 2 4 2" xfId="15465" xr:uid="{075ED2E0-9758-4E81-AAFF-38615D4D7511}"/>
    <cellStyle name="Comma 2 3 2 4 2 5" xfId="10764" xr:uid="{1B0318B9-148E-44DA-A232-C53B3B6AB6A4}"/>
    <cellStyle name="Comma 2 3 2 4 3" xfId="3272" xr:uid="{A82A2D62-8F6B-4F5C-A475-ED385676645D}"/>
    <cellStyle name="Comma 2 3 2 4 3 2" xfId="8075" xr:uid="{38963397-D04E-4A43-984D-3B6857DB0975}"/>
    <cellStyle name="Comma 2 3 2 4 3 2 2" xfId="17525" xr:uid="{340959D1-FC8A-4D6E-8C5B-B31056E337C4}"/>
    <cellStyle name="Comma 2 3 2 4 3 3" xfId="12817" xr:uid="{8093E6EC-68EA-418A-9D05-BA1A86C71069}"/>
    <cellStyle name="Comma 2 3 2 4 4" xfId="1878" xr:uid="{4A8B48E6-5AB5-4AB2-A9E2-9A6FFFB56D99}"/>
    <cellStyle name="Comma 2 3 2 4 4 2" xfId="6696" xr:uid="{98B930E6-0BBB-4EC0-AEF6-54E2C5734F6C}"/>
    <cellStyle name="Comma 2 3 2 4 4 2 2" xfId="16146" xr:uid="{43760F81-746F-4549-A8DA-FFBFBE41CE90}"/>
    <cellStyle name="Comma 2 3 2 4 4 3" xfId="11438" xr:uid="{474E700E-D8F2-4689-ADA7-A89D366A3E15}"/>
    <cellStyle name="Comma 2 3 2 4 5" xfId="4584" xr:uid="{F89E04C5-CEB1-4FBB-B541-E2E0F4F4F419}"/>
    <cellStyle name="Comma 2 3 2 4 5 2" xfId="9386" xr:uid="{F80E2B9B-3020-47BE-9DC5-A474B7B9EBCE}"/>
    <cellStyle name="Comma 2 3 2 4 5 2 2" xfId="18836" xr:uid="{BCBC001E-4E65-481F-952E-8250F134E3C0}"/>
    <cellStyle name="Comma 2 3 2 4 5 3" xfId="14128" xr:uid="{E05D4373-2754-4094-AA70-1D77B3A471A0}"/>
    <cellStyle name="Comma 2 3 2 4 6" xfId="5345" xr:uid="{962AF150-BD19-424C-BC2A-DC6E7B9E8BCE}"/>
    <cellStyle name="Comma 2 3 2 4 6 2" xfId="14826" xr:uid="{2D17476E-7FB3-417F-87A5-323E047C82DC}"/>
    <cellStyle name="Comma 2 3 2 4 7" xfId="10131" xr:uid="{27A3409E-5AC1-4C14-95C6-940E0DDE542C}"/>
    <cellStyle name="Comma 2 3 2 5" xfId="676" xr:uid="{04761358-ED81-46B2-A90D-1FDC73D2F710}"/>
    <cellStyle name="Comma 2 3 2 5 2" xfId="1370" xr:uid="{7169912D-E11F-4B13-8E0E-8E38565EE702}"/>
    <cellStyle name="Comma 2 3 2 5 2 2" xfId="4181" xr:uid="{0D4E981A-CA89-4CA2-A571-1479EC517BF6}"/>
    <cellStyle name="Comma 2 3 2 5 2 2 2" xfId="8984" xr:uid="{2F6BDA6E-BB09-4783-B49B-BB8B6856462F}"/>
    <cellStyle name="Comma 2 3 2 5 2 2 2 2" xfId="18434" xr:uid="{6C811824-7FD0-4DA5-963A-F7C3F805F979}"/>
    <cellStyle name="Comma 2 3 2 5 2 2 3" xfId="13726" xr:uid="{CD63545A-EE89-41CF-945C-3A188598822A}"/>
    <cellStyle name="Comma 2 3 2 5 2 3" xfId="2787" xr:uid="{6E0907D3-D65F-46FE-B705-FC95848F6CF5}"/>
    <cellStyle name="Comma 2 3 2 5 2 3 2" xfId="7605" xr:uid="{2EA76652-17EB-4CB6-9B72-321896F846D6}"/>
    <cellStyle name="Comma 2 3 2 5 2 3 2 2" xfId="17055" xr:uid="{7B719067-F693-4F9B-9D1B-0F994D2D01CB}"/>
    <cellStyle name="Comma 2 3 2 5 2 3 3" xfId="12347" xr:uid="{F68C34B4-E691-4555-A0DD-C547CED0A4CB}"/>
    <cellStyle name="Comma 2 3 2 5 2 4" xfId="6270" xr:uid="{ED28B176-1DA0-46B6-91CC-CF36473C254B}"/>
    <cellStyle name="Comma 2 3 2 5 2 4 2" xfId="15741" xr:uid="{EA57E73F-4BAF-4696-9161-E859AEACA66A}"/>
    <cellStyle name="Comma 2 3 2 5 2 5" xfId="11040" xr:uid="{FFCB4147-E285-42F5-97CE-1ED38F5509E1}"/>
    <cellStyle name="Comma 2 3 2 5 3" xfId="3548" xr:uid="{F5497A30-CF9B-42EC-9700-CB0150ADA49D}"/>
    <cellStyle name="Comma 2 3 2 5 3 2" xfId="8351" xr:uid="{36DFA50C-510A-414A-9A14-00DC6FE58A44}"/>
    <cellStyle name="Comma 2 3 2 5 3 2 2" xfId="17801" xr:uid="{C021A923-1C1D-4324-9FE0-EE04A9EE68A0}"/>
    <cellStyle name="Comma 2 3 2 5 3 3" xfId="13093" xr:uid="{EB513F89-BD5E-4281-8709-A6F3DBF85FF0}"/>
    <cellStyle name="Comma 2 3 2 5 4" xfId="2154" xr:uid="{273B34C5-BE02-4D2F-A679-7BD57D0AEBFB}"/>
    <cellStyle name="Comma 2 3 2 5 4 2" xfId="6972" xr:uid="{C74CCDD2-465D-40A6-BCBB-51CA51251281}"/>
    <cellStyle name="Comma 2 3 2 5 4 2 2" xfId="16422" xr:uid="{8243A91D-0C56-440B-AA20-946B939EEEE8}"/>
    <cellStyle name="Comma 2 3 2 5 4 3" xfId="11714" xr:uid="{8A8B8AFC-52A0-46F6-A1B4-37AEB179F453}"/>
    <cellStyle name="Comma 2 3 2 5 5" xfId="4860" xr:uid="{CE748D35-5725-4BAC-B868-4DDF06CB923C}"/>
    <cellStyle name="Comma 2 3 2 5 5 2" xfId="9662" xr:uid="{ACDBD65F-3E55-4CA5-A425-B79D42BA797A}"/>
    <cellStyle name="Comma 2 3 2 5 5 2 2" xfId="19112" xr:uid="{75C95273-E245-4D1E-BB42-7C1D447482FF}"/>
    <cellStyle name="Comma 2 3 2 5 5 3" xfId="14404" xr:uid="{E40145F4-968D-46D3-A19A-9371A2E10AAD}"/>
    <cellStyle name="Comma 2 3 2 5 6" xfId="5621" xr:uid="{E4C38C4A-F13D-4866-976A-CEA02B7541B3}"/>
    <cellStyle name="Comma 2 3 2 5 6 2" xfId="15102" xr:uid="{661646B4-C1F1-440E-8C02-CACA07982B70}"/>
    <cellStyle name="Comma 2 3 2 5 7" xfId="10407" xr:uid="{8F67A177-D75F-4CD7-90E7-98688FE62C64}"/>
    <cellStyle name="Comma 2 3 2 6" xfId="789" xr:uid="{70B3E0AF-2570-4533-B12C-9EB836B3EB24}"/>
    <cellStyle name="Comma 2 3 2 7" xfId="887" xr:uid="{F671D5E7-1D47-4451-941E-E5802F0ED0E3}"/>
    <cellStyle name="Comma 2 3 2 7 2" xfId="3698" xr:uid="{06969A80-262E-4D5D-8DD9-56F60F293A59}"/>
    <cellStyle name="Comma 2 3 2 7 2 2" xfId="8501" xr:uid="{4DF22C94-C9A6-41C1-9363-AFFBD1EC1519}"/>
    <cellStyle name="Comma 2 3 2 7 2 2 2" xfId="17951" xr:uid="{ECE28B2B-5E15-4815-BEA6-391C0D686375}"/>
    <cellStyle name="Comma 2 3 2 7 2 3" xfId="13243" xr:uid="{DAB829D8-7056-4979-A859-129036272B40}"/>
    <cellStyle name="Comma 2 3 2 7 3" xfId="2304" xr:uid="{3EA635CA-EDB9-47A0-A16E-485E008F17C5}"/>
    <cellStyle name="Comma 2 3 2 7 3 2" xfId="7122" xr:uid="{2A69AFBC-A258-410B-90B4-098C19836208}"/>
    <cellStyle name="Comma 2 3 2 7 3 2 2" xfId="16572" xr:uid="{24D6D3A5-6060-4B93-A227-49186133A6DC}"/>
    <cellStyle name="Comma 2 3 2 7 3 3" xfId="11864" xr:uid="{A665FBE4-B029-431A-9C9E-EDB7608F42EE}"/>
    <cellStyle name="Comma 2 3 2 7 4" xfId="5787" xr:uid="{71035A8D-7AB1-46AE-944E-CA93B3916EA4}"/>
    <cellStyle name="Comma 2 3 2 7 4 2" xfId="15258" xr:uid="{E71253E8-6C16-4578-BCE4-06DF35E56E0E}"/>
    <cellStyle name="Comma 2 3 2 7 5" xfId="10557" xr:uid="{8F4741D1-3C2B-426C-9879-FCCF48C41E0E}"/>
    <cellStyle name="Comma 2 3 2 8" xfId="3061" xr:uid="{4CEDF0E7-BB0D-40F9-B217-330DF579685A}"/>
    <cellStyle name="Comma 2 3 2 8 2" xfId="7868" xr:uid="{33CDD624-A270-4E74-8AB4-D007C67943C8}"/>
    <cellStyle name="Comma 2 3 2 8 2 2" xfId="17318" xr:uid="{99813B41-1603-456B-ABDA-18A4021765DC}"/>
    <cellStyle name="Comma 2 3 2 8 3" xfId="12610" xr:uid="{1AB4D6EC-0CAA-4D59-8F13-6CC90B8C148D}"/>
    <cellStyle name="Comma 2 3 2 9" xfId="2954" xr:uid="{5B8FC0BD-77DD-4162-9CFC-5E0C85EC89C5}"/>
    <cellStyle name="Comma 2 3 2 9 2" xfId="7770" xr:uid="{FEA60A11-AF51-4FEF-B6F5-DDBDBDF71221}"/>
    <cellStyle name="Comma 2 3 2 9 2 2" xfId="17220" xr:uid="{F70936B8-87C0-4F92-A905-EDE2FC97EE28}"/>
    <cellStyle name="Comma 2 3 2 9 3" xfId="12512" xr:uid="{E671132A-B781-4D6A-8C24-CE42632BE0FB}"/>
    <cellStyle name="Comma 2 3 3" xfId="306" xr:uid="{719CA455-C707-495D-8081-1D6753D0F67E}"/>
    <cellStyle name="Comma 2 3 3 2" xfId="516" xr:uid="{741B9E11-69A1-42FF-A124-9D8C3779EF7E}"/>
    <cellStyle name="Comma 2 3 3 2 2" xfId="1217" xr:uid="{4378C427-1B00-492F-B7A0-4117F6AECAFE}"/>
    <cellStyle name="Comma 2 3 3 2 2 2" xfId="4028" xr:uid="{DE02D161-4FD2-4DF5-A04F-3E496DA9A252}"/>
    <cellStyle name="Comma 2 3 3 2 2 2 2" xfId="8831" xr:uid="{EF269657-7907-46C1-AE55-C99C2FAE86FD}"/>
    <cellStyle name="Comma 2 3 3 2 2 2 2 2" xfId="18281" xr:uid="{1AD60FA7-3790-489E-8DCF-65610E9B95C0}"/>
    <cellStyle name="Comma 2 3 3 2 2 2 3" xfId="13573" xr:uid="{DA6E38F9-1E1B-4956-9CBF-A29AE519EF26}"/>
    <cellStyle name="Comma 2 3 3 2 2 3" xfId="2634" xr:uid="{7BB7D1BE-6A75-484F-BAF5-CE7526E6D72F}"/>
    <cellStyle name="Comma 2 3 3 2 2 3 2" xfId="7452" xr:uid="{6F57A0F0-171F-465D-A356-58224BC0E48D}"/>
    <cellStyle name="Comma 2 3 3 2 2 3 2 2" xfId="16902" xr:uid="{6487A482-74D4-450E-9733-351A3B50AFBA}"/>
    <cellStyle name="Comma 2 3 3 2 2 3 3" xfId="12194" xr:uid="{16E1E54D-B6F3-446B-AC52-4F35C750E804}"/>
    <cellStyle name="Comma 2 3 3 2 2 4" xfId="6117" xr:uid="{F8FDB1EA-8C3B-4F5F-8CE5-484C6000E667}"/>
    <cellStyle name="Comma 2 3 3 2 2 4 2" xfId="15588" xr:uid="{6619EFAE-B08D-406A-89A0-00E1FBAE472A}"/>
    <cellStyle name="Comma 2 3 3 2 2 5" xfId="10887" xr:uid="{24E8D5EB-A9E8-464E-9357-6A3943AE554C}"/>
    <cellStyle name="Comma 2 3 3 2 3" xfId="3395" xr:uid="{5F9ADFE8-FABC-4A4A-8080-28BF098FEE9E}"/>
    <cellStyle name="Comma 2 3 3 2 3 2" xfId="8198" xr:uid="{1B24E9B6-0CB2-44EF-8493-64010BBA387A}"/>
    <cellStyle name="Comma 2 3 3 2 3 2 2" xfId="17648" xr:uid="{AED57142-7A83-45E2-8707-FBBCADCFB1C9}"/>
    <cellStyle name="Comma 2 3 3 2 3 3" xfId="12940" xr:uid="{8C78B9E0-DFA3-4F45-B9B6-346447FB9B81}"/>
    <cellStyle name="Comma 2 3 3 2 4" xfId="2001" xr:uid="{6C29060D-3FF3-49BA-856C-6E7548F3E058}"/>
    <cellStyle name="Comma 2 3 3 2 4 2" xfId="6819" xr:uid="{9CE4020C-5D9B-4739-BB7C-A4FC208FBCD9}"/>
    <cellStyle name="Comma 2 3 3 2 4 2 2" xfId="16269" xr:uid="{7E7CC54C-D079-423D-84DA-8B774649F6A6}"/>
    <cellStyle name="Comma 2 3 3 2 4 3" xfId="11561" xr:uid="{18F9DD36-8EA1-4DAE-9F2F-62A2C39BF379}"/>
    <cellStyle name="Comma 2 3 3 2 5" xfId="4707" xr:uid="{DA6247DA-87E8-481D-92F1-78EE6F132E0F}"/>
    <cellStyle name="Comma 2 3 3 2 5 2" xfId="9509" xr:uid="{3EE2D6D9-A42D-4A02-BC06-71356A8AEA0A}"/>
    <cellStyle name="Comma 2 3 3 2 5 2 2" xfId="18959" xr:uid="{B4A1F875-A7FE-43EA-BCEE-C6534B5B5B1E}"/>
    <cellStyle name="Comma 2 3 3 2 5 3" xfId="14251" xr:uid="{B31E72BC-7D7F-4C58-9444-40AFBD27A2B2}"/>
    <cellStyle name="Comma 2 3 3 2 6" xfId="5468" xr:uid="{3994441E-6407-481C-9E78-6ACB25CF11A4}"/>
    <cellStyle name="Comma 2 3 3 2 6 2" xfId="14949" xr:uid="{76A4FE31-2A3F-446A-A283-CF1F5046A480}"/>
    <cellStyle name="Comma 2 3 3 2 7" xfId="10254" xr:uid="{58D6EE32-DCCB-4918-92E0-9EB87B180173}"/>
    <cellStyle name="Comma 2 3 3 3" xfId="1010" xr:uid="{3302A48B-44FF-4ED0-A949-E2533627D4D4}"/>
    <cellStyle name="Comma 2 3 3 3 2" xfId="3821" xr:uid="{339A3692-2FD0-4418-AEC8-3365C05ACE68}"/>
    <cellStyle name="Comma 2 3 3 3 2 2" xfId="8624" xr:uid="{737DE911-042C-47B2-A0FA-D32EBA3F6424}"/>
    <cellStyle name="Comma 2 3 3 3 2 2 2" xfId="18074" xr:uid="{68FEC888-2114-4BC4-9B85-3CD63516A5D2}"/>
    <cellStyle name="Comma 2 3 3 3 2 3" xfId="13366" xr:uid="{62ED1C60-27D2-44CC-B45F-CBA0E068A583}"/>
    <cellStyle name="Comma 2 3 3 3 3" xfId="2427" xr:uid="{74CA2D56-BF99-4F1E-A169-8040EA6C5BBA}"/>
    <cellStyle name="Comma 2 3 3 3 3 2" xfId="7245" xr:uid="{3E5EE7F2-D134-4CAB-85B7-47EE52D65A32}"/>
    <cellStyle name="Comma 2 3 3 3 3 2 2" xfId="16695" xr:uid="{7D195071-99D4-4867-9BFD-4ACB5D0381F7}"/>
    <cellStyle name="Comma 2 3 3 3 3 3" xfId="11987" xr:uid="{4196AB71-21A5-4C6D-970D-B328EADF5E91}"/>
    <cellStyle name="Comma 2 3 3 3 4" xfId="5910" xr:uid="{171FE85D-6912-4EBD-864D-F43F9E3D0E2A}"/>
    <cellStyle name="Comma 2 3 3 3 4 2" xfId="15381" xr:uid="{1DC20D55-BD0E-4481-ACFC-5C815D0D883B}"/>
    <cellStyle name="Comma 2 3 3 3 5" xfId="10680" xr:uid="{234099E2-A7CF-4599-92B2-F4BE9A4BF08C}"/>
    <cellStyle name="Comma 2 3 3 4" xfId="3188" xr:uid="{A8BE6B9A-533B-4BD9-A735-5C6FE2C15CB4}"/>
    <cellStyle name="Comma 2 3 3 4 2" xfId="7991" xr:uid="{D295751F-9A9A-4156-998D-84625E899D05}"/>
    <cellStyle name="Comma 2 3 3 4 2 2" xfId="17441" xr:uid="{345C65DD-20EA-444B-9B30-7175ADF84278}"/>
    <cellStyle name="Comma 2 3 3 4 3" xfId="12733" xr:uid="{1B71E92F-4D27-4534-AAB8-66C4EC28E157}"/>
    <cellStyle name="Comma 2 3 3 5" xfId="2961" xr:uid="{7CD6214D-7437-4A10-87A9-727FF2716D63}"/>
    <cellStyle name="Comma 2 3 3 5 2" xfId="7777" xr:uid="{AF7B164D-235A-493D-A928-D94B9EAD006F}"/>
    <cellStyle name="Comma 2 3 3 5 2 2" xfId="17227" xr:uid="{74166D68-E902-4FBB-A989-6E027ED9A293}"/>
    <cellStyle name="Comma 2 3 3 5 3" xfId="12519" xr:uid="{C21F11CE-5662-40CC-B886-AD21C46A23A9}"/>
    <cellStyle name="Comma 2 3 3 6" xfId="1794" xr:uid="{7B0E559F-9C8E-48CC-B1A2-555455093216}"/>
    <cellStyle name="Comma 2 3 3 6 2" xfId="6612" xr:uid="{A79E0E2F-CC25-4740-A4D5-138D273C2C8C}"/>
    <cellStyle name="Comma 2 3 3 6 2 2" xfId="16062" xr:uid="{0F8EE232-01D6-419A-96C3-B253D3C8F52A}"/>
    <cellStyle name="Comma 2 3 3 6 3" xfId="11354" xr:uid="{4835F9C8-FCFA-4F52-AF0D-E5DC97E424F9}"/>
    <cellStyle name="Comma 2 3 3 7" xfId="4500" xr:uid="{36DBBA9E-768D-45FD-A1A8-C7C5D6474EFA}"/>
    <cellStyle name="Comma 2 3 3 7 2" xfId="9302" xr:uid="{AEF081E7-ED30-42D5-B4BD-3BC4C95D2E4C}"/>
    <cellStyle name="Comma 2 3 3 7 2 2" xfId="18752" xr:uid="{9EF7E588-E97D-4874-9F2C-6FC8E36BADA8}"/>
    <cellStyle name="Comma 2 3 3 7 3" xfId="14044" xr:uid="{5607A912-7207-4F61-8199-DB76A78313FD}"/>
    <cellStyle name="Comma 2 3 3 8" xfId="5261" xr:uid="{A5C36BB2-FBDB-4BB2-A543-ADF5234AFF45}"/>
    <cellStyle name="Comma 2 3 3 8 2" xfId="14742" xr:uid="{D9D996EB-2FE0-4CBE-A674-4BA79608085E}"/>
    <cellStyle name="Comma 2 3 3 9" xfId="10047" xr:uid="{440529AC-1694-4956-BA13-78F7DA420722}"/>
    <cellStyle name="Comma 2 3 4" xfId="422" xr:uid="{36ADF928-9AA3-4657-B08D-377A7013D940}"/>
    <cellStyle name="Comma 2 3 4 2" xfId="1123" xr:uid="{1FE53A7A-3A92-4640-9793-38C1D9CD5E45}"/>
    <cellStyle name="Comma 2 3 4 2 2" xfId="3934" xr:uid="{A2C3951F-DECF-4875-8F92-AB7498662E26}"/>
    <cellStyle name="Comma 2 3 4 2 2 2" xfId="8737" xr:uid="{CF4341BB-F92A-4BD1-BDD4-7C10FF79BE6A}"/>
    <cellStyle name="Comma 2 3 4 2 2 2 2" xfId="18187" xr:uid="{2862D295-B96F-47AD-ADEE-9CC0A4CA35E3}"/>
    <cellStyle name="Comma 2 3 4 2 2 3" xfId="13479" xr:uid="{719F7082-F215-42CC-85CD-6211DE6027F5}"/>
    <cellStyle name="Comma 2 3 4 2 3" xfId="2540" xr:uid="{8F24E185-7170-4D8F-A93F-9FC9DC2EED0D}"/>
    <cellStyle name="Comma 2 3 4 2 3 2" xfId="7358" xr:uid="{CD75268B-EA94-449D-85B0-1FCB17409BB0}"/>
    <cellStyle name="Comma 2 3 4 2 3 2 2" xfId="16808" xr:uid="{0691E0B7-C0A5-4F87-9583-05791B3B4305}"/>
    <cellStyle name="Comma 2 3 4 2 3 3" xfId="12100" xr:uid="{B02E8E0B-0168-484E-AA45-204B0C87EC7B}"/>
    <cellStyle name="Comma 2 3 4 2 4" xfId="6023" xr:uid="{A0B0A9A9-4ED6-4249-8CAE-94C0B2147B04}"/>
    <cellStyle name="Comma 2 3 4 2 4 2" xfId="15494" xr:uid="{440436CF-5CDF-443C-93C2-1F00F9FAE14C}"/>
    <cellStyle name="Comma 2 3 4 2 5" xfId="10793" xr:uid="{7099FA91-7AA9-41BE-ABF4-65AC914E707E}"/>
    <cellStyle name="Comma 2 3 4 3" xfId="3301" xr:uid="{2E291900-B74E-4805-AE1B-D09F83978798}"/>
    <cellStyle name="Comma 2 3 4 3 2" xfId="8104" xr:uid="{7C105BA8-DCDF-464B-BE7D-753D86FADE7D}"/>
    <cellStyle name="Comma 2 3 4 3 2 2" xfId="17554" xr:uid="{0C4BD306-9C83-4055-9F77-39D3F9C42423}"/>
    <cellStyle name="Comma 2 3 4 3 3" xfId="12846" xr:uid="{3C0D09DF-DE62-4D77-853D-022265ED80D3}"/>
    <cellStyle name="Comma 2 3 4 4" xfId="2969" xr:uid="{937E43CF-F409-401B-BD66-DAEC8EA0F80F}"/>
    <cellStyle name="Comma 2 3 4 4 2" xfId="7785" xr:uid="{47F5D715-7E7D-4CA1-ACFC-2E45A378FCC2}"/>
    <cellStyle name="Comma 2 3 4 4 2 2" xfId="17235" xr:uid="{E9EB9529-E950-45F0-9572-47A304F8B0C1}"/>
    <cellStyle name="Comma 2 3 4 4 3" xfId="12527" xr:uid="{A7620ACE-AF0D-46DB-ADB2-B1AC1FBA2E08}"/>
    <cellStyle name="Comma 2 3 4 5" xfId="1907" xr:uid="{3BBD8EE7-547C-402E-96ED-D0BAE2BEFC58}"/>
    <cellStyle name="Comma 2 3 4 5 2" xfId="6725" xr:uid="{6E4C221D-8A7A-4478-962D-B71E47A71837}"/>
    <cellStyle name="Comma 2 3 4 5 2 2" xfId="16175" xr:uid="{84F50EB5-9692-44BF-A2D0-29AB535F5DCB}"/>
    <cellStyle name="Comma 2 3 4 5 3" xfId="11467" xr:uid="{B41FD9F2-325C-427D-ABBE-8BD53C2A25DF}"/>
    <cellStyle name="Comma 2 3 4 6" xfId="4613" xr:uid="{D75BEAD8-7E53-462C-B0FF-F13D049F9AB6}"/>
    <cellStyle name="Comma 2 3 4 6 2" xfId="9415" xr:uid="{16E6F871-D32C-464C-A36C-A5C1BC7AF647}"/>
    <cellStyle name="Comma 2 3 4 6 2 2" xfId="18865" xr:uid="{D080DC08-D68D-46E3-8B5E-96D3E99BC0CB}"/>
    <cellStyle name="Comma 2 3 4 6 3" xfId="14157" xr:uid="{AE8EF143-904F-40F9-9536-352B3E0D6E06}"/>
    <cellStyle name="Comma 2 3 4 7" xfId="5374" xr:uid="{EA5AA407-CF3C-4E7D-9B39-7A75BC9BACCF}"/>
    <cellStyle name="Comma 2 3 4 7 2" xfId="14855" xr:uid="{E11D33AE-2E56-480B-928A-896E13A5D4A4}"/>
    <cellStyle name="Comma 2 3 4 8" xfId="10160" xr:uid="{6A01D1AB-57DB-4E0D-B418-209EF6ECB883}"/>
    <cellStyle name="Comma 2 3 5" xfId="620" xr:uid="{CA9C45EE-0EDB-4A8C-8805-596D21146B1C}"/>
    <cellStyle name="Comma 2 3 5 2" xfId="1315" xr:uid="{0D8F74E2-27ED-4ACD-BE98-947C872F4103}"/>
    <cellStyle name="Comma 2 3 5 2 2" xfId="4126" xr:uid="{0C332BAD-5014-41FB-A60E-2BC087BDD408}"/>
    <cellStyle name="Comma 2 3 5 2 2 2" xfId="8929" xr:uid="{1395E710-410C-4622-AA50-D4E2E9A845D7}"/>
    <cellStyle name="Comma 2 3 5 2 2 2 2" xfId="18379" xr:uid="{44F5AAF2-8392-44E7-961A-FAB6FAE0C0F0}"/>
    <cellStyle name="Comma 2 3 5 2 2 3" xfId="13671" xr:uid="{90ACDAC9-BCDD-42B6-83FE-6178A05D0A6D}"/>
    <cellStyle name="Comma 2 3 5 2 3" xfId="2732" xr:uid="{BF441F82-043F-4EA6-88D9-A830A63FCEF9}"/>
    <cellStyle name="Comma 2 3 5 2 3 2" xfId="7550" xr:uid="{A8AEEA1B-1C9F-4986-B4C7-368AF61B2D50}"/>
    <cellStyle name="Comma 2 3 5 2 3 2 2" xfId="17000" xr:uid="{9E29A76B-0D56-4C09-BB97-5632ABD4AF6C}"/>
    <cellStyle name="Comma 2 3 5 2 3 3" xfId="12292" xr:uid="{61C269F5-77AA-4504-8019-515C4E91F4B9}"/>
    <cellStyle name="Comma 2 3 5 2 4" xfId="6215" xr:uid="{FF63A220-9BF4-4162-A97C-E2B46926E5FE}"/>
    <cellStyle name="Comma 2 3 5 2 4 2" xfId="15686" xr:uid="{A1332123-65A9-45AD-8881-BCBF1F17E9F4}"/>
    <cellStyle name="Comma 2 3 5 2 5" xfId="10985" xr:uid="{2508C0CB-C112-4BFA-880D-4081811C2B6C}"/>
    <cellStyle name="Comma 2 3 5 3" xfId="3493" xr:uid="{551069DF-DAD5-4043-AA3E-DF2626511106}"/>
    <cellStyle name="Comma 2 3 5 3 2" xfId="8296" xr:uid="{8DBF09EB-A323-4EC6-BE08-644753AEE6D7}"/>
    <cellStyle name="Comma 2 3 5 3 2 2" xfId="17746" xr:uid="{5CF6C79E-173C-49B9-8901-950CC567D634}"/>
    <cellStyle name="Comma 2 3 5 3 3" xfId="13038" xr:uid="{C57101EE-1197-4730-AC2B-C59B00F05EDF}"/>
    <cellStyle name="Comma 2 3 5 4" xfId="2975" xr:uid="{94E989BD-CE4E-4C1F-8E0B-6623F4C34F2C}"/>
    <cellStyle name="Comma 2 3 5 4 2" xfId="7791" xr:uid="{7CB70920-F9C3-4BDC-8E1D-393360942E18}"/>
    <cellStyle name="Comma 2 3 5 4 2 2" xfId="17241" xr:uid="{F1429950-4B1E-4903-BA6D-3F79427F86C4}"/>
    <cellStyle name="Comma 2 3 5 4 3" xfId="12533" xr:uid="{68DBC33C-36DC-48BA-8F09-B904C91F3610}"/>
    <cellStyle name="Comma 2 3 5 5" xfId="2099" xr:uid="{E98593C9-D4AA-4766-AC13-59296A6FA767}"/>
    <cellStyle name="Comma 2 3 5 5 2" xfId="6917" xr:uid="{BFD549A6-8A6F-4314-ABD6-4A94C4A3A056}"/>
    <cellStyle name="Comma 2 3 5 5 2 2" xfId="16367" xr:uid="{F4182F04-5657-4240-9F9A-EF83F345B98D}"/>
    <cellStyle name="Comma 2 3 5 5 3" xfId="11659" xr:uid="{F8E9E377-D1DE-4C3F-86B5-5672B49C472F}"/>
    <cellStyle name="Comma 2 3 5 6" xfId="4805" xr:uid="{39C05759-1482-4E59-8AF2-B438E98629C6}"/>
    <cellStyle name="Comma 2 3 5 6 2" xfId="9607" xr:uid="{7CBCE477-45BF-4E21-A553-8E8439A56A21}"/>
    <cellStyle name="Comma 2 3 5 6 2 2" xfId="19057" xr:uid="{0B46CEF4-7848-4928-B162-22748C1381ED}"/>
    <cellStyle name="Comma 2 3 5 6 3" xfId="14349" xr:uid="{F2E96633-3BF2-4DB9-8039-E0C793715BBA}"/>
    <cellStyle name="Comma 2 3 5 7" xfId="5566" xr:uid="{296E971A-67CF-4D04-A720-BECD63FB3D00}"/>
    <cellStyle name="Comma 2 3 5 7 2" xfId="15047" xr:uid="{173005E2-5F3B-4D9E-A36B-8338D37DB58F}"/>
    <cellStyle name="Comma 2 3 5 8" xfId="10352" xr:uid="{9040025E-5E42-44FC-A4EC-6D7312FFB916}"/>
    <cellStyle name="Comma 2 3 6" xfId="704" xr:uid="{B554B0C7-3306-4A5B-BC32-D000B818395C}"/>
    <cellStyle name="Comma 2 3 6 2" xfId="1391" xr:uid="{DAA17799-189E-498D-A717-39094AAD87B1}"/>
    <cellStyle name="Comma 2 3 6 2 2" xfId="4202" xr:uid="{8BB30A96-7A62-4CAB-AD67-9DE9DF613716}"/>
    <cellStyle name="Comma 2 3 6 2 2 2" xfId="9005" xr:uid="{73B5609F-DBBD-4C24-BEAE-75D84A0C9BD0}"/>
    <cellStyle name="Comma 2 3 6 2 2 2 2" xfId="18455" xr:uid="{43E51B1C-EB25-416D-8745-E780F172F4C5}"/>
    <cellStyle name="Comma 2 3 6 2 2 3" xfId="13747" xr:uid="{F755D9FC-BE3C-44DF-B1B2-1BD588B8A21E}"/>
    <cellStyle name="Comma 2 3 6 2 3" xfId="2808" xr:uid="{826EAD6B-346D-4D0E-8DE4-4CA8F73DF61A}"/>
    <cellStyle name="Comma 2 3 6 2 3 2" xfId="7626" xr:uid="{73E056FD-6413-425A-8ACD-7A6D8E34D62B}"/>
    <cellStyle name="Comma 2 3 6 2 3 2 2" xfId="17076" xr:uid="{4E0A3AD9-0B8C-479F-B4F7-319908362713}"/>
    <cellStyle name="Comma 2 3 6 2 3 3" xfId="12368" xr:uid="{69CAA49A-8C63-452E-8238-F89377EB1275}"/>
    <cellStyle name="Comma 2 3 6 2 4" xfId="6291" xr:uid="{C87CAB66-15E3-43F7-955E-35EB6D7FEBAF}"/>
    <cellStyle name="Comma 2 3 6 2 4 2" xfId="15762" xr:uid="{60A432A0-C7BE-49B0-AB68-2ECBDA160B77}"/>
    <cellStyle name="Comma 2 3 6 2 5" xfId="11061" xr:uid="{E9F8B773-8E2C-44F6-ACAC-14A35B1D3142}"/>
    <cellStyle name="Comma 2 3 6 3" xfId="3569" xr:uid="{179139ED-F9BC-448C-B6D0-4F38E16ECB58}"/>
    <cellStyle name="Comma 2 3 6 3 2" xfId="8372" xr:uid="{06691A46-FC96-4149-B164-92EBF737EFFD}"/>
    <cellStyle name="Comma 2 3 6 3 2 2" xfId="17822" xr:uid="{5355C68C-0C47-4AA6-ABE1-A8D028960A42}"/>
    <cellStyle name="Comma 2 3 6 3 3" xfId="13114" xr:uid="{150676D6-E208-4AEB-BB32-6CC5C9384546}"/>
    <cellStyle name="Comma 2 3 6 4" xfId="2175" xr:uid="{0522104A-A836-4065-AE2C-2C26FC487553}"/>
    <cellStyle name="Comma 2 3 6 4 2" xfId="6993" xr:uid="{D35425BC-994E-4FC8-9218-B16C1FA45604}"/>
    <cellStyle name="Comma 2 3 6 4 2 2" xfId="16443" xr:uid="{4CAC973E-FDB9-44F6-909B-C9459AC3F12D}"/>
    <cellStyle name="Comma 2 3 6 4 3" xfId="11735" xr:uid="{EECE2729-14F6-4AD3-AB13-4D5E9D37DBF0}"/>
    <cellStyle name="Comma 2 3 6 5" xfId="4881" xr:uid="{7FE06F45-F869-4E03-A9E5-63A3F790B7C1}"/>
    <cellStyle name="Comma 2 3 6 5 2" xfId="9683" xr:uid="{273B849D-8669-4692-9394-9BEF63C9706E}"/>
    <cellStyle name="Comma 2 3 6 5 2 2" xfId="19133" xr:uid="{2ED33333-1F54-435D-8DE5-05AA371C5139}"/>
    <cellStyle name="Comma 2 3 6 5 3" xfId="14425" xr:uid="{6B2BD9A2-5FF8-4A41-AAD6-7123A2FE529D}"/>
    <cellStyle name="Comma 2 3 6 6" xfId="5642" xr:uid="{692F8E87-110C-41AA-8D95-F4D665984A70}"/>
    <cellStyle name="Comma 2 3 6 6 2" xfId="15123" xr:uid="{9EB4CBE9-2F45-4B5F-839C-A4D701CD0512}"/>
    <cellStyle name="Comma 2 3 6 7" xfId="10428" xr:uid="{77FE528F-3AFB-4C34-B4C3-3A6A2C12AF5E}"/>
    <cellStyle name="Comma 2 3 7" xfId="812" xr:uid="{7F99FB3F-5687-4332-B523-5D4EA0FD5B4B}"/>
    <cellStyle name="Comma 2 3 7 2" xfId="1448" xr:uid="{AC1674BD-97FA-4CDE-B135-BA86A383724D}"/>
    <cellStyle name="Comma 2 3 7 2 2" xfId="4259" xr:uid="{BB5AFE96-8606-4756-BA3E-899BB3C122BD}"/>
    <cellStyle name="Comma 2 3 7 2 2 2" xfId="9062" xr:uid="{1A7B1EA6-05B1-4923-ACC6-E2DD7FB82F9B}"/>
    <cellStyle name="Comma 2 3 7 2 2 2 2" xfId="18512" xr:uid="{C406A57A-9AA2-473C-A6CC-4C421D214508}"/>
    <cellStyle name="Comma 2 3 7 2 2 3" xfId="13804" xr:uid="{31466888-C7C6-4803-96ED-71E96FAC84EE}"/>
    <cellStyle name="Comma 2 3 7 2 3" xfId="2865" xr:uid="{752635B4-85E3-4D50-88A5-F182619D4D1F}"/>
    <cellStyle name="Comma 2 3 7 2 3 2" xfId="7683" xr:uid="{93F7735C-6A85-449B-8586-B18BF1DF7F17}"/>
    <cellStyle name="Comma 2 3 7 2 3 2 2" xfId="17133" xr:uid="{930FAFAC-8046-45F1-BBF3-A91E602B844C}"/>
    <cellStyle name="Comma 2 3 7 2 3 3" xfId="12425" xr:uid="{6FBDD7D4-AF8C-44A3-8C82-EEC754B1466F}"/>
    <cellStyle name="Comma 2 3 7 2 4" xfId="6348" xr:uid="{84171507-6DE0-4E82-9B90-1C2B20E37F03}"/>
    <cellStyle name="Comma 2 3 7 2 4 2" xfId="15819" xr:uid="{7664EF4A-5680-4A2C-A7DF-F0B360E96AFB}"/>
    <cellStyle name="Comma 2 3 7 2 5" xfId="11118" xr:uid="{F0C1A842-9486-4A45-ADA1-99CA5417E31E}"/>
    <cellStyle name="Comma 2 3 7 3" xfId="3626" xr:uid="{2702237E-7A76-4F81-9051-ED3FB4D57D78}"/>
    <cellStyle name="Comma 2 3 7 3 2" xfId="8429" xr:uid="{A29F71AF-4887-457A-B654-285945348A2D}"/>
    <cellStyle name="Comma 2 3 7 3 2 2" xfId="17879" xr:uid="{DFAC0B57-F92D-49B3-B684-7D6C31466C20}"/>
    <cellStyle name="Comma 2 3 7 3 3" xfId="13171" xr:uid="{E2D22FEE-ED5A-4722-90A3-277F3FD7F3DD}"/>
    <cellStyle name="Comma 2 3 7 4" xfId="2232" xr:uid="{A725CD1B-7C31-49B9-81A0-7511E73A3C36}"/>
    <cellStyle name="Comma 2 3 7 4 2" xfId="7050" xr:uid="{46C803CD-4BAC-4F61-BF68-EA71494AA06C}"/>
    <cellStyle name="Comma 2 3 7 4 2 2" xfId="16500" xr:uid="{64DAEEA9-BB40-43F2-9468-230ECF9A8B91}"/>
    <cellStyle name="Comma 2 3 7 4 3" xfId="11792" xr:uid="{CDF75C9F-DC65-4070-86D1-3DA86A88A3D0}"/>
    <cellStyle name="Comma 2 3 7 5" xfId="4938" xr:uid="{CBBEB829-A559-476A-9EEC-84DDFAB9FB7B}"/>
    <cellStyle name="Comma 2 3 7 5 2" xfId="9740" xr:uid="{50037B2A-EB05-43E9-A4E1-12AFC5719DCD}"/>
    <cellStyle name="Comma 2 3 7 5 2 2" xfId="19190" xr:uid="{467C95BB-9F8B-4CC8-BA00-26455CD77789}"/>
    <cellStyle name="Comma 2 3 7 5 3" xfId="14482" xr:uid="{6F4E9B5B-4037-4A15-8D3F-4B3BDFFF7B6C}"/>
    <cellStyle name="Comma 2 3 7 6" xfId="5714" xr:uid="{D2D990F8-3108-4856-BDF2-8A39DBC3EC27}"/>
    <cellStyle name="Comma 2 3 7 6 2" xfId="15186" xr:uid="{87481D84-0ECC-4D96-91F9-C86FF59F9962}"/>
    <cellStyle name="Comma 2 3 7 7" xfId="10485" xr:uid="{08FFC1FA-9255-4366-B837-599AF1318DED}"/>
    <cellStyle name="Comma 2 3 8" xfId="916" xr:uid="{E7D30AFF-96CD-4E1A-B685-1B486BE417BB}"/>
    <cellStyle name="Comma 2 3 8 2" xfId="3727" xr:uid="{53CA59EA-54A3-4D31-9DDD-FDC4253DBF65}"/>
    <cellStyle name="Comma 2 3 8 2 2" xfId="8530" xr:uid="{5DEE3F24-C088-49C9-8354-5639479900A1}"/>
    <cellStyle name="Comma 2 3 8 2 2 2" xfId="17980" xr:uid="{A4330504-41F2-4297-9FBC-802F5736217B}"/>
    <cellStyle name="Comma 2 3 8 2 3" xfId="13272" xr:uid="{D1680424-76A9-4EEF-9B72-674DBCB7AD59}"/>
    <cellStyle name="Comma 2 3 8 3" xfId="2333" xr:uid="{098E1EB5-508F-4494-8828-8B948016AB84}"/>
    <cellStyle name="Comma 2 3 8 3 2" xfId="7151" xr:uid="{8BCE9C5B-D312-44C7-8504-7A9B599A0EEE}"/>
    <cellStyle name="Comma 2 3 8 3 2 2" xfId="16601" xr:uid="{0F3258A5-DFEB-4717-91D3-D009EC7B08D7}"/>
    <cellStyle name="Comma 2 3 8 3 3" xfId="11893" xr:uid="{AFE90CF8-84FB-428B-8D29-B63C889123CD}"/>
    <cellStyle name="Comma 2 3 8 4" xfId="5816" xr:uid="{22A441A1-9C16-4DFF-B1B7-5E55E040A3DB}"/>
    <cellStyle name="Comma 2 3 8 4 2" xfId="15287" xr:uid="{A29BD153-8DA8-44F4-A55A-15ACE4B2A5FE}"/>
    <cellStyle name="Comma 2 3 8 5" xfId="10586" xr:uid="{2ADF01F1-AD4D-4FC0-8808-2E18B15CE4B1}"/>
    <cellStyle name="Comma 2 3 9" xfId="3092" xr:uid="{69930233-B7C3-49F5-B1E6-5CD0BECAC2E4}"/>
    <cellStyle name="Comma 2 3 9 2" xfId="7897" xr:uid="{5A63D1CD-A852-409D-BEB4-75B2A3BCEBBC}"/>
    <cellStyle name="Comma 2 3 9 2 2" xfId="17347" xr:uid="{2BFA3C99-0B16-48D8-BBE5-FF25580E1305}"/>
    <cellStyle name="Comma 2 3 9 3" xfId="12639" xr:uid="{77FB2BBF-B283-41D9-8E17-921F5F4DB2FA}"/>
    <cellStyle name="Comma 2 32" xfId="76" xr:uid="{A363CF32-8BFE-4A26-A190-5881B1A16427}"/>
    <cellStyle name="Comma 2 32 10" xfId="9903" xr:uid="{ACEDAEE5-FB0A-4EF9-8C61-9A4E9110610D}"/>
    <cellStyle name="Comma 2 32 2" xfId="1498" xr:uid="{92326FAB-7B73-474D-8E06-40455F6D91ED}"/>
    <cellStyle name="Comma 2 32 2 2" xfId="4309" xr:uid="{796A64DD-D773-44AD-8F17-3159BE2161FF}"/>
    <cellStyle name="Comma 2 32 2 2 2" xfId="9112" xr:uid="{895AB01B-189F-435A-9CCA-84145A7A40E2}"/>
    <cellStyle name="Comma 2 32 2 2 2 2" xfId="18562" xr:uid="{522B3E53-D876-459F-A414-3B037348C68D}"/>
    <cellStyle name="Comma 2 32 2 2 3" xfId="13854" xr:uid="{1426E6C2-FBAA-4D92-AC0F-D43326E6E5BC}"/>
    <cellStyle name="Comma 2 32 2 3" xfId="2915" xr:uid="{8A59C697-8844-496E-92AD-B53D6C91F22A}"/>
    <cellStyle name="Comma 2 32 2 3 2" xfId="7733" xr:uid="{3CD97494-F148-45D8-A43B-6F870C24BEF5}"/>
    <cellStyle name="Comma 2 32 2 3 2 2" xfId="17183" xr:uid="{B423074E-7694-4CE0-B7A2-0C64208D09A9}"/>
    <cellStyle name="Comma 2 32 2 3 3" xfId="12475" xr:uid="{3947FDB9-0BD7-4590-AB06-35002F37A240}"/>
    <cellStyle name="Comma 2 32 2 4" xfId="6398" xr:uid="{DDFF7AE2-6247-4C13-89EF-94F35B1F7891}"/>
    <cellStyle name="Comma 2 32 2 4 2" xfId="15869" xr:uid="{2B3BAEB7-07F3-4434-9592-C13220FD8F48}"/>
    <cellStyle name="Comma 2 32 2 5" xfId="11168" xr:uid="{16DA0BDA-5902-44AE-8284-779FC0C401EE}"/>
    <cellStyle name="Comma 2 32 3" xfId="2990" xr:uid="{8C757CAD-314F-4ABD-BC2D-F1409AF66F40}"/>
    <cellStyle name="Comma 2 32 3 2" xfId="7806" xr:uid="{F351C8E6-D44D-409B-8FD0-1FB3A8F55E80}"/>
    <cellStyle name="Comma 2 32 3 2 2" xfId="17256" xr:uid="{E05D6235-95F1-4156-875F-AB18DE1024EC}"/>
    <cellStyle name="Comma 2 32 3 3" xfId="12548" xr:uid="{0738CC70-5BA5-41FD-98B7-4C06DC37B6E7}"/>
    <cellStyle name="Comma 2 32 4" xfId="3004" xr:uid="{64C2C61F-9042-4F69-9B65-37EB714FC902}"/>
    <cellStyle name="Comma 2 32 4 2" xfId="7820" xr:uid="{E16FA028-F5F5-4D3A-8EDD-56216D2D07DC}"/>
    <cellStyle name="Comma 2 32 4 2 2" xfId="17270" xr:uid="{CB6654D7-3184-4F83-838D-49DEC6795231}"/>
    <cellStyle name="Comma 2 32 4 3" xfId="12562" xr:uid="{9F1AC0D3-5CE8-4303-99CF-A82988365C4F}"/>
    <cellStyle name="Comma 2 32 5" xfId="3016" xr:uid="{B21011EB-280D-4F4F-9221-A38450648F35}"/>
    <cellStyle name="Comma 2 32 5 2" xfId="7829" xr:uid="{21F041AE-6769-4617-B970-451E555058A1}"/>
    <cellStyle name="Comma 2 32 5 2 2" xfId="17279" xr:uid="{6019F6EB-16D6-4F80-A2F4-4CFD8FAB0E2E}"/>
    <cellStyle name="Comma 2 32 5 3" xfId="12571" xr:uid="{4ECA0555-D176-43E8-BA43-4526333B1D13}"/>
    <cellStyle name="Comma 2 32 6" xfId="3035" xr:uid="{452A6616-8858-491A-8F72-9998BE1B7DF4}"/>
    <cellStyle name="Comma 2 32 6 2" xfId="7847" xr:uid="{4BDBF30E-B874-45D2-BE90-48C5B7AB7FDC}"/>
    <cellStyle name="Comma 2 32 6 2 2" xfId="17297" xr:uid="{36195C83-A4B7-4827-BA04-76D235B682B5}"/>
    <cellStyle name="Comma 2 32 6 3" xfId="12589" xr:uid="{563A1E7C-9FE8-4BE4-8F81-2A9D24C19705}"/>
    <cellStyle name="Comma 2 32 7" xfId="1650" xr:uid="{B640754E-B99D-432F-B75E-BE786A10E861}"/>
    <cellStyle name="Comma 2 32 7 2" xfId="6468" xr:uid="{A5621CE8-3490-4235-92E8-7D9A87795BDD}"/>
    <cellStyle name="Comma 2 32 7 2 2" xfId="15918" xr:uid="{3A6E2D9C-9D41-4FCF-B77B-0B50F1A6BD9B}"/>
    <cellStyle name="Comma 2 32 7 3" xfId="11210" xr:uid="{D7BE14DE-FA20-4802-8600-DD374874B299}"/>
    <cellStyle name="Comma 2 32 8" xfId="4346" xr:uid="{56A94B2A-3CDA-4333-8650-3A108B9C6FAB}"/>
    <cellStyle name="Comma 2 32 8 2" xfId="9149" xr:uid="{99FE2393-4889-4BFE-A171-E33530B8558B}"/>
    <cellStyle name="Comma 2 32 8 2 2" xfId="18599" xr:uid="{83858637-9C91-48C3-BFB4-1ED123C1BF3B}"/>
    <cellStyle name="Comma 2 32 8 3" xfId="13891" xr:uid="{B77276C1-7959-4D73-847D-F8C739064700}"/>
    <cellStyle name="Comma 2 32 9" xfId="5107" xr:uid="{FDC4877A-F8B7-436E-8A33-8215116604BA}"/>
    <cellStyle name="Comma 2 32 9 2" xfId="14590" xr:uid="{8DB76EE1-7084-468A-9340-EF976ECCC65F}"/>
    <cellStyle name="Comma 2 4" xfId="187" xr:uid="{7623400E-29E8-4A66-A1E3-737EC4C7E23B}"/>
    <cellStyle name="Comma 2 4 10" xfId="5179" xr:uid="{F0ADF31D-F3EE-4F58-AE06-B35AEDE513C9}"/>
    <cellStyle name="Comma 2 4 10 2" xfId="14662" xr:uid="{90CCA987-4975-43B5-9395-683CE107BD4E}"/>
    <cellStyle name="Comma 2 4 11" xfId="9973" xr:uid="{6D8EC5F8-2626-4644-A686-9FE664992BBF}"/>
    <cellStyle name="Comma 2 4 2" xfId="326" xr:uid="{5CAF4B46-7871-4E81-B509-DD9763E5B95B}"/>
    <cellStyle name="Comma 2 4 2 2" xfId="536" xr:uid="{C6574C3C-CFB6-4E4B-938F-031118CCA570}"/>
    <cellStyle name="Comma 2 4 2 2 2" xfId="1237" xr:uid="{D058229B-85D7-4A83-8129-8F495771791C}"/>
    <cellStyle name="Comma 2 4 2 2 2 2" xfId="4048" xr:uid="{380846C7-9C95-46F4-9047-2ADC499BEAF3}"/>
    <cellStyle name="Comma 2 4 2 2 2 2 2" xfId="8851" xr:uid="{1732FE99-3FB2-4F16-972D-019BF3D3A368}"/>
    <cellStyle name="Comma 2 4 2 2 2 2 2 2" xfId="18301" xr:uid="{B1EA3971-4508-4988-93DC-59599D253202}"/>
    <cellStyle name="Comma 2 4 2 2 2 2 3" xfId="13593" xr:uid="{41E469F5-ACF4-46F6-AC27-9F1A5A030E4A}"/>
    <cellStyle name="Comma 2 4 2 2 2 3" xfId="2654" xr:uid="{82A38EB9-EABD-4B39-BB0B-EA92542FE7B9}"/>
    <cellStyle name="Comma 2 4 2 2 2 3 2" xfId="7472" xr:uid="{9FD0A3D4-A9A0-4007-8C9C-1392F88373D7}"/>
    <cellStyle name="Comma 2 4 2 2 2 3 2 2" xfId="16922" xr:uid="{EBA11E33-3906-4479-B87C-6CEDC0D1D3B5}"/>
    <cellStyle name="Comma 2 4 2 2 2 3 3" xfId="12214" xr:uid="{C2047778-E5C2-47B1-859F-D8C710F1C6B9}"/>
    <cellStyle name="Comma 2 4 2 2 2 4" xfId="6137" xr:uid="{76115E21-1072-4470-BB53-6953A43C7789}"/>
    <cellStyle name="Comma 2 4 2 2 2 4 2" xfId="15608" xr:uid="{393E1B46-78FE-471B-8999-3E7AE7ABE529}"/>
    <cellStyle name="Comma 2 4 2 2 2 5" xfId="10907" xr:uid="{20B212C7-8AFA-4D8A-BF6D-02FAE7A43F45}"/>
    <cellStyle name="Comma 2 4 2 2 3" xfId="3415" xr:uid="{4E8AAA0C-2EC1-4946-AA06-1CE064638963}"/>
    <cellStyle name="Comma 2 4 2 2 3 2" xfId="8218" xr:uid="{244C28C1-AF61-4F4C-8C1D-327780765C38}"/>
    <cellStyle name="Comma 2 4 2 2 3 2 2" xfId="17668" xr:uid="{306ED243-9E2A-454C-8A86-B859DC7DF933}"/>
    <cellStyle name="Comma 2 4 2 2 3 3" xfId="12960" xr:uid="{32E8DF70-7359-4B05-8309-142778674A09}"/>
    <cellStyle name="Comma 2 4 2 2 4" xfId="2021" xr:uid="{575331B3-250F-41FF-A6E6-41A00BEBB201}"/>
    <cellStyle name="Comma 2 4 2 2 4 2" xfId="6839" xr:uid="{41E02E7B-0A4C-488D-8E87-14975DA20EEE}"/>
    <cellStyle name="Comma 2 4 2 2 4 2 2" xfId="16289" xr:uid="{6302D706-19F2-4B69-BA0A-8978D8A2429E}"/>
    <cellStyle name="Comma 2 4 2 2 4 3" xfId="11581" xr:uid="{3C563351-7B4F-483C-BD83-EFD38D872C50}"/>
    <cellStyle name="Comma 2 4 2 2 5" xfId="4727" xr:uid="{AC734127-E37A-48B8-B493-2376DC8CD168}"/>
    <cellStyle name="Comma 2 4 2 2 5 2" xfId="9529" xr:uid="{328EBA09-EEFA-4D48-9036-57DEE6A8E3FA}"/>
    <cellStyle name="Comma 2 4 2 2 5 2 2" xfId="18979" xr:uid="{6502C5B0-55EB-4B25-B614-BECC4B6FFB10}"/>
    <cellStyle name="Comma 2 4 2 2 5 3" xfId="14271" xr:uid="{5FEC8A44-4EF8-42D5-88F2-9ACBFD965ACD}"/>
    <cellStyle name="Comma 2 4 2 2 6" xfId="5488" xr:uid="{783C3EFF-FCF2-47DE-8134-B6EAA0387D79}"/>
    <cellStyle name="Comma 2 4 2 2 6 2" xfId="14969" xr:uid="{01A4AC81-3749-4C52-BEF1-A37FEA3DB6BF}"/>
    <cellStyle name="Comma 2 4 2 2 7" xfId="10274" xr:uid="{9C3BF1D6-B05E-4A7B-B92C-E002D7A540BE}"/>
    <cellStyle name="Comma 2 4 2 3" xfId="1030" xr:uid="{330DA7B3-235A-4464-B222-632D5CB94CE8}"/>
    <cellStyle name="Comma 2 4 2 3 2" xfId="3841" xr:uid="{59CD7FC4-5454-4506-BB20-65BF99150A4B}"/>
    <cellStyle name="Comma 2 4 2 3 2 2" xfId="8644" xr:uid="{9F1405CA-3FFB-444B-B47E-DBDA7D595AE7}"/>
    <cellStyle name="Comma 2 4 2 3 2 2 2" xfId="18094" xr:uid="{E9C4BC74-5B5C-4EDD-85E4-725F4C46500A}"/>
    <cellStyle name="Comma 2 4 2 3 2 3" xfId="13386" xr:uid="{2CE00EB0-27AC-4877-8CAA-649161D8276E}"/>
    <cellStyle name="Comma 2 4 2 3 3" xfId="2447" xr:uid="{1EFCD531-5B90-4F5C-8F92-D213C11F651D}"/>
    <cellStyle name="Comma 2 4 2 3 3 2" xfId="7265" xr:uid="{EFFE73F1-E441-4A15-BBCC-AAEFADDF9486}"/>
    <cellStyle name="Comma 2 4 2 3 3 2 2" xfId="16715" xr:uid="{D1BE0748-A4E1-402D-BA70-DFA805B08D65}"/>
    <cellStyle name="Comma 2 4 2 3 3 3" xfId="12007" xr:uid="{25C7AC0C-1B2B-4FDE-9EC0-4E3E90D9189F}"/>
    <cellStyle name="Comma 2 4 2 3 4" xfId="5930" xr:uid="{43BBFC84-9993-4138-9648-5BE72BAC8D34}"/>
    <cellStyle name="Comma 2 4 2 3 4 2" xfId="15401" xr:uid="{4E4655CD-415C-4157-90B9-C7DC28E3D094}"/>
    <cellStyle name="Comma 2 4 2 3 5" xfId="10700" xr:uid="{CC13D797-592E-4B88-B541-C58C9E9F74C7}"/>
    <cellStyle name="Comma 2 4 2 4" xfId="3208" xr:uid="{3567475C-6FF0-49FD-995F-7B78C1ACE9DB}"/>
    <cellStyle name="Comma 2 4 2 4 2" xfId="8011" xr:uid="{FB27A91E-0B8A-4452-8B29-9CA904D8765E}"/>
    <cellStyle name="Comma 2 4 2 4 2 2" xfId="17461" xr:uid="{191FEBE5-D0A6-4F8C-B160-AAB51BFBBE0A}"/>
    <cellStyle name="Comma 2 4 2 4 3" xfId="12753" xr:uid="{3E25EF07-04E9-4121-84C9-FB5049F99586}"/>
    <cellStyle name="Comma 2 4 2 5" xfId="1814" xr:uid="{C05C132D-AFF6-472B-8E90-AF20482B6284}"/>
    <cellStyle name="Comma 2 4 2 5 2" xfId="6632" xr:uid="{072C81AE-93C3-411A-A495-7B99248DF5FD}"/>
    <cellStyle name="Comma 2 4 2 5 2 2" xfId="16082" xr:uid="{4C18D7B5-F593-4EA4-8949-6A8C9533D6C2}"/>
    <cellStyle name="Comma 2 4 2 5 3" xfId="11374" xr:uid="{AB8B51F8-842F-43B4-BCBF-21592C0C8510}"/>
    <cellStyle name="Comma 2 4 2 6" xfId="4520" xr:uid="{8B7C33C4-87CA-455C-B545-1E86DAD6ED0C}"/>
    <cellStyle name="Comma 2 4 2 6 2" xfId="9322" xr:uid="{7BA71411-7C75-45F9-B60A-F27B7F99774D}"/>
    <cellStyle name="Comma 2 4 2 6 2 2" xfId="18772" xr:uid="{098846CC-5BD6-4CCF-AF66-36BE15438145}"/>
    <cellStyle name="Comma 2 4 2 6 3" xfId="14064" xr:uid="{EC6E2BB1-1B27-4999-B4DD-22348FBE98A5}"/>
    <cellStyle name="Comma 2 4 2 7" xfId="5281" xr:uid="{A0F1A438-A9C3-473F-8AA3-7819CC128D63}"/>
    <cellStyle name="Comma 2 4 2 7 2" xfId="14762" xr:uid="{38E5661C-EE7C-4333-89C4-6D453AB465B2}"/>
    <cellStyle name="Comma 2 4 2 8" xfId="10067" xr:uid="{C82DFF46-0307-41D5-A4A6-CB803DABC598}"/>
    <cellStyle name="Comma 2 4 3" xfId="442" xr:uid="{40DB2346-807C-498F-A3EB-3B8DFB7FBE20}"/>
    <cellStyle name="Comma 2 4 3 2" xfId="1143" xr:uid="{A7D63A8F-68C6-4255-825F-2F45922AB4D8}"/>
    <cellStyle name="Comma 2 4 3 2 2" xfId="3954" xr:uid="{AB9CE18E-6081-423D-B59D-FBCF6E968495}"/>
    <cellStyle name="Comma 2 4 3 2 2 2" xfId="8757" xr:uid="{FC90ADDD-02CD-466D-8DD1-1856B788F64F}"/>
    <cellStyle name="Comma 2 4 3 2 2 2 2" xfId="18207" xr:uid="{95395A1F-1DCF-4831-8C15-CA6614A1B490}"/>
    <cellStyle name="Comma 2 4 3 2 2 3" xfId="13499" xr:uid="{7A90A556-4F42-4193-BA16-C6C2AECC900E}"/>
    <cellStyle name="Comma 2 4 3 2 3" xfId="2560" xr:uid="{9B49A71C-DBB2-4146-844B-6900AFB2BEE6}"/>
    <cellStyle name="Comma 2 4 3 2 3 2" xfId="7378" xr:uid="{5168E489-E83E-4606-83C3-657DE38FCF25}"/>
    <cellStyle name="Comma 2 4 3 2 3 2 2" xfId="16828" xr:uid="{5B67B81D-C2A7-4177-B6D6-12E2CFE8B9C2}"/>
    <cellStyle name="Comma 2 4 3 2 3 3" xfId="12120" xr:uid="{F643915E-EBA5-489C-B6C2-1E2DE826AA48}"/>
    <cellStyle name="Comma 2 4 3 2 4" xfId="6043" xr:uid="{FD6D7B09-B694-414A-BDC7-59C5A3098E4F}"/>
    <cellStyle name="Comma 2 4 3 2 4 2" xfId="15514" xr:uid="{739698F3-4B10-45FB-944F-CD54E9E990C1}"/>
    <cellStyle name="Comma 2 4 3 2 5" xfId="10813" xr:uid="{6ECDD6A6-1A61-4615-9F8C-746A8F4FC659}"/>
    <cellStyle name="Comma 2 4 3 3" xfId="3321" xr:uid="{32CB451B-A4DE-445D-BC8E-F8ED58D43632}"/>
    <cellStyle name="Comma 2 4 3 3 2" xfId="8124" xr:uid="{E3B4EFB6-058D-4EFA-9F4B-B711764D5B70}"/>
    <cellStyle name="Comma 2 4 3 3 2 2" xfId="17574" xr:uid="{9CCD46F9-4C51-4F54-9355-4D37C9677447}"/>
    <cellStyle name="Comma 2 4 3 3 3" xfId="12866" xr:uid="{1B24ADC2-2178-46C6-9C07-7BD1D8BB28FD}"/>
    <cellStyle name="Comma 2 4 3 4" xfId="1927" xr:uid="{5FF08877-582C-481D-86BB-C20D14EF20C4}"/>
    <cellStyle name="Comma 2 4 3 4 2" xfId="6745" xr:uid="{7FB726E1-7228-4A31-BE00-27F2807BD2CA}"/>
    <cellStyle name="Comma 2 4 3 4 2 2" xfId="16195" xr:uid="{D3B20247-DC23-49CD-9233-D95C57600424}"/>
    <cellStyle name="Comma 2 4 3 4 3" xfId="11487" xr:uid="{8E45E371-4648-4E58-982F-728F9F6A0327}"/>
    <cellStyle name="Comma 2 4 3 5" xfId="4633" xr:uid="{8DBD6327-58A2-4FA2-B108-33A506661C6C}"/>
    <cellStyle name="Comma 2 4 3 5 2" xfId="9435" xr:uid="{C91995C3-61BE-4F1F-9ABB-529FCF77DC53}"/>
    <cellStyle name="Comma 2 4 3 5 2 2" xfId="18885" xr:uid="{6B3B79DC-C65F-4595-80A3-E5D89C7926D6}"/>
    <cellStyle name="Comma 2 4 3 5 3" xfId="14177" xr:uid="{9DA8E3FF-4693-41C9-81EB-E25499BA1C0C}"/>
    <cellStyle name="Comma 2 4 3 6" xfId="5394" xr:uid="{16253A8B-87A3-4045-A809-4BF764524E77}"/>
    <cellStyle name="Comma 2 4 3 6 2" xfId="14875" xr:uid="{39434663-F4A6-4498-AA57-C9B0E0D7E8B5}"/>
    <cellStyle name="Comma 2 4 3 7" xfId="10180" xr:uid="{F50DE94A-BF71-4225-8D46-6F8909E7B7F6}"/>
    <cellStyle name="Comma 2 4 4" xfId="640" xr:uid="{E9281A8D-FD2E-4044-9EF5-37DA49F9BA68}"/>
    <cellStyle name="Comma 2 4 4 2" xfId="1335" xr:uid="{C1E6769D-3DB6-48B9-AFB3-530A0AC5AF77}"/>
    <cellStyle name="Comma 2 4 4 2 2" xfId="4146" xr:uid="{74322F80-2CCC-4769-9F09-614C1B2B521E}"/>
    <cellStyle name="Comma 2 4 4 2 2 2" xfId="8949" xr:uid="{3C465CAB-29AE-4943-B5C0-A5DC81E79676}"/>
    <cellStyle name="Comma 2 4 4 2 2 2 2" xfId="18399" xr:uid="{FF6287AC-7008-4749-8F3F-36022CF3DC5A}"/>
    <cellStyle name="Comma 2 4 4 2 2 3" xfId="13691" xr:uid="{B47CA613-FBBA-413B-8B0C-49A9030D31A4}"/>
    <cellStyle name="Comma 2 4 4 2 3" xfId="2752" xr:uid="{31B6954B-E974-4DF2-838F-7C4F51EA831E}"/>
    <cellStyle name="Comma 2 4 4 2 3 2" xfId="7570" xr:uid="{C2F5C66D-6EDB-401A-AD20-3A72C7A3FB88}"/>
    <cellStyle name="Comma 2 4 4 2 3 2 2" xfId="17020" xr:uid="{4E5AEF81-F25E-4329-BC53-CCAC033F0D0F}"/>
    <cellStyle name="Comma 2 4 4 2 3 3" xfId="12312" xr:uid="{CB2AD780-61C9-4B23-AEDA-3DEF1D89125C}"/>
    <cellStyle name="Comma 2 4 4 2 4" xfId="6235" xr:uid="{88D51239-1808-41AD-91F1-6365E02E4681}"/>
    <cellStyle name="Comma 2 4 4 2 4 2" xfId="15706" xr:uid="{717213CB-267A-4F9C-933C-66607E535816}"/>
    <cellStyle name="Comma 2 4 4 2 5" xfId="11005" xr:uid="{6A93C643-316D-418D-8737-4B71C598E633}"/>
    <cellStyle name="Comma 2 4 4 3" xfId="3513" xr:uid="{935897F3-454D-4455-A0C9-04042A022171}"/>
    <cellStyle name="Comma 2 4 4 3 2" xfId="8316" xr:uid="{37B78709-19E0-4CB1-9F07-5C4A0996FEE7}"/>
    <cellStyle name="Comma 2 4 4 3 2 2" xfId="17766" xr:uid="{33495ABC-94E1-4B53-A55C-4E8D70EE6024}"/>
    <cellStyle name="Comma 2 4 4 3 3" xfId="13058" xr:uid="{59995D93-6E56-4AA5-AE05-F2F77191870F}"/>
    <cellStyle name="Comma 2 4 4 4" xfId="2119" xr:uid="{2F3F1AC9-5BA3-4A85-B9A2-78F5FB136376}"/>
    <cellStyle name="Comma 2 4 4 4 2" xfId="6937" xr:uid="{207A1BF5-66EA-40AB-8C72-063AB7D50C00}"/>
    <cellStyle name="Comma 2 4 4 4 2 2" xfId="16387" xr:uid="{2110550A-5A76-45FE-8D0A-8EC851B70CB7}"/>
    <cellStyle name="Comma 2 4 4 4 3" xfId="11679" xr:uid="{82EF67FE-E1DF-476B-9EC0-11E0A088C334}"/>
    <cellStyle name="Comma 2 4 4 5" xfId="4825" xr:uid="{6B645A7B-B4D9-4A1C-873D-F136625AACE3}"/>
    <cellStyle name="Comma 2 4 4 5 2" xfId="9627" xr:uid="{2645F46B-C5B4-4898-A730-D8D72336F321}"/>
    <cellStyle name="Comma 2 4 4 5 2 2" xfId="19077" xr:uid="{46C7B998-3861-4DF4-BF35-047A39ED769B}"/>
    <cellStyle name="Comma 2 4 4 5 3" xfId="14369" xr:uid="{7CFE902A-4DFE-4791-8C7F-A01DBD63B8F5}"/>
    <cellStyle name="Comma 2 4 4 6" xfId="5586" xr:uid="{20934E68-33DE-4894-9F5F-15A2CD80B386}"/>
    <cellStyle name="Comma 2 4 4 6 2" xfId="15067" xr:uid="{C7012B9E-BC3C-4812-B491-53945035F10D}"/>
    <cellStyle name="Comma 2 4 4 7" xfId="10372" xr:uid="{BDBBF0AF-0195-4039-B978-2FD5C1D031C4}"/>
    <cellStyle name="Comma 2 4 5" xfId="711" xr:uid="{41767DD3-CEB8-44AA-9F7C-5CA2633E9A2E}"/>
    <cellStyle name="Comma 2 4 6" xfId="936" xr:uid="{CB856EF6-D57D-45ED-AD65-5E1C14F89E38}"/>
    <cellStyle name="Comma 2 4 6 2" xfId="3747" xr:uid="{D7009DC0-031B-49B8-820D-CC680553F92F}"/>
    <cellStyle name="Comma 2 4 6 2 2" xfId="8550" xr:uid="{6FD19FE1-0273-455C-8F2D-CF15DB14A962}"/>
    <cellStyle name="Comma 2 4 6 2 2 2" xfId="18000" xr:uid="{6CD26815-0EE6-4999-BC3C-24D418B5B1C5}"/>
    <cellStyle name="Comma 2 4 6 2 3" xfId="13292" xr:uid="{53E73171-5EB6-4C94-BE54-4C290C018FAB}"/>
    <cellStyle name="Comma 2 4 6 3" xfId="2353" xr:uid="{7D903727-FDF1-4DE3-8727-C7976C56C3E5}"/>
    <cellStyle name="Comma 2 4 6 3 2" xfId="7171" xr:uid="{37B6CB28-1944-441A-803C-47B14E2E768F}"/>
    <cellStyle name="Comma 2 4 6 3 2 2" xfId="16621" xr:uid="{427FA306-17BD-488B-ADE2-37036E5FB24D}"/>
    <cellStyle name="Comma 2 4 6 3 3" xfId="11913" xr:uid="{85CA5626-D89E-462A-8EA2-B490123521C8}"/>
    <cellStyle name="Comma 2 4 6 4" xfId="5836" xr:uid="{3F1ECD52-F071-4C73-AE75-943FE20492EA}"/>
    <cellStyle name="Comma 2 4 6 4 2" xfId="15307" xr:uid="{78032383-2579-4789-AE27-74DA621D99C9}"/>
    <cellStyle name="Comma 2 4 6 5" xfId="10606" xr:uid="{67E8AE5E-5C0C-4CB5-8400-232F1F54541B}"/>
    <cellStyle name="Comma 2 4 7" xfId="3113" xr:uid="{3828883D-EA1F-4971-BBC5-43F91F55796F}"/>
    <cellStyle name="Comma 2 4 7 2" xfId="7917" xr:uid="{302FA906-55C3-405A-A0BC-9468C7416804}"/>
    <cellStyle name="Comma 2 4 7 2 2" xfId="17367" xr:uid="{CEDA7827-690E-4707-9EA2-3773953575C4}"/>
    <cellStyle name="Comma 2 4 7 3" xfId="12659" xr:uid="{97882A6E-8A6D-4E99-9104-C8680E078361}"/>
    <cellStyle name="Comma 2 4 8" xfId="1720" xr:uid="{92A2E9CB-D562-48D5-9475-98C229119738}"/>
    <cellStyle name="Comma 2 4 8 2" xfId="6538" xr:uid="{61F9B542-43C3-4091-BB29-F121189A4715}"/>
    <cellStyle name="Comma 2 4 8 2 2" xfId="15988" xr:uid="{61DD0CFD-9AAE-4AB9-BA03-8F769D11B5BC}"/>
    <cellStyle name="Comma 2 4 8 3" xfId="11280" xr:uid="{A1BC379F-0A85-4241-89FA-62579D99BD05}"/>
    <cellStyle name="Comma 2 4 9" xfId="4426" xr:uid="{7E673B9D-1AB7-4448-856A-0D8E5DD2BC1A}"/>
    <cellStyle name="Comma 2 4 9 2" xfId="9228" xr:uid="{46746AE5-7715-413C-ABF0-90142B4DAD34}"/>
    <cellStyle name="Comma 2 4 9 2 2" xfId="18678" xr:uid="{CE346544-3A8D-49AC-9258-35959C4A37AF}"/>
    <cellStyle name="Comma 2 4 9 3" xfId="13970" xr:uid="{5BD2961C-33AF-4D57-B613-4D83BF4666C7}"/>
    <cellStyle name="Comma 2 5" xfId="102" xr:uid="{BCE6D228-082E-4CF7-8931-0FF9D97A9439}"/>
    <cellStyle name="Comma 2 5 10" xfId="5120" xr:uid="{45A3AE5A-E523-4872-B189-B0A4D73F3BED}"/>
    <cellStyle name="Comma 2 5 10 2" xfId="14603" xr:uid="{99672CEC-8F0F-4071-9E09-1B8A78970C8B}"/>
    <cellStyle name="Comma 2 5 11" xfId="9915" xr:uid="{BBD98560-EB6E-45D2-98B0-116766A95BFE}"/>
    <cellStyle name="Comma 2 5 2" xfId="203" xr:uid="{8F2A22AE-4B33-4195-9303-D8885E007EF8}"/>
    <cellStyle name="Comma 2 5 2 2" xfId="446" xr:uid="{B3F186CF-D3A3-4192-9F64-B4B9298711A8}"/>
    <cellStyle name="Comma 2 5 2 2 2" xfId="1147" xr:uid="{8A4DE3EA-DF5B-411E-A57E-C6A2AE6CFC42}"/>
    <cellStyle name="Comma 2 5 2 2 2 2" xfId="3958" xr:uid="{DA295B2B-926A-498C-B0B8-920E6DA542F0}"/>
    <cellStyle name="Comma 2 5 2 2 2 2 2" xfId="8761" xr:uid="{D414D1F9-4536-4968-8057-81CB2F6CA3FE}"/>
    <cellStyle name="Comma 2 5 2 2 2 2 2 2" xfId="18211" xr:uid="{F1D6BF2A-0464-4F77-8ACC-258C5377E271}"/>
    <cellStyle name="Comma 2 5 2 2 2 2 3" xfId="13503" xr:uid="{F6ADD5B1-DE5B-4146-9A7D-820E077F2CEB}"/>
    <cellStyle name="Comma 2 5 2 2 2 3" xfId="2564" xr:uid="{2343FC4B-812E-4F0E-8AFC-8D12F6D18135}"/>
    <cellStyle name="Comma 2 5 2 2 2 3 2" xfId="7382" xr:uid="{305369E4-E637-4D87-8C26-39121EFDF4E9}"/>
    <cellStyle name="Comma 2 5 2 2 2 3 2 2" xfId="16832" xr:uid="{ED7BF7A1-957D-4956-AE8A-5966A17CEFBD}"/>
    <cellStyle name="Comma 2 5 2 2 2 3 3" xfId="12124" xr:uid="{EB0E73FA-8153-404B-A82C-8AD9A1CFAC09}"/>
    <cellStyle name="Comma 2 5 2 2 2 4" xfId="6047" xr:uid="{8ABADD18-7050-48C1-8721-8EFD176DDB1D}"/>
    <cellStyle name="Comma 2 5 2 2 2 4 2" xfId="15518" xr:uid="{11B127A6-2AF0-4DF9-BD85-9536E960A2EA}"/>
    <cellStyle name="Comma 2 5 2 2 2 5" xfId="10817" xr:uid="{B761ADF3-3B49-42A0-B959-2DA209201FC8}"/>
    <cellStyle name="Comma 2 5 2 2 3" xfId="3325" xr:uid="{6F7985E5-E3C8-4318-B22A-0E1F2DE74859}"/>
    <cellStyle name="Comma 2 5 2 2 3 2" xfId="8128" xr:uid="{070B9D67-37CD-4089-B540-C6540EE22CC3}"/>
    <cellStyle name="Comma 2 5 2 2 3 2 2" xfId="17578" xr:uid="{340FE4F6-AF5B-4504-99F5-906E5397BD8D}"/>
    <cellStyle name="Comma 2 5 2 2 3 3" xfId="12870" xr:uid="{5A660674-5000-4986-84D6-720A43FFE97A}"/>
    <cellStyle name="Comma 2 5 2 2 4" xfId="1931" xr:uid="{B9CFCC4C-6267-4BAF-A784-097AEF060262}"/>
    <cellStyle name="Comma 2 5 2 2 4 2" xfId="6749" xr:uid="{B712CD91-4608-4ECD-A75C-31C52B5E4809}"/>
    <cellStyle name="Comma 2 5 2 2 4 2 2" xfId="16199" xr:uid="{A3B3569C-A3E7-4EAE-8CB2-4093228F7261}"/>
    <cellStyle name="Comma 2 5 2 2 4 3" xfId="11491" xr:uid="{EC941623-6BA4-4CFD-9222-D2F2957A074A}"/>
    <cellStyle name="Comma 2 5 2 2 5" xfId="4637" xr:uid="{DDE4D077-49C3-40EC-8835-BB7D6C66D9F5}"/>
    <cellStyle name="Comma 2 5 2 2 5 2" xfId="9439" xr:uid="{00C4EBBB-9B4D-4F57-A772-A61A72AE168A}"/>
    <cellStyle name="Comma 2 5 2 2 5 2 2" xfId="18889" xr:uid="{AF025548-703D-4505-8273-85DD593293B5}"/>
    <cellStyle name="Comma 2 5 2 2 5 3" xfId="14181" xr:uid="{6ACB7161-D795-4BFA-BB23-10111B31B1AC}"/>
    <cellStyle name="Comma 2 5 2 2 6" xfId="5398" xr:uid="{AEC170D1-0957-4665-BE27-218691ACA6BF}"/>
    <cellStyle name="Comma 2 5 2 2 6 2" xfId="14879" xr:uid="{B1AC65B4-8DD4-444A-8968-84DA2F8D6824}"/>
    <cellStyle name="Comma 2 5 2 2 7" xfId="10184" xr:uid="{C10F146E-BB1C-4DF0-81A3-B0BD52594545}"/>
    <cellStyle name="Comma 2 5 2 3" xfId="940" xr:uid="{BF079371-F9D3-41D7-8355-6A99BCBF4CBF}"/>
    <cellStyle name="Comma 2 5 2 3 2" xfId="3751" xr:uid="{EF018DFF-F5C3-4A3B-8733-F4CB10B4366F}"/>
    <cellStyle name="Comma 2 5 2 3 2 2" xfId="8554" xr:uid="{06F3F9B5-4FEC-4A7B-8A23-2595888C5729}"/>
    <cellStyle name="Comma 2 5 2 3 2 2 2" xfId="18004" xr:uid="{B5923717-9629-4FE0-BDF8-2036A13E41BE}"/>
    <cellStyle name="Comma 2 5 2 3 2 3" xfId="13296" xr:uid="{BB8D67B4-40E5-4EAA-BAED-F6CC2568C474}"/>
    <cellStyle name="Comma 2 5 2 3 3" xfId="2357" xr:uid="{634FE447-2FD5-47C0-85CF-01C6E658B2AC}"/>
    <cellStyle name="Comma 2 5 2 3 3 2" xfId="7175" xr:uid="{F1F07BD3-EAF7-49CA-A0D2-6777D6893FA9}"/>
    <cellStyle name="Comma 2 5 2 3 3 2 2" xfId="16625" xr:uid="{814ABA28-30AD-4693-A539-F5995732E985}"/>
    <cellStyle name="Comma 2 5 2 3 3 3" xfId="11917" xr:uid="{4D9ABB66-7A81-4A03-A9B7-C14F05CA6A34}"/>
    <cellStyle name="Comma 2 5 2 3 4" xfId="5840" xr:uid="{C0C5C9DC-C7AF-42BC-A767-86A4BA0EC770}"/>
    <cellStyle name="Comma 2 5 2 3 4 2" xfId="15311" xr:uid="{C41D1D3F-4FD7-47FB-870F-30C4532E09AF}"/>
    <cellStyle name="Comma 2 5 2 3 5" xfId="10610" xr:uid="{42427ACA-350F-41B8-BAC9-27387E3FC4AC}"/>
    <cellStyle name="Comma 2 5 2 4" xfId="3117" xr:uid="{EA8F8CC9-4FDB-4FF9-B679-57CC989E25FC}"/>
    <cellStyle name="Comma 2 5 2 4 2" xfId="7921" xr:uid="{40D88E17-AE61-4C30-9B51-E1813F37A66E}"/>
    <cellStyle name="Comma 2 5 2 4 2 2" xfId="17371" xr:uid="{58D217CD-1D8A-45B4-AA9D-8427CE16290E}"/>
    <cellStyle name="Comma 2 5 2 4 3" xfId="12663" xr:uid="{58C8C70A-8C55-4560-A151-C3857C252BE6}"/>
    <cellStyle name="Comma 2 5 2 5" xfId="1724" xr:uid="{CA9D64A2-3FA6-4F9C-9351-3EB15A51632A}"/>
    <cellStyle name="Comma 2 5 2 5 2" xfId="6542" xr:uid="{41FECEAA-C1B8-43BE-B372-4F82874DEB95}"/>
    <cellStyle name="Comma 2 5 2 5 2 2" xfId="15992" xr:uid="{0C654F02-2783-48F6-93FF-336E687E2084}"/>
    <cellStyle name="Comma 2 5 2 5 3" xfId="11284" xr:uid="{6D8C3939-F29A-4438-BF46-063AAFBEB92D}"/>
    <cellStyle name="Comma 2 5 2 6" xfId="4430" xr:uid="{203C0478-1D24-4D70-B384-6D29E429B56B}"/>
    <cellStyle name="Comma 2 5 2 6 2" xfId="9232" xr:uid="{83F361DC-FACA-4FF7-A03D-9879A3942443}"/>
    <cellStyle name="Comma 2 5 2 6 2 2" xfId="18682" xr:uid="{94EADF9E-38DC-4FFC-A9B3-4E595C47DFAC}"/>
    <cellStyle name="Comma 2 5 2 6 3" xfId="13974" xr:uid="{3FE28F14-D7C1-4B1F-BE8A-BF568BC27F39}"/>
    <cellStyle name="Comma 2 5 2 7" xfId="5186" xr:uid="{0FDBC15B-2A05-43E9-92F5-270459A709F2}"/>
    <cellStyle name="Comma 2 5 2 7 2" xfId="14668" xr:uid="{5F138496-CF7B-4B6A-AFD6-E7ACEC994334}"/>
    <cellStyle name="Comma 2 5 2 8" xfId="9977" xr:uid="{A7532FF2-CB8D-4D7A-BF4C-BEDC6746F52B}"/>
    <cellStyle name="Comma 2 5 3" xfId="330" xr:uid="{5A58948A-3FD7-4468-8C52-8BDCE73166FC}"/>
    <cellStyle name="Comma 2 5 3 2" xfId="540" xr:uid="{DFAEE73C-4607-4A62-B87B-89041A9FC065}"/>
    <cellStyle name="Comma 2 5 3 2 2" xfId="1241" xr:uid="{05BA6586-1F22-4E6B-B7DF-51CEEF5279F1}"/>
    <cellStyle name="Comma 2 5 3 2 2 2" xfId="4052" xr:uid="{65905B41-CF0A-4AF2-8660-75319C356E8D}"/>
    <cellStyle name="Comma 2 5 3 2 2 2 2" xfId="8855" xr:uid="{5156309B-0A01-46E3-8C7B-8C3741320C2D}"/>
    <cellStyle name="Comma 2 5 3 2 2 2 2 2" xfId="18305" xr:uid="{3CFADAF9-80B4-4087-B217-55CAC08482F6}"/>
    <cellStyle name="Comma 2 5 3 2 2 2 3" xfId="13597" xr:uid="{44A1B01A-034A-4F09-9A7D-4D523E3A4F65}"/>
    <cellStyle name="Comma 2 5 3 2 2 3" xfId="2658" xr:uid="{EFA7D718-61D2-462E-87D4-0B98CDC9CDA7}"/>
    <cellStyle name="Comma 2 5 3 2 2 3 2" xfId="7476" xr:uid="{3DDF0165-796F-4214-BCD1-8F62EA197F20}"/>
    <cellStyle name="Comma 2 5 3 2 2 3 2 2" xfId="16926" xr:uid="{48F3B514-15A0-444E-A78C-F671D482BFFB}"/>
    <cellStyle name="Comma 2 5 3 2 2 3 3" xfId="12218" xr:uid="{7D814FC3-3E03-4717-9448-B861F4499D17}"/>
    <cellStyle name="Comma 2 5 3 2 2 4" xfId="6141" xr:uid="{C812ABFA-7953-43E7-9DD3-D402B9C84750}"/>
    <cellStyle name="Comma 2 5 3 2 2 4 2" xfId="15612" xr:uid="{9763EAB7-45CA-44E9-893E-954DCE2AF49D}"/>
    <cellStyle name="Comma 2 5 3 2 2 5" xfId="10911" xr:uid="{F2081C4E-DFA1-4EB7-9F25-D9215567866C}"/>
    <cellStyle name="Comma 2 5 3 2 3" xfId="3419" xr:uid="{6D9D8C91-26E5-4DAC-8B2A-6F2291747359}"/>
    <cellStyle name="Comma 2 5 3 2 3 2" xfId="8222" xr:uid="{BEBFD1A4-E52F-4822-BE23-99C126E75F17}"/>
    <cellStyle name="Comma 2 5 3 2 3 2 2" xfId="17672" xr:uid="{60033CAC-E8F8-4304-97F1-BCF7F7DE6971}"/>
    <cellStyle name="Comma 2 5 3 2 3 3" xfId="12964" xr:uid="{88F3345E-03B3-410F-8177-9176C1FD32E8}"/>
    <cellStyle name="Comma 2 5 3 2 4" xfId="2025" xr:uid="{1C524871-0AD0-4572-A64D-D3DC1676E563}"/>
    <cellStyle name="Comma 2 5 3 2 4 2" xfId="6843" xr:uid="{C5C9F9BE-4956-48ED-8491-9C02BD743AFF}"/>
    <cellStyle name="Comma 2 5 3 2 4 2 2" xfId="16293" xr:uid="{563481B0-7DB5-4F95-BD5B-7685BD6012EF}"/>
    <cellStyle name="Comma 2 5 3 2 4 3" xfId="11585" xr:uid="{99EE30A2-50FC-4270-BDC5-850AB5780F84}"/>
    <cellStyle name="Comma 2 5 3 2 5" xfId="4731" xr:uid="{6E695923-B986-4609-91EF-047E6FF9F2A1}"/>
    <cellStyle name="Comma 2 5 3 2 5 2" xfId="9533" xr:uid="{E645F972-3621-413F-B685-39707EFC1ED7}"/>
    <cellStyle name="Comma 2 5 3 2 5 2 2" xfId="18983" xr:uid="{17D53E82-0D24-4BED-838C-1C619D076FB8}"/>
    <cellStyle name="Comma 2 5 3 2 5 3" xfId="14275" xr:uid="{A019A44F-A0A6-46F0-81C1-D9218690FF29}"/>
    <cellStyle name="Comma 2 5 3 2 6" xfId="5492" xr:uid="{A303EBF4-5563-49E5-81D2-F43359C48E71}"/>
    <cellStyle name="Comma 2 5 3 2 6 2" xfId="14973" xr:uid="{82948DEE-21C0-4A82-88B1-A027E4830817}"/>
    <cellStyle name="Comma 2 5 3 2 7" xfId="10278" xr:uid="{40BB657D-8F20-4EBC-9918-C3D06C477FE4}"/>
    <cellStyle name="Comma 2 5 3 3" xfId="1034" xr:uid="{503E9369-65A8-4033-A7BB-6EACFEC08056}"/>
    <cellStyle name="Comma 2 5 3 3 2" xfId="3845" xr:uid="{5EEA92AC-AAA7-47EE-8D73-F1F05AD78E2C}"/>
    <cellStyle name="Comma 2 5 3 3 2 2" xfId="8648" xr:uid="{07CD1DEC-642C-4849-B06E-2F37DF9F1160}"/>
    <cellStyle name="Comma 2 5 3 3 2 2 2" xfId="18098" xr:uid="{93EFAB6D-D53C-47D3-85E1-5D336F229AEA}"/>
    <cellStyle name="Comma 2 5 3 3 2 3" xfId="13390" xr:uid="{9DCAA756-C206-4629-B2C6-A1DDF6E91CE8}"/>
    <cellStyle name="Comma 2 5 3 3 3" xfId="2451" xr:uid="{41279233-02C2-4389-940A-BA1C4F975B50}"/>
    <cellStyle name="Comma 2 5 3 3 3 2" xfId="7269" xr:uid="{96E821E7-FA76-4BB8-9D6D-7C4C32F750DF}"/>
    <cellStyle name="Comma 2 5 3 3 3 2 2" xfId="16719" xr:uid="{D46E731C-E78B-4539-81A6-B4876DCFA804}"/>
    <cellStyle name="Comma 2 5 3 3 3 3" xfId="12011" xr:uid="{3A5E004F-B1FA-4812-8344-CC9F07CD9BA4}"/>
    <cellStyle name="Comma 2 5 3 3 4" xfId="5934" xr:uid="{0E5CFEB6-CC5D-4F39-839C-DD86A581670A}"/>
    <cellStyle name="Comma 2 5 3 3 4 2" xfId="15405" xr:uid="{978974FE-25AC-4744-BA08-AF47D4B7DFE3}"/>
    <cellStyle name="Comma 2 5 3 3 5" xfId="10704" xr:uid="{7647E2C7-EFE0-48B3-ADF4-68979876B447}"/>
    <cellStyle name="Comma 2 5 3 4" xfId="3212" xr:uid="{6F20E2F9-7F60-4B5D-A6BA-7F0E5A18ED6E}"/>
    <cellStyle name="Comma 2 5 3 4 2" xfId="8015" xr:uid="{6883D64A-5778-431A-A422-E2F6EB5348C4}"/>
    <cellStyle name="Comma 2 5 3 4 2 2" xfId="17465" xr:uid="{7B547188-01ED-4C5B-8C4A-C458AC000FB2}"/>
    <cellStyle name="Comma 2 5 3 4 3" xfId="12757" xr:uid="{64E905DB-D835-4D6D-9186-94C7585940A9}"/>
    <cellStyle name="Comma 2 5 3 5" xfId="1818" xr:uid="{2AEB84C9-1CFB-45D7-877B-3D113BDD66D3}"/>
    <cellStyle name="Comma 2 5 3 5 2" xfId="6636" xr:uid="{C8BA5978-3378-42EA-8AE8-57DC46CCB8E0}"/>
    <cellStyle name="Comma 2 5 3 5 2 2" xfId="16086" xr:uid="{3E24E8CE-4F6E-4D97-9F4D-9284067276B5}"/>
    <cellStyle name="Comma 2 5 3 5 3" xfId="11378" xr:uid="{F19BEE34-7B61-4A5D-A209-BBDB8F705718}"/>
    <cellStyle name="Comma 2 5 3 6" xfId="4524" xr:uid="{A4EDB362-3DFB-4233-9A61-D3CF97F1C036}"/>
    <cellStyle name="Comma 2 5 3 6 2" xfId="9326" xr:uid="{698BE058-AEA2-45B4-9BD0-F3FA10054287}"/>
    <cellStyle name="Comma 2 5 3 6 2 2" xfId="18776" xr:uid="{B898E87B-8C28-4BF4-8064-4980963BA20C}"/>
    <cellStyle name="Comma 2 5 3 6 3" xfId="14068" xr:uid="{9887BD17-51C0-457E-AED0-4AE56C9B1402}"/>
    <cellStyle name="Comma 2 5 3 7" xfId="5285" xr:uid="{30872A21-75B9-4116-BADC-00A7A2F734E5}"/>
    <cellStyle name="Comma 2 5 3 7 2" xfId="14766" xr:uid="{CD8F442D-21FB-4896-88F7-707AD4AD1A11}"/>
    <cellStyle name="Comma 2 5 3 8" xfId="10071" xr:uid="{45A1CEE9-46DD-42C9-A0E9-362ADC1DC52A}"/>
    <cellStyle name="Comma 2 5 4" xfId="384" xr:uid="{B4583A6D-6070-4F11-BEE5-3ED81B6A2E41}"/>
    <cellStyle name="Comma 2 5 4 2" xfId="1085" xr:uid="{89919FBF-D084-4626-A38C-B7B3637EA911}"/>
    <cellStyle name="Comma 2 5 4 2 2" xfId="3896" xr:uid="{A46FEF41-4CF4-4641-9F9D-570A2C580C8D}"/>
    <cellStyle name="Comma 2 5 4 2 2 2" xfId="8699" xr:uid="{F1E42B5C-CF66-4D04-9B1F-CA684816F702}"/>
    <cellStyle name="Comma 2 5 4 2 2 2 2" xfId="18149" xr:uid="{D9BA9A7F-E160-4D50-A885-FD59504C14F9}"/>
    <cellStyle name="Comma 2 5 4 2 2 3" xfId="13441" xr:uid="{7703CEE1-CCA4-48C1-B2EA-EA5F899247D7}"/>
    <cellStyle name="Comma 2 5 4 2 3" xfId="2502" xr:uid="{10FCC760-4A01-444C-ACDE-3551041E4CA1}"/>
    <cellStyle name="Comma 2 5 4 2 3 2" xfId="7320" xr:uid="{B31C2AF8-80E1-482E-8EBC-A54C1341740F}"/>
    <cellStyle name="Comma 2 5 4 2 3 2 2" xfId="16770" xr:uid="{6E3B8465-D726-47CB-BBF6-1ED3B40A5C42}"/>
    <cellStyle name="Comma 2 5 4 2 3 3" xfId="12062" xr:uid="{895EE40A-9B34-4665-BA25-0A9D58C7C18E}"/>
    <cellStyle name="Comma 2 5 4 2 4" xfId="5985" xr:uid="{0498DC41-44A1-4B12-90AE-CBECC3772676}"/>
    <cellStyle name="Comma 2 5 4 2 4 2" xfId="15456" xr:uid="{CF1092A4-CD9F-4EEB-ACEE-D965A3CF20AB}"/>
    <cellStyle name="Comma 2 5 4 2 5" xfId="10755" xr:uid="{6A9ADDAA-382E-41E7-824E-DF1262A9609B}"/>
    <cellStyle name="Comma 2 5 4 3" xfId="3263" xr:uid="{A79EE710-24B2-4468-979E-8A7C1DB0FA36}"/>
    <cellStyle name="Comma 2 5 4 3 2" xfId="8066" xr:uid="{877D5DD3-AC45-4505-AB0D-7AD917CFC217}"/>
    <cellStyle name="Comma 2 5 4 3 2 2" xfId="17516" xr:uid="{D4EDF0C4-2777-42CD-88D6-8269EB88933D}"/>
    <cellStyle name="Comma 2 5 4 3 3" xfId="12808" xr:uid="{00FB91CA-4D52-464D-B895-54359C205129}"/>
    <cellStyle name="Comma 2 5 4 4" xfId="1869" xr:uid="{1D6F83A4-DDC9-4B15-93F1-A954A4BB028D}"/>
    <cellStyle name="Comma 2 5 4 4 2" xfId="6687" xr:uid="{6B7452A3-39A2-4BE6-8E7F-99F879EF1FB4}"/>
    <cellStyle name="Comma 2 5 4 4 2 2" xfId="16137" xr:uid="{98B7A866-A04D-480A-AACD-645B294BDEF4}"/>
    <cellStyle name="Comma 2 5 4 4 3" xfId="11429" xr:uid="{BC8E9ACE-3657-417D-9200-2A1BFC82213F}"/>
    <cellStyle name="Comma 2 5 4 5" xfId="4575" xr:uid="{73B7AA79-5097-408C-A0AF-056B90939BEB}"/>
    <cellStyle name="Comma 2 5 4 5 2" xfId="9377" xr:uid="{723CD573-4C5F-482A-A594-A25E662AE066}"/>
    <cellStyle name="Comma 2 5 4 5 2 2" xfId="18827" xr:uid="{3B38BA89-B898-4C33-B16F-2AF104A4C8A7}"/>
    <cellStyle name="Comma 2 5 4 5 3" xfId="14119" xr:uid="{E492BA5C-C87E-483C-9537-A73A206DEBED}"/>
    <cellStyle name="Comma 2 5 4 6" xfId="5336" xr:uid="{13E94EEA-E454-4A6C-8CF4-2FFDE00BD998}"/>
    <cellStyle name="Comma 2 5 4 6 2" xfId="14817" xr:uid="{249AF511-09D6-403A-AE25-3703525EB1FB}"/>
    <cellStyle name="Comma 2 5 4 7" xfId="10122" xr:uid="{F328FF4D-4D41-4F17-A6BF-6EF58C308D06}"/>
    <cellStyle name="Comma 2 5 5" xfId="644" xr:uid="{A7CA469E-6760-4836-84E4-3C0B079F2555}"/>
    <cellStyle name="Comma 2 5 5 2" xfId="1339" xr:uid="{4A83288B-EFD7-4C6A-B903-DC32C9F86D93}"/>
    <cellStyle name="Comma 2 5 5 2 2" xfId="4150" xr:uid="{0203CF1F-4910-45C4-BD14-3CCF8DF1577F}"/>
    <cellStyle name="Comma 2 5 5 2 2 2" xfId="8953" xr:uid="{43C068A0-C766-495C-9E7C-F5449723E14B}"/>
    <cellStyle name="Comma 2 5 5 2 2 2 2" xfId="18403" xr:uid="{189AFDDC-F7CE-4236-9AC0-4ADEFD7FA11F}"/>
    <cellStyle name="Comma 2 5 5 2 2 3" xfId="13695" xr:uid="{37201397-1009-46A5-A210-06C6D705D679}"/>
    <cellStyle name="Comma 2 5 5 2 3" xfId="2756" xr:uid="{54B94326-25B4-4478-ADFC-6A2AE859B0E9}"/>
    <cellStyle name="Comma 2 5 5 2 3 2" xfId="7574" xr:uid="{61D0650A-3628-4984-9ED3-DBF4EAE13458}"/>
    <cellStyle name="Comma 2 5 5 2 3 2 2" xfId="17024" xr:uid="{F1DDCB6C-E400-4AC3-A305-A5D169C852F9}"/>
    <cellStyle name="Comma 2 5 5 2 3 3" xfId="12316" xr:uid="{C8A6E030-0907-4337-AF18-151EA0BA618D}"/>
    <cellStyle name="Comma 2 5 5 2 4" xfId="6239" xr:uid="{C88B3914-8F96-4ACE-8FF9-00EBA5F23BA3}"/>
    <cellStyle name="Comma 2 5 5 2 4 2" xfId="15710" xr:uid="{0F92D1FE-4E58-4552-9D29-471E10916E26}"/>
    <cellStyle name="Comma 2 5 5 2 5" xfId="11009" xr:uid="{B23DB715-7B36-475C-8389-5FDF36CCC859}"/>
    <cellStyle name="Comma 2 5 5 3" xfId="3517" xr:uid="{54CB9F09-1113-4ECF-8FCD-9800D24CA705}"/>
    <cellStyle name="Comma 2 5 5 3 2" xfId="8320" xr:uid="{72757E47-699D-4B20-AAC9-CA195170E47A}"/>
    <cellStyle name="Comma 2 5 5 3 2 2" xfId="17770" xr:uid="{B82E4F1F-2906-4810-B7C8-E8F98E7511E3}"/>
    <cellStyle name="Comma 2 5 5 3 3" xfId="13062" xr:uid="{B1F58401-D5A7-412C-BEC1-67143D4A04B0}"/>
    <cellStyle name="Comma 2 5 5 4" xfId="2123" xr:uid="{BB71882D-94AA-4AC2-A6C3-AEB105D383F3}"/>
    <cellStyle name="Comma 2 5 5 4 2" xfId="6941" xr:uid="{DD014DC5-AF7C-4FBB-B6EF-7CAC6FD009BE}"/>
    <cellStyle name="Comma 2 5 5 4 2 2" xfId="16391" xr:uid="{243D8C24-2E9F-4972-BAA6-A5914554D8E6}"/>
    <cellStyle name="Comma 2 5 5 4 3" xfId="11683" xr:uid="{2B2C9B3F-EFC2-4E92-9831-3302F5883E16}"/>
    <cellStyle name="Comma 2 5 5 5" xfId="4829" xr:uid="{AAFD5647-5E90-48A8-A107-A61030F40639}"/>
    <cellStyle name="Comma 2 5 5 5 2" xfId="9631" xr:uid="{4E13DD5F-8B28-4597-8738-100A7BADD2E0}"/>
    <cellStyle name="Comma 2 5 5 5 2 2" xfId="19081" xr:uid="{ED9F30B9-805C-444A-891F-268DE1DF7901}"/>
    <cellStyle name="Comma 2 5 5 5 3" xfId="14373" xr:uid="{76C3984B-9990-4B54-B8B0-7B43F355189A}"/>
    <cellStyle name="Comma 2 5 5 6" xfId="5590" xr:uid="{D4D5BAEB-67F0-46AB-A1DE-388691768B4B}"/>
    <cellStyle name="Comma 2 5 5 6 2" xfId="15071" xr:uid="{616653F2-F491-4411-9E6F-45BD399855BE}"/>
    <cellStyle name="Comma 2 5 5 7" xfId="10376" xr:uid="{271BE8B0-0299-49DB-BBF3-1F341A55C0CC}"/>
    <cellStyle name="Comma 2 5 6" xfId="878" xr:uid="{E4E5A33C-36BE-45CF-93E3-EECE9127E6DD}"/>
    <cellStyle name="Comma 2 5 6 2" xfId="3689" xr:uid="{AF506476-36D2-4C1F-866C-173D35CA6535}"/>
    <cellStyle name="Comma 2 5 6 2 2" xfId="8492" xr:uid="{F13A365B-0E57-4FDD-A815-7F7942C80BF7}"/>
    <cellStyle name="Comma 2 5 6 2 2 2" xfId="17942" xr:uid="{E62D1C87-2834-4D7D-AD56-7B2448D38B07}"/>
    <cellStyle name="Comma 2 5 6 2 3" xfId="13234" xr:uid="{66B06718-D873-4223-A6F7-6F883AC9FC9D}"/>
    <cellStyle name="Comma 2 5 6 3" xfId="2295" xr:uid="{4FBD9C95-0256-4053-9547-155879A6DE07}"/>
    <cellStyle name="Comma 2 5 6 3 2" xfId="7113" xr:uid="{18FC63A3-886E-4D66-9ACA-C76005B4C291}"/>
    <cellStyle name="Comma 2 5 6 3 2 2" xfId="16563" xr:uid="{5DEC5C5A-E812-4868-AAA5-8A6F297649D8}"/>
    <cellStyle name="Comma 2 5 6 3 3" xfId="11855" xr:uid="{4FF5B8AB-6BAD-4299-9398-E01C8CFB3810}"/>
    <cellStyle name="Comma 2 5 6 4" xfId="5778" xr:uid="{362638F6-B43A-4748-921F-C84F369546D3}"/>
    <cellStyle name="Comma 2 5 6 4 2" xfId="15249" xr:uid="{B0D8A105-26EA-4915-BF09-7B8C270D12A5}"/>
    <cellStyle name="Comma 2 5 6 5" xfId="10548" xr:uid="{E1BA1C46-450D-456D-B54D-61C8577EDEA2}"/>
    <cellStyle name="Comma 2 5 7" xfId="3052" xr:uid="{16D206AF-2FF2-47E1-92A5-63CA1185A8D1}"/>
    <cellStyle name="Comma 2 5 7 2" xfId="7859" xr:uid="{055FEC01-05B2-4F17-97F8-DA1A093544BF}"/>
    <cellStyle name="Comma 2 5 7 2 2" xfId="17309" xr:uid="{6D36C42F-E32E-46D2-A503-BF31B2DEF736}"/>
    <cellStyle name="Comma 2 5 7 3" xfId="12601" xr:uid="{4A19D89A-EBE2-4F32-9749-5513EC4901FD}"/>
    <cellStyle name="Comma 2 5 8" xfId="1662" xr:uid="{B6AEC4D3-E506-406B-A189-47B8BD2874B8}"/>
    <cellStyle name="Comma 2 5 8 2" xfId="6480" xr:uid="{AFA3691C-13B9-4295-9095-A882E577F913}"/>
    <cellStyle name="Comma 2 5 8 2 2" xfId="15930" xr:uid="{6881BCC9-C130-4594-A204-7BBF3E28B031}"/>
    <cellStyle name="Comma 2 5 8 3" xfId="11222" xr:uid="{EB1B7D3D-526D-4155-823F-D304B9C695A1}"/>
    <cellStyle name="Comma 2 5 9" xfId="4368" xr:uid="{EEDE7EEE-BEB2-40A3-9345-44CF6D6CA3D7}"/>
    <cellStyle name="Comma 2 5 9 2" xfId="9170" xr:uid="{EF7D712F-D06C-4298-979F-B9B4D4F007B8}"/>
    <cellStyle name="Comma 2 5 9 2 2" xfId="18620" xr:uid="{9A60BBC4-0D2F-410A-8800-3D7E8A09C26F}"/>
    <cellStyle name="Comma 2 5 9 3" xfId="13912" xr:uid="{67F217F2-2000-440F-9E6B-3BBC90E7B21D}"/>
    <cellStyle name="Comma 2 6" xfId="260" xr:uid="{8E6E9F9D-3446-4829-BDB0-B476CD026A62}"/>
    <cellStyle name="Comma 2 6 10" xfId="10010" xr:uid="{E8BB6BE9-F7E9-4D0C-A069-E277ED9FB7D5}"/>
    <cellStyle name="Comma 2 6 2" xfId="363" xr:uid="{F04BED40-FE45-4DA5-AD79-97D478D3CA89}"/>
    <cellStyle name="Comma 2 6 2 2" xfId="573" xr:uid="{5B606458-3085-4299-833C-B1EDB0ED6CD8}"/>
    <cellStyle name="Comma 2 6 2 2 2" xfId="1274" xr:uid="{C32F893D-EEA3-4C90-B868-2BBACCF69050}"/>
    <cellStyle name="Comma 2 6 2 2 2 2" xfId="4085" xr:uid="{218DD0BF-7084-4851-AA9E-75EB634D4961}"/>
    <cellStyle name="Comma 2 6 2 2 2 2 2" xfId="8888" xr:uid="{B8693731-1E41-4345-BDF9-E2B5584E80D8}"/>
    <cellStyle name="Comma 2 6 2 2 2 2 2 2" xfId="18338" xr:uid="{E56E4178-9896-4E5D-983B-ED81C9723BCE}"/>
    <cellStyle name="Comma 2 6 2 2 2 2 3" xfId="13630" xr:uid="{8B03E729-B40E-4D7A-8ACE-67179A6E5875}"/>
    <cellStyle name="Comma 2 6 2 2 2 3" xfId="2691" xr:uid="{0D8AA4F0-E4D6-42FC-B5C6-D89007622D85}"/>
    <cellStyle name="Comma 2 6 2 2 2 3 2" xfId="7509" xr:uid="{B7C47B21-D409-4DB7-B019-B67FF417F2F9}"/>
    <cellStyle name="Comma 2 6 2 2 2 3 2 2" xfId="16959" xr:uid="{082E56E0-28F4-4B3D-AB19-4FB2F5C41D70}"/>
    <cellStyle name="Comma 2 6 2 2 2 3 3" xfId="12251" xr:uid="{51A06B1E-E5D8-4134-B145-73A20E81C69E}"/>
    <cellStyle name="Comma 2 6 2 2 2 4" xfId="6174" xr:uid="{7FD9FE76-1829-427F-8998-11F64E4E8CA1}"/>
    <cellStyle name="Comma 2 6 2 2 2 4 2" xfId="15645" xr:uid="{E3D79C77-6619-4DB2-802D-772C0092A646}"/>
    <cellStyle name="Comma 2 6 2 2 2 5" xfId="10944" xr:uid="{E65F4A99-0745-43CC-AB9C-F956FE4B0887}"/>
    <cellStyle name="Comma 2 6 2 2 3" xfId="3452" xr:uid="{CD5E9F0B-57E0-4107-AB8F-29433FB3B61A}"/>
    <cellStyle name="Comma 2 6 2 2 3 2" xfId="8255" xr:uid="{B7EA3A00-7AD3-4C19-9DAC-57FB11064BD6}"/>
    <cellStyle name="Comma 2 6 2 2 3 2 2" xfId="17705" xr:uid="{61E1D83E-5FAF-4F41-B47C-C865A84651AE}"/>
    <cellStyle name="Comma 2 6 2 2 3 3" xfId="12997" xr:uid="{20594420-BD40-4FDD-B059-810D27D20A53}"/>
    <cellStyle name="Comma 2 6 2 2 4" xfId="2058" xr:uid="{DCEDAE57-CDCE-4BD7-BF7B-4AE4059C1D85}"/>
    <cellStyle name="Comma 2 6 2 2 4 2" xfId="6876" xr:uid="{2C8A28B7-0576-4934-85A1-62ECD2C3E07C}"/>
    <cellStyle name="Comma 2 6 2 2 4 2 2" xfId="16326" xr:uid="{ABA9AEED-5DC3-460E-A45D-3D796BEF0A9D}"/>
    <cellStyle name="Comma 2 6 2 2 4 3" xfId="11618" xr:uid="{F717A5B6-663C-4E87-80DC-588EA3EFCA62}"/>
    <cellStyle name="Comma 2 6 2 2 5" xfId="4764" xr:uid="{AA4D955E-9A98-4CD9-BF9A-08515B9A7B94}"/>
    <cellStyle name="Comma 2 6 2 2 5 2" xfId="9566" xr:uid="{E276A76E-65D4-4BD2-A573-2BC7D5B65500}"/>
    <cellStyle name="Comma 2 6 2 2 5 2 2" xfId="19016" xr:uid="{8C62A91E-336F-4BDF-B314-0D4F11CEE6E2}"/>
    <cellStyle name="Comma 2 6 2 2 5 3" xfId="14308" xr:uid="{0DF326EB-051C-4277-82D1-5764AE753987}"/>
    <cellStyle name="Comma 2 6 2 2 6" xfId="5525" xr:uid="{F8E12002-8D5A-4AB6-AC93-3990C350DA49}"/>
    <cellStyle name="Comma 2 6 2 2 6 2" xfId="15006" xr:uid="{4DF9D82F-ED6A-4F8F-B1DD-CDAE73C84FC4}"/>
    <cellStyle name="Comma 2 6 2 2 7" xfId="10311" xr:uid="{062F759B-B13D-4983-BBBE-C179E41F29A5}"/>
    <cellStyle name="Comma 2 6 2 3" xfId="1067" xr:uid="{669DCF71-986E-4607-A312-78D1E4CEF584}"/>
    <cellStyle name="Comma 2 6 2 3 2" xfId="3878" xr:uid="{FDD18945-05E8-48F4-92EB-D697FE759223}"/>
    <cellStyle name="Comma 2 6 2 3 2 2" xfId="8681" xr:uid="{41C247D5-8BB9-4D4A-BEB0-06C416F109C8}"/>
    <cellStyle name="Comma 2 6 2 3 2 2 2" xfId="18131" xr:uid="{D409C5A5-489E-4457-AA04-CDE0E8805BA0}"/>
    <cellStyle name="Comma 2 6 2 3 2 3" xfId="13423" xr:uid="{3978B508-72D8-4A0C-9E16-1FAE3437FAE0}"/>
    <cellStyle name="Comma 2 6 2 3 3" xfId="2484" xr:uid="{1C55E891-BDF3-49F3-AA2F-24DC34CE90EE}"/>
    <cellStyle name="Comma 2 6 2 3 3 2" xfId="7302" xr:uid="{BC3E0C47-C3E6-4662-B0C3-0AF0F318FE93}"/>
    <cellStyle name="Comma 2 6 2 3 3 2 2" xfId="16752" xr:uid="{5BB5EE41-46E7-4EDA-9FE5-E165C21E2C07}"/>
    <cellStyle name="Comma 2 6 2 3 3 3" xfId="12044" xr:uid="{B3665F15-0F85-498F-8B75-72260F2FF924}"/>
    <cellStyle name="Comma 2 6 2 3 4" xfId="5967" xr:uid="{427B4427-9A54-4BEE-B378-B03732A72F10}"/>
    <cellStyle name="Comma 2 6 2 3 4 2" xfId="15438" xr:uid="{7D74AD6B-78E6-46C2-A111-5E14854C854A}"/>
    <cellStyle name="Comma 2 6 2 3 5" xfId="10737" xr:uid="{DC5F075A-09EB-43C8-A920-0529D2E599B1}"/>
    <cellStyle name="Comma 2 6 2 4" xfId="3245" xr:uid="{D47806AF-1D88-4DFF-B03B-E587EA8CFC6A}"/>
    <cellStyle name="Comma 2 6 2 4 2" xfId="8048" xr:uid="{0DB35F5D-65D0-4EC6-B9E5-3FEF364FE9C7}"/>
    <cellStyle name="Comma 2 6 2 4 2 2" xfId="17498" xr:uid="{E58FB751-F085-4535-B911-24570279DBDC}"/>
    <cellStyle name="Comma 2 6 2 4 3" xfId="12790" xr:uid="{1E3B847E-D3AC-4777-943F-5A8ACDF29666}"/>
    <cellStyle name="Comma 2 6 2 5" xfId="1851" xr:uid="{2A44A983-7FF5-439F-9255-AF5B92B6BBCC}"/>
    <cellStyle name="Comma 2 6 2 5 2" xfId="6669" xr:uid="{781EC1E7-EE51-4EF2-A1EC-1238858E7E3E}"/>
    <cellStyle name="Comma 2 6 2 5 2 2" xfId="16119" xr:uid="{1C64A587-FDA5-403A-8FA3-F5E7F0107845}"/>
    <cellStyle name="Comma 2 6 2 5 3" xfId="11411" xr:uid="{027CB698-D9C7-4FAB-8432-0AD8D53A2B10}"/>
    <cellStyle name="Comma 2 6 2 6" xfId="4557" xr:uid="{A550B05B-DADA-4D54-AE12-2BC9C52D6DC1}"/>
    <cellStyle name="Comma 2 6 2 6 2" xfId="9359" xr:uid="{FC5AFC0A-EAA0-4A05-B319-A6FF035BB8A0}"/>
    <cellStyle name="Comma 2 6 2 6 2 2" xfId="18809" xr:uid="{7B4DB7CB-20F5-4D30-9C5B-5D66180E819D}"/>
    <cellStyle name="Comma 2 6 2 6 3" xfId="14101" xr:uid="{CD4AA608-AC57-48B7-A06C-9A620DC1DBB7}"/>
    <cellStyle name="Comma 2 6 2 7" xfId="5318" xr:uid="{D9437B4B-370F-4726-AB7D-297930029014}"/>
    <cellStyle name="Comma 2 6 2 7 2" xfId="14799" xr:uid="{F0E15567-7122-474D-AF61-8802939E140B}"/>
    <cellStyle name="Comma 2 6 2 8" xfId="10104" xr:uid="{6DACAEFF-C520-4C6C-BDBD-9947E9B71228}"/>
    <cellStyle name="Comma 2 6 3" xfId="479" xr:uid="{814A1046-20CC-4B4B-9E51-B03303E26EA5}"/>
    <cellStyle name="Comma 2 6 3 2" xfId="1180" xr:uid="{D0993F04-031E-497D-A139-15A23C88F4B8}"/>
    <cellStyle name="Comma 2 6 3 2 2" xfId="3991" xr:uid="{36745060-CA45-45FC-A74C-FFEABE3F1930}"/>
    <cellStyle name="Comma 2 6 3 2 2 2" xfId="8794" xr:uid="{D8F6FE39-D46A-430A-AFB4-0E6DD3518DAA}"/>
    <cellStyle name="Comma 2 6 3 2 2 2 2" xfId="18244" xr:uid="{ABA46211-ACD9-4DAA-8D1C-8DCA821331B8}"/>
    <cellStyle name="Comma 2 6 3 2 2 3" xfId="13536" xr:uid="{1E5126AD-A91E-4C85-89D4-9F34C25D9CAA}"/>
    <cellStyle name="Comma 2 6 3 2 3" xfId="2597" xr:uid="{AE73462E-06B3-4135-86AE-9B04F42D2107}"/>
    <cellStyle name="Comma 2 6 3 2 3 2" xfId="7415" xr:uid="{70D50B3F-B9BC-4BF8-95B6-4ACB756ACDA7}"/>
    <cellStyle name="Comma 2 6 3 2 3 2 2" xfId="16865" xr:uid="{9705D33E-4541-4B7D-AF0B-AF5A24EABE26}"/>
    <cellStyle name="Comma 2 6 3 2 3 3" xfId="12157" xr:uid="{C638E70B-5B5A-40C6-AE99-0F88E10D4E5C}"/>
    <cellStyle name="Comma 2 6 3 2 4" xfId="6080" xr:uid="{AB99CDD3-7991-42A6-9CC7-F7D9B1799583}"/>
    <cellStyle name="Comma 2 6 3 2 4 2" xfId="15551" xr:uid="{BCD67B84-7430-43B4-B479-AD4A3C772735}"/>
    <cellStyle name="Comma 2 6 3 2 5" xfId="10850" xr:uid="{20495F93-0C53-43BA-A4DA-4148ADC70E14}"/>
    <cellStyle name="Comma 2 6 3 3" xfId="3358" xr:uid="{075E5F54-35BD-4ACF-B460-588714A3EFF7}"/>
    <cellStyle name="Comma 2 6 3 3 2" xfId="8161" xr:uid="{29D8E70D-7C64-4C81-A4A7-5D545D410075}"/>
    <cellStyle name="Comma 2 6 3 3 2 2" xfId="17611" xr:uid="{1D41BDA5-4E1A-44F0-8C55-39A50692303A}"/>
    <cellStyle name="Comma 2 6 3 3 3" xfId="12903" xr:uid="{4285EB77-1A7D-4547-A529-98599445623C}"/>
    <cellStyle name="Comma 2 6 3 4" xfId="1964" xr:uid="{3E8D197B-A606-4932-A01B-4CDA4D03D086}"/>
    <cellStyle name="Comma 2 6 3 4 2" xfId="6782" xr:uid="{E82E88E0-6C2A-4DAD-A593-488F4B580B22}"/>
    <cellStyle name="Comma 2 6 3 4 2 2" xfId="16232" xr:uid="{D57C16AA-E77D-4486-B5BA-9E5237166AA2}"/>
    <cellStyle name="Comma 2 6 3 4 3" xfId="11524" xr:uid="{4B0901D6-AB0D-420F-BBFC-83BD0859DB72}"/>
    <cellStyle name="Comma 2 6 3 5" xfId="4670" xr:uid="{C73C52F7-36CD-427C-826E-036207B58646}"/>
    <cellStyle name="Comma 2 6 3 5 2" xfId="9472" xr:uid="{B9CFB68E-A324-4EB0-BBAE-52EC595FBF28}"/>
    <cellStyle name="Comma 2 6 3 5 2 2" xfId="18922" xr:uid="{49BE72BC-9CC2-488D-A224-0AB3A1AEEAB1}"/>
    <cellStyle name="Comma 2 6 3 5 3" xfId="14214" xr:uid="{8D945F9D-AD51-4C51-9556-65FA5CBF0EB0}"/>
    <cellStyle name="Comma 2 6 3 6" xfId="5431" xr:uid="{597633CD-4515-44BD-822A-D13B45BA65E4}"/>
    <cellStyle name="Comma 2 6 3 6 2" xfId="14912" xr:uid="{1EC135A5-6E98-4E57-AE24-3A3E8F6A5B71}"/>
    <cellStyle name="Comma 2 6 3 7" xfId="10217" xr:uid="{22259D54-EC29-4109-9AF8-0BD3259FC2BF}"/>
    <cellStyle name="Comma 2 6 4" xfId="678" xr:uid="{281047C9-64CE-4A6B-8D38-674F73F70115}"/>
    <cellStyle name="Comma 2 6 4 2" xfId="1372" xr:uid="{28D5F994-AD99-491C-938C-228A2ABF7D1F}"/>
    <cellStyle name="Comma 2 6 4 2 2" xfId="4183" xr:uid="{B96A8542-2612-4989-A084-8E409A55888E}"/>
    <cellStyle name="Comma 2 6 4 2 2 2" xfId="8986" xr:uid="{28760E91-9FD4-4758-8249-A306B2A2020D}"/>
    <cellStyle name="Comma 2 6 4 2 2 2 2" xfId="18436" xr:uid="{D3784938-0DE9-41CF-ADA4-D89BEECBF2F7}"/>
    <cellStyle name="Comma 2 6 4 2 2 3" xfId="13728" xr:uid="{DE3A3EF5-681F-4C95-AE11-CD3FA25ACD7D}"/>
    <cellStyle name="Comma 2 6 4 2 3" xfId="2789" xr:uid="{FCA097C9-AA2D-47E4-B71A-28AA534D2C03}"/>
    <cellStyle name="Comma 2 6 4 2 3 2" xfId="7607" xr:uid="{2A465155-8D52-49D5-9D0D-807A8D221589}"/>
    <cellStyle name="Comma 2 6 4 2 3 2 2" xfId="17057" xr:uid="{DD6C1252-2531-44A5-A6F1-46F222B3F308}"/>
    <cellStyle name="Comma 2 6 4 2 3 3" xfId="12349" xr:uid="{814A226E-E29B-479B-BA0E-20BF0048B952}"/>
    <cellStyle name="Comma 2 6 4 2 4" xfId="6272" xr:uid="{320C5B86-082F-41CB-889C-01C5AD5D934F}"/>
    <cellStyle name="Comma 2 6 4 2 4 2" xfId="15743" xr:uid="{7FAC7839-F8D7-4DA8-BD35-0722D47EE70E}"/>
    <cellStyle name="Comma 2 6 4 2 5" xfId="11042" xr:uid="{1C37C793-D91E-4C54-9F15-7BD286890A5C}"/>
    <cellStyle name="Comma 2 6 4 3" xfId="3550" xr:uid="{3DA6BB34-284F-479A-AFCE-B5500DF47E8E}"/>
    <cellStyle name="Comma 2 6 4 3 2" xfId="8353" xr:uid="{E05584BD-6CA2-4AB8-85AD-3A1C57AE5DCC}"/>
    <cellStyle name="Comma 2 6 4 3 2 2" xfId="17803" xr:uid="{328E7E1B-5B48-4E85-81AF-D65316E0FCE5}"/>
    <cellStyle name="Comma 2 6 4 3 3" xfId="13095" xr:uid="{A60050D4-23ED-4853-9C2C-F52377BBBA65}"/>
    <cellStyle name="Comma 2 6 4 4" xfId="2156" xr:uid="{2567A708-DEC9-467E-B872-D191EB8B1823}"/>
    <cellStyle name="Comma 2 6 4 4 2" xfId="6974" xr:uid="{CAD751BE-5722-4024-AA66-E546CA054E7B}"/>
    <cellStyle name="Comma 2 6 4 4 2 2" xfId="16424" xr:uid="{D8AF0012-8815-40FC-9D78-C6BD3F203A57}"/>
    <cellStyle name="Comma 2 6 4 4 3" xfId="11716" xr:uid="{CA0B004F-1819-450C-B559-A770FD2197F0}"/>
    <cellStyle name="Comma 2 6 4 5" xfId="4862" xr:uid="{5700E046-66B9-4EC1-9466-6812F7339EF3}"/>
    <cellStyle name="Comma 2 6 4 5 2" xfId="9664" xr:uid="{D96F688B-F48A-4A91-9B5D-42196189A69F}"/>
    <cellStyle name="Comma 2 6 4 5 2 2" xfId="19114" xr:uid="{133D2217-4083-451C-B625-F681EE851E1E}"/>
    <cellStyle name="Comma 2 6 4 5 3" xfId="14406" xr:uid="{B7CB099E-6943-40D7-908C-ADD16C86EBB2}"/>
    <cellStyle name="Comma 2 6 4 6" xfId="5623" xr:uid="{619194B8-F88E-472B-838F-9EDB977F9E23}"/>
    <cellStyle name="Comma 2 6 4 6 2" xfId="15104" xr:uid="{5CE6F8A1-2CE3-47E7-84FA-5F17F2412142}"/>
    <cellStyle name="Comma 2 6 4 7" xfId="10409" xr:uid="{B1D10C73-3701-49CA-9602-F77DE5C551CB}"/>
    <cellStyle name="Comma 2 6 5" xfId="973" xr:uid="{5858AA62-ADEF-4B0E-9692-BE85538C9925}"/>
    <cellStyle name="Comma 2 6 5 2" xfId="3784" xr:uid="{5421A09B-57F3-4819-9F79-ECA2F1E5048D}"/>
    <cellStyle name="Comma 2 6 5 2 2" xfId="8587" xr:uid="{8B01E8F1-B403-45A9-998A-85A56247C53C}"/>
    <cellStyle name="Comma 2 6 5 2 2 2" xfId="18037" xr:uid="{6052DED6-BCC7-43F6-B398-1B84ECCCBE4A}"/>
    <cellStyle name="Comma 2 6 5 2 3" xfId="13329" xr:uid="{F40EAABF-9438-40CA-9ECD-3EC84001A956}"/>
    <cellStyle name="Comma 2 6 5 3" xfId="2390" xr:uid="{146451FA-1783-4755-B2F5-9025A984A389}"/>
    <cellStyle name="Comma 2 6 5 3 2" xfId="7208" xr:uid="{785A966C-C549-4AAA-A55C-E46532EF2CB0}"/>
    <cellStyle name="Comma 2 6 5 3 2 2" xfId="16658" xr:uid="{15094E96-ED7F-45FD-AE13-1443A8E2B0C6}"/>
    <cellStyle name="Comma 2 6 5 3 3" xfId="11950" xr:uid="{BA4F3483-1972-483D-9D52-1CFE1B9A0E85}"/>
    <cellStyle name="Comma 2 6 5 4" xfId="5873" xr:uid="{3E2A6011-D005-4D09-943C-0BD9FBC83C52}"/>
    <cellStyle name="Comma 2 6 5 4 2" xfId="15344" xr:uid="{15D09D14-2B14-40B6-BEF7-892797BE8D19}"/>
    <cellStyle name="Comma 2 6 5 5" xfId="10643" xr:uid="{2FDAB820-0412-453F-B89A-352EF6CD6D6C}"/>
    <cellStyle name="Comma 2 6 6" xfId="3150" xr:uid="{DE498F18-ED93-46AC-AC04-C9E3D3A6A802}"/>
    <cellStyle name="Comma 2 6 6 2" xfId="7954" xr:uid="{D8BB0603-02AB-44E7-AC6B-A6F062073B32}"/>
    <cellStyle name="Comma 2 6 6 2 2" xfId="17404" xr:uid="{598942EE-B3BC-4320-AF3B-C3D7C8E26A52}"/>
    <cellStyle name="Comma 2 6 6 3" xfId="12696" xr:uid="{19957160-2BBB-41EB-A938-729AFD27E7E5}"/>
    <cellStyle name="Comma 2 6 7" xfId="1757" xr:uid="{D62EE173-E5C9-42E2-8DBE-00C8782776EA}"/>
    <cellStyle name="Comma 2 6 7 2" xfId="6575" xr:uid="{9F63AB7F-06EE-4D8C-9FB4-266981E8DE59}"/>
    <cellStyle name="Comma 2 6 7 2 2" xfId="16025" xr:uid="{2342A86F-16DD-42DE-A94F-6EC81612F7AB}"/>
    <cellStyle name="Comma 2 6 7 3" xfId="11317" xr:uid="{9C5ED73C-EC9A-4170-846D-F12ED791A0DD}"/>
    <cellStyle name="Comma 2 6 8" xfId="4463" xr:uid="{E4A90374-BDEB-4BF3-BFB2-8BCCC2906085}"/>
    <cellStyle name="Comma 2 6 8 2" xfId="9265" xr:uid="{223FA36C-3F6E-4871-A935-40A796F352EE}"/>
    <cellStyle name="Comma 2 6 8 2 2" xfId="18715" xr:uid="{7DE45BAA-92CA-4523-B4F0-15BFD8EAB953}"/>
    <cellStyle name="Comma 2 6 8 3" xfId="14007" xr:uid="{F024FE7D-F5BF-425B-92AF-D7E51827BFC5}"/>
    <cellStyle name="Comma 2 6 9" xfId="5224" xr:uid="{2603556A-9B84-40EE-A917-E3D408615249}"/>
    <cellStyle name="Comma 2 6 9 2" xfId="14705" xr:uid="{7C675B48-E5EC-4D47-B844-6F0541D2A16B}"/>
    <cellStyle name="Comma 2 7" xfId="129" xr:uid="{DC6E697B-B899-44B7-859C-AC9E36009467}"/>
    <cellStyle name="Comma 2 7 10" xfId="4383" xr:uid="{4334A504-B19D-4188-94A7-D912CAF9993A}"/>
    <cellStyle name="Comma 2 7 10 2" xfId="9185" xr:uid="{C82293F8-DF01-4D89-A1CC-FDB441DF3E97}"/>
    <cellStyle name="Comma 2 7 10 2 2" xfId="18635" xr:uid="{2E0E466B-0CE4-4AEE-995E-66BCE2F0A347}"/>
    <cellStyle name="Comma 2 7 10 3" xfId="13927" xr:uid="{F465775A-28E7-440C-A377-6E73F80A2C00}"/>
    <cellStyle name="Comma 2 7 11" xfId="5135" xr:uid="{7A9641A8-B9F2-4E3E-BF43-5515FFD5568A}"/>
    <cellStyle name="Comma 2 7 11 2" xfId="14618" xr:uid="{FFD0BECF-9B32-4249-8E5E-AF1FA4971B15}"/>
    <cellStyle name="Comma 2 7 12" xfId="9930" xr:uid="{9662E13A-E961-4F58-9EAD-0601C70C5630}"/>
    <cellStyle name="Comma 2 7 2" xfId="276" xr:uid="{634D6D12-C26D-46DD-AE6D-B8EA90DAA3CC}"/>
    <cellStyle name="Comma 2 7 2 2" xfId="490" xr:uid="{FB058A04-0E65-4064-8CD3-352643D21FD5}"/>
    <cellStyle name="Comma 2 7 2 2 2" xfId="1191" xr:uid="{84BE0CDB-BCFA-468C-BC55-80A1DE657257}"/>
    <cellStyle name="Comma 2 7 2 2 2 2" xfId="4002" xr:uid="{0C774748-5E07-423A-B82B-9580686B89BD}"/>
    <cellStyle name="Comma 2 7 2 2 2 2 2" xfId="8805" xr:uid="{DEFAC9EA-53D7-4B95-9014-734B76CE54B6}"/>
    <cellStyle name="Comma 2 7 2 2 2 2 2 2" xfId="18255" xr:uid="{A2682419-8DDC-4432-AAC8-BAA65A8773E5}"/>
    <cellStyle name="Comma 2 7 2 2 2 2 3" xfId="13547" xr:uid="{E6BBE1FC-7DAE-4A9A-9887-5A8DD3F44BF4}"/>
    <cellStyle name="Comma 2 7 2 2 2 3" xfId="2608" xr:uid="{E903C95F-9760-4FE2-B355-C07BFAA97E87}"/>
    <cellStyle name="Comma 2 7 2 2 2 3 2" xfId="7426" xr:uid="{DDA56438-A76B-4B73-9446-2D973837209F}"/>
    <cellStyle name="Comma 2 7 2 2 2 3 2 2" xfId="16876" xr:uid="{FAED0FF5-D7DE-42A5-84ED-C9F7DE21E41B}"/>
    <cellStyle name="Comma 2 7 2 2 2 3 3" xfId="12168" xr:uid="{DEF556FA-6CDC-4873-8F38-FF688E785A74}"/>
    <cellStyle name="Comma 2 7 2 2 2 4" xfId="6091" xr:uid="{B72300E6-D841-467B-8E5F-D5B4AF45CA15}"/>
    <cellStyle name="Comma 2 7 2 2 2 4 2" xfId="15562" xr:uid="{78C282EC-F399-4D35-BDA6-F47844E11202}"/>
    <cellStyle name="Comma 2 7 2 2 2 5" xfId="10861" xr:uid="{D779ED24-9D18-4F58-AAE9-583E698666B2}"/>
    <cellStyle name="Comma 2 7 2 2 3" xfId="3369" xr:uid="{EC0172D4-DB51-4084-BEFF-569CC7C2ECEB}"/>
    <cellStyle name="Comma 2 7 2 2 3 2" xfId="8172" xr:uid="{924E0BF6-981D-4425-B44B-312056BA39E8}"/>
    <cellStyle name="Comma 2 7 2 2 3 2 2" xfId="17622" xr:uid="{E15415A5-8D40-44BB-950E-97087D219232}"/>
    <cellStyle name="Comma 2 7 2 2 3 3" xfId="12914" xr:uid="{C14956DD-1444-4FC3-979C-9D72E787A560}"/>
    <cellStyle name="Comma 2 7 2 2 4" xfId="1975" xr:uid="{C61B5574-29D2-4ACB-BF64-7C42FCB6CDA9}"/>
    <cellStyle name="Comma 2 7 2 2 4 2" xfId="6793" xr:uid="{9D973967-F366-4A0E-A45B-C3801A773C1D}"/>
    <cellStyle name="Comma 2 7 2 2 4 2 2" xfId="16243" xr:uid="{2E6553A2-0B0B-47BC-A809-A31C4D3A9D39}"/>
    <cellStyle name="Comma 2 7 2 2 4 3" xfId="11535" xr:uid="{07D55EB2-6C6F-4D04-98D0-93DB7F971D01}"/>
    <cellStyle name="Comma 2 7 2 2 5" xfId="4681" xr:uid="{F3AC430A-E731-46F4-AEAC-5009C6FCA013}"/>
    <cellStyle name="Comma 2 7 2 2 5 2" xfId="9483" xr:uid="{A23450C3-BBDC-4757-88E8-121F4442EC8E}"/>
    <cellStyle name="Comma 2 7 2 2 5 2 2" xfId="18933" xr:uid="{405A53B3-DB0A-485B-82D8-82B2B4ACCF4C}"/>
    <cellStyle name="Comma 2 7 2 2 5 3" xfId="14225" xr:uid="{44E7707C-204D-4DCC-99D8-F8E2445ACEE8}"/>
    <cellStyle name="Comma 2 7 2 2 6" xfId="5442" xr:uid="{96F973E6-F163-4B60-A047-18D2CA759F59}"/>
    <cellStyle name="Comma 2 7 2 2 6 2" xfId="14923" xr:uid="{3A87B1B7-B86F-4F38-9A61-BC54D7C2C162}"/>
    <cellStyle name="Comma 2 7 2 2 7" xfId="10228" xr:uid="{BBAF9DEA-27E2-4E27-82C9-2A7776FC5B04}"/>
    <cellStyle name="Comma 2 7 2 3" xfId="984" xr:uid="{0DDA196A-127A-45BD-8255-81769C15FAB0}"/>
    <cellStyle name="Comma 2 7 2 3 2" xfId="3795" xr:uid="{5FABB88C-AEF4-486E-94FA-63A121677B7F}"/>
    <cellStyle name="Comma 2 7 2 3 2 2" xfId="8598" xr:uid="{50E23366-44A9-4CE5-BE54-57DD499ECD6A}"/>
    <cellStyle name="Comma 2 7 2 3 2 2 2" xfId="18048" xr:uid="{40838032-AD11-4DF9-8072-8DB66BA645FE}"/>
    <cellStyle name="Comma 2 7 2 3 2 3" xfId="13340" xr:uid="{F147E61A-9786-448E-8C1A-61E484010216}"/>
    <cellStyle name="Comma 2 7 2 3 3" xfId="2401" xr:uid="{1437387E-85C2-4C7F-BA1D-9803AE8EF262}"/>
    <cellStyle name="Comma 2 7 2 3 3 2" xfId="7219" xr:uid="{BECC3764-C428-43E0-B280-AD91D140D908}"/>
    <cellStyle name="Comma 2 7 2 3 3 2 2" xfId="16669" xr:uid="{EADFEA86-592E-4576-8C43-23AB967D73E2}"/>
    <cellStyle name="Comma 2 7 2 3 3 3" xfId="11961" xr:uid="{A3252AF9-D566-43CF-90D4-321CF184FC02}"/>
    <cellStyle name="Comma 2 7 2 3 4" xfId="5884" xr:uid="{89F8DDD8-6712-4DF1-A042-8927D91099DE}"/>
    <cellStyle name="Comma 2 7 2 3 4 2" xfId="15355" xr:uid="{E3D279E4-FBDC-42BA-81FB-4F4A036FB00F}"/>
    <cellStyle name="Comma 2 7 2 3 5" xfId="10654" xr:uid="{35B18D55-EC88-41AB-BE82-A04D3292693A}"/>
    <cellStyle name="Comma 2 7 2 4" xfId="3162" xr:uid="{E9C337D2-2F9C-4EC0-A978-1ACCD5459049}"/>
    <cellStyle name="Comma 2 7 2 4 2" xfId="7965" xr:uid="{24FF43FB-9B76-4E1F-BF68-A5A627E2E957}"/>
    <cellStyle name="Comma 2 7 2 4 2 2" xfId="17415" xr:uid="{9A44F375-AC44-471F-9ADE-01364971FDE4}"/>
    <cellStyle name="Comma 2 7 2 4 3" xfId="12707" xr:uid="{0E5056AE-8850-487C-8550-F638D97C9A71}"/>
    <cellStyle name="Comma 2 7 2 5" xfId="1768" xr:uid="{1C88D91C-42D0-4DA1-AD87-AFD63E252048}"/>
    <cellStyle name="Comma 2 7 2 5 2" xfId="6586" xr:uid="{3E4EEACD-BDA9-42E6-80A0-0633D3EEF32C}"/>
    <cellStyle name="Comma 2 7 2 5 2 2" xfId="16036" xr:uid="{3A34AB0F-F0BB-4256-9DBE-4B78B0D7856D}"/>
    <cellStyle name="Comma 2 7 2 5 3" xfId="11328" xr:uid="{E3CB0260-8E9B-42B0-94DA-542940253B20}"/>
    <cellStyle name="Comma 2 7 2 6" xfId="4474" xr:uid="{97F3AF53-4DBE-4433-A0B7-0E8813A5380F}"/>
    <cellStyle name="Comma 2 7 2 6 2" xfId="9276" xr:uid="{394B4FF7-97CA-449F-8979-BABADBC85E78}"/>
    <cellStyle name="Comma 2 7 2 6 2 2" xfId="18726" xr:uid="{AC905ED9-E6BB-47BE-9E52-0FCB2FBB2C6F}"/>
    <cellStyle name="Comma 2 7 2 6 3" xfId="14018" xr:uid="{1A24CFFB-9848-47BB-AB34-65E5EB4F248A}"/>
    <cellStyle name="Comma 2 7 2 7" xfId="5235" xr:uid="{AF3F98BB-B4A8-4F11-874A-F77BFEB2BB4E}"/>
    <cellStyle name="Comma 2 7 2 7 2" xfId="14716" xr:uid="{CC79B733-CFF1-43CD-AC89-83E262DCBD92}"/>
    <cellStyle name="Comma 2 7 2 8" xfId="10021" xr:uid="{52CFB45E-E5E3-4766-9BE0-42287B6EB1A3}"/>
    <cellStyle name="Comma 2 7 3" xfId="374" xr:uid="{AA6EB0A0-5277-461D-A520-0B9EEEE2F2B6}"/>
    <cellStyle name="Comma 2 7 3 2" xfId="584" xr:uid="{E6C80BB8-0F3D-4BFB-8998-FBC07DD59872}"/>
    <cellStyle name="Comma 2 7 3 2 2" xfId="1285" xr:uid="{9455EF41-7E2F-4331-AB8C-D032FB8B33D3}"/>
    <cellStyle name="Comma 2 7 3 2 2 2" xfId="4096" xr:uid="{8828107F-FE49-4927-9249-9D7156A09688}"/>
    <cellStyle name="Comma 2 7 3 2 2 2 2" xfId="8899" xr:uid="{AE5BF744-4E10-4C86-9B24-40D9BEDCA937}"/>
    <cellStyle name="Comma 2 7 3 2 2 2 2 2" xfId="18349" xr:uid="{03EEBE4D-2A61-4F66-9272-91ECA91454D1}"/>
    <cellStyle name="Comma 2 7 3 2 2 2 3" xfId="13641" xr:uid="{1AB92723-BC9B-4A9A-B491-F2FDF9737F2A}"/>
    <cellStyle name="Comma 2 7 3 2 2 3" xfId="2702" xr:uid="{136E80B0-5D9F-46CE-8279-50AE377E0D5F}"/>
    <cellStyle name="Comma 2 7 3 2 2 3 2" xfId="7520" xr:uid="{36A6D9D5-5E1A-4398-9397-CEF6332079E0}"/>
    <cellStyle name="Comma 2 7 3 2 2 3 2 2" xfId="16970" xr:uid="{E0F8D7BB-F418-4042-946D-690EC0D15E30}"/>
    <cellStyle name="Comma 2 7 3 2 2 3 3" xfId="12262" xr:uid="{8FAAF8B4-0978-406C-A726-6A59DEE088C2}"/>
    <cellStyle name="Comma 2 7 3 2 2 4" xfId="6185" xr:uid="{35A713B4-71EB-46EA-B5B6-F9B158CEA23E}"/>
    <cellStyle name="Comma 2 7 3 2 2 4 2" xfId="15656" xr:uid="{5A757764-FD5E-40C6-AF02-23D6D7064A6D}"/>
    <cellStyle name="Comma 2 7 3 2 2 5" xfId="10955" xr:uid="{F1C537A4-6D06-4F03-A662-C1FB95939E4A}"/>
    <cellStyle name="Comma 2 7 3 2 3" xfId="3463" xr:uid="{11D4C435-F15E-4685-9F9B-2266CDD04F82}"/>
    <cellStyle name="Comma 2 7 3 2 3 2" xfId="8266" xr:uid="{3E3676D3-4637-4677-8D94-64F046552AFC}"/>
    <cellStyle name="Comma 2 7 3 2 3 2 2" xfId="17716" xr:uid="{37143D61-D008-4E2A-A1CC-54CCD1EA6767}"/>
    <cellStyle name="Comma 2 7 3 2 3 3" xfId="13008" xr:uid="{CAEDA9CC-26B0-47B2-B1C1-0425C8DC5F02}"/>
    <cellStyle name="Comma 2 7 3 2 4" xfId="2069" xr:uid="{827648C7-7CDC-4A7F-BBFA-16ED96F372E3}"/>
    <cellStyle name="Comma 2 7 3 2 4 2" xfId="6887" xr:uid="{981C58DF-3931-4CA6-80BB-D690EC5AA09A}"/>
    <cellStyle name="Comma 2 7 3 2 4 2 2" xfId="16337" xr:uid="{A79DA9AE-3E7E-44CE-B541-149C20672C70}"/>
    <cellStyle name="Comma 2 7 3 2 4 3" xfId="11629" xr:uid="{34D6524E-F5ED-4E73-9EBB-F86D69BA5F6A}"/>
    <cellStyle name="Comma 2 7 3 2 5" xfId="4775" xr:uid="{CEA7E013-37ED-443E-BFF6-302D0A9AD66C}"/>
    <cellStyle name="Comma 2 7 3 2 5 2" xfId="9577" xr:uid="{6273E6B1-ECAF-4DC7-A685-666FF083EB65}"/>
    <cellStyle name="Comma 2 7 3 2 5 2 2" xfId="19027" xr:uid="{06D343E4-6399-4719-B2E4-491EFD45232F}"/>
    <cellStyle name="Comma 2 7 3 2 5 3" xfId="14319" xr:uid="{8E7D6640-3C9B-4EB2-84C1-4DF4EBDC2AF9}"/>
    <cellStyle name="Comma 2 7 3 2 6" xfId="5536" xr:uid="{1F78FBF7-18EE-4E11-8697-AD0B25952608}"/>
    <cellStyle name="Comma 2 7 3 2 6 2" xfId="15017" xr:uid="{1AA12D14-2B18-4742-9CC1-B3B49B4BE7A8}"/>
    <cellStyle name="Comma 2 7 3 2 7" xfId="10322" xr:uid="{2852222B-AC8B-4651-8D7D-7435E1519F35}"/>
    <cellStyle name="Comma 2 7 3 3" xfId="1078" xr:uid="{03B163AB-53B6-49A0-836C-21501B7FA6CA}"/>
    <cellStyle name="Comma 2 7 3 3 2" xfId="3889" xr:uid="{2E2BA082-3C14-46A9-8D1B-69C870C4B3B9}"/>
    <cellStyle name="Comma 2 7 3 3 2 2" xfId="8692" xr:uid="{F0582DE3-45B5-4C16-95FE-C57BEFC2D14F}"/>
    <cellStyle name="Comma 2 7 3 3 2 2 2" xfId="18142" xr:uid="{C742731D-3ABA-466A-BCB0-B771A27A10F0}"/>
    <cellStyle name="Comma 2 7 3 3 2 3" xfId="13434" xr:uid="{4E391195-304F-406A-809A-E905B382E48C}"/>
    <cellStyle name="Comma 2 7 3 3 3" xfId="2495" xr:uid="{77A4833E-2641-4C3A-8146-0C9BD442064F}"/>
    <cellStyle name="Comma 2 7 3 3 3 2" xfId="7313" xr:uid="{E7E03346-333C-4766-AE1C-3AC8732B2781}"/>
    <cellStyle name="Comma 2 7 3 3 3 2 2" xfId="16763" xr:uid="{BDE623AB-EE17-4344-939E-803EE1B10903}"/>
    <cellStyle name="Comma 2 7 3 3 3 3" xfId="12055" xr:uid="{E4782F56-7B60-44C6-8DE8-A0B9BDA264CE}"/>
    <cellStyle name="Comma 2 7 3 3 4" xfId="5978" xr:uid="{8FEF1F2F-2D7A-4A05-B6FA-CABA423C53F8}"/>
    <cellStyle name="Comma 2 7 3 3 4 2" xfId="15449" xr:uid="{EDDDDE4E-1DBF-4D55-A619-4CC8314399D4}"/>
    <cellStyle name="Comma 2 7 3 3 5" xfId="10748" xr:uid="{C49CB55A-093B-4E75-A125-C14A8EDFC780}"/>
    <cellStyle name="Comma 2 7 3 4" xfId="3256" xr:uid="{406329BF-4E4B-4551-AB0F-B95E29D2B6E0}"/>
    <cellStyle name="Comma 2 7 3 4 2" xfId="8059" xr:uid="{A08976F4-BCC6-47B9-9786-C3E617477038}"/>
    <cellStyle name="Comma 2 7 3 4 2 2" xfId="17509" xr:uid="{65895181-5AF8-4428-BCAF-3995805B7A66}"/>
    <cellStyle name="Comma 2 7 3 4 3" xfId="12801" xr:uid="{1EAE84CF-D43B-49C4-97A7-0D43826C78BB}"/>
    <cellStyle name="Comma 2 7 3 5" xfId="1862" xr:uid="{6F44B5F3-3F7F-4D86-AA87-9BC8080A5379}"/>
    <cellStyle name="Comma 2 7 3 5 2" xfId="6680" xr:uid="{B9DE5FD4-0CCE-4A66-B839-6EF3FE337758}"/>
    <cellStyle name="Comma 2 7 3 5 2 2" xfId="16130" xr:uid="{056B5F0C-0619-47B4-9E6A-7FA9E9CF61BE}"/>
    <cellStyle name="Comma 2 7 3 5 3" xfId="11422" xr:uid="{9A259364-DD67-4402-8DF2-CCCAF52F7FAB}"/>
    <cellStyle name="Comma 2 7 3 6" xfId="4568" xr:uid="{C0019084-ED79-41B3-BAA1-22E8852B4836}"/>
    <cellStyle name="Comma 2 7 3 6 2" xfId="9370" xr:uid="{49343A16-8BD3-423D-B08B-319403B8C185}"/>
    <cellStyle name="Comma 2 7 3 6 2 2" xfId="18820" xr:uid="{CA2BBA18-DB08-4253-AF86-5C3930A40862}"/>
    <cellStyle name="Comma 2 7 3 6 3" xfId="14112" xr:uid="{15CF52E6-A9AF-4552-9B60-D37B8C56EDB8}"/>
    <cellStyle name="Comma 2 7 3 7" xfId="5329" xr:uid="{1C20B7AF-D9A0-40D8-93C2-BF867AC6D890}"/>
    <cellStyle name="Comma 2 7 3 7 2" xfId="14810" xr:uid="{5AA785E0-8DD6-4092-9BE1-73B627C32E4E}"/>
    <cellStyle name="Comma 2 7 3 8" xfId="10115" xr:uid="{FD851190-0B24-4DEC-A6F3-AD97F5CFA935}"/>
    <cellStyle name="Comma 2 7 4" xfId="399" xr:uid="{BEC3B030-5AFC-4951-B7CA-AEEEEA7374C6}"/>
    <cellStyle name="Comma 2 7 4 2" xfId="1100" xr:uid="{EA03147A-16CF-4641-B947-D9134E4EA97B}"/>
    <cellStyle name="Comma 2 7 4 2 2" xfId="3911" xr:uid="{F0231E8F-39AA-478D-A508-7D7003C3C0AA}"/>
    <cellStyle name="Comma 2 7 4 2 2 2" xfId="8714" xr:uid="{FABB6A1A-024D-4CB0-96AA-301C5425B693}"/>
    <cellStyle name="Comma 2 7 4 2 2 2 2" xfId="18164" xr:uid="{73274F19-1F88-4C0F-A503-5B1CA4065294}"/>
    <cellStyle name="Comma 2 7 4 2 2 3" xfId="13456" xr:uid="{52C8B2A3-855E-4103-80CF-686E7BE9C083}"/>
    <cellStyle name="Comma 2 7 4 2 3" xfId="2517" xr:uid="{D8AAC234-4AD6-45FD-B981-61949746B6A3}"/>
    <cellStyle name="Comma 2 7 4 2 3 2" xfId="7335" xr:uid="{75D22111-6C00-4724-96C0-12CCEE2F907F}"/>
    <cellStyle name="Comma 2 7 4 2 3 2 2" xfId="16785" xr:uid="{9F3BF807-CBFE-4061-B773-4CCC20FCA4C6}"/>
    <cellStyle name="Comma 2 7 4 2 3 3" xfId="12077" xr:uid="{FCAD8346-3743-48A0-A746-4BF611A30B7D}"/>
    <cellStyle name="Comma 2 7 4 2 4" xfId="6000" xr:uid="{025E2409-4AB0-4E62-B4A7-6976E11E9BC1}"/>
    <cellStyle name="Comma 2 7 4 2 4 2" xfId="15471" xr:uid="{4785ED95-8E08-473B-8022-2085F23181A7}"/>
    <cellStyle name="Comma 2 7 4 2 5" xfId="10770" xr:uid="{E125C4CE-96E4-4879-85DB-06ABA38E415F}"/>
    <cellStyle name="Comma 2 7 4 3" xfId="3278" xr:uid="{F9B4359C-7140-4DF9-B51F-808BE969ADF4}"/>
    <cellStyle name="Comma 2 7 4 3 2" xfId="8081" xr:uid="{2BA2F669-600A-4827-8DA3-BF601A862CEB}"/>
    <cellStyle name="Comma 2 7 4 3 2 2" xfId="17531" xr:uid="{1F40D0CC-9070-44BF-B7D5-8C3F330B858A}"/>
    <cellStyle name="Comma 2 7 4 3 3" xfId="12823" xr:uid="{2B8D2D60-B4B0-40A5-B0A1-1F3E9C79054B}"/>
    <cellStyle name="Comma 2 7 4 4" xfId="1884" xr:uid="{5F69F0F1-1301-4C42-A498-E2BDCBB72AA3}"/>
    <cellStyle name="Comma 2 7 4 4 2" xfId="6702" xr:uid="{8C501EDF-871C-47AF-84FF-EFA9CB05AB7C}"/>
    <cellStyle name="Comma 2 7 4 4 2 2" xfId="16152" xr:uid="{15C68B12-25B0-42F4-8B90-E9B0755911C7}"/>
    <cellStyle name="Comma 2 7 4 4 3" xfId="11444" xr:uid="{7E7A2D83-FE04-4C46-8695-8BFFD0BE79D8}"/>
    <cellStyle name="Comma 2 7 4 5" xfId="4590" xr:uid="{D585227C-E066-4704-B815-0B49510EA76B}"/>
    <cellStyle name="Comma 2 7 4 5 2" xfId="9392" xr:uid="{7AF6CF9C-9B56-4AA3-AAD9-912E6D9A0FFF}"/>
    <cellStyle name="Comma 2 7 4 5 2 2" xfId="18842" xr:uid="{915EFD79-A769-4351-8EE3-B01F9B03963A}"/>
    <cellStyle name="Comma 2 7 4 5 3" xfId="14134" xr:uid="{2995E3FF-AEFE-4177-968F-3675AD9601C4}"/>
    <cellStyle name="Comma 2 7 4 6" xfId="5351" xr:uid="{563C82B1-6951-4A92-B5B4-81DE1516F2E2}"/>
    <cellStyle name="Comma 2 7 4 6 2" xfId="14832" xr:uid="{9CFA28C2-700F-4F20-B488-B1BBAD974220}"/>
    <cellStyle name="Comma 2 7 4 7" xfId="10137" xr:uid="{91554F1D-6423-42F2-B59F-38EB508349D2}"/>
    <cellStyle name="Comma 2 7 5" xfId="689" xr:uid="{E1D301BE-F0C5-486E-B85B-7037644ECAD9}"/>
    <cellStyle name="Comma 2 7 5 2" xfId="1383" xr:uid="{D4F4219E-EB73-4867-A2CF-121C63B856EB}"/>
    <cellStyle name="Comma 2 7 5 2 2" xfId="4194" xr:uid="{CEBB1087-C31B-4991-A7CA-A7E931D58750}"/>
    <cellStyle name="Comma 2 7 5 2 2 2" xfId="8997" xr:uid="{865B3E04-6730-417E-91DA-7317581D7E2E}"/>
    <cellStyle name="Comma 2 7 5 2 2 2 2" xfId="18447" xr:uid="{62FDD114-C333-46B4-991E-1DDCDC386553}"/>
    <cellStyle name="Comma 2 7 5 2 2 3" xfId="13739" xr:uid="{8F202EFF-9EE2-494A-A83F-2307F270EF41}"/>
    <cellStyle name="Comma 2 7 5 2 3" xfId="2800" xr:uid="{DB957F59-7995-4AE9-8097-863F33C02037}"/>
    <cellStyle name="Comma 2 7 5 2 3 2" xfId="7618" xr:uid="{8437272A-A8F8-4EFA-93A5-B491D767D152}"/>
    <cellStyle name="Comma 2 7 5 2 3 2 2" xfId="17068" xr:uid="{8127B1FD-7080-4F24-9343-495DCFCD7176}"/>
    <cellStyle name="Comma 2 7 5 2 3 3" xfId="12360" xr:uid="{D41FDABB-2457-4DA6-BB52-E4C38E9861D9}"/>
    <cellStyle name="Comma 2 7 5 2 4" xfId="6283" xr:uid="{CBD5F76C-4812-455F-99D8-ADC1D5AD27A2}"/>
    <cellStyle name="Comma 2 7 5 2 4 2" xfId="15754" xr:uid="{C28119CB-D0DB-4323-9481-1CFBD2B4FEE3}"/>
    <cellStyle name="Comma 2 7 5 2 5" xfId="11053" xr:uid="{552F04C9-1041-4DA1-9200-ABC31CCCB714}"/>
    <cellStyle name="Comma 2 7 5 3" xfId="3561" xr:uid="{F2DC069B-6620-42C3-A1B5-33DEB1CAD0C5}"/>
    <cellStyle name="Comma 2 7 5 3 2" xfId="8364" xr:uid="{67EB2769-14EC-4D3D-AB66-9D055E6CA63E}"/>
    <cellStyle name="Comma 2 7 5 3 2 2" xfId="17814" xr:uid="{950E3984-26BC-4A18-8368-47C3C5210494}"/>
    <cellStyle name="Comma 2 7 5 3 3" xfId="13106" xr:uid="{A1086D5A-97A9-436F-BBE5-154FF31C4903}"/>
    <cellStyle name="Comma 2 7 5 4" xfId="2167" xr:uid="{A88ABF74-C423-413A-A90A-4F4BBC61237A}"/>
    <cellStyle name="Comma 2 7 5 4 2" xfId="6985" xr:uid="{5795497F-9F21-46BD-B5E0-69D38477D4FE}"/>
    <cellStyle name="Comma 2 7 5 4 2 2" xfId="16435" xr:uid="{89BB7803-FF9F-4704-AE78-DE3BA0886015}"/>
    <cellStyle name="Comma 2 7 5 4 3" xfId="11727" xr:uid="{8E21D424-CE3A-422F-BB25-330EB7E289DE}"/>
    <cellStyle name="Comma 2 7 5 5" xfId="4873" xr:uid="{D8C5CBC9-028B-44AE-B579-02DA9B2289FA}"/>
    <cellStyle name="Comma 2 7 5 5 2" xfId="9675" xr:uid="{962268AA-4CF2-407E-BD21-3E0A0F1C7A55}"/>
    <cellStyle name="Comma 2 7 5 5 2 2" xfId="19125" xr:uid="{D432D13C-EA1F-4461-8FCB-5B801D538F6D}"/>
    <cellStyle name="Comma 2 7 5 5 3" xfId="14417" xr:uid="{8688DA81-1DED-47C0-B11C-8C5E8510B76B}"/>
    <cellStyle name="Comma 2 7 5 6" xfId="5634" xr:uid="{A8E6F13C-C3AC-4E9F-AA61-27F02304D956}"/>
    <cellStyle name="Comma 2 7 5 6 2" xfId="15115" xr:uid="{53424004-FF4C-4AF4-9593-95314B78AEEC}"/>
    <cellStyle name="Comma 2 7 5 7" xfId="10420" xr:uid="{B2A95F9C-F066-4FBB-8DA1-F592DF2B58A4}"/>
    <cellStyle name="Comma 2 7 6" xfId="893" xr:uid="{87E30205-0E32-439C-9A81-F17B6DE8CBD9}"/>
    <cellStyle name="Comma 2 7 6 2" xfId="3704" xr:uid="{122BEDA3-5BEE-4C39-A054-B4ED09B0FA40}"/>
    <cellStyle name="Comma 2 7 6 2 2" xfId="8507" xr:uid="{E588C77E-A6C5-4812-8470-A9607959C6CB}"/>
    <cellStyle name="Comma 2 7 6 2 2 2" xfId="17957" xr:uid="{AF4C9AC4-CCA9-4019-AC8D-45766326F4E6}"/>
    <cellStyle name="Comma 2 7 6 2 3" xfId="13249" xr:uid="{6C1FAA88-5058-4688-AC66-4C918FADD09C}"/>
    <cellStyle name="Comma 2 7 6 3" xfId="2310" xr:uid="{1BFC7BE6-9845-4144-8DF6-4002768ACCAD}"/>
    <cellStyle name="Comma 2 7 6 3 2" xfId="7128" xr:uid="{08EB35A9-ACD4-4F1A-8464-5E5F08FDA120}"/>
    <cellStyle name="Comma 2 7 6 3 2 2" xfId="16578" xr:uid="{44CDCCD9-3103-4DF6-9C1E-FA21EBCB911F}"/>
    <cellStyle name="Comma 2 7 6 3 3" xfId="11870" xr:uid="{EF381FCC-97D1-4A92-AEF0-ED96CD0ADE55}"/>
    <cellStyle name="Comma 2 7 6 4" xfId="5793" xr:uid="{EA582957-2652-41A8-936E-FE7D5D58C692}"/>
    <cellStyle name="Comma 2 7 6 4 2" xfId="15264" xr:uid="{BB92E862-1C9B-48CE-BF0C-B1C1C9B0B4BE}"/>
    <cellStyle name="Comma 2 7 6 5" xfId="10563" xr:uid="{DE2827FC-7E7C-42EB-8D59-BF7EE20074DF}"/>
    <cellStyle name="Comma 2 7 7" xfId="3068" xr:uid="{4D6A960E-6CDD-48EC-8FE5-2E858F862BF4}"/>
    <cellStyle name="Comma 2 7 7 2" xfId="7874" xr:uid="{746BC3DC-38E7-4A51-96FA-496E5059F069}"/>
    <cellStyle name="Comma 2 7 7 2 2" xfId="17324" xr:uid="{D4FC40D4-8650-4895-8CD7-586B20899EF6}"/>
    <cellStyle name="Comma 2 7 7 3" xfId="12616" xr:uid="{1F22B9BF-8DF0-4B1A-A8F1-CBD222F9D125}"/>
    <cellStyle name="Comma 2 7 8" xfId="2964" xr:uid="{0E45C2D6-3793-48C6-8AA4-3F1880C7922A}"/>
    <cellStyle name="Comma 2 7 8 2" xfId="7780" xr:uid="{40E0E5EA-3E43-417F-B8AE-C22250A3FA00}"/>
    <cellStyle name="Comma 2 7 8 2 2" xfId="17230" xr:uid="{9AB86EA3-55DA-4686-8F4B-E37DD5276EF7}"/>
    <cellStyle name="Comma 2 7 8 3" xfId="12522" xr:uid="{DA3B8C31-E1B4-4311-9A7A-FCE436B74754}"/>
    <cellStyle name="Comma 2 7 9" xfId="1677" xr:uid="{AC08AFA7-06ED-4024-8F68-06C1C9F1FA70}"/>
    <cellStyle name="Comma 2 7 9 2" xfId="6495" xr:uid="{A5F8B5A5-E543-4572-86AB-86E3808E19AB}"/>
    <cellStyle name="Comma 2 7 9 2 2" xfId="15945" xr:uid="{68ADF0AB-F4B2-4867-A9D5-96777A446E6F}"/>
    <cellStyle name="Comma 2 7 9 3" xfId="11237" xr:uid="{D399DD9C-7279-40F6-B2FD-05D3501C8D7F}"/>
    <cellStyle name="Comma 2 8" xfId="378" xr:uid="{3D0D219C-9D1F-4C08-9D60-92B10BAAD483}"/>
    <cellStyle name="Comma 2 8 2" xfId="587" xr:uid="{EC69A085-9C46-45B1-978A-2BEB1ABDAC8B}"/>
    <cellStyle name="Comma 2 8 2 2" xfId="1288" xr:uid="{78AA0AA1-F009-45AD-9260-15E4BDDEC2A3}"/>
    <cellStyle name="Comma 2 8 2 2 2" xfId="4099" xr:uid="{D72D1548-FDF0-4440-A4C2-23DBDA501ACD}"/>
    <cellStyle name="Comma 2 8 2 2 2 2" xfId="8902" xr:uid="{23120756-2EE5-4367-AC38-AF8F755C68C8}"/>
    <cellStyle name="Comma 2 8 2 2 2 2 2" xfId="18352" xr:uid="{B1D3BDC1-B4F1-40EB-9B2D-07233CF18469}"/>
    <cellStyle name="Comma 2 8 2 2 2 3" xfId="13644" xr:uid="{0EE4B52A-F859-41AD-9494-F69BBB527557}"/>
    <cellStyle name="Comma 2 8 2 2 3" xfId="2705" xr:uid="{701C2030-7CBB-4BB5-A645-A73AC666E39E}"/>
    <cellStyle name="Comma 2 8 2 2 3 2" xfId="7523" xr:uid="{9107A202-15EB-40A4-9F35-1898A1AABB0B}"/>
    <cellStyle name="Comma 2 8 2 2 3 2 2" xfId="16973" xr:uid="{AC0CBAA1-E1E1-4FC3-BF2F-DD70C2C66C87}"/>
    <cellStyle name="Comma 2 8 2 2 3 3" xfId="12265" xr:uid="{86F5095B-4C2C-4981-A48E-2153C272BA27}"/>
    <cellStyle name="Comma 2 8 2 2 4" xfId="6188" xr:uid="{E435C6CB-F8D8-42F7-A68A-89C26986DB53}"/>
    <cellStyle name="Comma 2 8 2 2 4 2" xfId="15659" xr:uid="{D2AB878A-EEEE-4C8D-945E-B678A8B9621C}"/>
    <cellStyle name="Comma 2 8 2 2 5" xfId="10958" xr:uid="{044D65C5-D08C-4A75-971B-08730C687C78}"/>
    <cellStyle name="Comma 2 8 2 3" xfId="3466" xr:uid="{E83EFE60-6ED8-493A-A169-3A0619A8729F}"/>
    <cellStyle name="Comma 2 8 2 3 2" xfId="8269" xr:uid="{FF70B794-D9B7-4795-8B8E-A86BDA1D54FA}"/>
    <cellStyle name="Comma 2 8 2 3 2 2" xfId="17719" xr:uid="{AF061F12-1B64-4751-8B04-08ADAD8D9F75}"/>
    <cellStyle name="Comma 2 8 2 3 3" xfId="13011" xr:uid="{E82EF19F-7AD1-4FC1-A5DB-30E14280E8A0}"/>
    <cellStyle name="Comma 2 8 2 4" xfId="2072" xr:uid="{5BD01084-ADEE-479F-9D6A-0D90D8FA3963}"/>
    <cellStyle name="Comma 2 8 2 4 2" xfId="6890" xr:uid="{972C421B-6048-41F9-A71A-2CAC41BF69AD}"/>
    <cellStyle name="Comma 2 8 2 4 2 2" xfId="16340" xr:uid="{E6365F55-12FA-4B26-A2C4-D4883D33FD86}"/>
    <cellStyle name="Comma 2 8 2 4 3" xfId="11632" xr:uid="{37241AEF-46F7-4CED-BA73-30C7CFA1233C}"/>
    <cellStyle name="Comma 2 8 2 5" xfId="4778" xr:uid="{9E205259-3D85-448B-B6EC-C48273F436D0}"/>
    <cellStyle name="Comma 2 8 2 5 2" xfId="9580" xr:uid="{9F5264DF-66DB-41EC-9AC1-C8A7932C0393}"/>
    <cellStyle name="Comma 2 8 2 5 2 2" xfId="19030" xr:uid="{65A4620C-F38B-4A94-B28E-15F314727CC5}"/>
    <cellStyle name="Comma 2 8 2 5 3" xfId="14322" xr:uid="{F45D425A-50CB-4333-8DAE-FFF80D4912E5}"/>
    <cellStyle name="Comma 2 8 2 6" xfId="5539" xr:uid="{B252C500-5699-4E47-8E15-E6DE59741D69}"/>
    <cellStyle name="Comma 2 8 2 6 2" xfId="15020" xr:uid="{79C66CD6-92D5-4CA9-AC10-BE58817E0132}"/>
    <cellStyle name="Comma 2 8 2 7" xfId="10325" xr:uid="{7F7430D2-2F46-4067-A2C9-182371FA226A}"/>
    <cellStyle name="Comma 2 8 3" xfId="1081" xr:uid="{86B76401-81B7-4FFE-B03E-E18F29EC4A8E}"/>
    <cellStyle name="Comma 2 8 3 2" xfId="3892" xr:uid="{676B95E4-96A5-4038-9305-00435680C1B2}"/>
    <cellStyle name="Comma 2 8 3 2 2" xfId="8695" xr:uid="{5EB46CEF-A8DF-43D0-BFFA-164B2A99E228}"/>
    <cellStyle name="Comma 2 8 3 2 2 2" xfId="18145" xr:uid="{A735D11F-60D8-4F02-A9C4-7D11FD08EB45}"/>
    <cellStyle name="Comma 2 8 3 2 3" xfId="13437" xr:uid="{08DB3810-D584-4291-BF05-3D582BDCCE7A}"/>
    <cellStyle name="Comma 2 8 3 3" xfId="2498" xr:uid="{88ECCBDD-7D69-4BB1-B078-23E36DBCBB80}"/>
    <cellStyle name="Comma 2 8 3 3 2" xfId="7316" xr:uid="{E87ADF5C-2403-4EDA-BB9E-4E0A230FE5FF}"/>
    <cellStyle name="Comma 2 8 3 3 2 2" xfId="16766" xr:uid="{2F54F049-C1B4-4BE4-9732-EB38DF621A4F}"/>
    <cellStyle name="Comma 2 8 3 3 3" xfId="12058" xr:uid="{A392557D-A9CA-4E86-8631-8CB73C5B2487}"/>
    <cellStyle name="Comma 2 8 3 4" xfId="5981" xr:uid="{F5960BEE-D861-4927-A855-C4353281C6C5}"/>
    <cellStyle name="Comma 2 8 3 4 2" xfId="15452" xr:uid="{44A5C554-E50E-437C-990C-2977A7429DBA}"/>
    <cellStyle name="Comma 2 8 3 5" xfId="10751" xr:uid="{79AC8550-66EF-4BC0-94A9-CAEF9D0E66DF}"/>
    <cellStyle name="Comma 2 8 4" xfId="3259" xr:uid="{296ECC24-7ED4-4EAF-B1DC-C87F6A859659}"/>
    <cellStyle name="Comma 2 8 4 2" xfId="8062" xr:uid="{6C53EDBE-5036-425D-B79A-5AF2C43669CB}"/>
    <cellStyle name="Comma 2 8 4 2 2" xfId="17512" xr:uid="{F10BCAB4-C30C-4671-8DE7-1583AF02659A}"/>
    <cellStyle name="Comma 2 8 4 3" xfId="12804" xr:uid="{363C59BC-7F04-41C2-9824-A79FAAAB44EE}"/>
    <cellStyle name="Comma 2 8 5" xfId="2971" xr:uid="{B791BBBF-E23F-45FA-8324-52D78FD75A69}"/>
    <cellStyle name="Comma 2 8 5 2" xfId="7787" xr:uid="{C7CB1485-BB40-4B51-B610-CB9910575166}"/>
    <cellStyle name="Comma 2 8 5 2 2" xfId="17237" xr:uid="{2AF0A113-ABCA-4FCE-BAFD-5F4C37C9C256}"/>
    <cellStyle name="Comma 2 8 5 3" xfId="12529" xr:uid="{11B7A68E-90B6-47E4-B3CA-5418794F52CC}"/>
    <cellStyle name="Comma 2 8 6" xfId="1865" xr:uid="{15172BE4-79D4-4A5A-A781-2C273B0CDDEA}"/>
    <cellStyle name="Comma 2 8 6 2" xfId="6683" xr:uid="{D2201E88-E7BB-450F-B79D-B468D24FD1C0}"/>
    <cellStyle name="Comma 2 8 6 2 2" xfId="16133" xr:uid="{EB6DA1ED-30DC-476E-AC55-94C60FA0EC26}"/>
    <cellStyle name="Comma 2 8 6 3" xfId="11425" xr:uid="{06E4F42F-2FD2-406E-808B-6E1657C11746}"/>
    <cellStyle name="Comma 2 8 7" xfId="4571" xr:uid="{4DAD52B2-463B-4032-883E-422C1C22F984}"/>
    <cellStyle name="Comma 2 8 7 2" xfId="9373" xr:uid="{693BCDD6-C2E2-4BC9-9D3C-5FAB8F41DEC5}"/>
    <cellStyle name="Comma 2 8 7 2 2" xfId="18823" xr:uid="{793E5746-C25E-421E-8850-58AFE9BA6CA5}"/>
    <cellStyle name="Comma 2 8 7 3" xfId="14115" xr:uid="{EAC43D5D-832C-4BBB-BD82-319D4596D591}"/>
    <cellStyle name="Comma 2 8 8" xfId="5332" xr:uid="{EF05A919-2C92-4ADC-928B-D0423954F49C}"/>
    <cellStyle name="Comma 2 8 8 2" xfId="14813" xr:uid="{99BE7880-529A-4EB5-A3C6-1DE320DA5331}"/>
    <cellStyle name="Comma 2 8 9" xfId="10118" xr:uid="{D4AC73D9-DFA5-4549-8098-26795CACB732}"/>
    <cellStyle name="Comma 2 9" xfId="91" xr:uid="{5BC47F4C-CCCB-4E8C-B639-7ABBB2689177}"/>
    <cellStyle name="Comma 2 9 2" xfId="3045" xr:uid="{62EFC16F-E109-4AE0-96ED-AAA584146010}"/>
    <cellStyle name="Comma 2 9 3" xfId="2981" xr:uid="{BFEAA23C-621B-414C-8418-A7BD527FFA4C}"/>
    <cellStyle name="Comma 2 9 3 2" xfId="7797" xr:uid="{955503B9-76C7-4C86-9DCC-93AD79BBFD7D}"/>
    <cellStyle name="Comma 2 9 3 2 2" xfId="17247" xr:uid="{F4A3328E-19C3-4EC0-A301-CA424A044B6C}"/>
    <cellStyle name="Comma 2 9 3 3" xfId="12539" xr:uid="{7DA6A328-0DE9-4B48-8E7D-4F2775129E5B}"/>
    <cellStyle name="Comma 20" xfId="101" xr:uid="{3693F7C4-43F5-4E20-A17C-7A8DAFCB0789}"/>
    <cellStyle name="Comma 20 10" xfId="5119" xr:uid="{19444D95-65B7-448D-B6FB-973B57ED4D1D}"/>
    <cellStyle name="Comma 20 10 2" xfId="14602" xr:uid="{D757C3EE-3529-47A9-B51F-EB32B5CC9BE3}"/>
    <cellStyle name="Comma 20 11" xfId="9914" xr:uid="{03497F3F-F1E3-4FCC-AF62-2ED96EAB3201}"/>
    <cellStyle name="Comma 20 2" xfId="204" xr:uid="{AFD392F9-B62D-4D19-8598-60BFE323B70A}"/>
    <cellStyle name="Comma 20 2 2" xfId="447" xr:uid="{3F103AC5-8BF0-4DEE-B6EA-F36945C39367}"/>
    <cellStyle name="Comma 20 2 2 2" xfId="1148" xr:uid="{7E4608A8-7487-4A44-9DD3-85E129417150}"/>
    <cellStyle name="Comma 20 2 2 2 2" xfId="3959" xr:uid="{D8447B6F-3568-458C-8F86-FC3CAE55F182}"/>
    <cellStyle name="Comma 20 2 2 2 2 2" xfId="8762" xr:uid="{DA3A44BB-CE6B-4244-97FC-CE3CCCA9FEAC}"/>
    <cellStyle name="Comma 20 2 2 2 2 2 2" xfId="18212" xr:uid="{1A8290DB-58DB-4129-A899-F4FA5BBFDEA2}"/>
    <cellStyle name="Comma 20 2 2 2 2 3" xfId="13504" xr:uid="{F13C248B-0894-447D-AEDB-B50FACBFAAE6}"/>
    <cellStyle name="Comma 20 2 2 2 3" xfId="2565" xr:uid="{A0533421-1E90-4B7A-B156-E73E62E37A8E}"/>
    <cellStyle name="Comma 20 2 2 2 3 2" xfId="7383" xr:uid="{3AAF3E0D-5286-4A18-B417-A072E9DB1193}"/>
    <cellStyle name="Comma 20 2 2 2 3 2 2" xfId="16833" xr:uid="{D4A91C48-1748-4052-827B-69DE6945FE85}"/>
    <cellStyle name="Comma 20 2 2 2 3 3" xfId="12125" xr:uid="{B4CF6686-E020-4E26-81FA-C97F1F5ED63C}"/>
    <cellStyle name="Comma 20 2 2 2 4" xfId="6048" xr:uid="{222BCD06-4DBB-4481-9094-C3E1000EFBC0}"/>
    <cellStyle name="Comma 20 2 2 2 4 2" xfId="15519" xr:uid="{301862D8-2F6B-4DA9-A154-6D30009C66A4}"/>
    <cellStyle name="Comma 20 2 2 2 5" xfId="10818" xr:uid="{FBF45B5E-13B0-4A69-A149-BDBF9CA5DFFF}"/>
    <cellStyle name="Comma 20 2 2 3" xfId="3326" xr:uid="{D50FCF98-0637-4F2F-8CC6-8AA8CE9C4448}"/>
    <cellStyle name="Comma 20 2 2 3 2" xfId="8129" xr:uid="{C89BDEB8-E495-423B-A4DC-07DA70E60A90}"/>
    <cellStyle name="Comma 20 2 2 3 2 2" xfId="17579" xr:uid="{A04CB15B-17A9-4667-A17F-83B16CACE56B}"/>
    <cellStyle name="Comma 20 2 2 3 3" xfId="12871" xr:uid="{4E907D51-15EA-4653-AA54-0ABB154E58C6}"/>
    <cellStyle name="Comma 20 2 2 4" xfId="1932" xr:uid="{5EDE9401-F85C-4928-8F35-1958EE026740}"/>
    <cellStyle name="Comma 20 2 2 4 2" xfId="6750" xr:uid="{F1A082B2-8FF9-4BE7-A5A3-EAF1AF3A98B1}"/>
    <cellStyle name="Comma 20 2 2 4 2 2" xfId="16200" xr:uid="{267D87DC-6A69-4894-B8C3-BFE865BBE34A}"/>
    <cellStyle name="Comma 20 2 2 4 3" xfId="11492" xr:uid="{7D87C4C5-E8C2-4EE0-925A-299EC29B0937}"/>
    <cellStyle name="Comma 20 2 2 5" xfId="4638" xr:uid="{3B54A3EF-A142-4C59-8889-B53E4FDEE420}"/>
    <cellStyle name="Comma 20 2 2 5 2" xfId="9440" xr:uid="{850CD649-2B5B-49F7-8F73-38AC0B7BDA39}"/>
    <cellStyle name="Comma 20 2 2 5 2 2" xfId="18890" xr:uid="{26D14D2E-724B-44C5-AB80-11DCC360ADD4}"/>
    <cellStyle name="Comma 20 2 2 5 3" xfId="14182" xr:uid="{557F7A2F-AE30-4343-9251-D2182306F272}"/>
    <cellStyle name="Comma 20 2 2 6" xfId="5399" xr:uid="{20EB2AA8-D41B-4079-83C6-FF1975B3A2CF}"/>
    <cellStyle name="Comma 20 2 2 6 2" xfId="14880" xr:uid="{C9172264-BE1F-410C-9280-86367D9E145D}"/>
    <cellStyle name="Comma 20 2 2 7" xfId="10185" xr:uid="{7AD3D2BF-FA74-4C20-A4C2-C0F436CA78F3}"/>
    <cellStyle name="Comma 20 2 3" xfId="941" xr:uid="{C41303CC-6E3F-4637-97CE-A82F3A5E60A2}"/>
    <cellStyle name="Comma 20 2 3 2" xfId="3752" xr:uid="{3784F2E2-EB8F-4705-BE17-0CA77B942D02}"/>
    <cellStyle name="Comma 20 2 3 2 2" xfId="8555" xr:uid="{596FBDD5-C08D-41DC-A25C-65E25B40E53B}"/>
    <cellStyle name="Comma 20 2 3 2 2 2" xfId="18005" xr:uid="{436895A7-8D08-4709-BAF5-7A58454263DD}"/>
    <cellStyle name="Comma 20 2 3 2 3" xfId="13297" xr:uid="{644CD8E3-92D9-4828-9BB0-3650FDAD5108}"/>
    <cellStyle name="Comma 20 2 3 3" xfId="2358" xr:uid="{84AEAB3B-5923-472C-8F7D-47861346D09D}"/>
    <cellStyle name="Comma 20 2 3 3 2" xfId="7176" xr:uid="{88B77845-B20C-4063-B124-9DFFFF721514}"/>
    <cellStyle name="Comma 20 2 3 3 2 2" xfId="16626" xr:uid="{DC286688-105C-44E4-8051-2E94F0C18C25}"/>
    <cellStyle name="Comma 20 2 3 3 3" xfId="11918" xr:uid="{A5D2A200-151F-4948-BD8D-8F9E52214B7A}"/>
    <cellStyle name="Comma 20 2 3 4" xfId="5841" xr:uid="{2B81E144-013E-4013-9C32-5E1460EAE2A4}"/>
    <cellStyle name="Comma 20 2 3 4 2" xfId="15312" xr:uid="{43ADC2C3-2D45-4269-AF3C-EC12D1B3A807}"/>
    <cellStyle name="Comma 20 2 3 5" xfId="10611" xr:uid="{C8862F85-B56D-425B-8E29-0AE2665121E3}"/>
    <cellStyle name="Comma 20 2 4" xfId="3118" xr:uid="{46A5E537-54AB-4655-8383-C911A5A9F5EF}"/>
    <cellStyle name="Comma 20 2 4 2" xfId="7922" xr:uid="{FE8CF9A2-3A95-4AFB-AF2A-65DCC4515272}"/>
    <cellStyle name="Comma 20 2 4 2 2" xfId="17372" xr:uid="{05A6BF7C-6A6A-4A34-96E0-54B1E4926470}"/>
    <cellStyle name="Comma 20 2 4 3" xfId="12664" xr:uid="{875FDA2C-1711-4999-93F7-5F09E35A97A1}"/>
    <cellStyle name="Comma 20 2 5" xfId="1725" xr:uid="{2515CC60-0F57-4F64-BF4A-0C9872B36262}"/>
    <cellStyle name="Comma 20 2 5 2" xfId="6543" xr:uid="{F60C46BB-9F6F-4E5A-AB0E-E7F5FB9C7AEA}"/>
    <cellStyle name="Comma 20 2 5 2 2" xfId="15993" xr:uid="{8BBBBC7F-0266-4856-B052-EC6EEFE9407A}"/>
    <cellStyle name="Comma 20 2 5 3" xfId="11285" xr:uid="{AE7F26A0-9D87-417B-AAEE-21315C361FBF}"/>
    <cellStyle name="Comma 20 2 6" xfId="4431" xr:uid="{7C0B7F3B-96BB-4932-98E7-C549AB4969F3}"/>
    <cellStyle name="Comma 20 2 6 2" xfId="9233" xr:uid="{9630F154-5C4A-492E-AA73-04CD3A35E2CC}"/>
    <cellStyle name="Comma 20 2 6 2 2" xfId="18683" xr:uid="{7548BD47-B030-4389-8D15-140B1A632DBA}"/>
    <cellStyle name="Comma 20 2 6 3" xfId="13975" xr:uid="{B7F5C8BF-1736-4E57-8C3D-ECC2420B470E}"/>
    <cellStyle name="Comma 20 2 7" xfId="5187" xr:uid="{7D30B9BD-C1B8-40FE-97F5-B99891ADD5AD}"/>
    <cellStyle name="Comma 20 2 7 2" xfId="14669" xr:uid="{ACC280FB-C67B-4A5C-9ED3-01E00819AD4E}"/>
    <cellStyle name="Comma 20 2 8" xfId="9978" xr:uid="{CBFE8CAF-69D3-4C24-97D1-0D59A7066C14}"/>
    <cellStyle name="Comma 20 3" xfId="331" xr:uid="{756CBD95-54B1-4647-98C6-03DF83D68E9C}"/>
    <cellStyle name="Comma 20 3 2" xfId="541" xr:uid="{F2498DA2-9A73-45CC-96AB-319DAFAF5F55}"/>
    <cellStyle name="Comma 20 3 2 2" xfId="1242" xr:uid="{D3D71F48-0971-4A43-B0BD-136E656589E4}"/>
    <cellStyle name="Comma 20 3 2 2 2" xfId="4053" xr:uid="{270A4B35-8F48-4C5D-9291-2E367B23E316}"/>
    <cellStyle name="Comma 20 3 2 2 2 2" xfId="8856" xr:uid="{BFA521B5-4960-4BB3-AAEB-3C6A25070FA5}"/>
    <cellStyle name="Comma 20 3 2 2 2 2 2" xfId="18306" xr:uid="{D9003EAD-7CDC-4DFC-A7D6-052001B4088F}"/>
    <cellStyle name="Comma 20 3 2 2 2 3" xfId="13598" xr:uid="{93ED3B9E-5733-44BF-82DA-2E121AFB7311}"/>
    <cellStyle name="Comma 20 3 2 2 3" xfId="2659" xr:uid="{7FF6E663-6FB4-4341-862E-ECE35E0B2D9A}"/>
    <cellStyle name="Comma 20 3 2 2 3 2" xfId="7477" xr:uid="{E98574EB-9F99-46B9-914E-3BC6FAA57110}"/>
    <cellStyle name="Comma 20 3 2 2 3 2 2" xfId="16927" xr:uid="{572E741A-6FF3-4D06-AFC1-AFBBB20391BC}"/>
    <cellStyle name="Comma 20 3 2 2 3 3" xfId="12219" xr:uid="{94A05089-80B9-4E48-A5AE-3D1CD18CB635}"/>
    <cellStyle name="Comma 20 3 2 2 4" xfId="6142" xr:uid="{F35D95D6-8648-4680-9D40-32FEC6812285}"/>
    <cellStyle name="Comma 20 3 2 2 4 2" xfId="15613" xr:uid="{52A3EF66-CAAE-495D-BC82-58A8F219C6C6}"/>
    <cellStyle name="Comma 20 3 2 2 5" xfId="10912" xr:uid="{8DB6A07B-9778-4995-AC46-2DD04A1E500E}"/>
    <cellStyle name="Comma 20 3 2 3" xfId="3420" xr:uid="{885B3A2F-03EC-4B5E-85EA-C3300BED6B5E}"/>
    <cellStyle name="Comma 20 3 2 3 2" xfId="8223" xr:uid="{3D5A874C-2A93-459A-8A94-A84343501C8A}"/>
    <cellStyle name="Comma 20 3 2 3 2 2" xfId="17673" xr:uid="{FF7BF424-8977-40F8-8792-32BD103479F9}"/>
    <cellStyle name="Comma 20 3 2 3 3" xfId="12965" xr:uid="{BF865AB9-B405-4667-A997-446DB6369564}"/>
    <cellStyle name="Comma 20 3 2 4" xfId="2026" xr:uid="{D36E40F0-2975-4ED5-BFDE-5BA6F2115FBB}"/>
    <cellStyle name="Comma 20 3 2 4 2" xfId="6844" xr:uid="{7E39BF3C-E947-4386-8EA3-B35357A83E8A}"/>
    <cellStyle name="Comma 20 3 2 4 2 2" xfId="16294" xr:uid="{60FED5EC-A934-4F7B-89B9-CCE8831239D7}"/>
    <cellStyle name="Comma 20 3 2 4 3" xfId="11586" xr:uid="{5856147C-11FE-450E-A6BC-42087C808F61}"/>
    <cellStyle name="Comma 20 3 2 5" xfId="4732" xr:uid="{31DDEEF5-A15E-40F2-8B14-B6F072BB0C45}"/>
    <cellStyle name="Comma 20 3 2 5 2" xfId="9534" xr:uid="{9B9C6D82-52A6-46B1-8FDD-5B9C2BFF33A9}"/>
    <cellStyle name="Comma 20 3 2 5 2 2" xfId="18984" xr:uid="{DD31DD33-6289-4D1C-AFB3-576CBD9B9132}"/>
    <cellStyle name="Comma 20 3 2 5 3" xfId="14276" xr:uid="{C550B478-8448-4432-9717-77C8A99A5C31}"/>
    <cellStyle name="Comma 20 3 2 6" xfId="5493" xr:uid="{40C15AB0-34AA-4AD9-A1A9-9906A94305EE}"/>
    <cellStyle name="Comma 20 3 2 6 2" xfId="14974" xr:uid="{5FCCF89A-1287-4BB4-9274-E39ECE9A39DB}"/>
    <cellStyle name="Comma 20 3 2 7" xfId="10279" xr:uid="{DCC3D6C6-A44E-4FF4-89F5-729952CED6DE}"/>
    <cellStyle name="Comma 20 3 3" xfId="1035" xr:uid="{29A72047-9DA5-4076-B96C-B232E0F9834F}"/>
    <cellStyle name="Comma 20 3 3 2" xfId="3846" xr:uid="{3C0FEF06-7FED-440A-997F-1A3C2398FE03}"/>
    <cellStyle name="Comma 20 3 3 2 2" xfId="8649" xr:uid="{9F1D2A98-1C7A-4603-99EE-D223BA6B2BA0}"/>
    <cellStyle name="Comma 20 3 3 2 2 2" xfId="18099" xr:uid="{425D1398-42A5-44D4-9617-38D4DDBB69DA}"/>
    <cellStyle name="Comma 20 3 3 2 3" xfId="13391" xr:uid="{01732719-1263-4E90-B93B-3D3E175A64B5}"/>
    <cellStyle name="Comma 20 3 3 3" xfId="2452" xr:uid="{A32D74BA-DBF9-49B5-81B0-9B6C03CB85C0}"/>
    <cellStyle name="Comma 20 3 3 3 2" xfId="7270" xr:uid="{3CBCD51D-E22D-4C30-A89B-9393A05CB595}"/>
    <cellStyle name="Comma 20 3 3 3 2 2" xfId="16720" xr:uid="{BE8A40FB-A94B-4F19-B05E-BA2849E1B06E}"/>
    <cellStyle name="Comma 20 3 3 3 3" xfId="12012" xr:uid="{0F9435E2-60EE-4477-91BD-26BCC980CE5C}"/>
    <cellStyle name="Comma 20 3 3 4" xfId="5935" xr:uid="{8C6AB5C5-8810-44B4-8581-709FBBFFCE10}"/>
    <cellStyle name="Comma 20 3 3 4 2" xfId="15406" xr:uid="{AC1295BA-D63B-4ECA-AFEC-9D913E2DF433}"/>
    <cellStyle name="Comma 20 3 3 5" xfId="10705" xr:uid="{73372A1E-F9BF-4A59-80D1-E04E41833278}"/>
    <cellStyle name="Comma 20 3 4" xfId="3213" xr:uid="{3F3061F0-0C49-4150-A63C-0AC29507C818}"/>
    <cellStyle name="Comma 20 3 4 2" xfId="8016" xr:uid="{5BC1D78E-B1D0-4A4C-9C1F-287397308088}"/>
    <cellStyle name="Comma 20 3 4 2 2" xfId="17466" xr:uid="{24D4AE7F-D232-470F-BA74-AED7D694E65E}"/>
    <cellStyle name="Comma 20 3 4 3" xfId="12758" xr:uid="{9E54AF07-977E-451E-95F9-AC64B8AB12B9}"/>
    <cellStyle name="Comma 20 3 5" xfId="1819" xr:uid="{5098822E-16FA-4C60-9401-897C3A0D70C6}"/>
    <cellStyle name="Comma 20 3 5 2" xfId="6637" xr:uid="{75982756-D147-429E-B88E-5F67B1B0E030}"/>
    <cellStyle name="Comma 20 3 5 2 2" xfId="16087" xr:uid="{A4D64EB2-644C-4A1B-A423-32B89FE2D57E}"/>
    <cellStyle name="Comma 20 3 5 3" xfId="11379" xr:uid="{8AFA66BF-730E-4CAD-AEE3-EBEE5AD4BCB4}"/>
    <cellStyle name="Comma 20 3 6" xfId="4525" xr:uid="{9723C8A7-6EB7-4AF4-99F6-45DDF60E3266}"/>
    <cellStyle name="Comma 20 3 6 2" xfId="9327" xr:uid="{8A14A779-A6FF-4B37-96C8-CF5C423D98DA}"/>
    <cellStyle name="Comma 20 3 6 2 2" xfId="18777" xr:uid="{5CC56F79-D805-4B50-B60B-34525C068CF8}"/>
    <cellStyle name="Comma 20 3 6 3" xfId="14069" xr:uid="{C6FD4AD6-C248-47DF-88BC-582AA96A19F3}"/>
    <cellStyle name="Comma 20 3 7" xfId="5286" xr:uid="{28C5CA0F-F5B2-4136-8E3E-395DFB72CF07}"/>
    <cellStyle name="Comma 20 3 7 2" xfId="14767" xr:uid="{C529E6E9-A4AF-4133-89F9-61B30018A595}"/>
    <cellStyle name="Comma 20 3 8" xfId="10072" xr:uid="{74FA5EAD-F65A-4B62-925D-8B840A0E2E4E}"/>
    <cellStyle name="Comma 20 4" xfId="383" xr:uid="{2126A535-0A55-4A8C-AD6B-691BF7DAD8C0}"/>
    <cellStyle name="Comma 20 4 2" xfId="1084" xr:uid="{E7CCE5CC-A51C-446D-A913-B048BC9FD5A6}"/>
    <cellStyle name="Comma 20 4 2 2" xfId="3895" xr:uid="{863FEB47-2146-41C5-A175-2DA917DCCE07}"/>
    <cellStyle name="Comma 20 4 2 2 2" xfId="8698" xr:uid="{0100FCF1-E787-463A-A552-8D2EA20E30E8}"/>
    <cellStyle name="Comma 20 4 2 2 2 2" xfId="18148" xr:uid="{166D217C-59C4-4E9C-AF58-88B6ADD1AAED}"/>
    <cellStyle name="Comma 20 4 2 2 3" xfId="13440" xr:uid="{D3B45D0E-A880-4722-B458-28655FEF53DB}"/>
    <cellStyle name="Comma 20 4 2 3" xfId="2501" xr:uid="{C40AC2F3-4CDF-4954-9B0C-6DBB3C9D2AD5}"/>
    <cellStyle name="Comma 20 4 2 3 2" xfId="7319" xr:uid="{58A85917-0A75-41BB-BF85-669C5311B68F}"/>
    <cellStyle name="Comma 20 4 2 3 2 2" xfId="16769" xr:uid="{04CE7918-C078-4DA5-9350-9D7C701767FB}"/>
    <cellStyle name="Comma 20 4 2 3 3" xfId="12061" xr:uid="{62F4D384-7317-4382-8505-4FCF239CB83E}"/>
    <cellStyle name="Comma 20 4 2 4" xfId="5984" xr:uid="{773E85AB-2C8B-4A88-B43E-3A75FE0976A6}"/>
    <cellStyle name="Comma 20 4 2 4 2" xfId="15455" xr:uid="{5F678EC0-28C1-459A-AAC8-7152A8E44C7F}"/>
    <cellStyle name="Comma 20 4 2 5" xfId="10754" xr:uid="{8E5F78E3-8BAA-44AB-8924-24326B775063}"/>
    <cellStyle name="Comma 20 4 3" xfId="3262" xr:uid="{B54302F8-FD5C-4D97-966D-ACEB422F58A2}"/>
    <cellStyle name="Comma 20 4 3 2" xfId="8065" xr:uid="{8FC64E9D-36F1-4AD4-A25A-B1245E788ED5}"/>
    <cellStyle name="Comma 20 4 3 2 2" xfId="17515" xr:uid="{9E716CA2-5382-4460-AEE6-277526F92DB7}"/>
    <cellStyle name="Comma 20 4 3 3" xfId="12807" xr:uid="{B0AA2824-B629-4D19-81B4-35AB37C868EC}"/>
    <cellStyle name="Comma 20 4 4" xfId="1868" xr:uid="{0ABC5CFE-33F4-4C1E-AED9-0263DCA221BA}"/>
    <cellStyle name="Comma 20 4 4 2" xfId="6686" xr:uid="{D8BDC8CD-D7FF-41DA-B677-4FA2AD194126}"/>
    <cellStyle name="Comma 20 4 4 2 2" xfId="16136" xr:uid="{9185E7CB-E016-48DE-8BE6-5389005788E9}"/>
    <cellStyle name="Comma 20 4 4 3" xfId="11428" xr:uid="{F48B2027-3108-4B4F-85C8-0B2807801B97}"/>
    <cellStyle name="Comma 20 4 5" xfId="4574" xr:uid="{3981641F-C5BB-4233-A924-4D8FC033AF32}"/>
    <cellStyle name="Comma 20 4 5 2" xfId="9376" xr:uid="{C10FD160-1336-492A-BEDF-C708B0B8E83B}"/>
    <cellStyle name="Comma 20 4 5 2 2" xfId="18826" xr:uid="{1E78C08F-6854-4CDD-AF32-4D99EE473C51}"/>
    <cellStyle name="Comma 20 4 5 3" xfId="14118" xr:uid="{1B796FDE-6FB9-47F4-9D48-F61D3C75683C}"/>
    <cellStyle name="Comma 20 4 6" xfId="5335" xr:uid="{A8F17F71-82E2-4F93-A354-0E057DE70766}"/>
    <cellStyle name="Comma 20 4 6 2" xfId="14816" xr:uid="{CDED5994-5E04-4CE9-BA2D-A9C1E1D54C32}"/>
    <cellStyle name="Comma 20 4 7" xfId="10121" xr:uid="{93E4FB3C-AD81-40A5-8792-5270D7B4CDF5}"/>
    <cellStyle name="Comma 20 5" xfId="645" xr:uid="{C32B8C1A-F676-4838-A8CB-EDCBC63A2B40}"/>
    <cellStyle name="Comma 20 5 2" xfId="1340" xr:uid="{26A62E8A-7FBD-40FE-8A0A-A1B24E278809}"/>
    <cellStyle name="Comma 20 5 2 2" xfId="4151" xr:uid="{79F3CA75-95D2-46DD-A95F-967C9C21D28C}"/>
    <cellStyle name="Comma 20 5 2 2 2" xfId="8954" xr:uid="{15872617-8DE5-40D4-A042-0713CF54C2FF}"/>
    <cellStyle name="Comma 20 5 2 2 2 2" xfId="18404" xr:uid="{795A4C4E-4776-4FF4-B131-2687A0A1F08A}"/>
    <cellStyle name="Comma 20 5 2 2 3" xfId="13696" xr:uid="{AA0FB611-182E-4B51-91EF-250B8202D565}"/>
    <cellStyle name="Comma 20 5 2 3" xfId="2757" xr:uid="{976AE77B-1069-40F0-98E1-52FED41DCC1F}"/>
    <cellStyle name="Comma 20 5 2 3 2" xfId="7575" xr:uid="{7E258625-F9BA-4D76-A214-8D36CF769445}"/>
    <cellStyle name="Comma 20 5 2 3 2 2" xfId="17025" xr:uid="{D9C4A990-0F9C-4907-BDE7-FC152212DADF}"/>
    <cellStyle name="Comma 20 5 2 3 3" xfId="12317" xr:uid="{9B91F227-FDE7-4947-A63D-359082625A56}"/>
    <cellStyle name="Comma 20 5 2 4" xfId="6240" xr:uid="{5BFE07B0-18DA-45CF-8509-17FD12245349}"/>
    <cellStyle name="Comma 20 5 2 4 2" xfId="15711" xr:uid="{214DA0B6-316D-491B-A06D-1E73AAD5A713}"/>
    <cellStyle name="Comma 20 5 2 5" xfId="11010" xr:uid="{EF986C72-8F44-42AE-B370-0AB55A5E5396}"/>
    <cellStyle name="Comma 20 5 3" xfId="3518" xr:uid="{409697B9-1F63-4A60-B546-308C17DE75B4}"/>
    <cellStyle name="Comma 20 5 3 2" xfId="8321" xr:uid="{D32F96D2-0B7E-489A-ADB1-DEC9172059AA}"/>
    <cellStyle name="Comma 20 5 3 2 2" xfId="17771" xr:uid="{2697F6B8-9BDC-4B59-BFBB-F21E8789A01F}"/>
    <cellStyle name="Comma 20 5 3 3" xfId="13063" xr:uid="{D4E42682-E2D0-4098-9870-B00069701D9E}"/>
    <cellStyle name="Comma 20 5 4" xfId="2124" xr:uid="{000A869F-CE33-4AFE-88F5-39D9A0B64871}"/>
    <cellStyle name="Comma 20 5 4 2" xfId="6942" xr:uid="{B6257FD9-FD12-42D5-84C9-4ED49CDE31CE}"/>
    <cellStyle name="Comma 20 5 4 2 2" xfId="16392" xr:uid="{60B7580C-0516-47EE-8C5D-A4A243017814}"/>
    <cellStyle name="Comma 20 5 4 3" xfId="11684" xr:uid="{21787204-7D2B-40D7-8D19-7D43113E44C4}"/>
    <cellStyle name="Comma 20 5 5" xfId="4830" xr:uid="{4348FA7E-8FAB-4A77-BBDD-C69FAE5D5A8D}"/>
    <cellStyle name="Comma 20 5 5 2" xfId="9632" xr:uid="{20E1C390-4D9E-483F-B933-CAE31C585097}"/>
    <cellStyle name="Comma 20 5 5 2 2" xfId="19082" xr:uid="{63613FA3-E1FD-4E68-8500-735C5AA107EF}"/>
    <cellStyle name="Comma 20 5 5 3" xfId="14374" xr:uid="{8F69F4C4-E6DC-49EB-888D-DD5EF0E13EB5}"/>
    <cellStyle name="Comma 20 5 6" xfId="5591" xr:uid="{A6D46829-2906-4680-AE81-CA1B865A181A}"/>
    <cellStyle name="Comma 20 5 6 2" xfId="15072" xr:uid="{7B00D59C-F5EB-40F6-87AF-4F0F32C6C07D}"/>
    <cellStyle name="Comma 20 5 7" xfId="10377" xr:uid="{4669C05B-A1C9-4F07-BDAC-E05B833E4943}"/>
    <cellStyle name="Comma 20 6" xfId="877" xr:uid="{73EDAC2F-AD2F-4EC0-A3D5-385302759B03}"/>
    <cellStyle name="Comma 20 6 2" xfId="3688" xr:uid="{92368E02-7890-48A5-A463-10F675345C46}"/>
    <cellStyle name="Comma 20 6 2 2" xfId="8491" xr:uid="{39BFFACF-6041-418F-AD1B-4C9F552DA3C2}"/>
    <cellStyle name="Comma 20 6 2 2 2" xfId="17941" xr:uid="{D34137C1-9152-4E20-A4E9-FAA3F1E34336}"/>
    <cellStyle name="Comma 20 6 2 3" xfId="13233" xr:uid="{40091231-2F74-481E-9C97-2945C883D540}"/>
    <cellStyle name="Comma 20 6 3" xfId="2294" xr:uid="{965B251F-68C2-4026-BE02-1D16006109A1}"/>
    <cellStyle name="Comma 20 6 3 2" xfId="7112" xr:uid="{A594A197-962D-47D1-87EF-0B3A4F59B6CF}"/>
    <cellStyle name="Comma 20 6 3 2 2" xfId="16562" xr:uid="{604E22C2-9A1B-44D3-B4CA-23F0ABEE4603}"/>
    <cellStyle name="Comma 20 6 3 3" xfId="11854" xr:uid="{1210DD7C-392C-49BE-A317-6DBCAD541A4A}"/>
    <cellStyle name="Comma 20 6 4" xfId="5777" xr:uid="{42EFBCB0-9A49-4FBE-B61D-0F7606532AFC}"/>
    <cellStyle name="Comma 20 6 4 2" xfId="15248" xr:uid="{35F5B06E-AF60-429A-B649-5E01A282E0AF}"/>
    <cellStyle name="Comma 20 6 5" xfId="10547" xr:uid="{7F0CE445-A1C4-4D63-93A7-AF0374D317FB}"/>
    <cellStyle name="Comma 20 7" xfId="3051" xr:uid="{D622C9D1-4255-4166-BFF5-137874903E0D}"/>
    <cellStyle name="Comma 20 7 2" xfId="7858" xr:uid="{1C47F7D9-435C-4409-91C6-C59FA9C7363B}"/>
    <cellStyle name="Comma 20 7 2 2" xfId="17308" xr:uid="{D02205E1-AA5A-4337-98BB-3039194296DE}"/>
    <cellStyle name="Comma 20 7 3" xfId="12600" xr:uid="{A705AC57-6D65-4E43-8E32-E80485EF7AD5}"/>
    <cellStyle name="Comma 20 8" xfId="1661" xr:uid="{C099A18F-F511-4EC7-8C17-9FB520E55587}"/>
    <cellStyle name="Comma 20 8 2" xfId="6479" xr:uid="{B4168885-4A07-41A8-9CBB-FD41186B353D}"/>
    <cellStyle name="Comma 20 8 2 2" xfId="15929" xr:uid="{5049DE34-FA20-4197-93D2-2C135A768E3F}"/>
    <cellStyle name="Comma 20 8 3" xfId="11221" xr:uid="{61ED3CAE-37F0-4198-852E-02F6E66E34B9}"/>
    <cellStyle name="Comma 20 9" xfId="4367" xr:uid="{F487219B-C4DF-4C60-B24F-60B9640E5E58}"/>
    <cellStyle name="Comma 20 9 2" xfId="9169" xr:uid="{01C96AFB-D362-496E-B104-904686386447}"/>
    <cellStyle name="Comma 20 9 2 2" xfId="18619" xr:uid="{280CCBD8-7259-4F04-ABFF-BD960131BEC8}"/>
    <cellStyle name="Comma 20 9 3" xfId="13911" xr:uid="{2B8A0A53-B449-4026-A61B-FB1729BE665E}"/>
    <cellStyle name="Comma 21" xfId="604" xr:uid="{FEB45FCC-93B6-49D8-8348-3C5633C98D92}"/>
    <cellStyle name="Comma 21 2" xfId="595" xr:uid="{37F4601F-B9F8-4E39-B3B7-8AA568206181}"/>
    <cellStyle name="Comma 21 2 2" xfId="1291" xr:uid="{D2CF9833-9A5D-4285-ACDD-941B113FF223}"/>
    <cellStyle name="Comma 21 2 2 2" xfId="4102" xr:uid="{856A2595-4034-400E-911C-5956330AC0B1}"/>
    <cellStyle name="Comma 21 2 2 2 2" xfId="8905" xr:uid="{D840B3D8-6167-48C0-9E6A-5BDC9780386A}"/>
    <cellStyle name="Comma 21 2 2 2 2 2" xfId="18355" xr:uid="{82E288F7-B640-40E5-9A2F-6DD0D3C0DFEE}"/>
    <cellStyle name="Comma 21 2 2 2 3" xfId="13647" xr:uid="{97555732-C03F-48B9-AC1C-0ABC9AD8BAFB}"/>
    <cellStyle name="Comma 21 2 2 3" xfId="2708" xr:uid="{4C4FF74B-ABF4-4D89-A378-3943D66C9C38}"/>
    <cellStyle name="Comma 21 2 2 3 2" xfId="7526" xr:uid="{FA28C9DF-E882-4D61-96E1-4C9D52F0C9EE}"/>
    <cellStyle name="Comma 21 2 2 3 2 2" xfId="16976" xr:uid="{F8AE8298-8508-46AF-955C-1190D2C6178E}"/>
    <cellStyle name="Comma 21 2 2 3 3" xfId="12268" xr:uid="{93D6A504-C1A3-4B8F-8BF6-77AD6341D036}"/>
    <cellStyle name="Comma 21 2 2 4" xfId="6191" xr:uid="{11BE061F-824A-4CFC-9D55-EA7444A0CA35}"/>
    <cellStyle name="Comma 21 2 2 4 2" xfId="15662" xr:uid="{5EF297EC-10D1-45D4-A3F7-230B42804406}"/>
    <cellStyle name="Comma 21 2 2 5" xfId="10961" xr:uid="{75B052D4-B63D-4A39-818E-20366DB89049}"/>
    <cellStyle name="Comma 21 2 3" xfId="3469" xr:uid="{A24B5A80-7096-48FE-8292-845A1FB79304}"/>
    <cellStyle name="Comma 21 2 3 2" xfId="8272" xr:uid="{2A32B7FA-EF06-4536-8322-BDBF22E08E60}"/>
    <cellStyle name="Comma 21 2 3 2 2" xfId="17722" xr:uid="{083BD24F-F7AB-40EC-B8AF-AEA1BE20A2DE}"/>
    <cellStyle name="Comma 21 2 3 3" xfId="13014" xr:uid="{21891A66-8016-43BB-8DBD-3E7818DEB42D}"/>
    <cellStyle name="Comma 21 2 4" xfId="2075" xr:uid="{EDF23B91-EC64-404A-BD11-1F17BF0352E1}"/>
    <cellStyle name="Comma 21 2 4 2" xfId="6893" xr:uid="{E55E4CB4-8CE6-4B66-97DC-235090826C05}"/>
    <cellStyle name="Comma 21 2 4 2 2" xfId="16343" xr:uid="{EB95EFC4-F1DC-44C7-BF85-ECAE2204F6AE}"/>
    <cellStyle name="Comma 21 2 4 3" xfId="11635" xr:uid="{D2D0E17C-A83F-4177-BFDE-0CB7B8E18032}"/>
    <cellStyle name="Comma 21 2 5" xfId="4781" xr:uid="{226DDB4D-85E0-49AA-91A3-4B1BD9FBA60E}"/>
    <cellStyle name="Comma 21 2 5 2" xfId="9583" xr:uid="{9C28EA42-AE4D-4366-A975-6AB96ACB6F7C}"/>
    <cellStyle name="Comma 21 2 5 2 2" xfId="19033" xr:uid="{5AAEA9B2-6C3C-4AB4-8964-4E94942132EF}"/>
    <cellStyle name="Comma 21 2 5 3" xfId="14325" xr:uid="{EE896C3C-7E14-431A-A11F-65A5E2ADB1C9}"/>
    <cellStyle name="Comma 21 2 6" xfId="5542" xr:uid="{B54BBA68-63DC-4C31-81CA-311AEB37BF31}"/>
    <cellStyle name="Comma 21 2 6 2" xfId="15023" xr:uid="{6DF3C8AA-CA44-4DDA-8A23-678FF88FAE66}"/>
    <cellStyle name="Comma 21 2 7" xfId="10328" xr:uid="{824FBFDA-B4D3-463B-9F7C-BE6153DA5A40}"/>
    <cellStyle name="Comma 21 3" xfId="1299" xr:uid="{90A2CA65-B27B-483A-9F62-28C60259C1B3}"/>
    <cellStyle name="Comma 21 3 2" xfId="4110" xr:uid="{0C1F9D9C-434A-4A4A-8769-D2B4C4C928DE}"/>
    <cellStyle name="Comma 21 3 2 2" xfId="8913" xr:uid="{BD9FC8C5-EC5A-4EB4-BF4B-5A124372D0D8}"/>
    <cellStyle name="Comma 21 3 2 2 2" xfId="18363" xr:uid="{AB4D3392-EE99-46D3-8053-57A6FCBED120}"/>
    <cellStyle name="Comma 21 3 2 3" xfId="13655" xr:uid="{C117EA5F-05C2-490E-8625-3FE2034CAC1C}"/>
    <cellStyle name="Comma 21 3 3" xfId="2716" xr:uid="{98F2D0AB-C369-400F-88B1-31B907C27597}"/>
    <cellStyle name="Comma 21 3 3 2" xfId="7534" xr:uid="{48E1C625-A839-479E-8008-CAA208405FE1}"/>
    <cellStyle name="Comma 21 3 3 2 2" xfId="16984" xr:uid="{4B5C2814-42C8-4CDD-81A3-AD0A0B82873F}"/>
    <cellStyle name="Comma 21 3 3 3" xfId="12276" xr:uid="{39DCBF7D-349A-4FA1-8314-999BAEC3B863}"/>
    <cellStyle name="Comma 21 3 4" xfId="6199" xr:uid="{986C6730-0D7F-46C8-B29E-20189AD5A7DD}"/>
    <cellStyle name="Comma 21 3 4 2" xfId="15670" xr:uid="{5B0E9454-5CB6-415E-90EA-3EE005DF7F94}"/>
    <cellStyle name="Comma 21 3 5" xfId="10969" xr:uid="{01FDC9B6-0247-4C6B-AFAF-C5B4A5A86329}"/>
    <cellStyle name="Comma 21 4" xfId="3477" xr:uid="{5E0263DA-FA3C-4A16-9B2C-2E315F2BD735}"/>
    <cellStyle name="Comma 21 4 2" xfId="8280" xr:uid="{FDC3FC62-6DA6-443A-B107-C8AB7B72ED05}"/>
    <cellStyle name="Comma 21 4 2 2" xfId="17730" xr:uid="{B24A11E2-F657-4123-9D4F-4E2E2CAECFAF}"/>
    <cellStyle name="Comma 21 4 3" xfId="13022" xr:uid="{FAED065D-42B5-491E-ABC4-0CE481AE5953}"/>
    <cellStyle name="Comma 21 5" xfId="2083" xr:uid="{5170C966-FBEC-48CB-A71D-7991FAA787BC}"/>
    <cellStyle name="Comma 21 5 2" xfId="6901" xr:uid="{89308762-D8AA-406A-90C1-8C527107D633}"/>
    <cellStyle name="Comma 21 5 2 2" xfId="16351" xr:uid="{B51A63D0-1E20-4ADC-A6D1-CED7827AA74C}"/>
    <cellStyle name="Comma 21 5 3" xfId="11643" xr:uid="{534AF79F-F557-4AB5-BF3C-9C8B0364DD7C}"/>
    <cellStyle name="Comma 21 6" xfId="4789" xr:uid="{DC0D837C-73EA-4C25-A519-16F2FD4D5313}"/>
    <cellStyle name="Comma 21 6 2" xfId="9591" xr:uid="{FD28B10F-35AB-4301-A185-0B64082080A9}"/>
    <cellStyle name="Comma 21 6 2 2" xfId="19041" xr:uid="{9F6ACE01-9DFD-4D01-BF19-910877A49CC9}"/>
    <cellStyle name="Comma 21 6 3" xfId="14333" xr:uid="{F76BAD93-CC82-4BB2-AD75-C2DE4377D411}"/>
    <cellStyle name="Comma 21 7" xfId="5550" xr:uid="{4D29872C-C210-47AF-B1A9-985B4CFDE301}"/>
    <cellStyle name="Comma 21 7 2" xfId="15031" xr:uid="{D93BD3BD-D1D3-4DCD-B2D9-705FE698CC98}"/>
    <cellStyle name="Comma 21 8" xfId="10336" xr:uid="{C761EF8C-E151-4F93-B566-EF62251A528A}"/>
    <cellStyle name="Comma 22" xfId="691" xr:uid="{C375220F-35F4-47D7-A93A-E442CFA80E90}"/>
    <cellStyle name="Comma 22 2" xfId="1385" xr:uid="{31D563C5-0083-4F0D-9A83-46401FD6B67F}"/>
    <cellStyle name="Comma 22 2 2" xfId="4196" xr:uid="{8A28EAC3-2ECD-4322-AF77-EA1BD443879D}"/>
    <cellStyle name="Comma 22 2 2 2" xfId="8999" xr:uid="{1AE71497-30B3-4DA0-B88E-20C6CDDDF2E5}"/>
    <cellStyle name="Comma 22 2 2 2 2" xfId="18449" xr:uid="{DF233624-859E-4280-9F27-AFB094F0A3CC}"/>
    <cellStyle name="Comma 22 2 2 3" xfId="13741" xr:uid="{D4E8F64C-E08A-48D0-A132-8B26F4FF6099}"/>
    <cellStyle name="Comma 22 2 3" xfId="2802" xr:uid="{F91BFD9E-BB74-4BAD-A09E-4AD54060A9EB}"/>
    <cellStyle name="Comma 22 2 3 2" xfId="7620" xr:uid="{E7B88C0F-F314-4B99-8480-AF7595D7AEB3}"/>
    <cellStyle name="Comma 22 2 3 2 2" xfId="17070" xr:uid="{B51E5D7C-9F5D-471F-A00E-905179961488}"/>
    <cellStyle name="Comma 22 2 3 3" xfId="12362" xr:uid="{77373B3C-9848-4F85-92A2-4AEC7BFEF740}"/>
    <cellStyle name="Comma 22 2 4" xfId="6285" xr:uid="{43111778-7C96-49AA-9D75-88CB2E05F071}"/>
    <cellStyle name="Comma 22 2 4 2" xfId="15756" xr:uid="{BB9AE2E7-0DB1-4B49-A165-99142B653498}"/>
    <cellStyle name="Comma 22 2 5" xfId="11055" xr:uid="{75CA5A86-F872-4BF3-AF39-722F9043D73F}"/>
    <cellStyle name="Comma 22 3" xfId="3563" xr:uid="{4F657AB2-2976-4828-8724-836B91EB50EC}"/>
    <cellStyle name="Comma 22 3 2" xfId="8366" xr:uid="{15FD2013-819B-47B3-A277-E3EC1C4CB325}"/>
    <cellStyle name="Comma 22 3 2 2" xfId="17816" xr:uid="{8311F23F-6D46-4E23-8391-45B12498A084}"/>
    <cellStyle name="Comma 22 3 3" xfId="13108" xr:uid="{DAB7C2CB-69FF-49A5-BA4F-8ED53ED07BC5}"/>
    <cellStyle name="Comma 22 4" xfId="2169" xr:uid="{05121ED3-8079-48D5-9DB6-2252445DB280}"/>
    <cellStyle name="Comma 22 4 2" xfId="6987" xr:uid="{02427C9D-E5F1-4FA3-B96B-42CA63DDD049}"/>
    <cellStyle name="Comma 22 4 2 2" xfId="16437" xr:uid="{66A700A8-C7CE-4C14-A739-6B93536650EA}"/>
    <cellStyle name="Comma 22 4 3" xfId="11729" xr:uid="{A2CE98DA-4A02-449C-84D2-ABC09F0B2596}"/>
    <cellStyle name="Comma 22 5" xfId="4875" xr:uid="{872DB472-074D-4D38-A365-775B39B15BB8}"/>
    <cellStyle name="Comma 22 5 2" xfId="9677" xr:uid="{46B8D07F-E2E6-4E4D-8C87-BBF7D1EAFBD7}"/>
    <cellStyle name="Comma 22 5 2 2" xfId="19127" xr:uid="{F5EF6502-18BF-4E2F-85E2-BFBBE4CB3482}"/>
    <cellStyle name="Comma 22 5 3" xfId="14419" xr:uid="{D36AEE0E-8803-4574-8449-8E85E6F3FAA6}"/>
    <cellStyle name="Comma 22 6" xfId="5636" xr:uid="{16E8E1EE-7127-4A48-9F5C-6D2F74D6EF99}"/>
    <cellStyle name="Comma 22 6 2" xfId="15117" xr:uid="{A170764A-F1D3-43F9-89F4-443FFC054964}"/>
    <cellStyle name="Comma 22 7" xfId="10422" xr:uid="{4BAE7EE7-A8C0-4B90-B7EE-573046F3CB16}"/>
    <cellStyle name="Comma 23" xfId="694" xr:uid="{C282254A-34AA-4844-9ADA-31C62B64070D}"/>
    <cellStyle name="Comma 23 2" xfId="1388" xr:uid="{90E014AF-D3AC-4115-986E-AD716B0FB3B7}"/>
    <cellStyle name="Comma 23 2 2" xfId="4199" xr:uid="{1C62F1D1-7F5B-41D2-B76F-4DB4C53F88B5}"/>
    <cellStyle name="Comma 23 2 2 2" xfId="9002" xr:uid="{F50F244B-6B1A-44EC-971C-5C634EDB3E2E}"/>
    <cellStyle name="Comma 23 2 2 2 2" xfId="18452" xr:uid="{6E1F496C-B522-4C99-9DA6-BFA01943844D}"/>
    <cellStyle name="Comma 23 2 2 3" xfId="13744" xr:uid="{180BD905-A59E-4898-A5BA-8719FDF0A107}"/>
    <cellStyle name="Comma 23 2 3" xfId="2805" xr:uid="{CBEACFEB-BD61-4C6D-9EBF-182734BA394A}"/>
    <cellStyle name="Comma 23 2 3 2" xfId="7623" xr:uid="{A3488FD3-667D-432C-BAC1-9A0711CBB83B}"/>
    <cellStyle name="Comma 23 2 3 2 2" xfId="17073" xr:uid="{20711FC0-25E7-481F-8E73-467162F88D8D}"/>
    <cellStyle name="Comma 23 2 3 3" xfId="12365" xr:uid="{B7942537-6B34-4744-AAA1-C827D6A25F7C}"/>
    <cellStyle name="Comma 23 2 4" xfId="6288" xr:uid="{C5690DD1-A38D-4CD7-B6D6-ADD98F0C9C95}"/>
    <cellStyle name="Comma 23 2 4 2" xfId="15759" xr:uid="{AC177265-F7DF-4C10-A4A1-FCF8CEDB6A09}"/>
    <cellStyle name="Comma 23 2 5" xfId="11058" xr:uid="{F558B35A-54C8-4CB6-8CA1-446F6D105FB3}"/>
    <cellStyle name="Comma 23 3" xfId="3566" xr:uid="{4B66429B-D830-412C-BB33-F0C44143453E}"/>
    <cellStyle name="Comma 23 3 2" xfId="8369" xr:uid="{0FCF7C40-4E0A-4E2C-A940-EB6C47865221}"/>
    <cellStyle name="Comma 23 3 2 2" xfId="17819" xr:uid="{9C680679-7ECA-4676-BB2D-86892814FD49}"/>
    <cellStyle name="Comma 23 3 3" xfId="13111" xr:uid="{8C71EEF6-89CC-4F68-AB4F-A90BA3ED1545}"/>
    <cellStyle name="Comma 23 4" xfId="2172" xr:uid="{E6D28A20-AB7D-45A6-B9B6-111F04F6F053}"/>
    <cellStyle name="Comma 23 4 2" xfId="6990" xr:uid="{08223625-967B-4495-B13E-5E77E2C52CAD}"/>
    <cellStyle name="Comma 23 4 2 2" xfId="16440" xr:uid="{BD25DD97-2DDF-4C7B-94A2-479649BF058A}"/>
    <cellStyle name="Comma 23 4 3" xfId="11732" xr:uid="{1A1EB0C8-9C74-4B1E-892F-2B99CE38CFE1}"/>
    <cellStyle name="Comma 23 5" xfId="4878" xr:uid="{ED75903C-BB2C-47FD-9E68-B8C4F7EA04A0}"/>
    <cellStyle name="Comma 23 5 2" xfId="9680" xr:uid="{526BCF61-26EB-4F79-857B-CBED0DAF93FA}"/>
    <cellStyle name="Comma 23 5 2 2" xfId="19130" xr:uid="{234217A4-8CB8-43FA-9FCF-0252E339B346}"/>
    <cellStyle name="Comma 23 5 3" xfId="14422" xr:uid="{E5BAA5BD-DC5E-493B-A3A6-907B5C54B7BC}"/>
    <cellStyle name="Comma 23 6" xfId="5639" xr:uid="{6BEB7B3D-6DA7-4FD6-B08A-E3C60615DDDD}"/>
    <cellStyle name="Comma 23 6 2" xfId="15120" xr:uid="{DD50A8F5-777F-4DCE-94E3-8009265DAE33}"/>
    <cellStyle name="Comma 23 7" xfId="10425" xr:uid="{659C837B-221C-47E5-BF00-CC82AE45A92D}"/>
    <cellStyle name="Comma 24" xfId="756" xr:uid="{3884B113-CEBE-4BB6-9FCE-5D75528F3584}"/>
    <cellStyle name="Comma 24 2" xfId="844" xr:uid="{7E0C2AF8-5F4E-41B5-A6AE-8DD197B22294}"/>
    <cellStyle name="Comma 24 2 2" xfId="1477" xr:uid="{F98C615C-B392-423D-880D-3E47B217586F}"/>
    <cellStyle name="Comma 24 2 2 2" xfId="4288" xr:uid="{1D240A7E-E37C-40CD-8430-4CBF13D54D23}"/>
    <cellStyle name="Comma 24 2 2 2 2" xfId="9091" xr:uid="{E4C61186-943F-49B7-A4AD-E88BF0A67037}"/>
    <cellStyle name="Comma 24 2 2 2 2 2" xfId="18541" xr:uid="{F7EA599F-625D-45C3-853B-07825E038B3C}"/>
    <cellStyle name="Comma 24 2 2 2 3" xfId="13833" xr:uid="{8A67A59E-9778-400C-8227-39C558555F2F}"/>
    <cellStyle name="Comma 24 2 2 3" xfId="2894" xr:uid="{F841CDC9-FAF7-4DFB-8688-646DC2A5BA21}"/>
    <cellStyle name="Comma 24 2 2 3 2" xfId="7712" xr:uid="{345F0A7D-54B8-422C-96D4-BD097AD53041}"/>
    <cellStyle name="Comma 24 2 2 3 2 2" xfId="17162" xr:uid="{56A6CA39-7B07-47CE-AD1C-95F994A927AB}"/>
    <cellStyle name="Comma 24 2 2 3 3" xfId="12454" xr:uid="{003F2DA6-DCF9-46AB-99BE-AA158422BB76}"/>
    <cellStyle name="Comma 24 2 2 4" xfId="6377" xr:uid="{6503B4DC-8A97-4FCD-AC20-6E43508D1715}"/>
    <cellStyle name="Comma 24 2 2 4 2" xfId="15848" xr:uid="{E780AE9E-23BD-40AF-9D46-A2720A112981}"/>
    <cellStyle name="Comma 24 2 2 5" xfId="11147" xr:uid="{75DF31DC-404D-4C13-860E-B90F7E0ADD56}"/>
    <cellStyle name="Comma 24 2 3" xfId="3655" xr:uid="{BAABCB47-1808-4994-9ADB-BAED5CF0FBD0}"/>
    <cellStyle name="Comma 24 2 3 2" xfId="8458" xr:uid="{8CC62A5D-1E65-41D5-BF48-6054EC0F3E9E}"/>
    <cellStyle name="Comma 24 2 3 2 2" xfId="17908" xr:uid="{1650CE94-C835-462B-B8AB-035727D1111E}"/>
    <cellStyle name="Comma 24 2 3 3" xfId="13200" xr:uid="{13CBAA33-E3CA-4013-A3B7-57942346D79C}"/>
    <cellStyle name="Comma 24 2 4" xfId="2261" xr:uid="{F64277FA-4F11-4113-9131-349316949242}"/>
    <cellStyle name="Comma 24 2 4 2" xfId="7079" xr:uid="{88455C5A-4A0D-4CB4-9C67-37A5A3305F92}"/>
    <cellStyle name="Comma 24 2 4 2 2" xfId="16529" xr:uid="{2AF2CCDB-AED0-49F5-9260-E241DB38EB3D}"/>
    <cellStyle name="Comma 24 2 4 3" xfId="11821" xr:uid="{2436E2E2-E2F5-4F4F-917C-1603C25461C2}"/>
    <cellStyle name="Comma 24 2 5" xfId="4967" xr:uid="{84DBCF32-B20C-4651-BADC-D92EF1E20C78}"/>
    <cellStyle name="Comma 24 2 5 2" xfId="9769" xr:uid="{D6BB12D9-2D0F-4915-9232-DE9D91B225F9}"/>
    <cellStyle name="Comma 24 2 5 2 2" xfId="19219" xr:uid="{CADB2AA0-64C0-445F-B81D-CFB9ACFD3D65}"/>
    <cellStyle name="Comma 24 2 5 3" xfId="14511" xr:uid="{882B9029-095D-489F-8043-43F7B13CD1DB}"/>
    <cellStyle name="Comma 24 2 6" xfId="5744" xr:uid="{782242EE-CA11-4797-99EB-94DCF7AB8879}"/>
    <cellStyle name="Comma 24 2 6 2" xfId="15215" xr:uid="{3318FDE0-683C-4C85-8DA8-16F8749198DB}"/>
    <cellStyle name="Comma 24 2 7" xfId="10514" xr:uid="{60316691-1CF3-439C-846D-D38CCAE1465A}"/>
    <cellStyle name="Comma 24 3" xfId="1419" xr:uid="{DD7F4628-1545-49DC-9263-B8C720806AEE}"/>
    <cellStyle name="Comma 24 3 2" xfId="4230" xr:uid="{451F33B2-C5AF-42FC-AF81-5FD4F7393F39}"/>
    <cellStyle name="Comma 24 3 2 2" xfId="9033" xr:uid="{29AA4AA3-37EA-4B90-BBB4-AEB0C5F23ACC}"/>
    <cellStyle name="Comma 24 3 2 2 2" xfId="18483" xr:uid="{B3AA6FE2-3F09-4D89-A49B-C6D3CD9978EF}"/>
    <cellStyle name="Comma 24 3 2 3" xfId="13775" xr:uid="{D4A18F93-D84A-4B3E-8710-5699EE101452}"/>
    <cellStyle name="Comma 24 3 3" xfId="2836" xr:uid="{0E0301B1-23C4-480C-83BC-02C85FA57266}"/>
    <cellStyle name="Comma 24 3 3 2" xfId="7654" xr:uid="{2C0E6527-1C26-428A-8797-B1E6AA17BDEA}"/>
    <cellStyle name="Comma 24 3 3 2 2" xfId="17104" xr:uid="{BF168293-246C-4575-94A0-ACA8A7AD9476}"/>
    <cellStyle name="Comma 24 3 3 3" xfId="12396" xr:uid="{65BB06C1-C14D-4C13-A52D-29150536D27C}"/>
    <cellStyle name="Comma 24 3 4" xfId="6319" xr:uid="{095FF8F7-F31C-4DF0-8941-A9B076363E32}"/>
    <cellStyle name="Comma 24 3 4 2" xfId="15790" xr:uid="{59C9D1B6-7324-4B93-A33A-13E274F08B27}"/>
    <cellStyle name="Comma 24 3 5" xfId="11089" xr:uid="{BA0F93E5-D34A-4506-8A67-FAE566858ED7}"/>
    <cellStyle name="Comma 24 4" xfId="3597" xr:uid="{FDA4603C-E424-4943-A5BE-BC970A85C8B0}"/>
    <cellStyle name="Comma 24 4 2" xfId="8400" xr:uid="{207CBD82-01B6-43A6-A72A-8F882A1A51B6}"/>
    <cellStyle name="Comma 24 4 2 2" xfId="17850" xr:uid="{799C656A-74A4-42FE-A093-DF392332A7AB}"/>
    <cellStyle name="Comma 24 4 3" xfId="13142" xr:uid="{DD7CDA30-0F79-421D-91CE-DA9887CB665C}"/>
    <cellStyle name="Comma 24 5" xfId="2203" xr:uid="{0A7EB4AB-1083-4A29-B01D-BCBE70528659}"/>
    <cellStyle name="Comma 24 5 2" xfId="7021" xr:uid="{9135AED8-402A-4615-9663-A276A5B89E79}"/>
    <cellStyle name="Comma 24 5 2 2" xfId="16471" xr:uid="{E8973F67-B397-4853-B03C-B22129D9DD96}"/>
    <cellStyle name="Comma 24 5 3" xfId="11763" xr:uid="{FF193FEF-8F28-4742-9742-7BB032E3E419}"/>
    <cellStyle name="Comma 24 6" xfId="4909" xr:uid="{4A9D5005-8A7F-413F-9A6A-51DCA5DBAC7C}"/>
    <cellStyle name="Comma 24 6 2" xfId="9711" xr:uid="{E66D826B-D828-4668-BAF7-13A595628D61}"/>
    <cellStyle name="Comma 24 6 2 2" xfId="19161" xr:uid="{1B649FDD-4883-4FBF-BF76-A3328680ACAD}"/>
    <cellStyle name="Comma 24 6 3" xfId="14453" xr:uid="{D04995D4-DA03-4A1A-8BAB-410ED50A403E}"/>
    <cellStyle name="Comma 24 7" xfId="5679" xr:uid="{A87923EB-3092-420B-99FB-4C48A73FF01C}"/>
    <cellStyle name="Comma 24 7 2" xfId="15156" xr:uid="{E4B93DEB-0C7C-436C-B396-4663A3248BEE}"/>
    <cellStyle name="Comma 24 8" xfId="10456" xr:uid="{3166784B-5C1D-45F3-900B-42F2A854935F}"/>
    <cellStyle name="Comma 25" xfId="814" xr:uid="{DC2FA311-9BD1-4D83-9820-E92DFB4DA700}"/>
    <cellStyle name="Comma 25 2" xfId="1450" xr:uid="{175134C6-82A9-4FD6-A1DD-9CDA0F5F5734}"/>
    <cellStyle name="Comma 25 2 2" xfId="4261" xr:uid="{75597DD2-EF99-4E0A-B483-CC0158E8CFBD}"/>
    <cellStyle name="Comma 25 2 2 2" xfId="9064" xr:uid="{742DBA81-1E15-4D19-9B9D-8E7663A87E23}"/>
    <cellStyle name="Comma 25 2 2 2 2" xfId="18514" xr:uid="{7D5187BA-59C0-40F2-ADCF-3B3E2E1136E2}"/>
    <cellStyle name="Comma 25 2 2 3" xfId="13806" xr:uid="{9DB0AB5A-DB01-4DA3-9869-5544D48017B7}"/>
    <cellStyle name="Comma 25 2 3" xfId="2867" xr:uid="{B740B9AF-DDF3-4CAB-AC91-B77DDADF0F36}"/>
    <cellStyle name="Comma 25 2 3 2" xfId="7685" xr:uid="{0BF0CE25-45EE-46D4-B1C0-F440FDC81EE4}"/>
    <cellStyle name="Comma 25 2 3 2 2" xfId="17135" xr:uid="{BD8A74CB-5A91-432E-BE51-5BB3CD0453BE}"/>
    <cellStyle name="Comma 25 2 3 3" xfId="12427" xr:uid="{0969415D-928B-49D8-85C9-2DF76D370310}"/>
    <cellStyle name="Comma 25 2 4" xfId="6350" xr:uid="{4EB36476-B51E-463E-9C05-0D49D02B8CD7}"/>
    <cellStyle name="Comma 25 2 4 2" xfId="15821" xr:uid="{E5CEBB73-0B25-416E-8F43-1737D47B2318}"/>
    <cellStyle name="Comma 25 2 5" xfId="11120" xr:uid="{8F83028F-C3C6-4EDE-A52D-E5AAEBDD69DB}"/>
    <cellStyle name="Comma 25 3" xfId="3628" xr:uid="{0D463E11-1EE9-4A94-8985-3EC4B96F2E20}"/>
    <cellStyle name="Comma 25 3 2" xfId="8431" xr:uid="{8D001B89-15AA-4B0B-A1DB-EE4384D437F9}"/>
    <cellStyle name="Comma 25 3 2 2" xfId="17881" xr:uid="{29ACF753-D239-4E07-8AB9-8567B23CC699}"/>
    <cellStyle name="Comma 25 3 3" xfId="13173" xr:uid="{3FF92C21-723F-40F4-8501-50F74D0ECA49}"/>
    <cellStyle name="Comma 25 4" xfId="2234" xr:uid="{6AC4EA79-05AD-4A2F-9A0B-2AF1DA735C99}"/>
    <cellStyle name="Comma 25 4 2" xfId="7052" xr:uid="{5A4EC0ED-2788-4468-BA39-8A8945D6BDDE}"/>
    <cellStyle name="Comma 25 4 2 2" xfId="16502" xr:uid="{56C5A352-4B6E-4C48-BBB5-AEFB0ADA861F}"/>
    <cellStyle name="Comma 25 4 3" xfId="11794" xr:uid="{EDE42B6A-A938-4FDE-9638-D2B6CA1D0AFB}"/>
    <cellStyle name="Comma 25 5" xfId="4940" xr:uid="{01415A8C-7D3E-405C-8590-0492F2CD2D20}"/>
    <cellStyle name="Comma 25 5 2" xfId="9742" xr:uid="{09792B94-90A6-4CEC-901B-5C261F8E9DAD}"/>
    <cellStyle name="Comma 25 5 2 2" xfId="19192" xr:uid="{D818976D-6DEC-4778-BF25-86348B1F2D9B}"/>
    <cellStyle name="Comma 25 5 3" xfId="14484" xr:uid="{E112426D-EBE6-4264-B10B-531FDAFE6571}"/>
    <cellStyle name="Comma 25 6" xfId="5716" xr:uid="{F683DFF1-25AB-414C-AA47-2596E0DFB339}"/>
    <cellStyle name="Comma 25 6 2" xfId="15188" xr:uid="{A5A4B367-3F10-4E3F-A085-5C371A7AA4EF}"/>
    <cellStyle name="Comma 25 7" xfId="10487" xr:uid="{0BDB356B-5B03-4F93-A1BF-FB8684125AEA}"/>
    <cellStyle name="Comma 26" xfId="79" xr:uid="{E450932E-071E-43D2-A943-8CD8F3613AA5}"/>
    <cellStyle name="Comma 26 2" xfId="869" xr:uid="{CFDCFBEC-A329-4B5B-88F3-4C9529366C0A}"/>
    <cellStyle name="Comma 26 2 2" xfId="3680" xr:uid="{9A5D6E7C-A241-4DE3-A458-F35AD8520F18}"/>
    <cellStyle name="Comma 26 2 2 2" xfId="8483" xr:uid="{24E89A55-1E5F-421B-9DCC-DDAC582DEC84}"/>
    <cellStyle name="Comma 26 2 2 2 2" xfId="17933" xr:uid="{5A78FF4B-B234-4F75-B0CF-4912EDC5D5FD}"/>
    <cellStyle name="Comma 26 2 2 3" xfId="13225" xr:uid="{2A2F044D-0F54-4F6F-AE4A-45E619A5EA20}"/>
    <cellStyle name="Comma 26 2 3" xfId="2286" xr:uid="{1A779048-CF37-403F-9ED5-32F6B1637778}"/>
    <cellStyle name="Comma 26 2 3 2" xfId="7104" xr:uid="{B9ACAD87-409F-4278-96A3-98E98CB1AD0D}"/>
    <cellStyle name="Comma 26 2 3 2 2" xfId="16554" xr:uid="{3DF7489A-E59D-4AE8-9116-1C3C05E839DA}"/>
    <cellStyle name="Comma 26 2 3 3" xfId="11846" xr:uid="{C47A0CF0-9455-4ED8-977E-6CCB6DA99A2E}"/>
    <cellStyle name="Comma 26 2 4" xfId="5769" xr:uid="{0D5F9A36-53CB-4AFE-8B8D-E4BF38BF0110}"/>
    <cellStyle name="Comma 26 2 4 2" xfId="15240" xr:uid="{7569D391-3EAB-4946-A5DF-1969623117D7}"/>
    <cellStyle name="Comma 26 2 5" xfId="10539" xr:uid="{4C3D0A5D-A7A3-436B-92E9-99ED34658DAE}"/>
    <cellStyle name="Comma 26 3" xfId="3038" xr:uid="{0B4662AF-39E5-4633-91A7-154FAA3FBDC0}"/>
    <cellStyle name="Comma 26 3 2" xfId="7850" xr:uid="{B0F76DD0-1277-4AE9-9063-A0667221F810}"/>
    <cellStyle name="Comma 26 3 2 2" xfId="17300" xr:uid="{90F8A0AA-BD87-4B1E-8960-E174B1354CCF}"/>
    <cellStyle name="Comma 26 3 3" xfId="12592" xr:uid="{A771CF26-D2AD-4CC4-AF7A-85BA959D13A6}"/>
    <cellStyle name="Comma 26 4" xfId="1653" xr:uid="{822E1400-6D92-4D0B-B125-4E19CA9362A1}"/>
    <cellStyle name="Comma 26 4 2" xfId="6471" xr:uid="{FAA2EB3C-CF81-4C1E-BBA4-6B795080968A}"/>
    <cellStyle name="Comma 26 4 2 2" xfId="15921" xr:uid="{4F2D3469-C37A-4924-8F2E-1C8D0DFE0C39}"/>
    <cellStyle name="Comma 26 4 3" xfId="11213" xr:uid="{3197A13C-C7BC-4806-BBD8-16FD11048F14}"/>
    <cellStyle name="Comma 26 5" xfId="4359" xr:uid="{49D7FB8D-289A-4C59-A468-365AFF9DB5AA}"/>
    <cellStyle name="Comma 26 5 2" xfId="9161" xr:uid="{83F09C64-718D-4CF5-B300-848B7B19180B}"/>
    <cellStyle name="Comma 26 5 2 2" xfId="18611" xr:uid="{933D37BA-64F2-4A5D-AF91-795A1056904D}"/>
    <cellStyle name="Comma 26 5 3" xfId="13903" xr:uid="{36035441-8F8B-4C32-A962-057A19884F0E}"/>
    <cellStyle name="Comma 26 6" xfId="5110" xr:uid="{5142FFED-C14C-4788-AC09-61A71C453844}"/>
    <cellStyle name="Comma 26 6 2" xfId="14593" xr:uid="{BB9AB13A-237A-4C38-AB1E-F18E55BB6B08}"/>
    <cellStyle name="Comma 26 7" xfId="9906" xr:uid="{BB471AF4-6E7C-4809-B62E-53375AD3E0AA}"/>
    <cellStyle name="Comma 27" xfId="865" xr:uid="{8F5E0CD1-08B9-49C5-A468-7F33757A8322}"/>
    <cellStyle name="Comma 27 2" xfId="3676" xr:uid="{BC83B9E7-2DD1-46DB-8162-DF2EACD7A370}"/>
    <cellStyle name="Comma 27 2 2" xfId="8479" xr:uid="{A3DCB955-2A2D-42E6-8663-504828451235}"/>
    <cellStyle name="Comma 27 2 2 2" xfId="17929" xr:uid="{B1B25F1B-3C05-4279-8BE9-A6607119F7D3}"/>
    <cellStyle name="Comma 27 2 3" xfId="13221" xr:uid="{FCA94092-DFCC-4757-8833-A62B0310048C}"/>
    <cellStyle name="Comma 27 3" xfId="2282" xr:uid="{60BF0F14-4E0B-4E04-88BA-F67DFDE76616}"/>
    <cellStyle name="Comma 27 3 2" xfId="7100" xr:uid="{A7CCBA9C-9FBF-4557-926A-358700A565F9}"/>
    <cellStyle name="Comma 27 3 2 2" xfId="16550" xr:uid="{50058DB8-70F0-4A42-8F0B-CDE5030ABC88}"/>
    <cellStyle name="Comma 27 3 3" xfId="11842" xr:uid="{50BD8B3C-B5C3-4156-872E-034FFEB05CB9}"/>
    <cellStyle name="Comma 27 4" xfId="5765" xr:uid="{A25B6C11-B97F-4F9D-B0B4-D60B41D499F8}"/>
    <cellStyle name="Comma 27 4 2" xfId="15236" xr:uid="{1793A3DD-1701-4E8F-AB53-4D8D4BC1F6F1}"/>
    <cellStyle name="Comma 27 5" xfId="10535" xr:uid="{B5A42308-F220-466B-AA1E-4A0E296364F9}"/>
    <cellStyle name="Comma 28" xfId="821" xr:uid="{79B53AE9-F380-4A24-A415-19310A8F7BE2}"/>
    <cellStyle name="Comma 28 2" xfId="1454" xr:uid="{52991DD5-D7B9-4592-9C08-0BCB62AE7AA3}"/>
    <cellStyle name="Comma 28 2 2" xfId="4265" xr:uid="{2CE4A4FD-9239-4391-B69B-8343E4A962C0}"/>
    <cellStyle name="Comma 28 2 2 2" xfId="9068" xr:uid="{76A404DA-A412-4A30-81DC-A26D72968B62}"/>
    <cellStyle name="Comma 28 2 2 2 2" xfId="18518" xr:uid="{D8F65FDC-EE24-46D5-A9BA-5298D98D150B}"/>
    <cellStyle name="Comma 28 2 2 3" xfId="13810" xr:uid="{49F5E07F-FA3C-41D3-AD04-F6032AD731CC}"/>
    <cellStyle name="Comma 28 2 3" xfId="2871" xr:uid="{33B1ABE6-7F49-491E-8864-CA896CE040EC}"/>
    <cellStyle name="Comma 28 2 3 2" xfId="7689" xr:uid="{0961EFAB-7E3F-4406-83CF-848D8A7BDCBB}"/>
    <cellStyle name="Comma 28 2 3 2 2" xfId="17139" xr:uid="{FCB9681A-C169-4D14-8779-5FC527BCC89F}"/>
    <cellStyle name="Comma 28 2 3 3" xfId="12431" xr:uid="{4F85C401-31E5-4537-9E09-674D0B4894D4}"/>
    <cellStyle name="Comma 28 2 4" xfId="6354" xr:uid="{CD48DAD0-7E44-442C-8FB7-992C24C5ABBA}"/>
    <cellStyle name="Comma 28 2 4 2" xfId="15825" xr:uid="{4938FC0B-C57D-485F-AADE-B03731C3D3F5}"/>
    <cellStyle name="Comma 28 2 5" xfId="11124" xr:uid="{49D05F7E-3EA2-493E-814A-A79976F03DC5}"/>
    <cellStyle name="Comma 28 3" xfId="3632" xr:uid="{578A90D9-1647-4AD5-82B5-1F0903B48379}"/>
    <cellStyle name="Comma 28 3 2" xfId="8435" xr:uid="{68A6DEBC-2F90-4514-8935-78E5AA685249}"/>
    <cellStyle name="Comma 28 3 2 2" xfId="17885" xr:uid="{2D5EF1FB-D864-4D81-B6A4-90B34078CDF8}"/>
    <cellStyle name="Comma 28 3 3" xfId="13177" xr:uid="{C1C94FA0-6D02-42F5-BA18-B9FDB6678DE0}"/>
    <cellStyle name="Comma 28 4" xfId="2238" xr:uid="{5E5D28FC-4A30-4CD9-B8F1-A06BD4F1F20C}"/>
    <cellStyle name="Comma 28 4 2" xfId="7056" xr:uid="{C583075F-1C9C-4C54-8A1D-B445A953E5DE}"/>
    <cellStyle name="Comma 28 4 2 2" xfId="16506" xr:uid="{14A17F6D-078D-4451-9CC0-4800A7601A5B}"/>
    <cellStyle name="Comma 28 4 3" xfId="11798" xr:uid="{6FBCC05F-9441-4BCD-B3E4-40E208FEE8F1}"/>
    <cellStyle name="Comma 28 5" xfId="4944" xr:uid="{B675C6C7-B141-431B-B253-7D87ED1C941E}"/>
    <cellStyle name="Comma 28 5 2" xfId="9746" xr:uid="{8997E4AC-8F59-4819-9316-3BDE7B2E05D2}"/>
    <cellStyle name="Comma 28 5 2 2" xfId="19196" xr:uid="{283C0563-52DD-4376-B42B-9B3F37E238C9}"/>
    <cellStyle name="Comma 28 5 3" xfId="14488" xr:uid="{14E0EBE4-A835-44C9-AA18-1AB9496CEB75}"/>
    <cellStyle name="Comma 28 6" xfId="5721" xr:uid="{09099997-1AA3-4375-9759-BA300A254905}"/>
    <cellStyle name="Comma 28 6 2" xfId="15192" xr:uid="{4A381941-5501-4C5E-88D3-328DE55FD790}"/>
    <cellStyle name="Comma 28 7" xfId="10491" xr:uid="{E7E76561-76C6-4F87-A8F7-4064CF4F046F}"/>
    <cellStyle name="Comma 29" xfId="1501" xr:uid="{00323636-5C9F-43A9-ACE7-CFA803B5BAD2}"/>
    <cellStyle name="Comma 29 2" xfId="1548" xr:uid="{7DAF833C-9BD7-4B16-8B17-6B105935DCBE}"/>
    <cellStyle name="Comma 29 2 2" xfId="4322" xr:uid="{1DB578B8-3E71-4296-A29F-1D8FF1ACFB93}"/>
    <cellStyle name="Comma 29 2 2 2" xfId="9125" xr:uid="{315F0C12-6E74-4434-895C-9F1F0AFEB346}"/>
    <cellStyle name="Comma 29 2 2 2 2" xfId="18575" xr:uid="{C97FACEE-9CF9-4077-B03A-7D8650D0B5C1}"/>
    <cellStyle name="Comma 29 2 2 3" xfId="13867" xr:uid="{904683DE-4DF2-4BD8-BCB7-AD1CF56ACC02}"/>
    <cellStyle name="Comma 29 2 3" xfId="2928" xr:uid="{2B00FE16-299E-48E6-BA6E-B8837410706B}"/>
    <cellStyle name="Comma 29 2 3 2" xfId="7746" xr:uid="{92A86910-78C3-432D-828B-552A6D481A67}"/>
    <cellStyle name="Comma 29 2 3 2 2" xfId="17196" xr:uid="{D9B148AB-1D8D-4B94-B4AA-7EDB8B8872CE}"/>
    <cellStyle name="Comma 29 2 3 3" xfId="12488" xr:uid="{9AC46202-8BE3-46DB-9E27-A61890D8FF89}"/>
    <cellStyle name="Comma 29 2 4" xfId="6420" xr:uid="{27FAE0D0-682B-40A0-B1CC-41391E872E74}"/>
    <cellStyle name="Comma 29 2 4 2" xfId="15884" xr:uid="{EA1CBA67-406C-4591-8481-4DC0E985A308}"/>
    <cellStyle name="Comma 29 2 5" xfId="11181" xr:uid="{A5C88F1C-5F12-4C4C-8231-4156D11FC19B}"/>
    <cellStyle name="Comma 29 3" xfId="4311" xr:uid="{124CF440-60FC-4575-A703-76CC7F4E0E4E}"/>
    <cellStyle name="Comma 29 3 2" xfId="9114" xr:uid="{C2C1B025-E687-49A0-8264-026D002B8D34}"/>
    <cellStyle name="Comma 29 3 2 2" xfId="18564" xr:uid="{8BF2F5A4-FBC7-4B9C-9096-E7C2C1E56F0F}"/>
    <cellStyle name="Comma 29 3 3" xfId="13856" xr:uid="{513C7327-FFD1-43BC-9D98-459D9FB422F5}"/>
    <cellStyle name="Comma 29 4" xfId="2917" xr:uid="{AAAE9425-D151-4F34-8B99-D6D780BF4688}"/>
    <cellStyle name="Comma 29 4 2" xfId="7735" xr:uid="{6E9604B0-7ED5-4BA3-BD52-F8ECA1063425}"/>
    <cellStyle name="Comma 29 4 2 2" xfId="17185" xr:uid="{2E006800-6DC7-4072-B7AC-8EC42D1272CD}"/>
    <cellStyle name="Comma 29 4 3" xfId="12477" xr:uid="{56DE59B9-7DAA-4EC6-B65A-A3B6B5179BB9}"/>
    <cellStyle name="Comma 29 5" xfId="60" xr:uid="{D7BE6E8F-D935-4E22-8460-A72865D8C773}"/>
    <cellStyle name="Comma 29 5 2" xfId="5097" xr:uid="{30DA9042-E125-451D-8815-B7CD19A3F1DC}"/>
    <cellStyle name="Comma 29 5 2 2" xfId="14581" xr:uid="{F11C22FA-514E-4134-8C95-F8E63C0156A2}"/>
    <cellStyle name="Comma 29 5 3" xfId="9894" xr:uid="{829336E7-3870-41A7-901F-8E7BD4C5E4FF}"/>
    <cellStyle name="Comma 29 6" xfId="6400" xr:uid="{533DF3F1-12AA-4C6F-B29A-977328848FF4}"/>
    <cellStyle name="Comma 29 6 2" xfId="15871" xr:uid="{8FDF8E9C-A92E-47AA-BC7E-852A0F1504CC}"/>
    <cellStyle name="Comma 29 7" xfId="11170" xr:uid="{BC667944-FC81-402E-8CF3-A330A61A33D3}"/>
    <cellStyle name="Comma 3" xfId="65" xr:uid="{EF47A12C-617D-4186-A37F-0157C9EA3739}"/>
    <cellStyle name="Comma 3 10" xfId="277" xr:uid="{67EBB5E8-B1E9-4A70-8DA7-F17A6439BE1A}"/>
    <cellStyle name="Comma 3 10 10" xfId="10022" xr:uid="{97AAA1B9-2F9B-4441-B13C-0AB5AFE4BB1C}"/>
    <cellStyle name="Comma 3 10 2" xfId="375" xr:uid="{87DAAF46-F19A-45D7-9F9D-148E817A935F}"/>
    <cellStyle name="Comma 3 10 2 2" xfId="585" xr:uid="{0A6E59A2-B894-4036-BC6E-B855164E739C}"/>
    <cellStyle name="Comma 3 10 2 2 2" xfId="1286" xr:uid="{14DD8C79-9105-4D6D-B164-B5D5AAD578B3}"/>
    <cellStyle name="Comma 3 10 2 2 2 2" xfId="4097" xr:uid="{31CA37F9-69A8-469E-A470-978B970EFFD2}"/>
    <cellStyle name="Comma 3 10 2 2 2 2 2" xfId="8900" xr:uid="{9C9178D6-D2D0-4117-AAF4-E462296C4DDB}"/>
    <cellStyle name="Comma 3 10 2 2 2 2 2 2" xfId="18350" xr:uid="{44D85C61-BB00-41E1-8CCA-304BC3495C39}"/>
    <cellStyle name="Comma 3 10 2 2 2 2 3" xfId="13642" xr:uid="{E78AE83E-BEC7-4851-A663-6FF39840B122}"/>
    <cellStyle name="Comma 3 10 2 2 2 3" xfId="2703" xr:uid="{C2B43773-89C0-42C1-8796-6673C61554B8}"/>
    <cellStyle name="Comma 3 10 2 2 2 3 2" xfId="7521" xr:uid="{60887949-DB54-4B0A-87EC-DA9177CAEB8D}"/>
    <cellStyle name="Comma 3 10 2 2 2 3 2 2" xfId="16971" xr:uid="{5E046C93-46CB-4C90-9601-EF33710AD364}"/>
    <cellStyle name="Comma 3 10 2 2 2 3 3" xfId="12263" xr:uid="{D9C1243D-6884-4F0B-BE90-099BFE769C08}"/>
    <cellStyle name="Comma 3 10 2 2 2 4" xfId="6186" xr:uid="{F4116524-603D-4331-97FF-1BA78800F2CA}"/>
    <cellStyle name="Comma 3 10 2 2 2 4 2" xfId="15657" xr:uid="{82EC5201-8AE5-4856-BAC3-9D50B3D3EDE4}"/>
    <cellStyle name="Comma 3 10 2 2 2 5" xfId="10956" xr:uid="{F09A7847-D9F0-405A-A139-13B293BC93B0}"/>
    <cellStyle name="Comma 3 10 2 2 3" xfId="3464" xr:uid="{DF7AAD38-6B4E-4A10-92F9-691A70F25D12}"/>
    <cellStyle name="Comma 3 10 2 2 3 2" xfId="8267" xr:uid="{2C7F7ED0-4CF1-41DD-9F8D-1F5CE4D835A5}"/>
    <cellStyle name="Comma 3 10 2 2 3 2 2" xfId="17717" xr:uid="{F65DFCCB-2D00-44A8-A6A8-E7193980894D}"/>
    <cellStyle name="Comma 3 10 2 2 3 3" xfId="13009" xr:uid="{C07893D7-E3D2-423F-B54A-8D1813348B63}"/>
    <cellStyle name="Comma 3 10 2 2 4" xfId="2070" xr:uid="{A186FA77-C739-46F9-9FBA-7D922C88E500}"/>
    <cellStyle name="Comma 3 10 2 2 4 2" xfId="6888" xr:uid="{98EB74D2-CC40-4219-BA7C-4F6AC8BD3D5B}"/>
    <cellStyle name="Comma 3 10 2 2 4 2 2" xfId="16338" xr:uid="{62ABB957-B6C5-4CDC-A005-3F7E06EA96A1}"/>
    <cellStyle name="Comma 3 10 2 2 4 3" xfId="11630" xr:uid="{2A6080D4-B709-4C8E-A674-4DFC902063DC}"/>
    <cellStyle name="Comma 3 10 2 2 5" xfId="4776" xr:uid="{607D0285-5AF6-42DD-948E-7DD3E685CD0F}"/>
    <cellStyle name="Comma 3 10 2 2 5 2" xfId="9578" xr:uid="{48C8FECA-4F7D-48B9-88FB-2B0441B26B31}"/>
    <cellStyle name="Comma 3 10 2 2 5 2 2" xfId="19028" xr:uid="{69CFEE6B-B9BC-45AA-9EDF-FEF631DABEE4}"/>
    <cellStyle name="Comma 3 10 2 2 5 3" xfId="14320" xr:uid="{51DAD389-2654-4EEC-86F9-89B5614F1C8C}"/>
    <cellStyle name="Comma 3 10 2 2 6" xfId="5537" xr:uid="{48B9FDB6-3933-445E-ADAD-61F057BF9E1A}"/>
    <cellStyle name="Comma 3 10 2 2 6 2" xfId="15018" xr:uid="{00B40383-13A8-4810-B2DD-A356F714E99A}"/>
    <cellStyle name="Comma 3 10 2 2 7" xfId="10323" xr:uid="{BD58140C-8615-44A4-86CA-55A1C429A3C1}"/>
    <cellStyle name="Comma 3 10 2 3" xfId="1079" xr:uid="{33E3B064-D920-4A61-B807-C160C7B385F4}"/>
    <cellStyle name="Comma 3 10 2 3 2" xfId="3890" xr:uid="{A3828D39-3623-4674-9C03-186BC6D9E255}"/>
    <cellStyle name="Comma 3 10 2 3 2 2" xfId="8693" xr:uid="{3FCA5A59-512C-423D-8203-1812A4FCF9A2}"/>
    <cellStyle name="Comma 3 10 2 3 2 2 2" xfId="18143" xr:uid="{6FD914FA-6EDE-4B4F-AAA3-27A0B84BA5C1}"/>
    <cellStyle name="Comma 3 10 2 3 2 3" xfId="13435" xr:uid="{C751FF48-DC6C-406D-BF81-A5C4611D8E2C}"/>
    <cellStyle name="Comma 3 10 2 3 3" xfId="2496" xr:uid="{5648AE92-27AF-4084-918E-344E40C15D36}"/>
    <cellStyle name="Comma 3 10 2 3 3 2" xfId="7314" xr:uid="{5A599E33-4DC8-4084-9C44-1FD4365134E9}"/>
    <cellStyle name="Comma 3 10 2 3 3 2 2" xfId="16764" xr:uid="{DB7F0432-5F8A-464A-8928-7ADC3484B6D0}"/>
    <cellStyle name="Comma 3 10 2 3 3 3" xfId="12056" xr:uid="{6D7A8E7B-FC77-4946-BC2A-4F2587FAC3E4}"/>
    <cellStyle name="Comma 3 10 2 3 4" xfId="5979" xr:uid="{5AA801FB-2AC6-4E0F-88CC-A46953B8F4CC}"/>
    <cellStyle name="Comma 3 10 2 3 4 2" xfId="15450" xr:uid="{1FB73CDB-3204-4696-9CE6-8B81BB7D5941}"/>
    <cellStyle name="Comma 3 10 2 3 5" xfId="10749" xr:uid="{F65DE24E-C98D-47E3-9271-B1AB51CB76AB}"/>
    <cellStyle name="Comma 3 10 2 4" xfId="3257" xr:uid="{22F91F77-2A3D-4482-8252-30BC5A34289E}"/>
    <cellStyle name="Comma 3 10 2 4 2" xfId="8060" xr:uid="{66879D9A-CECC-497F-953F-E9B09E99C24D}"/>
    <cellStyle name="Comma 3 10 2 4 2 2" xfId="17510" xr:uid="{3C87E7FD-154C-4A10-B42F-C08065AADECE}"/>
    <cellStyle name="Comma 3 10 2 4 3" xfId="12802" xr:uid="{D41B8FE4-6007-4DAB-934F-F44F5583CCEA}"/>
    <cellStyle name="Comma 3 10 2 5" xfId="1863" xr:uid="{6586E329-4594-4343-AC90-13E9C7FF521D}"/>
    <cellStyle name="Comma 3 10 2 5 2" xfId="6681" xr:uid="{E23A35CC-5D31-485B-88A8-C341D29C7899}"/>
    <cellStyle name="Comma 3 10 2 5 2 2" xfId="16131" xr:uid="{05683968-9007-4773-A14B-B1812AB07F5C}"/>
    <cellStyle name="Comma 3 10 2 5 3" xfId="11423" xr:uid="{CB5BDE40-A63B-474D-9A8B-00A9DF52F5CA}"/>
    <cellStyle name="Comma 3 10 2 6" xfId="4569" xr:uid="{035BD6BA-44D3-49FD-9DC1-911706D8B617}"/>
    <cellStyle name="Comma 3 10 2 6 2" xfId="9371" xr:uid="{FDA9FFE4-4A4D-43E2-8364-585F00B00156}"/>
    <cellStyle name="Comma 3 10 2 6 2 2" xfId="18821" xr:uid="{4AA81321-9FB4-4180-9A78-00E668537711}"/>
    <cellStyle name="Comma 3 10 2 6 3" xfId="14113" xr:uid="{2FF7313F-9D91-4D9C-AE75-BBE0A16B25EA}"/>
    <cellStyle name="Comma 3 10 2 7" xfId="5330" xr:uid="{6B3A225C-1307-4951-9F94-D8D4C6D85D61}"/>
    <cellStyle name="Comma 3 10 2 7 2" xfId="14811" xr:uid="{FBCF9A1D-39EE-4561-8579-70D7FC722126}"/>
    <cellStyle name="Comma 3 10 2 8" xfId="10116" xr:uid="{A968BF22-503F-443D-B5DA-6F686CF03B75}"/>
    <cellStyle name="Comma 3 10 3" xfId="491" xr:uid="{B529FF2C-844B-42FD-9D55-5F13B2415484}"/>
    <cellStyle name="Comma 3 10 3 2" xfId="1192" xr:uid="{93B7730E-B4A0-47E9-9E10-0D1C3FC5A2E0}"/>
    <cellStyle name="Comma 3 10 3 2 2" xfId="4003" xr:uid="{5F795241-E950-49EE-87AB-12D5313D4907}"/>
    <cellStyle name="Comma 3 10 3 2 2 2" xfId="8806" xr:uid="{2704DE85-89D9-4A4E-9BA1-6B8C8E5D46CB}"/>
    <cellStyle name="Comma 3 10 3 2 2 2 2" xfId="18256" xr:uid="{642ECA29-BFAA-427A-BCBD-11B0A203F6D1}"/>
    <cellStyle name="Comma 3 10 3 2 2 3" xfId="5660" xr:uid="{D905B5F5-4D30-4DB9-95E5-FEE8806D1832}"/>
    <cellStyle name="Comma 3 10 3 2 2 3 2" xfId="15141" xr:uid="{6A8FF263-C08A-4901-9820-6A4D717880FC}"/>
    <cellStyle name="Comma 3 10 3 2 2 4" xfId="13548" xr:uid="{463F86C9-C211-4196-880D-35AB62947D0F}"/>
    <cellStyle name="Comma 3 10 3 2 3" xfId="2609" xr:uid="{2D942C41-1FB0-468B-924F-0F7795584BF4}"/>
    <cellStyle name="Comma 3 10 3 2 3 2" xfId="7427" xr:uid="{22C6D02D-6B77-4AC9-88BA-77892603D5A9}"/>
    <cellStyle name="Comma 3 10 3 2 3 2 2" xfId="16877" xr:uid="{850AE5F9-7D50-4CF2-8A22-7C7181AB7DB8}"/>
    <cellStyle name="Comma 3 10 3 2 3 3" xfId="12169" xr:uid="{A83A0508-DED6-48F8-9572-0B544E990F23}"/>
    <cellStyle name="Comma 3 10 3 2 4" xfId="6092" xr:uid="{793D5926-12A2-4101-84E2-8B13F01E7864}"/>
    <cellStyle name="Comma 3 10 3 2 4 2" xfId="15563" xr:uid="{8AE21D4C-D2BF-4191-9708-28FA87FFC615}"/>
    <cellStyle name="Comma 3 10 3 2 5" xfId="6401" xr:uid="{53E8E5B7-CB1F-405F-8791-FD41D8E14669}"/>
    <cellStyle name="Comma 3 10 3 2 5 2" xfId="15872" xr:uid="{0F6C3CFF-A85E-4BD5-9D51-DCED4360B738}"/>
    <cellStyle name="Comma 3 10 3 2 6" xfId="10862" xr:uid="{31BF0654-ACA4-45F9-A688-8647A045DFB7}"/>
    <cellStyle name="Comma 3 10 3 3" xfId="3370" xr:uid="{02FBD939-836E-40AA-8E3A-D500354288AF}"/>
    <cellStyle name="Comma 3 10 3 3 2" xfId="8173" xr:uid="{43CB4CF6-13E6-4F5F-87FF-F69759023567}"/>
    <cellStyle name="Comma 3 10 3 3 2 2" xfId="17623" xr:uid="{19FDA80F-20A7-458A-A442-084F3927FD67}"/>
    <cellStyle name="Comma 3 10 3 3 3" xfId="12915" xr:uid="{29E18961-BC1A-423C-B5AE-17E7A9116DF6}"/>
    <cellStyle name="Comma 3 10 3 4" xfId="1976" xr:uid="{B9D650EA-53C5-4042-9DFD-734646B2E86F}"/>
    <cellStyle name="Comma 3 10 3 4 2" xfId="6794" xr:uid="{94E8BB9F-7AD5-41DB-A9E4-2F685F36609B}"/>
    <cellStyle name="Comma 3 10 3 4 2 2" xfId="16244" xr:uid="{355FCF85-6C54-4245-893F-2DC520F0B838}"/>
    <cellStyle name="Comma 3 10 3 4 3" xfId="11536" xr:uid="{E7C0BDDC-AA6A-4FA5-9DBF-BB0EA5BD42E0}"/>
    <cellStyle name="Comma 3 10 3 5" xfId="4682" xr:uid="{7810B72C-8195-4264-8597-E2E998241055}"/>
    <cellStyle name="Comma 3 10 3 5 2" xfId="9484" xr:uid="{32B9F32E-D36F-4209-A0BE-6AD5BC136401}"/>
    <cellStyle name="Comma 3 10 3 5 2 2" xfId="18934" xr:uid="{D4812D31-A755-4AAF-8775-010F04498138}"/>
    <cellStyle name="Comma 3 10 3 5 3" xfId="14226" xr:uid="{B1197968-7C1D-44DD-BC57-DDD287ED31D0}"/>
    <cellStyle name="Comma 3 10 3 6" xfId="5443" xr:uid="{7387ABEF-F195-403F-8EA8-3BB51F346A1F}"/>
    <cellStyle name="Comma 3 10 3 6 2" xfId="14924" xr:uid="{766C1E0D-5AC0-4F98-9BC5-4CB175EF3093}"/>
    <cellStyle name="Comma 3 10 3 7" xfId="10229" xr:uid="{38CDD59B-8D7C-4E35-B4C4-F8B66813E5E7}"/>
    <cellStyle name="Comma 3 10 4" xfId="690" xr:uid="{5574A1CE-6FD6-49B5-A84B-5FF9FD46610F}"/>
    <cellStyle name="Comma 3 10 4 2" xfId="1384" xr:uid="{CDA6C50E-4658-4D5A-9FD1-A6A5E76937AD}"/>
    <cellStyle name="Comma 3 10 4 2 2" xfId="4195" xr:uid="{C3EB8EE8-B7F8-4996-AB96-0AB3061F6D27}"/>
    <cellStyle name="Comma 3 10 4 2 2 2" xfId="8998" xr:uid="{D695D7BC-ADEB-4D53-9479-9DA7837B62CD}"/>
    <cellStyle name="Comma 3 10 4 2 2 2 2" xfId="18448" xr:uid="{6731FEE9-88EF-434B-A667-3C158FDD8B5C}"/>
    <cellStyle name="Comma 3 10 4 2 2 3" xfId="13740" xr:uid="{B869DA9C-72C8-4B1D-82D2-1D9282A77CB7}"/>
    <cellStyle name="Comma 3 10 4 2 3" xfId="2801" xr:uid="{CE68200A-7546-41FA-8E64-F6C7722127DF}"/>
    <cellStyle name="Comma 3 10 4 2 3 2" xfId="7619" xr:uid="{2963379F-765C-4CBA-B88F-8AB8896051D6}"/>
    <cellStyle name="Comma 3 10 4 2 3 2 2" xfId="17069" xr:uid="{8D2C8863-6151-4CEE-8B8F-70F701E3AE92}"/>
    <cellStyle name="Comma 3 10 4 2 3 3" xfId="12361" xr:uid="{709A3BEF-9771-41BA-A7EA-FC4DB4923689}"/>
    <cellStyle name="Comma 3 10 4 2 4" xfId="6284" xr:uid="{80A5F9B8-66E4-43A0-87D6-213227910532}"/>
    <cellStyle name="Comma 3 10 4 2 4 2" xfId="15755" xr:uid="{5D312B79-B792-4DFC-A03F-2C63619DE240}"/>
    <cellStyle name="Comma 3 10 4 2 5" xfId="11054" xr:uid="{B2E8C070-3A8E-4B81-9B30-FAA1FF192CDC}"/>
    <cellStyle name="Comma 3 10 4 3" xfId="3562" xr:uid="{28EC27C8-5669-43D0-B161-DB7AC3E926B9}"/>
    <cellStyle name="Comma 3 10 4 3 2" xfId="8365" xr:uid="{92EF2FD9-EB98-4E89-9E02-F61327AA5109}"/>
    <cellStyle name="Comma 3 10 4 3 2 2" xfId="17815" xr:uid="{C0BCD47B-FFED-4B50-B4FB-385A9A1B68FA}"/>
    <cellStyle name="Comma 3 10 4 3 3" xfId="13107" xr:uid="{C66D4A62-6721-4C75-BC91-298FFBAE95E7}"/>
    <cellStyle name="Comma 3 10 4 4" xfId="2168" xr:uid="{50E11248-574F-4A4C-B0A4-18FF2E6C5E3C}"/>
    <cellStyle name="Comma 3 10 4 4 2" xfId="6986" xr:uid="{8528A1F2-A613-4110-B5B9-B417C78D0648}"/>
    <cellStyle name="Comma 3 10 4 4 2 2" xfId="16436" xr:uid="{230A3587-AA1C-4EBE-89EB-8CAA7841B691}"/>
    <cellStyle name="Comma 3 10 4 4 3" xfId="11728" xr:uid="{0CC0A5B2-7A5E-4B4E-AEB6-3DBB02230BF4}"/>
    <cellStyle name="Comma 3 10 4 5" xfId="4874" xr:uid="{1756297C-E6EA-486D-B7DF-604DB82747DC}"/>
    <cellStyle name="Comma 3 10 4 5 2" xfId="9676" xr:uid="{505314BE-85CB-4EDC-9ABB-2A5B8584C11E}"/>
    <cellStyle name="Comma 3 10 4 5 2 2" xfId="19126" xr:uid="{F4604752-110D-4605-BC97-E5654AB56399}"/>
    <cellStyle name="Comma 3 10 4 5 3" xfId="14418" xr:uid="{106BF916-D07A-428D-973D-B015C3F52CE0}"/>
    <cellStyle name="Comma 3 10 4 6" xfId="5635" xr:uid="{21B27DBC-91B8-4AB5-8AF3-37C3F1CDB3BA}"/>
    <cellStyle name="Comma 3 10 4 6 2" xfId="15116" xr:uid="{46479968-B9B9-4909-97C7-642578ADB26C}"/>
    <cellStyle name="Comma 3 10 4 7" xfId="10421" xr:uid="{125656D1-1F01-4400-AF46-5FF1362F3045}"/>
    <cellStyle name="Comma 3 10 5" xfId="985" xr:uid="{6DCB81B7-DDB9-429C-8AD7-F4106D52BBE6}"/>
    <cellStyle name="Comma 3 10 5 2" xfId="3796" xr:uid="{E2BCE83A-9377-434A-A6F5-084AD9494531}"/>
    <cellStyle name="Comma 3 10 5 2 2" xfId="8599" xr:uid="{935E4AF3-D7D1-451B-8086-4F4A646BB1A0}"/>
    <cellStyle name="Comma 3 10 5 2 2 2" xfId="18049" xr:uid="{75A90A52-E266-4DDE-90E9-DE4BCA62A2F9}"/>
    <cellStyle name="Comma 3 10 5 2 3" xfId="13341" xr:uid="{E38D9A72-7C84-467A-A7AD-5D8DD1EA274C}"/>
    <cellStyle name="Comma 3 10 5 3" xfId="2402" xr:uid="{A1E6B671-F3A5-4283-9696-E15B299A433C}"/>
    <cellStyle name="Comma 3 10 5 3 2" xfId="7220" xr:uid="{DDC811C2-BFE2-451F-AF09-93F87ED0F3A1}"/>
    <cellStyle name="Comma 3 10 5 3 2 2" xfId="16670" xr:uid="{701C7D28-1AA7-495B-A1F6-ED84654AE58A}"/>
    <cellStyle name="Comma 3 10 5 3 3" xfId="11962" xr:uid="{97193F28-3C72-49D6-9043-C872FD9776BF}"/>
    <cellStyle name="Comma 3 10 5 4" xfId="5885" xr:uid="{040B9916-88FA-4D29-A4D4-B8F35B693688}"/>
    <cellStyle name="Comma 3 10 5 4 2" xfId="15356" xr:uid="{7240CEE3-EF8C-4E0C-8058-C78F884EAC2E}"/>
    <cellStyle name="Comma 3 10 5 5" xfId="10655" xr:uid="{C1986FC7-13D9-429D-8042-D6D6BAAAF62C}"/>
    <cellStyle name="Comma 3 10 6" xfId="3163" xr:uid="{F94FFA47-3CDB-4DBB-A301-65E6D7D9DAB3}"/>
    <cellStyle name="Comma 3 10 6 2" xfId="7966" xr:uid="{A55DD2B6-6F00-4439-B416-303270E83761}"/>
    <cellStyle name="Comma 3 10 6 2 2" xfId="17416" xr:uid="{26AE48AD-B45A-43BC-AAAA-D0BEF0F7A244}"/>
    <cellStyle name="Comma 3 10 6 3" xfId="12708" xr:uid="{F25B2F67-A58C-40AE-A607-4588471B50D8}"/>
    <cellStyle name="Comma 3 10 7" xfId="1769" xr:uid="{545EE031-DD0D-41A9-9C2C-C43344C04F6B}"/>
    <cellStyle name="Comma 3 10 7 2" xfId="6587" xr:uid="{68A7063C-F4C8-4748-81F9-13D78928BB43}"/>
    <cellStyle name="Comma 3 10 7 2 2" xfId="16037" xr:uid="{A60E6C9E-EEAE-4717-A138-8F15D4C286B6}"/>
    <cellStyle name="Comma 3 10 7 3" xfId="11329" xr:uid="{D5287D88-80B1-4E43-8C49-5DDDDFC9BDD9}"/>
    <cellStyle name="Comma 3 10 8" xfId="4475" xr:uid="{3320A5D2-5938-46F1-81AA-DF2297EC85A6}"/>
    <cellStyle name="Comma 3 10 8 2" xfId="9277" xr:uid="{B9E4F63E-CFF8-41DB-86D2-DAA0AD799E93}"/>
    <cellStyle name="Comma 3 10 8 2 2" xfId="18727" xr:uid="{48448C2E-3944-421F-A055-D0C638FEA1CC}"/>
    <cellStyle name="Comma 3 10 8 3" xfId="14019" xr:uid="{9C19B594-303A-4E7F-9612-86985C916B2C}"/>
    <cellStyle name="Comma 3 10 9" xfId="5236" xr:uid="{E7FCF3B2-EEEE-4A9B-8A42-0407BFC6665D}"/>
    <cellStyle name="Comma 3 10 9 2" xfId="14717" xr:uid="{6C4F1942-C684-41FA-ADEF-D4FFC6D3AC93}"/>
    <cellStyle name="Comma 3 11" xfId="134" xr:uid="{AAC5F674-730A-4C2B-BCF4-B6D7A6EAC9A7}"/>
    <cellStyle name="Comma 3 11 2" xfId="400" xr:uid="{4707C4DE-CFEB-4A92-B629-2AFEED6F41FD}"/>
    <cellStyle name="Comma 3 11 2 2" xfId="1101" xr:uid="{51C18708-BFB5-48CE-8112-2084F2C43566}"/>
    <cellStyle name="Comma 3 11 2 2 2" xfId="3912" xr:uid="{9000B5BE-1567-4B21-9CC0-7EDF00EA5197}"/>
    <cellStyle name="Comma 3 11 2 2 2 2" xfId="8715" xr:uid="{47A5E213-81B8-40F3-9CF4-F41F5931AB2D}"/>
    <cellStyle name="Comma 3 11 2 2 2 2 2" xfId="18165" xr:uid="{AA8521F6-8B0B-4389-92F0-C18CEEDA35D7}"/>
    <cellStyle name="Comma 3 11 2 2 2 3" xfId="13457" xr:uid="{B61FEA5C-854F-49C8-ABB7-0B4746F48D06}"/>
    <cellStyle name="Comma 3 11 2 2 3" xfId="2518" xr:uid="{0419155D-DB23-4DC6-A91B-13F368EEDA83}"/>
    <cellStyle name="Comma 3 11 2 2 3 2" xfId="7336" xr:uid="{EFA58F8C-41A3-45E5-9F11-A04FCE9F7926}"/>
    <cellStyle name="Comma 3 11 2 2 3 2 2" xfId="16786" xr:uid="{3508A5DF-A4DB-46B4-B177-064B7E7EABF8}"/>
    <cellStyle name="Comma 3 11 2 2 3 3" xfId="12078" xr:uid="{1EA7CC6A-365E-4141-8E14-F0133D7E6CE9}"/>
    <cellStyle name="Comma 3 11 2 2 4" xfId="6001" xr:uid="{02B3735A-F814-45CB-82D9-D2FDF9FE6681}"/>
    <cellStyle name="Comma 3 11 2 2 4 2" xfId="15472" xr:uid="{682F96B1-8CCF-429C-B70D-8FB686CBED41}"/>
    <cellStyle name="Comma 3 11 2 2 5" xfId="10771" xr:uid="{9EC107A1-0F82-4B8D-A43C-D45357608A53}"/>
    <cellStyle name="Comma 3 11 2 3" xfId="3279" xr:uid="{459C759C-5390-4C8D-A464-DCBC159EF62A}"/>
    <cellStyle name="Comma 3 11 2 3 2" xfId="8082" xr:uid="{BEBABDCF-FA47-401B-8B4E-F49AC0ED97DA}"/>
    <cellStyle name="Comma 3 11 2 3 2 2" xfId="17532" xr:uid="{F6297F05-2AE6-4436-B099-D89F0730954A}"/>
    <cellStyle name="Comma 3 11 2 3 3" xfId="12824" xr:uid="{0C79A3A8-E633-46D4-90FD-57C65F6669B6}"/>
    <cellStyle name="Comma 3 11 2 4" xfId="1885" xr:uid="{86AB5F28-D319-4099-87CD-2731538E6E5D}"/>
    <cellStyle name="Comma 3 11 2 4 2" xfId="6703" xr:uid="{5BF53D9D-9689-47B0-8F91-BC5CF85349A0}"/>
    <cellStyle name="Comma 3 11 2 4 2 2" xfId="16153" xr:uid="{DF9492B5-E007-4546-8681-86305222309D}"/>
    <cellStyle name="Comma 3 11 2 4 3" xfId="11445" xr:uid="{8D545A56-E071-49BA-85D4-801CC3D5662A}"/>
    <cellStyle name="Comma 3 11 2 5" xfId="4591" xr:uid="{B8BC8E24-F995-4B21-83B3-92A833B043CD}"/>
    <cellStyle name="Comma 3 11 2 5 2" xfId="9393" xr:uid="{BB4D5797-D5C0-47AB-8555-379A28600B3C}"/>
    <cellStyle name="Comma 3 11 2 5 2 2" xfId="18843" xr:uid="{2FCAB226-442D-41C9-82FC-521E4BC508D0}"/>
    <cellStyle name="Comma 3 11 2 5 3" xfId="14135" xr:uid="{71BED5B6-58EC-400F-BF16-C4A5DDB1EB9B}"/>
    <cellStyle name="Comma 3 11 2 6" xfId="5352" xr:uid="{327E837F-4D67-424E-83A7-F869B10D7F70}"/>
    <cellStyle name="Comma 3 11 2 6 2" xfId="14833" xr:uid="{161B4045-C37E-4ECC-9752-297F334037A2}"/>
    <cellStyle name="Comma 3 11 2 7" xfId="10138" xr:uid="{97E8223E-A0CA-4187-9E31-B06E4A37F3DC}"/>
    <cellStyle name="Comma 3 11 3" xfId="894" xr:uid="{3A8E92F0-031E-48A4-AE21-634035FC13FA}"/>
    <cellStyle name="Comma 3 11 3 2" xfId="3705" xr:uid="{7C699AE2-459F-43C7-96A2-DF2A35DBF726}"/>
    <cellStyle name="Comma 3 11 3 2 2" xfId="8508" xr:uid="{72A0DD1C-F9A2-45B8-B98C-18B3FD974A68}"/>
    <cellStyle name="Comma 3 11 3 2 2 2" xfId="17958" xr:uid="{DBDF06D8-7D74-4FB4-A389-97943DC61F65}"/>
    <cellStyle name="Comma 3 11 3 2 3" xfId="13250" xr:uid="{9C761569-CA75-4EB8-999C-630228443837}"/>
    <cellStyle name="Comma 3 11 3 3" xfId="2311" xr:uid="{4EBCEF7B-6997-466D-A4FB-6A5E58D51C97}"/>
    <cellStyle name="Comma 3 11 3 3 2" xfId="7129" xr:uid="{BD91DB5E-1299-4C97-9A59-F1D1FC9991B2}"/>
    <cellStyle name="Comma 3 11 3 3 2 2" xfId="16579" xr:uid="{1E147A06-8567-4603-8667-4D23B666E845}"/>
    <cellStyle name="Comma 3 11 3 3 3" xfId="11871" xr:uid="{6C1D9685-8F88-4A60-B12A-E5E8924BCF54}"/>
    <cellStyle name="Comma 3 11 3 4" xfId="5794" xr:uid="{F3ADE083-1DAA-4B00-B337-B20ECB7A631E}"/>
    <cellStyle name="Comma 3 11 3 4 2" xfId="15265" xr:uid="{4A92B141-96DC-465D-BED9-B9AA97F11A73}"/>
    <cellStyle name="Comma 3 11 3 5" xfId="10564" xr:uid="{05DBA2F6-CA99-4483-8166-113D9F80A728}"/>
    <cellStyle name="Comma 3 11 4" xfId="3069" xr:uid="{ACD48351-C4AC-486D-8C0B-A8ADB9BEA16D}"/>
    <cellStyle name="Comma 3 11 4 2" xfId="7875" xr:uid="{E64A7493-D906-4BCA-A3C8-F5099AAFA8E5}"/>
    <cellStyle name="Comma 3 11 4 2 2" xfId="17325" xr:uid="{913CCBC3-2792-46AC-8DD6-EF234D537C0F}"/>
    <cellStyle name="Comma 3 11 4 3" xfId="12617" xr:uid="{56F03FF4-7DA8-4098-848D-44B48D985CB5}"/>
    <cellStyle name="Comma 3 11 5" xfId="1678" xr:uid="{63DD04CD-5EE3-4875-A551-9C8A351E8B5D}"/>
    <cellStyle name="Comma 3 11 5 2" xfId="6496" xr:uid="{AE108AB0-FFF8-4833-84C6-EEBB241C03A7}"/>
    <cellStyle name="Comma 3 11 5 2 2" xfId="15946" xr:uid="{518B32C1-8D1E-4E43-8D93-ADA10D7B2FE8}"/>
    <cellStyle name="Comma 3 11 5 3" xfId="11238" xr:uid="{6A728DB5-1E2B-48A9-8AAF-1942EB24361F}"/>
    <cellStyle name="Comma 3 11 6" xfId="4384" xr:uid="{C2553A1E-CEEE-470F-986F-CCC2612EA543}"/>
    <cellStyle name="Comma 3 11 6 2" xfId="9186" xr:uid="{F279C0BA-31DF-41C4-8D35-723723ACD81E}"/>
    <cellStyle name="Comma 3 11 6 2 2" xfId="18636" xr:uid="{0438D255-E94A-46AA-B5DF-23D3D44FDD53}"/>
    <cellStyle name="Comma 3 11 6 3" xfId="13928" xr:uid="{E5EBB1AE-FD99-4C5E-BB5A-C40FFBF9D01B}"/>
    <cellStyle name="Comma 3 11 7" xfId="5136" xr:uid="{59EE4C38-920D-4AAE-9C09-45314E962574}"/>
    <cellStyle name="Comma 3 11 7 2" xfId="14619" xr:uid="{9BC8869E-EC78-4123-8DEC-A024E9DE96ED}"/>
    <cellStyle name="Comma 3 11 8" xfId="9931" xr:uid="{D9A8C2A2-7E85-4457-805B-BEF6393353CF}"/>
    <cellStyle name="Comma 3 12" xfId="283" xr:uid="{04D737C7-0773-492B-848E-A58E7D3775B8}"/>
    <cellStyle name="Comma 3 12 2" xfId="493" xr:uid="{9F6CE9F1-4228-47E6-8605-83F48B115245}"/>
    <cellStyle name="Comma 3 12 2 2" xfId="1194" xr:uid="{519A518E-F545-4AC5-863B-119A0B9B482D}"/>
    <cellStyle name="Comma 3 12 2 2 2" xfId="4005" xr:uid="{B2AA6F49-4A49-4377-A418-D15814671BDD}"/>
    <cellStyle name="Comma 3 12 2 2 2 2" xfId="8808" xr:uid="{3AE27DC0-BFBB-47C0-97CD-43C7F9DD3701}"/>
    <cellStyle name="Comma 3 12 2 2 2 2 2" xfId="18258" xr:uid="{7A6AFD54-931E-42B8-B53B-DFE795B069EF}"/>
    <cellStyle name="Comma 3 12 2 2 2 3" xfId="13550" xr:uid="{EA49BDC6-47D6-4BED-A417-1DEE7D2E5212}"/>
    <cellStyle name="Comma 3 12 2 2 3" xfId="2611" xr:uid="{6684D829-BC82-446F-A884-3EFF671AC94F}"/>
    <cellStyle name="Comma 3 12 2 2 3 2" xfId="7429" xr:uid="{463422CB-4BD7-4314-A7B2-B6E646863068}"/>
    <cellStyle name="Comma 3 12 2 2 3 2 2" xfId="16879" xr:uid="{11062517-401C-4188-82B8-28CE0E7C9D5F}"/>
    <cellStyle name="Comma 3 12 2 2 3 3" xfId="12171" xr:uid="{AB780599-FFD0-4D5C-A3AD-B457832DF505}"/>
    <cellStyle name="Comma 3 12 2 2 4" xfId="6094" xr:uid="{49F11BF3-4570-4E3D-A57F-FF968FD9BCFD}"/>
    <cellStyle name="Comma 3 12 2 2 4 2" xfId="15565" xr:uid="{41F0AA91-9F57-48E9-B98B-2912E698F322}"/>
    <cellStyle name="Comma 3 12 2 2 5" xfId="10864" xr:uid="{09B72F1F-6F4A-4CC0-8AFA-6D35D935E6AD}"/>
    <cellStyle name="Comma 3 12 2 3" xfId="3372" xr:uid="{CDAF711C-67FA-4780-AE02-F20CFE38E867}"/>
    <cellStyle name="Comma 3 12 2 3 2" xfId="8175" xr:uid="{FF3AD5EE-341E-48D9-8FC3-D2D9360022AE}"/>
    <cellStyle name="Comma 3 12 2 3 2 2" xfId="17625" xr:uid="{16717BED-D290-41C0-A340-939B4B2C2B51}"/>
    <cellStyle name="Comma 3 12 2 3 3" xfId="12917" xr:uid="{8A4C6D3D-83B2-42C0-AD56-1F043917942C}"/>
    <cellStyle name="Comma 3 12 2 4" xfId="1978" xr:uid="{3DC21236-3B56-4602-AB1F-A58B9C1A2874}"/>
    <cellStyle name="Comma 3 12 2 4 2" xfId="6796" xr:uid="{B2CD9AD6-E69F-444B-9898-04B98F39BD33}"/>
    <cellStyle name="Comma 3 12 2 4 2 2" xfId="16246" xr:uid="{C544017E-CDEB-4F13-9727-EA408879600F}"/>
    <cellStyle name="Comma 3 12 2 4 3" xfId="11538" xr:uid="{04764A1C-7803-4492-A0EA-637456A27FA6}"/>
    <cellStyle name="Comma 3 12 2 5" xfId="4684" xr:uid="{C570FF70-197C-41C3-8D1D-02C895B95F4B}"/>
    <cellStyle name="Comma 3 12 2 5 2" xfId="9486" xr:uid="{6DEFBDAE-9BFE-4A2F-A878-DFA3C2935350}"/>
    <cellStyle name="Comma 3 12 2 5 2 2" xfId="18936" xr:uid="{1D51E81F-1357-4E82-AC6E-39E92A6DD111}"/>
    <cellStyle name="Comma 3 12 2 5 3" xfId="14228" xr:uid="{980762BF-6611-46E4-8799-CBD63EA24D68}"/>
    <cellStyle name="Comma 3 12 2 6" xfId="5445" xr:uid="{086C2915-77A3-484F-93A0-E39246629B5A}"/>
    <cellStyle name="Comma 3 12 2 6 2" xfId="14926" xr:uid="{4074DB82-D036-4805-8FB9-3F7EC0FE028D}"/>
    <cellStyle name="Comma 3 12 2 7" xfId="10231" xr:uid="{C20374E8-1F62-4AFF-AA77-105CA7AECC01}"/>
    <cellStyle name="Comma 3 12 3" xfId="987" xr:uid="{9375C52C-60FF-42DE-9F8A-56FB4AC3A776}"/>
    <cellStyle name="Comma 3 12 3 2" xfId="3798" xr:uid="{996C207E-6AAB-4EEE-AA4B-44636479FD82}"/>
    <cellStyle name="Comma 3 12 3 2 2" xfId="8601" xr:uid="{49EEBBDF-534A-4E3F-941D-A4E56D34A41F}"/>
    <cellStyle name="Comma 3 12 3 2 2 2" xfId="18051" xr:uid="{C9656800-75F5-4E9A-B9F5-DD1177826AF8}"/>
    <cellStyle name="Comma 3 12 3 2 3" xfId="13343" xr:uid="{07607E20-7880-4C0D-9F5C-EF6120B7986E}"/>
    <cellStyle name="Comma 3 12 3 3" xfId="2404" xr:uid="{3AC4FF2A-8FEB-433F-B30B-B32ACE93A031}"/>
    <cellStyle name="Comma 3 12 3 3 2" xfId="7222" xr:uid="{38BB023E-0407-4037-BF68-868159BE56E1}"/>
    <cellStyle name="Comma 3 12 3 3 2 2" xfId="16672" xr:uid="{17F4354B-403F-468B-8C7E-2015F982265A}"/>
    <cellStyle name="Comma 3 12 3 3 3" xfId="11964" xr:uid="{BCA10C11-E78B-4795-970A-B7C90FBBB7CC}"/>
    <cellStyle name="Comma 3 12 3 4" xfId="5887" xr:uid="{341AFE46-ADE0-4477-8348-3CFC7018A4CB}"/>
    <cellStyle name="Comma 3 12 3 4 2" xfId="15358" xr:uid="{7D6630B0-0F83-4482-9E73-F64D64E2D6E7}"/>
    <cellStyle name="Comma 3 12 3 5" xfId="10657" xr:uid="{C956E8CD-DB52-4FCA-8B08-4F8644BDBEEB}"/>
    <cellStyle name="Comma 3 12 4" xfId="3165" xr:uid="{B3DA8161-4D42-4B3B-9B8A-B211DF19BE91}"/>
    <cellStyle name="Comma 3 12 4 2" xfId="7968" xr:uid="{F07F333D-BB99-4B98-8EA5-886356C79DB2}"/>
    <cellStyle name="Comma 3 12 4 2 2" xfId="17418" xr:uid="{1EE81AC0-DC9C-46A4-85DA-744D2F9DA43F}"/>
    <cellStyle name="Comma 3 12 4 3" xfId="12710" xr:uid="{289E2FB3-1C8C-4E39-A8CD-5748FFA52571}"/>
    <cellStyle name="Comma 3 12 5" xfId="1771" xr:uid="{D1B97FBC-6BE1-481A-A5B7-0AC9857555D0}"/>
    <cellStyle name="Comma 3 12 5 2" xfId="6589" xr:uid="{F3DDBDBD-C98C-4891-9F15-32AB43606187}"/>
    <cellStyle name="Comma 3 12 5 2 2" xfId="16039" xr:uid="{34D73818-E320-4D2F-A93A-8BA6D7963101}"/>
    <cellStyle name="Comma 3 12 5 3" xfId="11331" xr:uid="{F90DE5F2-8E62-4B56-9F28-36F01B9C29FF}"/>
    <cellStyle name="Comma 3 12 6" xfId="4477" xr:uid="{4D6524D7-5AB5-4C23-876A-A7019D2520F0}"/>
    <cellStyle name="Comma 3 12 6 2" xfId="9279" xr:uid="{AD5E3DCA-7F31-467D-A7D9-15C372A766AF}"/>
    <cellStyle name="Comma 3 12 6 2 2" xfId="18729" xr:uid="{A99F5244-E591-4CEA-81CC-BFC28C9E599A}"/>
    <cellStyle name="Comma 3 12 6 3" xfId="14021" xr:uid="{6311FC60-F367-40CA-B6E7-0DFC055329C9}"/>
    <cellStyle name="Comma 3 12 7" xfId="5238" xr:uid="{EE64238F-A0BA-4148-8473-FC2E751F93B9}"/>
    <cellStyle name="Comma 3 12 7 2" xfId="14719" xr:uid="{ED522557-EEA6-4023-B7EA-E0AC00DAC888}"/>
    <cellStyle name="Comma 3 12 8" xfId="10024" xr:uid="{DAD1187F-0F70-4DF0-8B88-F4DD9EFA84EE}"/>
    <cellStyle name="Comma 3 13" xfId="382" xr:uid="{EA6C4089-F253-431F-988D-C6FB3889A0AA}"/>
    <cellStyle name="Comma 3 13 2" xfId="1083" xr:uid="{E41CA5EE-583D-4939-A51A-715211EB25ED}"/>
    <cellStyle name="Comma 3 13 2 2" xfId="3894" xr:uid="{3704DBE2-D458-4AB5-B33B-C72596BBDDDB}"/>
    <cellStyle name="Comma 3 13 2 2 2" xfId="8697" xr:uid="{EB75C673-568E-499C-AE6E-01EBF46FAB41}"/>
    <cellStyle name="Comma 3 13 2 2 2 2" xfId="18147" xr:uid="{AF39324A-6910-4928-9FF4-DA087CE45BA6}"/>
    <cellStyle name="Comma 3 13 2 2 3" xfId="13439" xr:uid="{F5FEACD5-57E0-4E5D-88E0-D4ADC189DA44}"/>
    <cellStyle name="Comma 3 13 2 3" xfId="2500" xr:uid="{7866CC87-3318-45A7-AAA5-42DBB2FE013B}"/>
    <cellStyle name="Comma 3 13 2 3 2" xfId="7318" xr:uid="{49ACB03D-8993-48B4-B4A0-C5606267FABD}"/>
    <cellStyle name="Comma 3 13 2 3 2 2" xfId="16768" xr:uid="{7D0D261B-E6C3-42A4-93D5-A4E053DFCB03}"/>
    <cellStyle name="Comma 3 13 2 3 3" xfId="12060" xr:uid="{F852FCA3-9252-47D5-A963-A1AEFABA6D65}"/>
    <cellStyle name="Comma 3 13 2 4" xfId="5983" xr:uid="{AF095F04-A0B9-48E1-8471-7BA18B47F676}"/>
    <cellStyle name="Comma 3 13 2 4 2" xfId="15454" xr:uid="{1AED6F84-98F7-491A-8EE6-8AAB5F109261}"/>
    <cellStyle name="Comma 3 13 2 5" xfId="10753" xr:uid="{9FF94E86-B204-46BE-9D27-2559C6D09697}"/>
    <cellStyle name="Comma 3 13 3" xfId="3261" xr:uid="{13CB5B13-362D-4CD5-AA3B-828DCDFE148A}"/>
    <cellStyle name="Comma 3 13 3 2" xfId="8064" xr:uid="{4B064EB1-CA40-4614-B677-252544D83B93}"/>
    <cellStyle name="Comma 3 13 3 2 2" xfId="17514" xr:uid="{5CCDA60C-FDAB-457A-B8B5-CC843C19B723}"/>
    <cellStyle name="Comma 3 13 3 3" xfId="12806" xr:uid="{5C1670A1-AF51-41B5-B864-E3EF31B96DE6}"/>
    <cellStyle name="Comma 3 13 4" xfId="1867" xr:uid="{7362A1E3-C102-44A4-A52F-A6F541825E27}"/>
    <cellStyle name="Comma 3 13 4 2" xfId="6685" xr:uid="{70F1FF26-579B-474E-9A21-0B8E54A11BD8}"/>
    <cellStyle name="Comma 3 13 4 2 2" xfId="16135" xr:uid="{F32C2E89-F843-406B-9DDC-1C98B3B028F9}"/>
    <cellStyle name="Comma 3 13 4 3" xfId="11427" xr:uid="{4311FA10-B2D6-4B4B-8C16-474D94C917B2}"/>
    <cellStyle name="Comma 3 13 5" xfId="4573" xr:uid="{34F4E91B-3073-4C19-B28D-752299348E8B}"/>
    <cellStyle name="Comma 3 13 5 2" xfId="9375" xr:uid="{826E6491-1A1F-4CFD-8F25-F467009EBEFC}"/>
    <cellStyle name="Comma 3 13 5 2 2" xfId="18825" xr:uid="{3570B138-4116-41BC-AE99-2243371CAE66}"/>
    <cellStyle name="Comma 3 13 5 3" xfId="14117" xr:uid="{6F135863-771F-47C5-9AAC-AA8570EA7DA7}"/>
    <cellStyle name="Comma 3 13 6" xfId="5334" xr:uid="{D8185ECE-0362-4139-8547-4725C87192E5}"/>
    <cellStyle name="Comma 3 13 6 2" xfId="14815" xr:uid="{253EDDA5-3CF2-4DCA-B69B-7823116E8DCA}"/>
    <cellStyle name="Comma 3 13 7" xfId="10120" xr:uid="{638F35C8-BF1B-4E50-BDCB-C676B8876186}"/>
    <cellStyle name="Comma 3 14" xfId="597" xr:uid="{87FC897D-D3AA-4547-9C52-BE7BEE598EE3}"/>
    <cellStyle name="Comma 3 14 2" xfId="1292" xr:uid="{A2790BCF-3FE5-4193-A69A-30530EB5BF38}"/>
    <cellStyle name="Comma 3 14 2 2" xfId="4103" xr:uid="{900E6667-503B-467A-A14B-BDBA8DAD542D}"/>
    <cellStyle name="Comma 3 14 2 2 2" xfId="8906" xr:uid="{FC737341-E6C6-4DBF-A3E5-2DCF027E4C75}"/>
    <cellStyle name="Comma 3 14 2 2 2 2" xfId="18356" xr:uid="{F1A95948-7976-4E52-9BC3-DA0FDEB4860F}"/>
    <cellStyle name="Comma 3 14 2 2 3" xfId="13648" xr:uid="{8400CE04-8234-438C-8EA6-529BEC66E355}"/>
    <cellStyle name="Comma 3 14 2 3" xfId="2709" xr:uid="{A011B491-1C2F-4805-803B-C51CECFA4BB2}"/>
    <cellStyle name="Comma 3 14 2 3 2" xfId="7527" xr:uid="{FD54E591-66C7-419E-8F2A-21C654490613}"/>
    <cellStyle name="Comma 3 14 2 3 2 2" xfId="16977" xr:uid="{B1F44866-9468-4353-A600-34A5FDE56A87}"/>
    <cellStyle name="Comma 3 14 2 3 3" xfId="12269" xr:uid="{F88F1DA3-D16D-478D-BD33-E089A43D0668}"/>
    <cellStyle name="Comma 3 14 2 4" xfId="6192" xr:uid="{9AFA5A71-765E-4DED-ABE6-2DB7F11126C9}"/>
    <cellStyle name="Comma 3 14 2 4 2" xfId="15663" xr:uid="{0E975FAB-82A4-4AC0-8CCE-73CC44E53D76}"/>
    <cellStyle name="Comma 3 14 2 5" xfId="10962" xr:uid="{4F576042-6D25-4228-A043-4D85666D7C40}"/>
    <cellStyle name="Comma 3 14 3" xfId="3470" xr:uid="{9DFD0C69-9A1D-4115-B921-88C21CBD167D}"/>
    <cellStyle name="Comma 3 14 3 2" xfId="8273" xr:uid="{CEA0CB02-8827-4D9B-8B8B-5A3662D800A3}"/>
    <cellStyle name="Comma 3 14 3 2 2" xfId="17723" xr:uid="{8369FAFF-07D3-4A43-B51B-0BBBEB76B1B9}"/>
    <cellStyle name="Comma 3 14 3 3" xfId="13015" xr:uid="{4EC50F3B-1882-4F86-B178-2B47C88AE646}"/>
    <cellStyle name="Comma 3 14 4" xfId="2076" xr:uid="{4BA5D4CF-EDDA-484D-8498-194CF979F0AD}"/>
    <cellStyle name="Comma 3 14 4 2" xfId="6894" xr:uid="{45105297-1913-4E60-8338-0B0466BDC6C5}"/>
    <cellStyle name="Comma 3 14 4 2 2" xfId="16344" xr:uid="{56166F47-8635-4B67-B23C-EC097978E5A6}"/>
    <cellStyle name="Comma 3 14 4 3" xfId="11636" xr:uid="{76D42ECC-AE84-4D06-981D-743995BA6A22}"/>
    <cellStyle name="Comma 3 14 5" xfId="4782" xr:uid="{9D0259E0-8D5D-4213-B09D-1D11DFE6D6E7}"/>
    <cellStyle name="Comma 3 14 5 2" xfId="9584" xr:uid="{4AAA60AA-3AC7-4C46-BD28-5EDC3A3910F9}"/>
    <cellStyle name="Comma 3 14 5 2 2" xfId="19034" xr:uid="{4C048539-099A-4743-9AF6-2D259F6DB487}"/>
    <cellStyle name="Comma 3 14 5 3" xfId="14326" xr:uid="{38E57C51-CE9C-4DB3-977B-FCB0F10C321D}"/>
    <cellStyle name="Comma 3 14 6" xfId="5543" xr:uid="{BF92C608-39BC-430A-88D1-14030710B793}"/>
    <cellStyle name="Comma 3 14 6 2" xfId="15024" xr:uid="{A77757D4-2C0B-4D47-B9CE-A486E4A9D01E}"/>
    <cellStyle name="Comma 3 14 7" xfId="10329" xr:uid="{927E62C2-DBD5-4F1D-83BF-5C0E7F088C89}"/>
    <cellStyle name="Comma 3 15" xfId="698" xr:uid="{28118654-B2AF-48D1-86BC-DDDB16264F83}"/>
    <cellStyle name="Comma 3 15 2" xfId="1390" xr:uid="{9A4EFC07-296D-4F1B-B56F-70AD4EEB8355}"/>
    <cellStyle name="Comma 3 15 2 2" xfId="4201" xr:uid="{6AE38059-65B9-48F4-8D7F-F0329916B169}"/>
    <cellStyle name="Comma 3 15 2 2 2" xfId="9004" xr:uid="{6F8E7F0B-AC65-41B5-AE3F-4EC6CB9263DF}"/>
    <cellStyle name="Comma 3 15 2 2 2 2" xfId="18454" xr:uid="{EC48D233-24E1-4175-8360-57E441455B52}"/>
    <cellStyle name="Comma 3 15 2 2 3" xfId="13746" xr:uid="{8CB81A77-CC6D-4113-83CC-1D57219D8269}"/>
    <cellStyle name="Comma 3 15 2 3" xfId="2807" xr:uid="{8B18885B-0AFB-417F-AFB4-5D70FF4E2EC1}"/>
    <cellStyle name="Comma 3 15 2 3 2" xfId="7625" xr:uid="{23D54B9A-654C-4699-B48B-170935E0541C}"/>
    <cellStyle name="Comma 3 15 2 3 2 2" xfId="17075" xr:uid="{608E9F75-2C6A-4F0E-AD5A-147A892D8275}"/>
    <cellStyle name="Comma 3 15 2 3 3" xfId="12367" xr:uid="{D187A14A-75C4-4F49-8820-8D2111F96F7B}"/>
    <cellStyle name="Comma 3 15 2 4" xfId="6290" xr:uid="{AA55746D-253F-4669-82C3-E4EF5CCEF621}"/>
    <cellStyle name="Comma 3 15 2 4 2" xfId="15761" xr:uid="{79A1E369-10A1-4FDB-A029-79FCF1579B8A}"/>
    <cellStyle name="Comma 3 15 2 5" xfId="11060" xr:uid="{147F87A4-4F2F-4D96-9509-9D376E5F1231}"/>
    <cellStyle name="Comma 3 15 3" xfId="3568" xr:uid="{93FE7793-F88B-46D1-84DF-C1AC6ECA0DD0}"/>
    <cellStyle name="Comma 3 15 3 2" xfId="8371" xr:uid="{363F7E4C-BC4F-4014-858A-0D16817C3F04}"/>
    <cellStyle name="Comma 3 15 3 2 2" xfId="17821" xr:uid="{D6E379B0-2DCE-4D27-831E-B48D42AB986F}"/>
    <cellStyle name="Comma 3 15 3 3" xfId="13113" xr:uid="{3644D38E-445B-4FF2-BF91-F88A5230C450}"/>
    <cellStyle name="Comma 3 15 4" xfId="2174" xr:uid="{4D424588-4E26-4414-A18A-F6F5D1250F75}"/>
    <cellStyle name="Comma 3 15 4 2" xfId="6992" xr:uid="{47E4EF34-D80F-4603-B9B6-45A404D11FA9}"/>
    <cellStyle name="Comma 3 15 4 2 2" xfId="16442" xr:uid="{EB76AFD9-EBAF-4868-A954-97002944B445}"/>
    <cellStyle name="Comma 3 15 4 3" xfId="11734" xr:uid="{FD6813A8-9F20-402D-872E-B92103AC8491}"/>
    <cellStyle name="Comma 3 15 5" xfId="4880" xr:uid="{0D82298B-444B-4EE0-8F49-EEE49C91AEF2}"/>
    <cellStyle name="Comma 3 15 5 2" xfId="9682" xr:uid="{C73D4685-D28D-4BBA-80D2-4646C27E6EFE}"/>
    <cellStyle name="Comma 3 15 5 2 2" xfId="19132" xr:uid="{71AEAA4C-FEC4-440A-AC9E-33A55090AD71}"/>
    <cellStyle name="Comma 3 15 5 3" xfId="14424" xr:uid="{64AF06F1-241E-4129-A9BD-4FBDC5FF552F}"/>
    <cellStyle name="Comma 3 15 6" xfId="5641" xr:uid="{BB90DEA2-0012-48F4-8F90-EA0601E5E0AD}"/>
    <cellStyle name="Comma 3 15 6 2" xfId="15122" xr:uid="{07EAC8AB-1F8C-435F-90AB-1AE2E1212FC8}"/>
    <cellStyle name="Comma 3 15 7" xfId="10427" xr:uid="{7E682510-86EF-4368-A080-12577592F6E5}"/>
    <cellStyle name="Comma 3 16" xfId="816" xr:uid="{5A5AF51B-5DC2-4F9F-A4BA-28156F04E465}"/>
    <cellStyle name="Comma 3 16 2" xfId="1451" xr:uid="{EA1908F2-B521-4871-B7ED-2397B4DC0E77}"/>
    <cellStyle name="Comma 3 16 2 2" xfId="4262" xr:uid="{6E1B1504-B21B-48C5-9DD2-5796FBA8E7C0}"/>
    <cellStyle name="Comma 3 16 2 2 2" xfId="9065" xr:uid="{C06FFA18-0B61-47B2-9DAD-385ED1B36009}"/>
    <cellStyle name="Comma 3 16 2 2 2 2" xfId="18515" xr:uid="{4660B631-2296-45DC-B521-3F7F953F8BA0}"/>
    <cellStyle name="Comma 3 16 2 2 3" xfId="13807" xr:uid="{5F0C892A-81CE-47F2-B3EB-7BCB36FDFE38}"/>
    <cellStyle name="Comma 3 16 2 3" xfId="2868" xr:uid="{6034CB2E-55D7-43EC-BCE0-DCAF19C3B1D4}"/>
    <cellStyle name="Comma 3 16 2 3 2" xfId="7686" xr:uid="{1A0AF1A9-6277-46D1-8CC3-8E71936F8899}"/>
    <cellStyle name="Comma 3 16 2 3 2 2" xfId="17136" xr:uid="{3EFA6A37-9F78-4EAC-8949-07BB1CC0C09A}"/>
    <cellStyle name="Comma 3 16 2 3 3" xfId="12428" xr:uid="{A2986F4A-F98C-4EB3-9A31-8C1007C489D8}"/>
    <cellStyle name="Comma 3 16 2 4" xfId="6351" xr:uid="{D62DCFD6-E8C3-4467-87E0-069900096686}"/>
    <cellStyle name="Comma 3 16 2 4 2" xfId="15822" xr:uid="{5B7741D6-A00E-4C0D-932F-9EB9D6D5D5E5}"/>
    <cellStyle name="Comma 3 16 2 5" xfId="11121" xr:uid="{EF773FD0-876E-4DE4-AD44-2DEB9A0BBBA4}"/>
    <cellStyle name="Comma 3 16 3" xfId="3629" xr:uid="{4A3E0BFF-0CC1-4092-A262-9B475A37CAFE}"/>
    <cellStyle name="Comma 3 16 3 2" xfId="8432" xr:uid="{D90DC52F-EA72-47A4-A709-04CB1F1C91A5}"/>
    <cellStyle name="Comma 3 16 3 2 2" xfId="17882" xr:uid="{3ACB3C98-12C5-4700-821D-D886F1820C2D}"/>
    <cellStyle name="Comma 3 16 3 3" xfId="13174" xr:uid="{2E8C265B-1FF8-4924-8275-4B818AFD6030}"/>
    <cellStyle name="Comma 3 16 4" xfId="2235" xr:uid="{394F7E3F-7D1A-432B-BE12-60C3B305E155}"/>
    <cellStyle name="Comma 3 16 4 2" xfId="7053" xr:uid="{568C636C-9005-47E0-A81D-5760573F5335}"/>
    <cellStyle name="Comma 3 16 4 2 2" xfId="16503" xr:uid="{6DAE1670-70AE-4686-9DF2-A1079F3B855C}"/>
    <cellStyle name="Comma 3 16 4 3" xfId="11795" xr:uid="{EC5F78F6-1382-4F6D-9647-F29C0E817534}"/>
    <cellStyle name="Comma 3 16 5" xfId="4941" xr:uid="{6691E821-BE3A-42C2-8920-E7ADC64FFF18}"/>
    <cellStyle name="Comma 3 16 5 2" xfId="9743" xr:uid="{7C35081A-800E-48C7-8701-30BE1EAAED40}"/>
    <cellStyle name="Comma 3 16 5 2 2" xfId="19193" xr:uid="{FB9DB284-F23A-48DE-93FA-6BD825169DF4}"/>
    <cellStyle name="Comma 3 16 5 3" xfId="14485" xr:uid="{DFAF6D7B-8AF4-40D9-B654-11EA8AF837B1}"/>
    <cellStyle name="Comma 3 16 6" xfId="5718" xr:uid="{123559F6-836C-47BC-BCC1-BD0188B4A96E}"/>
    <cellStyle name="Comma 3 16 6 2" xfId="15189" xr:uid="{988C3D7F-B4FE-4E15-9E36-3B55E99975F5}"/>
    <cellStyle name="Comma 3 16 7" xfId="10488" xr:uid="{909B5C8E-896B-445A-ABC9-8AFC7E31CEB7}"/>
    <cellStyle name="Comma 3 17" xfId="90" xr:uid="{DE64F089-019D-465E-9BC9-4E36A40E9A3B}"/>
    <cellStyle name="Comma 3 17 2" xfId="3044" xr:uid="{640EAD08-B4C1-41B4-B7E3-6C8D0B81DA07}"/>
    <cellStyle name="Comma 3 17 2 2" xfId="7856" xr:uid="{AC317E0C-C2EF-4986-955D-92E0A123DE5A}"/>
    <cellStyle name="Comma 3 17 2 2 2" xfId="17306" xr:uid="{CCBC8208-491A-41AA-9C76-1AF014696A59}"/>
    <cellStyle name="Comma 3 17 2 3" xfId="12598" xr:uid="{D0B44A88-34AA-4BF7-8F6E-256E74BD4E28}"/>
    <cellStyle name="Comma 3 17 3" xfId="1659" xr:uid="{3610105A-51C2-4D9C-A12D-BF6AEFA5CFFE}"/>
    <cellStyle name="Comma 3 17 3 2" xfId="6477" xr:uid="{AE4B7815-43F5-413E-A2FD-8103A3D17023}"/>
    <cellStyle name="Comma 3 17 3 2 2" xfId="15927" xr:uid="{2F80CFFB-7E89-45BE-8DFF-DDA3C8D306F1}"/>
    <cellStyle name="Comma 3 17 3 3" xfId="11219" xr:uid="{D2A7F125-9870-45DB-A829-E502F1C0A97F}"/>
    <cellStyle name="Comma 3 17 4" xfId="5116" xr:uid="{FB0A9F83-98DF-4D87-BC1E-A5DBB6287752}"/>
    <cellStyle name="Comma 3 17 4 2" xfId="14599" xr:uid="{AF4A5C8E-1853-4ACE-9C60-E162F84761ED}"/>
    <cellStyle name="Comma 3 17 5" xfId="9912" xr:uid="{5A6664E5-B6D0-4D2B-8EF6-807069EA5350}"/>
    <cellStyle name="Comma 3 18" xfId="875" xr:uid="{782FD4C2-21B1-43B1-AD75-02E7CF700A71}"/>
    <cellStyle name="Comma 3 18 2" xfId="1522" xr:uid="{C07288C8-920E-445D-B5DC-3CAC84804D4E}"/>
    <cellStyle name="Comma 3 18 2 2" xfId="4320" xr:uid="{ABF5A789-B1FA-4065-9BC7-93E51D57CE09}"/>
    <cellStyle name="Comma 3 18 2 2 2" xfId="9123" xr:uid="{1500CB43-2A2F-4901-93F8-F18C930251FE}"/>
    <cellStyle name="Comma 3 18 2 2 2 2" xfId="18573" xr:uid="{6E008F16-0D36-4CC1-A268-2EEFEF93C636}"/>
    <cellStyle name="Comma 3 18 2 2 3" xfId="13865" xr:uid="{348D43F8-B4CB-4EFB-AD79-6CBD63CCF2EF}"/>
    <cellStyle name="Comma 3 18 2 3" xfId="2926" xr:uid="{6E8B6677-523F-42B9-8015-42178ECA21AF}"/>
    <cellStyle name="Comma 3 18 2 3 2" xfId="7744" xr:uid="{36971A32-9569-489A-8DE1-CC69CA65E0F7}"/>
    <cellStyle name="Comma 3 18 2 3 2 2" xfId="17194" xr:uid="{630D55D0-1BFA-4353-99FB-128416E87563}"/>
    <cellStyle name="Comma 3 18 2 3 3" xfId="12486" xr:uid="{C91DE625-4CD3-4CA2-84AE-EEA908E9E7C5}"/>
    <cellStyle name="Comma 3 18 2 4" xfId="6412" xr:uid="{4CDDE324-FC42-4234-A8D8-E16E3F4DA8F6}"/>
    <cellStyle name="Comma 3 18 2 4 2" xfId="15881" xr:uid="{8F58A17F-9F7B-4943-BD41-F867FC8E8412}"/>
    <cellStyle name="Comma 3 18 2 5" xfId="11179" xr:uid="{851E485C-4043-4BCC-B6E8-8031C3D73B32}"/>
    <cellStyle name="Comma 3 18 3" xfId="3686" xr:uid="{55F89FE5-843A-48D9-881A-1774E10727E7}"/>
    <cellStyle name="Comma 3 18 3 2" xfId="8489" xr:uid="{CCCAC8B5-5E7B-4E4E-B414-341E67A30E7C}"/>
    <cellStyle name="Comma 3 18 3 2 2" xfId="17939" xr:uid="{654D1F52-BD47-432E-8777-AE27B0714ED9}"/>
    <cellStyle name="Comma 3 18 3 3" xfId="13231" xr:uid="{D70E0F1E-FBCC-4AE4-B662-68F0B7672091}"/>
    <cellStyle name="Comma 3 18 4" xfId="2292" xr:uid="{1BE51069-B83E-49AA-8EEC-57D0033D75C8}"/>
    <cellStyle name="Comma 3 18 4 2" xfId="7110" xr:uid="{D4CD284A-032F-40E4-9C17-6733EE16E19F}"/>
    <cellStyle name="Comma 3 18 4 2 2" xfId="16560" xr:uid="{8AC9F88D-3EB6-4139-A4E4-0995EA152F2A}"/>
    <cellStyle name="Comma 3 18 4 3" xfId="11852" xr:uid="{799165C5-E5C2-4290-B74A-251670A5461E}"/>
    <cellStyle name="Comma 3 18 5" xfId="5775" xr:uid="{7E588BD1-866B-41EC-9438-72527C1C9A35}"/>
    <cellStyle name="Comma 3 18 5 2" xfId="15246" xr:uid="{8EC493E2-D674-4D1A-871B-EDF4A46076CF}"/>
    <cellStyle name="Comma 3 18 6" xfId="10545" xr:uid="{5524B13A-7D88-4FC8-A86B-AD5D1D5A4AFE}"/>
    <cellStyle name="Comma 3 19" xfId="1576" xr:uid="{A34F859F-AF80-4620-8250-997BD52A757C}"/>
    <cellStyle name="Comma 3 19 2" xfId="4328" xr:uid="{A30F1047-156A-4283-80E9-B5513EBB1A8A}"/>
    <cellStyle name="Comma 3 19 2 2" xfId="9131" xr:uid="{8899FAE5-DE13-4D8F-95A0-76BE486A6CBD}"/>
    <cellStyle name="Comma 3 19 2 2 2" xfId="18581" xr:uid="{61803198-562E-4E7D-B25E-7111E081DD18}"/>
    <cellStyle name="Comma 3 19 2 3" xfId="13873" xr:uid="{545F89F6-CFF5-474A-AEF3-5E7947A03761}"/>
    <cellStyle name="Comma 3 19 3" xfId="2934" xr:uid="{7A8933C8-57DC-4DF8-8F64-2EEBAE03A25D}"/>
    <cellStyle name="Comma 3 19 3 2" xfId="7752" xr:uid="{91282EB0-C9D7-43E7-824D-1D39F78B75BD}"/>
    <cellStyle name="Comma 3 19 3 2 2" xfId="17202" xr:uid="{15DAE02D-95B8-4A7F-BFCA-0DFA6FBC4B61}"/>
    <cellStyle name="Comma 3 19 3 3" xfId="12494" xr:uid="{E3739276-D747-483A-A0B8-6E1FA5370D1F}"/>
    <cellStyle name="Comma 3 19 4" xfId="6427" xr:uid="{786212D2-F90D-4116-9E50-9EF7285B14FE}"/>
    <cellStyle name="Comma 3 19 4 2" xfId="15891" xr:uid="{BFC5F290-CBCF-4805-AB81-9668720B748B}"/>
    <cellStyle name="Comma 3 19 5" xfId="11187" xr:uid="{BCC43EDC-0ED0-4C3C-AFF0-A25821F8545A}"/>
    <cellStyle name="Comma 3 2" xfId="155" xr:uid="{65D89529-101E-4076-B200-9C89728DBA66}"/>
    <cellStyle name="Comma 3 2 10" xfId="823" xr:uid="{E3B8DB8B-6A18-42A6-BD01-7BF52132BAF7}"/>
    <cellStyle name="Comma 3 2 10 2" xfId="1456" xr:uid="{F8924408-96C3-4716-9D9C-8B31C2C7CAAC}"/>
    <cellStyle name="Comma 3 2 10 2 2" xfId="4267" xr:uid="{DDC3FAE2-B6D8-47A3-A461-EF8EB0442BC8}"/>
    <cellStyle name="Comma 3 2 10 2 2 2" xfId="9070" xr:uid="{15376DE4-898F-4516-A0D4-C54C6B11975D}"/>
    <cellStyle name="Comma 3 2 10 2 2 2 2" xfId="18520" xr:uid="{49005307-D753-44A2-906B-1676A0538ED9}"/>
    <cellStyle name="Comma 3 2 10 2 2 3" xfId="13812" xr:uid="{5654DF8D-54EC-42B2-B331-F92CEE9682CA}"/>
    <cellStyle name="Comma 3 2 10 2 3" xfId="2873" xr:uid="{F40E9833-7CA0-4C66-8E8A-6B609737C1F8}"/>
    <cellStyle name="Comma 3 2 10 2 3 2" xfId="7691" xr:uid="{663E8FFD-C147-477E-A54C-CCD099366057}"/>
    <cellStyle name="Comma 3 2 10 2 3 2 2" xfId="17141" xr:uid="{F3CD795A-BBFD-4C7E-ADDA-37816905E2E5}"/>
    <cellStyle name="Comma 3 2 10 2 3 3" xfId="12433" xr:uid="{357A9335-5871-4A0D-8C34-BB841E42E2C1}"/>
    <cellStyle name="Comma 3 2 10 2 4" xfId="6356" xr:uid="{3A0E26E0-2E31-4D4C-BA46-DF014D218885}"/>
    <cellStyle name="Comma 3 2 10 2 4 2" xfId="15827" xr:uid="{D2EC4117-1F2C-4FBC-A0A8-443F8603548D}"/>
    <cellStyle name="Comma 3 2 10 2 5" xfId="11126" xr:uid="{748CC7A0-2D94-4318-9FF3-80797D5C6D4A}"/>
    <cellStyle name="Comma 3 2 10 3" xfId="3634" xr:uid="{ABEA0984-7C37-42C8-BA2B-69D8179D5AFE}"/>
    <cellStyle name="Comma 3 2 10 3 2" xfId="8437" xr:uid="{399E53A3-18A3-4EFF-BFDF-A72942185D8B}"/>
    <cellStyle name="Comma 3 2 10 3 2 2" xfId="17887" xr:uid="{A15A0569-DFE8-4023-9266-F55F124E8798}"/>
    <cellStyle name="Comma 3 2 10 3 3" xfId="13179" xr:uid="{596F57BD-EE81-47A5-9303-167385E86137}"/>
    <cellStyle name="Comma 3 2 10 4" xfId="2240" xr:uid="{C2691311-3983-408C-AF52-2D7CECFC87C2}"/>
    <cellStyle name="Comma 3 2 10 4 2" xfId="7058" xr:uid="{7F9DC73F-8697-4556-AD50-A8486092B8C1}"/>
    <cellStyle name="Comma 3 2 10 4 2 2" xfId="16508" xr:uid="{DBC01143-7257-4B8E-A28F-D11DD3D83A9C}"/>
    <cellStyle name="Comma 3 2 10 4 3" xfId="11800" xr:uid="{933C839F-D2B6-4FB5-838F-68D24CC2CCE4}"/>
    <cellStyle name="Comma 3 2 10 5" xfId="4946" xr:uid="{E89634EB-648F-470A-BB1B-F2C71BF230B2}"/>
    <cellStyle name="Comma 3 2 10 5 2" xfId="9748" xr:uid="{E3713CF4-D525-47FD-8531-B471CFD864C4}"/>
    <cellStyle name="Comma 3 2 10 5 2 2" xfId="19198" xr:uid="{5062FA29-1761-4678-B6BD-FE0F33DE880A}"/>
    <cellStyle name="Comma 3 2 10 5 3" xfId="14490" xr:uid="{C21B86BC-A4DA-44AC-ACE9-3D822195D4ED}"/>
    <cellStyle name="Comma 3 2 10 6" xfId="5723" xr:uid="{BA3B0523-0719-42C3-A779-64CEF8C59175}"/>
    <cellStyle name="Comma 3 2 10 6 2" xfId="15194" xr:uid="{8D746298-98E4-4024-9A13-F3D3B32CE614}"/>
    <cellStyle name="Comma 3 2 10 7" xfId="10493" xr:uid="{94D6CC25-D08A-40F5-9D73-976BF567C375}"/>
    <cellStyle name="Comma 3 2 11" xfId="907" xr:uid="{7384C7FC-523D-424A-B1AB-0EE22A8CB9FC}"/>
    <cellStyle name="Comma 3 2 11 2" xfId="3718" xr:uid="{DA5C66CA-1E88-4DC0-8E3C-592B0911F00B}"/>
    <cellStyle name="Comma 3 2 11 2 2" xfId="8521" xr:uid="{85923E5B-CD6C-4439-BA32-6039EC16C890}"/>
    <cellStyle name="Comma 3 2 11 2 2 2" xfId="17971" xr:uid="{7006A875-CA7D-4AFB-9326-17E62A881FE1}"/>
    <cellStyle name="Comma 3 2 11 2 3" xfId="13263" xr:uid="{34E4F120-7368-4DAE-AD77-B6EFD604ADB6}"/>
    <cellStyle name="Comma 3 2 11 3" xfId="2324" xr:uid="{4FFA67A0-7AD4-4D0D-8F09-83399E45C8D5}"/>
    <cellStyle name="Comma 3 2 11 3 2" xfId="7142" xr:uid="{9E0BCEFF-08F8-4CA2-9717-63D0EB883A77}"/>
    <cellStyle name="Comma 3 2 11 3 2 2" xfId="16592" xr:uid="{42104BF9-879F-4238-A9B1-EB678C0F9281}"/>
    <cellStyle name="Comma 3 2 11 3 3" xfId="11884" xr:uid="{1F9192DC-1046-4F7E-9830-707D4D7E4707}"/>
    <cellStyle name="Comma 3 2 11 4" xfId="5807" xr:uid="{8444AD14-8E55-4050-A8F4-FC704545DA72}"/>
    <cellStyle name="Comma 3 2 11 4 2" xfId="15278" xr:uid="{7758DE5F-9E79-44AD-ACAB-01772D974877}"/>
    <cellStyle name="Comma 3 2 11 5" xfId="10577" xr:uid="{901DC8C6-9708-4A3F-846B-20FC7A13BE9F}"/>
    <cellStyle name="Comma 3 2 12" xfId="3083" xr:uid="{E4C940E5-09FA-4BAB-A905-DBC6D7198853}"/>
    <cellStyle name="Comma 3 2 12 2" xfId="7888" xr:uid="{98E97FF7-EC94-4F89-A205-21FA2D36BC3F}"/>
    <cellStyle name="Comma 3 2 12 2 2" xfId="17338" xr:uid="{CC2B1F0D-2E3A-4F9D-B3F4-AF65DD12F1B7}"/>
    <cellStyle name="Comma 3 2 12 3" xfId="12630" xr:uid="{E933E185-75E6-46CD-A27D-63EB2E406F66}"/>
    <cellStyle name="Comma 3 2 13" xfId="2948" xr:uid="{F5394155-1825-4B9D-94C1-FDE238FF825B}"/>
    <cellStyle name="Comma 3 2 13 2" xfId="7764" xr:uid="{8950E99F-864E-4FDE-BFF7-98BDDC9A2D2B}"/>
    <cellStyle name="Comma 3 2 13 2 2" xfId="17214" xr:uid="{DC883BAE-5F70-4EFC-A2C1-191DD96946BE}"/>
    <cellStyle name="Comma 3 2 13 3" xfId="12506" xr:uid="{9E3E9355-4AFF-4ECD-B1C0-5C75EB844EA6}"/>
    <cellStyle name="Comma 3 2 14" xfId="1691" xr:uid="{0E98C478-1C5D-4FF6-A475-A6A3B9DCAE6D}"/>
    <cellStyle name="Comma 3 2 14 2" xfId="6509" xr:uid="{8DB01D42-E721-4FEA-B30E-4D1EA06660C1}"/>
    <cellStyle name="Comma 3 2 14 2 2" xfId="15959" xr:uid="{2550B7A2-945E-48A2-9A7C-04E47FA4A4CD}"/>
    <cellStyle name="Comma 3 2 14 3" xfId="11251" xr:uid="{E1F7B195-0504-4ECB-8A4E-5AB70CE663B7}"/>
    <cellStyle name="Comma 3 2 15" xfId="4397" xr:uid="{6AAE82C4-1EE4-4A84-AF93-616FF6147B42}"/>
    <cellStyle name="Comma 3 2 15 2" xfId="9199" xr:uid="{4ED14201-B09A-405A-A268-535924C80E3C}"/>
    <cellStyle name="Comma 3 2 15 2 2" xfId="18649" xr:uid="{7AFB84E5-F4C9-4EE9-93A0-134B256CF49A}"/>
    <cellStyle name="Comma 3 2 15 3" xfId="6446" xr:uid="{ACA1B09B-13EC-4481-8397-4C02CFAFCC33}"/>
    <cellStyle name="Comma 3 2 15 3 2" xfId="15903" xr:uid="{1FB7026A-2546-45A7-BCEF-F2921BCF2233}"/>
    <cellStyle name="Comma 3 2 15 4" xfId="13941" xr:uid="{931614CB-DDD9-42F0-94FA-1C9DEE348A2B}"/>
    <cellStyle name="Comma 3 2 16" xfId="5014" xr:uid="{98E4465D-8122-4552-8946-4ECBEA0AD7AC}"/>
    <cellStyle name="Comma 3 2 16 2" xfId="9804" xr:uid="{C3401D7C-96F2-4FCD-AB9F-8A1F3B512450}"/>
    <cellStyle name="Comma 3 2 16 2 2" xfId="19254" xr:uid="{0D2D3124-17E2-4242-B72F-AA186790B3F4}"/>
    <cellStyle name="Comma 3 2 16 3" xfId="14544" xr:uid="{DFCBA5CB-189E-4F2F-B48A-AF5D6F575AC6}"/>
    <cellStyle name="Comma 3 2 17" xfId="5149" xr:uid="{0A0650DF-4EAA-471E-8285-DD36FB7806CB}"/>
    <cellStyle name="Comma 3 2 17 2" xfId="14632" xr:uid="{526E9588-4C32-446A-9BB6-46612F1477FD}"/>
    <cellStyle name="Comma 3 2 18" xfId="9944" xr:uid="{1F00CA7D-0F43-4678-BC20-D438F82234A9}"/>
    <cellStyle name="Comma 3 2 2" xfId="181" xr:uid="{C03FFE02-B12A-400C-AB50-139F4589EDB5}"/>
    <cellStyle name="Comma 3 2 2 10" xfId="1714" xr:uid="{C78BF46F-A9BD-4A5A-995B-AD0FDE61CBE2}"/>
    <cellStyle name="Comma 3 2 2 10 2" xfId="6532" xr:uid="{DDA5FBB2-B712-429B-A951-1F335613624B}"/>
    <cellStyle name="Comma 3 2 2 10 2 2" xfId="15982" xr:uid="{7493DCF4-C4A4-40AC-A38A-B4B735754787}"/>
    <cellStyle name="Comma 3 2 2 10 3" xfId="11274" xr:uid="{87C727AC-2081-414D-A432-74AF4B339E05}"/>
    <cellStyle name="Comma 3 2 2 11" xfId="4420" xr:uid="{6B25F258-B988-4FDD-8D5B-15AC55846ADC}"/>
    <cellStyle name="Comma 3 2 2 11 2" xfId="9222" xr:uid="{7C6AEEBD-F933-434A-8AE5-0DD609BB192C}"/>
    <cellStyle name="Comma 3 2 2 11 2 2" xfId="18672" xr:uid="{8A2A4777-0A66-4F45-A7BC-91E273BFFA30}"/>
    <cellStyle name="Comma 3 2 2 11 3" xfId="13964" xr:uid="{786A7DC2-DE70-44E4-954F-D45B438D39B6}"/>
    <cellStyle name="Comma 3 2 2 12" xfId="5173" xr:uid="{644CCA14-BB00-465E-A96E-BC59D79A66DD}"/>
    <cellStyle name="Comma 3 2 2 12 2" xfId="14656" xr:uid="{E833C7DF-2E3C-452C-A297-BA6CC4F1754F}"/>
    <cellStyle name="Comma 3 2 2 13" xfId="9967" xr:uid="{3127E339-50D7-4D98-A738-2E68C66BF46C}"/>
    <cellStyle name="Comma 3 2 2 2" xfId="231" xr:uid="{EF37DE11-30B9-4338-9DF1-FB2BCCCDE3ED}"/>
    <cellStyle name="Comma 3 2 2 2 10" xfId="9986" xr:uid="{97D8426F-EEDB-4465-AA1E-FF9FAE0915BB}"/>
    <cellStyle name="Comma 3 2 2 2 2" xfId="339" xr:uid="{9A0DE903-E64C-4CE1-B235-C9255630F7E4}"/>
    <cellStyle name="Comma 3 2 2 2 2 2" xfId="549" xr:uid="{4924C04E-D25D-4A27-8DA1-01F25F254024}"/>
    <cellStyle name="Comma 3 2 2 2 2 2 2" xfId="1250" xr:uid="{0188A50B-3519-444C-A0B8-6B3B00BCD559}"/>
    <cellStyle name="Comma 3 2 2 2 2 2 2 2" xfId="4061" xr:uid="{29293477-2CB4-4C10-B84B-B17D4378381F}"/>
    <cellStyle name="Comma 3 2 2 2 2 2 2 2 2" xfId="8864" xr:uid="{FC761CF9-80FC-4D58-949A-013242C170EB}"/>
    <cellStyle name="Comma 3 2 2 2 2 2 2 2 2 2" xfId="18314" xr:uid="{7DF51F80-4225-4AEB-95D1-0003A2D10062}"/>
    <cellStyle name="Comma 3 2 2 2 2 2 2 2 3" xfId="13606" xr:uid="{6B53ACF8-5CAC-4CFF-8E4B-CB24DF224A32}"/>
    <cellStyle name="Comma 3 2 2 2 2 2 2 3" xfId="2667" xr:uid="{3719E82F-B65F-4BFA-BF57-CFC794A37A94}"/>
    <cellStyle name="Comma 3 2 2 2 2 2 2 3 2" xfId="7485" xr:uid="{196520AB-5A70-4796-B40D-511569BE81BC}"/>
    <cellStyle name="Comma 3 2 2 2 2 2 2 3 2 2" xfId="16935" xr:uid="{330C95C1-1A34-4E29-BC39-D5238C429F28}"/>
    <cellStyle name="Comma 3 2 2 2 2 2 2 3 3" xfId="12227" xr:uid="{9D6A225C-59F1-4621-B88E-3FD1530CEB3C}"/>
    <cellStyle name="Comma 3 2 2 2 2 2 2 4" xfId="6150" xr:uid="{CD5CFBE8-70D9-4C87-A690-B261A985A962}"/>
    <cellStyle name="Comma 3 2 2 2 2 2 2 4 2" xfId="15621" xr:uid="{18B64872-FD61-45F5-AF9B-8267809185BE}"/>
    <cellStyle name="Comma 3 2 2 2 2 2 2 5" xfId="10920" xr:uid="{BDF9B03B-8A65-40D3-8182-98C7DC99A55E}"/>
    <cellStyle name="Comma 3 2 2 2 2 2 3" xfId="3428" xr:uid="{56AC15F6-98B7-4257-BF6D-FEA794222D85}"/>
    <cellStyle name="Comma 3 2 2 2 2 2 3 2" xfId="8231" xr:uid="{5ED61A69-64E2-433B-9203-B23546D9EC64}"/>
    <cellStyle name="Comma 3 2 2 2 2 2 3 2 2" xfId="17681" xr:uid="{9816FAA9-BA58-4660-92E9-85311A1CD284}"/>
    <cellStyle name="Comma 3 2 2 2 2 2 3 3" xfId="12973" xr:uid="{DA6925ED-5E08-492C-81E6-BB88C1857298}"/>
    <cellStyle name="Comma 3 2 2 2 2 2 4" xfId="2034" xr:uid="{8E6A7B4B-DDAB-4A11-A2BA-FEE325C9D7BF}"/>
    <cellStyle name="Comma 3 2 2 2 2 2 4 2" xfId="6852" xr:uid="{0A50D56F-04DD-4901-869F-B9EC37105012}"/>
    <cellStyle name="Comma 3 2 2 2 2 2 4 2 2" xfId="16302" xr:uid="{C8C61423-FE03-41EE-BD37-9BB68E85ACF7}"/>
    <cellStyle name="Comma 3 2 2 2 2 2 4 3" xfId="11594" xr:uid="{A90DE06E-8905-414D-A883-5641E51F6114}"/>
    <cellStyle name="Comma 3 2 2 2 2 2 5" xfId="4740" xr:uid="{D09AA705-7C27-4775-AE86-ACA6C805A6EC}"/>
    <cellStyle name="Comma 3 2 2 2 2 2 5 2" xfId="9542" xr:uid="{BABB2795-41E3-455B-8389-CB9D2D6533C5}"/>
    <cellStyle name="Comma 3 2 2 2 2 2 5 2 2" xfId="18992" xr:uid="{F77BAF1A-0076-4FF4-97B0-D26A633D31D6}"/>
    <cellStyle name="Comma 3 2 2 2 2 2 5 3" xfId="14284" xr:uid="{9B894087-A943-4856-BC64-E24061BE52C9}"/>
    <cellStyle name="Comma 3 2 2 2 2 2 6" xfId="5501" xr:uid="{D37E309B-AE05-4C4B-864E-05A6E6A61237}"/>
    <cellStyle name="Comma 3 2 2 2 2 2 6 2" xfId="14982" xr:uid="{CD60B4D1-FB73-412A-A186-EB3AF543E36D}"/>
    <cellStyle name="Comma 3 2 2 2 2 2 7" xfId="10287" xr:uid="{64A54D61-41E6-4921-9557-AC080188CCF2}"/>
    <cellStyle name="Comma 3 2 2 2 2 3" xfId="1043" xr:uid="{F2B5E3CD-DAEE-402A-BC15-7F0D32456AFB}"/>
    <cellStyle name="Comma 3 2 2 2 2 3 2" xfId="3854" xr:uid="{E4517725-8C03-4247-9B3D-0DF536799856}"/>
    <cellStyle name="Comma 3 2 2 2 2 3 2 2" xfId="8657" xr:uid="{A8A2442C-8917-4761-9742-02D985ED5E57}"/>
    <cellStyle name="Comma 3 2 2 2 2 3 2 2 2" xfId="18107" xr:uid="{20E3759F-FC91-4F9F-B3E5-24ECB71E9192}"/>
    <cellStyle name="Comma 3 2 2 2 2 3 2 3" xfId="13399" xr:uid="{DC588DFA-B82C-4496-84F5-9D6431E084D8}"/>
    <cellStyle name="Comma 3 2 2 2 2 3 3" xfId="2460" xr:uid="{DF6BF92B-2EA9-41D7-8072-1C47DAEE91C0}"/>
    <cellStyle name="Comma 3 2 2 2 2 3 3 2" xfId="7278" xr:uid="{065A32DC-1142-4AEA-90E8-2F9D13B66663}"/>
    <cellStyle name="Comma 3 2 2 2 2 3 3 2 2" xfId="16728" xr:uid="{99D2A00B-3B37-4AB0-B389-E8C4ECD54ABF}"/>
    <cellStyle name="Comma 3 2 2 2 2 3 3 3" xfId="12020" xr:uid="{F9FA8F67-D303-4885-A5C8-8985F5120D93}"/>
    <cellStyle name="Comma 3 2 2 2 2 3 4" xfId="5943" xr:uid="{A253A60D-816E-48EA-8838-3A46DD39C7DE}"/>
    <cellStyle name="Comma 3 2 2 2 2 3 4 2" xfId="15414" xr:uid="{ACE98223-4746-4A67-BC81-94125204BEA0}"/>
    <cellStyle name="Comma 3 2 2 2 2 3 5" xfId="10713" xr:uid="{E0755E72-D680-44CC-BB6A-628599332D14}"/>
    <cellStyle name="Comma 3 2 2 2 2 4" xfId="3221" xr:uid="{70E6A353-9390-4A1D-8C95-103C6FD8AC00}"/>
    <cellStyle name="Comma 3 2 2 2 2 4 2" xfId="8024" xr:uid="{D365B18D-6EE3-4B23-B2A5-DFE5993EE6C3}"/>
    <cellStyle name="Comma 3 2 2 2 2 4 2 2" xfId="17474" xr:uid="{A14C7395-BD53-4D72-A137-3C368256ACFC}"/>
    <cellStyle name="Comma 3 2 2 2 2 4 3" xfId="12766" xr:uid="{8A233281-20FF-4B0B-87B2-C26EFFE71C5D}"/>
    <cellStyle name="Comma 3 2 2 2 2 5" xfId="1827" xr:uid="{ECAFFC47-D616-448D-AE89-FE637C812C8D}"/>
    <cellStyle name="Comma 3 2 2 2 2 5 2" xfId="6645" xr:uid="{8D26FCCA-451D-448F-9DB6-0C96F2195C1F}"/>
    <cellStyle name="Comma 3 2 2 2 2 5 2 2" xfId="16095" xr:uid="{3B8FBA6E-3A64-4DA2-B3DE-5F0F38CA600A}"/>
    <cellStyle name="Comma 3 2 2 2 2 5 3" xfId="11387" xr:uid="{C1D1D499-9125-4368-A21B-0A774EC80B1F}"/>
    <cellStyle name="Comma 3 2 2 2 2 6" xfId="4533" xr:uid="{B626946B-9655-4CC8-AB3A-159DAE60B65B}"/>
    <cellStyle name="Comma 3 2 2 2 2 6 2" xfId="9335" xr:uid="{F72F810A-F880-4CC3-8648-1B0A357F57D1}"/>
    <cellStyle name="Comma 3 2 2 2 2 6 2 2" xfId="18785" xr:uid="{BD555106-E907-4292-81D1-29A9B421AB71}"/>
    <cellStyle name="Comma 3 2 2 2 2 6 3" xfId="14077" xr:uid="{0CDA10A2-C84E-4D12-B86D-96AB5C3DA890}"/>
    <cellStyle name="Comma 3 2 2 2 2 7" xfId="5294" xr:uid="{D58B3713-D875-46D8-9472-85AA11EE36F3}"/>
    <cellStyle name="Comma 3 2 2 2 2 7 2" xfId="14775" xr:uid="{08CC0206-3752-4D5C-BF6F-B44F549596A4}"/>
    <cellStyle name="Comma 3 2 2 2 2 8" xfId="10080" xr:uid="{AB99DE93-4F02-4700-9C90-4E22EE820B67}"/>
    <cellStyle name="Comma 3 2 2 2 3" xfId="455" xr:uid="{5306D540-97C2-4D73-85AE-0F716DEDA01A}"/>
    <cellStyle name="Comma 3 2 2 2 3 2" xfId="1156" xr:uid="{ECF71327-51B9-4958-8748-3AE65C200DB6}"/>
    <cellStyle name="Comma 3 2 2 2 3 2 2" xfId="3967" xr:uid="{A63F0550-F01A-4D6E-BF61-2C22172B338D}"/>
    <cellStyle name="Comma 3 2 2 2 3 2 2 2" xfId="8770" xr:uid="{2263E558-8D63-4A9B-ACFB-4E905BE6C5AF}"/>
    <cellStyle name="Comma 3 2 2 2 3 2 2 2 2" xfId="18220" xr:uid="{E5C32BFF-ABE0-43BC-B0FB-FD9B1852399E}"/>
    <cellStyle name="Comma 3 2 2 2 3 2 2 3" xfId="13512" xr:uid="{4780111F-025B-4A5A-821B-69010A32279A}"/>
    <cellStyle name="Comma 3 2 2 2 3 2 3" xfId="2573" xr:uid="{56BF0542-9BCA-4BF1-A4B6-19DC7822D823}"/>
    <cellStyle name="Comma 3 2 2 2 3 2 3 2" xfId="7391" xr:uid="{574CC0EC-2589-4D1C-9067-37F62D9D1B4E}"/>
    <cellStyle name="Comma 3 2 2 2 3 2 3 2 2" xfId="16841" xr:uid="{F7071DBD-EB88-447B-AF62-F79405F76DBC}"/>
    <cellStyle name="Comma 3 2 2 2 3 2 3 3" xfId="12133" xr:uid="{DF0F1626-4076-48F4-8671-844CCFA427F1}"/>
    <cellStyle name="Comma 3 2 2 2 3 2 4" xfId="6056" xr:uid="{B686EE3A-FCB5-4E1D-A6C5-AA24422CA8F5}"/>
    <cellStyle name="Comma 3 2 2 2 3 2 4 2" xfId="15527" xr:uid="{831CB813-3ADF-4D91-9BC5-A06935BDC483}"/>
    <cellStyle name="Comma 3 2 2 2 3 2 5" xfId="10826" xr:uid="{40DE07E8-3435-4A4F-A6D4-ECD2C18A09EE}"/>
    <cellStyle name="Comma 3 2 2 2 3 3" xfId="3334" xr:uid="{E688A626-D4FE-48BE-B31F-388D025AF343}"/>
    <cellStyle name="Comma 3 2 2 2 3 3 2" xfId="8137" xr:uid="{74427946-89D0-4759-A81D-5BA2AA3C822C}"/>
    <cellStyle name="Comma 3 2 2 2 3 3 2 2" xfId="17587" xr:uid="{45635C0C-C22D-4879-9AF5-08EE2BC88219}"/>
    <cellStyle name="Comma 3 2 2 2 3 3 3" xfId="12879" xr:uid="{610A2C06-05BD-4DB9-86B7-A17D93E9DA04}"/>
    <cellStyle name="Comma 3 2 2 2 3 4" xfId="1940" xr:uid="{7ADF3225-B8CF-4DFD-8F77-01053DF7F980}"/>
    <cellStyle name="Comma 3 2 2 2 3 4 2" xfId="6758" xr:uid="{D86E530A-CB3B-4FDD-9397-33FBFB527979}"/>
    <cellStyle name="Comma 3 2 2 2 3 4 2 2" xfId="16208" xr:uid="{78B256B4-D577-4FCF-B7C3-4ED158DE5605}"/>
    <cellStyle name="Comma 3 2 2 2 3 4 3" xfId="11500" xr:uid="{203B2DF1-F410-4272-8311-F6D93636568E}"/>
    <cellStyle name="Comma 3 2 2 2 3 5" xfId="4646" xr:uid="{72AC8466-60A7-4F39-997C-F7AEDB42A685}"/>
    <cellStyle name="Comma 3 2 2 2 3 5 2" xfId="9448" xr:uid="{F3D5B47D-91E7-4DB3-A2B8-B016B6A448F1}"/>
    <cellStyle name="Comma 3 2 2 2 3 5 2 2" xfId="18898" xr:uid="{514ADA34-4302-4DF0-89A7-3B43303D9C45}"/>
    <cellStyle name="Comma 3 2 2 2 3 5 3" xfId="14190" xr:uid="{EF76B701-4853-48AD-84FD-017F7280ED2B}"/>
    <cellStyle name="Comma 3 2 2 2 3 6" xfId="5407" xr:uid="{D645404D-AA17-44CA-85EE-0B6D49280062}"/>
    <cellStyle name="Comma 3 2 2 2 3 6 2" xfId="14888" xr:uid="{2A5D1BF5-D586-43FE-A667-CEE0C4C1C51D}"/>
    <cellStyle name="Comma 3 2 2 2 3 7" xfId="10193" xr:uid="{2146FF2C-A4FF-452E-874A-D675758C43C7}"/>
    <cellStyle name="Comma 3 2 2 2 4" xfId="653" xr:uid="{AFC63EAA-8447-4EF4-885A-4621C95162DC}"/>
    <cellStyle name="Comma 3 2 2 2 4 2" xfId="1348" xr:uid="{58E718F3-6322-417E-89F8-58279E4DFC78}"/>
    <cellStyle name="Comma 3 2 2 2 4 2 2" xfId="4159" xr:uid="{41C667CF-2B3B-45C7-844C-DB504BD43F50}"/>
    <cellStyle name="Comma 3 2 2 2 4 2 2 2" xfId="8962" xr:uid="{E3723B0C-363D-41DA-814D-D035C48F6CE3}"/>
    <cellStyle name="Comma 3 2 2 2 4 2 2 2 2" xfId="18412" xr:uid="{49BEC74D-76AA-4D03-8B33-0BE553D7C8BE}"/>
    <cellStyle name="Comma 3 2 2 2 4 2 2 3" xfId="13704" xr:uid="{2759D4CB-6EDB-4B9F-BDE9-0A2D36CB88BE}"/>
    <cellStyle name="Comma 3 2 2 2 4 2 3" xfId="2765" xr:uid="{2E36662C-1C76-425A-9755-0DC301DB3F32}"/>
    <cellStyle name="Comma 3 2 2 2 4 2 3 2" xfId="7583" xr:uid="{8D2CD199-FB23-4409-9F8F-E7CB3DF1DF1F}"/>
    <cellStyle name="Comma 3 2 2 2 4 2 3 2 2" xfId="17033" xr:uid="{00AAD5A8-63B5-42F3-ACA0-B7EF6F3532F3}"/>
    <cellStyle name="Comma 3 2 2 2 4 2 3 3" xfId="12325" xr:uid="{86CFC79E-1E9A-4C1C-8904-25A150DEDC16}"/>
    <cellStyle name="Comma 3 2 2 2 4 2 4" xfId="6248" xr:uid="{E8A5CDD5-4593-46E2-8140-C74954C8335B}"/>
    <cellStyle name="Comma 3 2 2 2 4 2 4 2" xfId="15719" xr:uid="{82188C74-268A-432D-BD70-46B9118749B3}"/>
    <cellStyle name="Comma 3 2 2 2 4 2 5" xfId="11018" xr:uid="{FC3F2887-3AC1-4214-921D-31B0EE27ED95}"/>
    <cellStyle name="Comma 3 2 2 2 4 3" xfId="3526" xr:uid="{E29F4557-0D29-4498-AF97-897628E814E0}"/>
    <cellStyle name="Comma 3 2 2 2 4 3 2" xfId="8329" xr:uid="{DE7D74A8-C677-456E-8323-C13D33C66CB0}"/>
    <cellStyle name="Comma 3 2 2 2 4 3 2 2" xfId="17779" xr:uid="{19FA94C7-9097-40DB-9CAC-FDAAD9344D15}"/>
    <cellStyle name="Comma 3 2 2 2 4 3 3" xfId="13071" xr:uid="{7693C80B-31A9-47A3-B1C3-38620347A7D3}"/>
    <cellStyle name="Comma 3 2 2 2 4 4" xfId="2132" xr:uid="{10FA24A9-B9D8-42DE-B1F9-B3AF4CFEDC42}"/>
    <cellStyle name="Comma 3 2 2 2 4 4 2" xfId="6950" xr:uid="{BC5DF62D-4B9B-4829-939D-1191AD504292}"/>
    <cellStyle name="Comma 3 2 2 2 4 4 2 2" xfId="16400" xr:uid="{CA3870A4-2873-4C26-98BF-EE9AFF5AE280}"/>
    <cellStyle name="Comma 3 2 2 2 4 4 3" xfId="11692" xr:uid="{35AE0693-084C-46F4-A0D7-86D3774560FA}"/>
    <cellStyle name="Comma 3 2 2 2 4 5" xfId="4838" xr:uid="{501FF001-EF24-4B72-8D69-A02B67AFD2C7}"/>
    <cellStyle name="Comma 3 2 2 2 4 5 2" xfId="9640" xr:uid="{8E84720E-406A-4142-9BB4-D2257EDE2677}"/>
    <cellStyle name="Comma 3 2 2 2 4 5 2 2" xfId="19090" xr:uid="{F18AA20C-0152-4A40-B3AD-D0BBADADBD23}"/>
    <cellStyle name="Comma 3 2 2 2 4 5 3" xfId="14382" xr:uid="{2A81444F-7861-40CC-AAE1-8509B4D229F5}"/>
    <cellStyle name="Comma 3 2 2 2 4 6" xfId="5599" xr:uid="{53EC5947-CA63-4099-810F-ED6FEF8B3217}"/>
    <cellStyle name="Comma 3 2 2 2 4 6 2" xfId="15080" xr:uid="{FA7D6090-99B6-44EB-8720-B0911BF72CBE}"/>
    <cellStyle name="Comma 3 2 2 2 4 7" xfId="10385" xr:uid="{1FCB77E5-E8A0-411B-A229-15C11A0B4413}"/>
    <cellStyle name="Comma 3 2 2 2 5" xfId="949" xr:uid="{4A81BA40-2AD8-4A84-82CD-AB8E548B5941}"/>
    <cellStyle name="Comma 3 2 2 2 5 2" xfId="3760" xr:uid="{AB83293E-2575-4E50-BDD7-19796D808CC5}"/>
    <cellStyle name="Comma 3 2 2 2 5 2 2" xfId="8563" xr:uid="{D67D18B3-62C6-40A3-8388-2F0669F9F1E4}"/>
    <cellStyle name="Comma 3 2 2 2 5 2 2 2" xfId="18013" xr:uid="{D6C77BA0-3DE4-45F3-B0EB-EFD6632DF10C}"/>
    <cellStyle name="Comma 3 2 2 2 5 2 3" xfId="13305" xr:uid="{8588A059-B51C-4973-9704-4A80EF8F39AB}"/>
    <cellStyle name="Comma 3 2 2 2 5 3" xfId="2366" xr:uid="{0A506A27-EA4C-4F63-A61E-981FB54F116E}"/>
    <cellStyle name="Comma 3 2 2 2 5 3 2" xfId="7184" xr:uid="{B277B6D9-D63D-4235-8065-9344087E6890}"/>
    <cellStyle name="Comma 3 2 2 2 5 3 2 2" xfId="16634" xr:uid="{5005D53F-E325-441E-998E-88A5D4752B06}"/>
    <cellStyle name="Comma 3 2 2 2 5 3 3" xfId="11926" xr:uid="{7AC8D26E-E24B-4416-92AF-5CF1A9541653}"/>
    <cellStyle name="Comma 3 2 2 2 5 4" xfId="5849" xr:uid="{203FE87B-5228-40B6-8E62-A93961B9949D}"/>
    <cellStyle name="Comma 3 2 2 2 5 4 2" xfId="15320" xr:uid="{71D423A2-C8CD-473E-AA01-02CA9CE73DD2}"/>
    <cellStyle name="Comma 3 2 2 2 5 5" xfId="10619" xr:uid="{B9749D43-334C-4511-9D33-1AAF6106915B}"/>
    <cellStyle name="Comma 3 2 2 2 6" xfId="3126" xr:uid="{18F7DD43-8174-48A5-8D16-512808C70024}"/>
    <cellStyle name="Comma 3 2 2 2 6 2" xfId="7930" xr:uid="{A09964FD-A185-4D89-ADC0-9BFD46A7FE9F}"/>
    <cellStyle name="Comma 3 2 2 2 6 2 2" xfId="17380" xr:uid="{47E97B8E-D976-4FF4-8318-BA0F8E36790F}"/>
    <cellStyle name="Comma 3 2 2 2 6 3" xfId="12672" xr:uid="{2FE45466-E2C8-4675-888B-0AC93AAE0977}"/>
    <cellStyle name="Comma 3 2 2 2 7" xfId="1733" xr:uid="{15FD40D1-E432-4A6C-B6C0-5E75002FDE3E}"/>
    <cellStyle name="Comma 3 2 2 2 7 2" xfId="6551" xr:uid="{8364F078-F189-4F2F-A009-B5B5C6ACACDA}"/>
    <cellStyle name="Comma 3 2 2 2 7 2 2" xfId="16001" xr:uid="{FD2BF88D-8B4C-425B-A7C8-D47C56D96246}"/>
    <cellStyle name="Comma 3 2 2 2 7 3" xfId="11293" xr:uid="{A7356B9E-BF96-4351-9E9A-AC4BF5F28529}"/>
    <cellStyle name="Comma 3 2 2 2 8" xfId="4439" xr:uid="{DD66F94C-BD50-4B6E-9D5F-EDE7ACA352B1}"/>
    <cellStyle name="Comma 3 2 2 2 8 2" xfId="9241" xr:uid="{8EEE2687-C6AC-47B5-A82B-A8C12EA759DD}"/>
    <cellStyle name="Comma 3 2 2 2 8 2 2" xfId="18691" xr:uid="{27F8EA95-F307-48E3-8823-6D5D4CB1C824}"/>
    <cellStyle name="Comma 3 2 2 2 8 3" xfId="13983" xr:uid="{10BA6F7A-725D-4A56-B0BB-D252B8B9627C}"/>
    <cellStyle name="Comma 3 2 2 2 9" xfId="5198" xr:uid="{83EE0858-6BEF-47C9-BB2F-11D105ECCB47}"/>
    <cellStyle name="Comma 3 2 2 2 9 2" xfId="14680" xr:uid="{C9A58C1A-AF3C-4ACF-A836-5DAC1461C294}"/>
    <cellStyle name="Comma 3 2 2 3" xfId="250" xr:uid="{957AC70F-E07D-4BBB-9876-8934BEDF2B0F}"/>
    <cellStyle name="Comma 3 2 2 3 10" xfId="10000" xr:uid="{02EF3181-3A32-419D-929D-FA3BEF0A0AA9}"/>
    <cellStyle name="Comma 3 2 2 3 2" xfId="353" xr:uid="{90CC7018-6847-4881-A3FA-CAF65054555F}"/>
    <cellStyle name="Comma 3 2 2 3 2 2" xfId="563" xr:uid="{9548D97D-A713-443D-B8A7-CA32C332ED6F}"/>
    <cellStyle name="Comma 3 2 2 3 2 2 2" xfId="1264" xr:uid="{9E9AF2F2-5163-473E-9FC4-B18636680060}"/>
    <cellStyle name="Comma 3 2 2 3 2 2 2 2" xfId="4075" xr:uid="{61D2A477-9C34-4F3A-81D6-2D59B7348468}"/>
    <cellStyle name="Comma 3 2 2 3 2 2 2 2 2" xfId="8878" xr:uid="{A4745D0B-A79A-441E-8F15-2841EF220B99}"/>
    <cellStyle name="Comma 3 2 2 3 2 2 2 2 2 2" xfId="18328" xr:uid="{B7D49FDE-7AEA-443B-A863-6460FEC35736}"/>
    <cellStyle name="Comma 3 2 2 3 2 2 2 2 3" xfId="13620" xr:uid="{1B389FA2-BBAD-4EDC-9A38-95C3521919C6}"/>
    <cellStyle name="Comma 3 2 2 3 2 2 2 3" xfId="2681" xr:uid="{A371B67B-00E3-4957-BC64-F640960B7224}"/>
    <cellStyle name="Comma 3 2 2 3 2 2 2 3 2" xfId="7499" xr:uid="{B8A1987D-B162-4056-AF1A-52944FF28E5A}"/>
    <cellStyle name="Comma 3 2 2 3 2 2 2 3 2 2" xfId="16949" xr:uid="{DC3674F7-A7A4-4B8E-A9FE-FC7A123AE3F9}"/>
    <cellStyle name="Comma 3 2 2 3 2 2 2 3 3" xfId="12241" xr:uid="{76EB39E1-F39B-4C9D-B432-3056A96AD167}"/>
    <cellStyle name="Comma 3 2 2 3 2 2 2 4" xfId="6164" xr:uid="{A0F1CB11-0466-4117-9DF0-7954B0A0AFB6}"/>
    <cellStyle name="Comma 3 2 2 3 2 2 2 4 2" xfId="15635" xr:uid="{2B8F1640-5A18-4130-816E-4DA6C21F36F0}"/>
    <cellStyle name="Comma 3 2 2 3 2 2 2 5" xfId="10934" xr:uid="{AB300A7C-6EA0-4422-B0F3-7EB293EA028A}"/>
    <cellStyle name="Comma 3 2 2 3 2 2 3" xfId="3442" xr:uid="{A812228D-8BA5-48BC-AAC6-4AFCFB32E501}"/>
    <cellStyle name="Comma 3 2 2 3 2 2 3 2" xfId="8245" xr:uid="{DE1B1968-FDBF-4A93-8CA0-36C0EA661658}"/>
    <cellStyle name="Comma 3 2 2 3 2 2 3 2 2" xfId="17695" xr:uid="{54BE8965-ECDA-4C00-87CA-1B5A36A8F033}"/>
    <cellStyle name="Comma 3 2 2 3 2 2 3 3" xfId="12987" xr:uid="{EF9A3A14-0E26-4D13-B4F7-537D73AD42B3}"/>
    <cellStyle name="Comma 3 2 2 3 2 2 4" xfId="2048" xr:uid="{2416517C-4C11-4133-94D8-898B28B44E2A}"/>
    <cellStyle name="Comma 3 2 2 3 2 2 4 2" xfId="6866" xr:uid="{AE7CAD61-2C8B-4A73-9BD5-08BAC3AA1666}"/>
    <cellStyle name="Comma 3 2 2 3 2 2 4 2 2" xfId="16316" xr:uid="{EC594033-E1EE-4B49-A058-B9932EFE6771}"/>
    <cellStyle name="Comma 3 2 2 3 2 2 4 3" xfId="11608" xr:uid="{385A6315-066D-460E-9DF4-9D205F8DCA08}"/>
    <cellStyle name="Comma 3 2 2 3 2 2 5" xfId="4754" xr:uid="{BE798307-31A8-4FD5-9EAB-4E2DDC0E467C}"/>
    <cellStyle name="Comma 3 2 2 3 2 2 5 2" xfId="9556" xr:uid="{F26E6C39-98CD-4FB2-A228-C191368C9B17}"/>
    <cellStyle name="Comma 3 2 2 3 2 2 5 2 2" xfId="19006" xr:uid="{D1B99D79-A1B1-4966-B987-0E4D04ABE56A}"/>
    <cellStyle name="Comma 3 2 2 3 2 2 5 3" xfId="14298" xr:uid="{ECA4DCCB-006D-4162-BFB4-96F988FB1DE2}"/>
    <cellStyle name="Comma 3 2 2 3 2 2 6" xfId="5515" xr:uid="{7AC4CC75-6EA8-4A51-920A-A77DFDCAA0AC}"/>
    <cellStyle name="Comma 3 2 2 3 2 2 6 2" xfId="14996" xr:uid="{95896B65-4B30-4564-BB2D-85AE7F8ACEC0}"/>
    <cellStyle name="Comma 3 2 2 3 2 2 7" xfId="10301" xr:uid="{ED138E9E-4748-4DB8-B1E5-DA1C0E1F2C8E}"/>
    <cellStyle name="Comma 3 2 2 3 2 3" xfId="1057" xr:uid="{72198790-8C28-443C-9421-F33F33E5F7B0}"/>
    <cellStyle name="Comma 3 2 2 3 2 3 2" xfId="3868" xr:uid="{41326C7F-11F7-49BF-ACA2-5057783743E2}"/>
    <cellStyle name="Comma 3 2 2 3 2 3 2 2" xfId="8671" xr:uid="{B4EC3166-9BB9-49BC-9D2B-544DDD6D0914}"/>
    <cellStyle name="Comma 3 2 2 3 2 3 2 2 2" xfId="18121" xr:uid="{78EC12BC-49F2-4955-87CE-933ACB15A2D7}"/>
    <cellStyle name="Comma 3 2 2 3 2 3 2 3" xfId="13413" xr:uid="{B1D693E7-1100-4D69-835D-2B13B78E7560}"/>
    <cellStyle name="Comma 3 2 2 3 2 3 3" xfId="2474" xr:uid="{7C9175E8-A938-4821-B9A7-0747E949B42F}"/>
    <cellStyle name="Comma 3 2 2 3 2 3 3 2" xfId="7292" xr:uid="{7D8FBB13-0801-4E73-A01D-1951864C6F28}"/>
    <cellStyle name="Comma 3 2 2 3 2 3 3 2 2" xfId="16742" xr:uid="{9C0D901F-CBA8-4392-AD86-BD60D9F0A65C}"/>
    <cellStyle name="Comma 3 2 2 3 2 3 3 3" xfId="12034" xr:uid="{41B1AB76-65B9-46AF-A476-4285E862A014}"/>
    <cellStyle name="Comma 3 2 2 3 2 3 4" xfId="5957" xr:uid="{C271441B-B289-4497-A261-38C4C6591741}"/>
    <cellStyle name="Comma 3 2 2 3 2 3 4 2" xfId="15428" xr:uid="{AB8C10EC-6C36-4D24-AC1B-BFCD168212CE}"/>
    <cellStyle name="Comma 3 2 2 3 2 3 5" xfId="10727" xr:uid="{B0168398-399D-4DF6-B79A-EFB50D71269B}"/>
    <cellStyle name="Comma 3 2 2 3 2 4" xfId="3235" xr:uid="{BB051E9F-A508-4D9B-909D-A31F777974E5}"/>
    <cellStyle name="Comma 3 2 2 3 2 4 2" xfId="8038" xr:uid="{6730C98B-0BCD-4FBB-B92D-5DB157ADF7D7}"/>
    <cellStyle name="Comma 3 2 2 3 2 4 2 2" xfId="17488" xr:uid="{57980542-EE20-4976-896F-70148FE731DC}"/>
    <cellStyle name="Comma 3 2 2 3 2 4 3" xfId="12780" xr:uid="{B7C63207-CD32-4FB4-BA57-49F05977CD42}"/>
    <cellStyle name="Comma 3 2 2 3 2 5" xfId="1841" xr:uid="{636D68F9-1B6D-4DE9-97FF-EAC28DC2B9D2}"/>
    <cellStyle name="Comma 3 2 2 3 2 5 2" xfId="6659" xr:uid="{FC1903BE-3033-4291-9037-5DB5226A0829}"/>
    <cellStyle name="Comma 3 2 2 3 2 5 2 2" xfId="16109" xr:uid="{DAD19DB0-539E-40E7-9ED2-DAFB06BFE9CD}"/>
    <cellStyle name="Comma 3 2 2 3 2 5 3" xfId="11401" xr:uid="{A3542AE5-7D53-4B61-BEE5-160A292EC197}"/>
    <cellStyle name="Comma 3 2 2 3 2 6" xfId="4547" xr:uid="{A6735FAC-D43A-44D6-BEB9-B2F23B06C5D0}"/>
    <cellStyle name="Comma 3 2 2 3 2 6 2" xfId="9349" xr:uid="{9857EDCD-E575-45EB-89BF-52FD2E820802}"/>
    <cellStyle name="Comma 3 2 2 3 2 6 2 2" xfId="18799" xr:uid="{6B4AF2CA-2546-4244-84B5-8F8A4DD333C5}"/>
    <cellStyle name="Comma 3 2 2 3 2 6 3" xfId="14091" xr:uid="{D8FB8A86-972B-49D3-B29D-B36E84C0E33F}"/>
    <cellStyle name="Comma 3 2 2 3 2 7" xfId="5308" xr:uid="{80271629-5DFB-47FA-BFF5-6D6E05497E81}"/>
    <cellStyle name="Comma 3 2 2 3 2 7 2" xfId="14789" xr:uid="{E0B6F5E7-4156-41A9-A9AD-284CBB9DC58B}"/>
    <cellStyle name="Comma 3 2 2 3 2 8" xfId="10094" xr:uid="{85785D5E-196C-4F38-BF1C-8EF2A4788636}"/>
    <cellStyle name="Comma 3 2 2 3 3" xfId="469" xr:uid="{F9493B8A-20E7-4C77-AE34-885A787235C5}"/>
    <cellStyle name="Comma 3 2 2 3 3 2" xfId="1170" xr:uid="{84DAD266-230E-4E02-8390-520A54FE0DCB}"/>
    <cellStyle name="Comma 3 2 2 3 3 2 2" xfId="3981" xr:uid="{184FA9C9-6CB0-4832-914A-8915FD100BA9}"/>
    <cellStyle name="Comma 3 2 2 3 3 2 2 2" xfId="8784" xr:uid="{A20A2B3C-D46A-4AE6-B54D-C504ECB3D77E}"/>
    <cellStyle name="Comma 3 2 2 3 3 2 2 2 2" xfId="18234" xr:uid="{7D51D9B5-F879-43E3-8EF2-C10E13CD8F08}"/>
    <cellStyle name="Comma 3 2 2 3 3 2 2 3" xfId="13526" xr:uid="{40C620B0-96F7-410C-B7D0-38854F413E02}"/>
    <cellStyle name="Comma 3 2 2 3 3 2 3" xfId="2587" xr:uid="{5223F1D3-107A-45C8-B4B8-61B3B90562B9}"/>
    <cellStyle name="Comma 3 2 2 3 3 2 3 2" xfId="7405" xr:uid="{7F00470D-59F5-4CDE-A6A6-C846B3BF4662}"/>
    <cellStyle name="Comma 3 2 2 3 3 2 3 2 2" xfId="16855" xr:uid="{B48F559C-CC24-42F4-8D70-AF60D7C3F8F9}"/>
    <cellStyle name="Comma 3 2 2 3 3 2 3 3" xfId="12147" xr:uid="{2C26BF1D-F0A4-4719-81B0-E64952C6C3FE}"/>
    <cellStyle name="Comma 3 2 2 3 3 2 4" xfId="6070" xr:uid="{AA2CE267-B00E-475C-8F37-090132F0D893}"/>
    <cellStyle name="Comma 3 2 2 3 3 2 4 2" xfId="15541" xr:uid="{398D3E30-4660-4BAD-9083-C3155B9F23CE}"/>
    <cellStyle name="Comma 3 2 2 3 3 2 5" xfId="10840" xr:uid="{A85731E7-3252-4665-A933-235AA03FF354}"/>
    <cellStyle name="Comma 3 2 2 3 3 3" xfId="3348" xr:uid="{9758D670-BEC3-4368-B9FE-6170E05466BB}"/>
    <cellStyle name="Comma 3 2 2 3 3 3 2" xfId="8151" xr:uid="{3B58B4DE-A208-44FA-96E6-789D9F379951}"/>
    <cellStyle name="Comma 3 2 2 3 3 3 2 2" xfId="17601" xr:uid="{68EFFD95-5476-4300-8C00-9B33AC7165DC}"/>
    <cellStyle name="Comma 3 2 2 3 3 3 3" xfId="12893" xr:uid="{0F9C7E02-8A01-4208-9484-BB1A5F0A784B}"/>
    <cellStyle name="Comma 3 2 2 3 3 4" xfId="1954" xr:uid="{7590DF45-DD74-4E81-B8E0-A2FDF92A5A87}"/>
    <cellStyle name="Comma 3 2 2 3 3 4 2" xfId="6772" xr:uid="{87BD629A-1E58-4C63-823B-71CA5297EF2E}"/>
    <cellStyle name="Comma 3 2 2 3 3 4 2 2" xfId="16222" xr:uid="{D8CF82C3-FAB6-4D5F-9E12-459ED97FA701}"/>
    <cellStyle name="Comma 3 2 2 3 3 4 3" xfId="11514" xr:uid="{9EE5EF97-0062-4DEC-99E3-91800DF86A14}"/>
    <cellStyle name="Comma 3 2 2 3 3 5" xfId="4660" xr:uid="{7D9386D8-D56E-47C3-AF71-4A36AD86D4AA}"/>
    <cellStyle name="Comma 3 2 2 3 3 5 2" xfId="9462" xr:uid="{555762C6-AC53-4077-956E-7D575B404F7D}"/>
    <cellStyle name="Comma 3 2 2 3 3 5 2 2" xfId="18912" xr:uid="{9CA2D380-27F2-4957-97A5-949436B17FC5}"/>
    <cellStyle name="Comma 3 2 2 3 3 5 3" xfId="14204" xr:uid="{76418C2E-93B8-4D40-B8FF-D1704279FCDD}"/>
    <cellStyle name="Comma 3 2 2 3 3 6" xfId="5421" xr:uid="{8C222AD3-4F9A-4CC4-945F-E28B11AACD90}"/>
    <cellStyle name="Comma 3 2 2 3 3 6 2" xfId="14902" xr:uid="{5BECA96B-1850-4C89-B3FA-436A060DF33B}"/>
    <cellStyle name="Comma 3 2 2 3 3 7" xfId="10207" xr:uid="{8F84E54F-B542-46D3-9485-5C98A0987660}"/>
    <cellStyle name="Comma 3 2 2 3 4" xfId="668" xr:uid="{7B557202-9BAD-40A6-9C9B-0B9F34A272A8}"/>
    <cellStyle name="Comma 3 2 2 3 4 2" xfId="1362" xr:uid="{47DD52BC-6B75-479E-88B1-9E91192FFAFB}"/>
    <cellStyle name="Comma 3 2 2 3 4 2 2" xfId="4173" xr:uid="{7BCBFA51-C504-46DD-9106-E5467BCD42A8}"/>
    <cellStyle name="Comma 3 2 2 3 4 2 2 2" xfId="8976" xr:uid="{6AA7236F-57A6-4AF6-A55D-3303D7A15628}"/>
    <cellStyle name="Comma 3 2 2 3 4 2 2 2 2" xfId="18426" xr:uid="{04C62B41-E254-421A-A5BF-A028A012AC5D}"/>
    <cellStyle name="Comma 3 2 2 3 4 2 2 3" xfId="13718" xr:uid="{69E79152-FCAF-4716-9F56-2EE9D1F1B7DA}"/>
    <cellStyle name="Comma 3 2 2 3 4 2 3" xfId="2779" xr:uid="{C2F7974D-AAF4-4262-86F9-8B775B119EAB}"/>
    <cellStyle name="Comma 3 2 2 3 4 2 3 2" xfId="7597" xr:uid="{B30A633D-D325-471F-B20D-7274E9C23911}"/>
    <cellStyle name="Comma 3 2 2 3 4 2 3 2 2" xfId="17047" xr:uid="{D86EB7BE-7875-4F00-BF00-B30AE58AC6D4}"/>
    <cellStyle name="Comma 3 2 2 3 4 2 3 3" xfId="12339" xr:uid="{2817FB1C-EF9B-42D6-9176-CF95C12CA3C2}"/>
    <cellStyle name="Comma 3 2 2 3 4 2 4" xfId="6262" xr:uid="{9526FC8F-BF41-464D-9D30-1594731B3242}"/>
    <cellStyle name="Comma 3 2 2 3 4 2 4 2" xfId="15733" xr:uid="{99AA20F9-0324-40C2-A494-613A409A057A}"/>
    <cellStyle name="Comma 3 2 2 3 4 2 5" xfId="11032" xr:uid="{5FBB6105-29E3-4C07-BED2-091FE514BC8C}"/>
    <cellStyle name="Comma 3 2 2 3 4 3" xfId="3540" xr:uid="{1C11AD9B-E2D9-4175-AF2D-B678DB09A808}"/>
    <cellStyle name="Comma 3 2 2 3 4 3 2" xfId="8343" xr:uid="{B182FDCB-6F22-4DD8-8A29-150EAEB07EBE}"/>
    <cellStyle name="Comma 3 2 2 3 4 3 2 2" xfId="17793" xr:uid="{8A33E7DA-A4E9-40F0-BC69-52AD2009A91B}"/>
    <cellStyle name="Comma 3 2 2 3 4 3 3" xfId="13085" xr:uid="{FBC8CE71-096B-466D-97DE-D0EB5BC32B52}"/>
    <cellStyle name="Comma 3 2 2 3 4 4" xfId="2146" xr:uid="{A4C0E244-9DAE-43BC-80AD-6E9700846F32}"/>
    <cellStyle name="Comma 3 2 2 3 4 4 2" xfId="6964" xr:uid="{7A524221-0B76-44AC-8747-96E11AC351CD}"/>
    <cellStyle name="Comma 3 2 2 3 4 4 2 2" xfId="16414" xr:uid="{A81200A2-1289-443C-B86B-02D4E6F1D4B3}"/>
    <cellStyle name="Comma 3 2 2 3 4 4 3" xfId="11706" xr:uid="{BB4D4C3C-ADB5-4E8D-9F86-E10C082680CE}"/>
    <cellStyle name="Comma 3 2 2 3 4 5" xfId="4852" xr:uid="{6110FA27-B588-4439-90F3-4E2F37D9CB7F}"/>
    <cellStyle name="Comma 3 2 2 3 4 5 2" xfId="9654" xr:uid="{F7E2860B-145E-4CCE-8722-6BED5E7DE9FC}"/>
    <cellStyle name="Comma 3 2 2 3 4 5 2 2" xfId="19104" xr:uid="{39D586D9-A5C5-46A7-B510-BB200EB7644F}"/>
    <cellStyle name="Comma 3 2 2 3 4 5 3" xfId="14396" xr:uid="{FBFC4644-D70F-4811-A6B1-43E3D4B7A6FE}"/>
    <cellStyle name="Comma 3 2 2 3 4 6" xfId="5613" xr:uid="{13E349BA-7692-474B-B96F-5491E86C3945}"/>
    <cellStyle name="Comma 3 2 2 3 4 6 2" xfId="15094" xr:uid="{77378083-0396-4A09-8154-357AFBBB06AC}"/>
    <cellStyle name="Comma 3 2 2 3 4 7" xfId="10399" xr:uid="{1A5A413E-2F5E-4D39-BE2D-4051D2B49D5E}"/>
    <cellStyle name="Comma 3 2 2 3 5" xfId="963" xr:uid="{85968D7B-70C9-4419-A829-AE1CEEC415E0}"/>
    <cellStyle name="Comma 3 2 2 3 5 2" xfId="3774" xr:uid="{708E5549-E095-4AB9-A10F-51D3BAFD7346}"/>
    <cellStyle name="Comma 3 2 2 3 5 2 2" xfId="8577" xr:uid="{6C5547BD-3756-4B9C-89DD-6B2B50361B4B}"/>
    <cellStyle name="Comma 3 2 2 3 5 2 2 2" xfId="18027" xr:uid="{D919AEC6-ED01-48ED-90E7-4068A7CDF158}"/>
    <cellStyle name="Comma 3 2 2 3 5 2 3" xfId="13319" xr:uid="{7B96B868-6F63-42F9-AA3D-18908F7A1E61}"/>
    <cellStyle name="Comma 3 2 2 3 5 3" xfId="2380" xr:uid="{0B16FACD-0ADB-49D0-9A21-3FA85116D21C}"/>
    <cellStyle name="Comma 3 2 2 3 5 3 2" xfId="7198" xr:uid="{A3F2B295-3B5A-40A9-AD98-35A2C1B8B333}"/>
    <cellStyle name="Comma 3 2 2 3 5 3 2 2" xfId="16648" xr:uid="{71762540-B491-48AA-A964-52EE426D3B5F}"/>
    <cellStyle name="Comma 3 2 2 3 5 3 3" xfId="11940" xr:uid="{D0A50A43-8BC0-40EE-BE67-ADD233E577CC}"/>
    <cellStyle name="Comma 3 2 2 3 5 4" xfId="5863" xr:uid="{8257FB69-D0B8-4137-A33A-0223CE9110D5}"/>
    <cellStyle name="Comma 3 2 2 3 5 4 2" xfId="15334" xr:uid="{D8DC9D1F-FB94-4A85-9C2B-E6A41CE40CC0}"/>
    <cellStyle name="Comma 3 2 2 3 5 5" xfId="10633" xr:uid="{40B1245F-E1F8-4AF8-8E32-A052565CA4F6}"/>
    <cellStyle name="Comma 3 2 2 3 6" xfId="3140" xr:uid="{1FB488B4-A330-476D-8C96-CACCBB2B91F5}"/>
    <cellStyle name="Comma 3 2 2 3 6 2" xfId="7944" xr:uid="{8D23F827-87BE-4F93-972A-C26350A4F280}"/>
    <cellStyle name="Comma 3 2 2 3 6 2 2" xfId="17394" xr:uid="{E637CA75-C27E-4AD7-80A5-C43A1DEA1BE5}"/>
    <cellStyle name="Comma 3 2 2 3 6 3" xfId="12686" xr:uid="{212EA3D7-6EA1-4DAD-9E2E-EA729679E1C6}"/>
    <cellStyle name="Comma 3 2 2 3 7" xfId="1747" xr:uid="{036ACA4B-D841-4D37-BE86-16CBFF6CC9A5}"/>
    <cellStyle name="Comma 3 2 2 3 7 2" xfId="6565" xr:uid="{56098F4F-83FC-4EC8-83A4-F7372A134971}"/>
    <cellStyle name="Comma 3 2 2 3 7 2 2" xfId="16015" xr:uid="{ED7475F0-D35E-45CC-886B-124BC3C442A0}"/>
    <cellStyle name="Comma 3 2 2 3 7 3" xfId="11307" xr:uid="{5BE52B0F-A0FA-418A-8E60-4F07027CA053}"/>
    <cellStyle name="Comma 3 2 2 3 8" xfId="4453" xr:uid="{74E565E9-1C8A-493B-AAB4-5D19C8D3D4D6}"/>
    <cellStyle name="Comma 3 2 2 3 8 2" xfId="9255" xr:uid="{4B520617-9CAD-4538-8FF6-877BDF13F372}"/>
    <cellStyle name="Comma 3 2 2 3 8 2 2" xfId="18705" xr:uid="{12BFE207-6E49-4413-BE1F-157D6FA005A4}"/>
    <cellStyle name="Comma 3 2 2 3 8 3" xfId="13997" xr:uid="{8B753A78-B414-4BC0-B1A9-10B7A7EFE0EA}"/>
    <cellStyle name="Comma 3 2 2 3 9" xfId="5214" xr:uid="{68ECD5FC-5FF4-4685-9744-A13B8903968D}"/>
    <cellStyle name="Comma 3 2 2 3 9 2" xfId="14695" xr:uid="{6F4B2D6A-99D0-498C-B5FC-34FE5239E120}"/>
    <cellStyle name="Comma 3 2 2 4" xfId="273" xr:uid="{23BE0FC4-7B6D-40FA-8783-6F65BA4B3AAE}"/>
    <cellStyle name="Comma 3 2 2 4 10" xfId="10019" xr:uid="{F378A7C0-0A56-4890-8C2D-6ECA1DD993D6}"/>
    <cellStyle name="Comma 3 2 2 4 2" xfId="372" xr:uid="{CE1E5F13-4C06-4FD3-87EA-5FECC4661A30}"/>
    <cellStyle name="Comma 3 2 2 4 2 2" xfId="582" xr:uid="{6147C5F7-4D73-47AA-B423-AE200EE24904}"/>
    <cellStyle name="Comma 3 2 2 4 2 2 2" xfId="1283" xr:uid="{3975BEF5-B777-49EA-9566-19A4170D935B}"/>
    <cellStyle name="Comma 3 2 2 4 2 2 2 2" xfId="4094" xr:uid="{B066801C-88D7-4B8A-A0CB-1836AED68BE2}"/>
    <cellStyle name="Comma 3 2 2 4 2 2 2 2 2" xfId="8897" xr:uid="{60BC0535-7EFC-4931-826C-0F3CCF7F2894}"/>
    <cellStyle name="Comma 3 2 2 4 2 2 2 2 2 2" xfId="18347" xr:uid="{2982B314-6007-4A96-B7CF-90B82D4E2DA0}"/>
    <cellStyle name="Comma 3 2 2 4 2 2 2 2 3" xfId="13639" xr:uid="{89ECFE59-3BC2-48FF-8CFE-5E9E12489BA1}"/>
    <cellStyle name="Comma 3 2 2 4 2 2 2 3" xfId="2700" xr:uid="{1383DA89-795B-43CD-9DAF-32FD435CC8F6}"/>
    <cellStyle name="Comma 3 2 2 4 2 2 2 3 2" xfId="7518" xr:uid="{4912CC4A-B6C7-49B9-990E-65C257CD3FED}"/>
    <cellStyle name="Comma 3 2 2 4 2 2 2 3 2 2" xfId="16968" xr:uid="{E958D2E7-D4EC-410E-ACF7-AA7A05144BD0}"/>
    <cellStyle name="Comma 3 2 2 4 2 2 2 3 3" xfId="12260" xr:uid="{48AAA206-9576-4A9C-B13A-8B6D8E2162E5}"/>
    <cellStyle name="Comma 3 2 2 4 2 2 2 4" xfId="6183" xr:uid="{A7015ABB-D232-4DBD-8B35-6913EC45FB2B}"/>
    <cellStyle name="Comma 3 2 2 4 2 2 2 4 2" xfId="15654" xr:uid="{78BDBDA6-8A5B-437E-823A-9BECB392F5D4}"/>
    <cellStyle name="Comma 3 2 2 4 2 2 2 5" xfId="10953" xr:uid="{2119E242-E84D-4426-BACE-82AA67C49561}"/>
    <cellStyle name="Comma 3 2 2 4 2 2 3" xfId="3461" xr:uid="{DCA17B0B-5A23-42F4-9B88-0EE4B3F36177}"/>
    <cellStyle name="Comma 3 2 2 4 2 2 3 2" xfId="8264" xr:uid="{25C420AF-147A-4911-B646-5E83F724D557}"/>
    <cellStyle name="Comma 3 2 2 4 2 2 3 2 2" xfId="17714" xr:uid="{299823BE-359A-4782-85A2-1E5BD24D8DEA}"/>
    <cellStyle name="Comma 3 2 2 4 2 2 3 3" xfId="13006" xr:uid="{EF5F6AF4-D3CF-4BC0-A7ED-F7C63B16E53E}"/>
    <cellStyle name="Comma 3 2 2 4 2 2 4" xfId="2067" xr:uid="{14C2A8D0-8D52-42EC-997A-2EDC8283ADEC}"/>
    <cellStyle name="Comma 3 2 2 4 2 2 4 2" xfId="6885" xr:uid="{08E44B70-0421-440B-A690-96C352EAEBEC}"/>
    <cellStyle name="Comma 3 2 2 4 2 2 4 2 2" xfId="16335" xr:uid="{79C8C350-B92D-4275-BD0D-61B6A0002CEF}"/>
    <cellStyle name="Comma 3 2 2 4 2 2 4 3" xfId="11627" xr:uid="{AB88A431-8CF8-4CFF-9EE8-B4363DB6E674}"/>
    <cellStyle name="Comma 3 2 2 4 2 2 5" xfId="4773" xr:uid="{063FA632-E82F-4CA0-97B0-C97FB7C7D227}"/>
    <cellStyle name="Comma 3 2 2 4 2 2 5 2" xfId="9575" xr:uid="{3C068302-44BD-4FBC-9871-89E7038ED9A3}"/>
    <cellStyle name="Comma 3 2 2 4 2 2 5 2 2" xfId="19025" xr:uid="{35280F3F-1658-419C-BB87-DBB0E94CA457}"/>
    <cellStyle name="Comma 3 2 2 4 2 2 5 3" xfId="14317" xr:uid="{1C137784-022F-4C43-9EDC-C112A9AF156F}"/>
    <cellStyle name="Comma 3 2 2 4 2 2 6" xfId="5534" xr:uid="{374D75C8-A5D0-46A2-B36D-798F9A2B2F52}"/>
    <cellStyle name="Comma 3 2 2 4 2 2 6 2" xfId="15015" xr:uid="{DC67BC3F-43CE-40D0-9B4A-534565335089}"/>
    <cellStyle name="Comma 3 2 2 4 2 2 7" xfId="10320" xr:uid="{C0DE8343-0DC0-495A-B355-7EC456B7D0E5}"/>
    <cellStyle name="Comma 3 2 2 4 2 3" xfId="1076" xr:uid="{C9715EBF-EC45-4FAF-AE6B-6125CA0C69A9}"/>
    <cellStyle name="Comma 3 2 2 4 2 3 2" xfId="3887" xr:uid="{0B460F14-662A-453D-88EA-422778CC94E7}"/>
    <cellStyle name="Comma 3 2 2 4 2 3 2 2" xfId="8690" xr:uid="{4A6C9823-4209-45DA-8F83-A02C58D91D5D}"/>
    <cellStyle name="Comma 3 2 2 4 2 3 2 2 2" xfId="18140" xr:uid="{FDF5B4FB-C5CF-4437-A34A-B4F0E549BF29}"/>
    <cellStyle name="Comma 3 2 2 4 2 3 2 3" xfId="13432" xr:uid="{5BD502A0-E1DA-4A1B-90B9-A9D1DD2CE275}"/>
    <cellStyle name="Comma 3 2 2 4 2 3 3" xfId="2493" xr:uid="{E05D4FA0-7AFA-4F3E-9B7B-E13B209B271E}"/>
    <cellStyle name="Comma 3 2 2 4 2 3 3 2" xfId="7311" xr:uid="{D78D443F-F5B0-47D3-B058-FCF118E140D0}"/>
    <cellStyle name="Comma 3 2 2 4 2 3 3 2 2" xfId="16761" xr:uid="{468B0FE3-D674-4FB9-9E36-A6CFBF0EBDBA}"/>
    <cellStyle name="Comma 3 2 2 4 2 3 3 3" xfId="12053" xr:uid="{108EEF5B-60F6-4105-BD7E-2BE5464B1578}"/>
    <cellStyle name="Comma 3 2 2 4 2 3 4" xfId="5976" xr:uid="{2F576001-3608-43FE-B20A-FC0D676C9BDE}"/>
    <cellStyle name="Comma 3 2 2 4 2 3 4 2" xfId="15447" xr:uid="{A85979E6-AB10-4FE4-9D0A-7745638627E0}"/>
    <cellStyle name="Comma 3 2 2 4 2 3 5" xfId="10746" xr:uid="{50F387AB-E301-487E-B985-6F5FA7705D2D}"/>
    <cellStyle name="Comma 3 2 2 4 2 4" xfId="3254" xr:uid="{D5D203D6-F9F6-4358-9322-B231F8E8DA8E}"/>
    <cellStyle name="Comma 3 2 2 4 2 4 2" xfId="8057" xr:uid="{5BC5FA9B-5DE9-4D68-BE31-B15A2FBFDF23}"/>
    <cellStyle name="Comma 3 2 2 4 2 4 2 2" xfId="17507" xr:uid="{BCC9D6B1-7E9E-4C1E-9228-9155D5832D5C}"/>
    <cellStyle name="Comma 3 2 2 4 2 4 3" xfId="12799" xr:uid="{DF7A330C-C6FD-4BBE-8788-5B182F96B90F}"/>
    <cellStyle name="Comma 3 2 2 4 2 5" xfId="1860" xr:uid="{BE04923D-B0B6-44DC-A429-B3567546C7A8}"/>
    <cellStyle name="Comma 3 2 2 4 2 5 2" xfId="6678" xr:uid="{0BF37D83-8436-4AAE-9279-3F08FDCDCCBB}"/>
    <cellStyle name="Comma 3 2 2 4 2 5 2 2" xfId="16128" xr:uid="{ACFFE59E-F69B-41D4-83FC-EADC89858B24}"/>
    <cellStyle name="Comma 3 2 2 4 2 5 3" xfId="11420" xr:uid="{6FEB96C3-4E2B-418A-8564-6DBB9F43901A}"/>
    <cellStyle name="Comma 3 2 2 4 2 6" xfId="4566" xr:uid="{7CCD653D-2F3B-4ADB-8894-6DB8256DD48E}"/>
    <cellStyle name="Comma 3 2 2 4 2 6 2" xfId="9368" xr:uid="{E0010D8D-439F-457B-84F8-4C1201F2E834}"/>
    <cellStyle name="Comma 3 2 2 4 2 6 2 2" xfId="18818" xr:uid="{F72CB102-2324-432C-B42E-1EA4551C13BE}"/>
    <cellStyle name="Comma 3 2 2 4 2 6 3" xfId="14110" xr:uid="{0F13BBF0-0EB3-4FC4-AE48-4EE1C005397A}"/>
    <cellStyle name="Comma 3 2 2 4 2 7" xfId="5327" xr:uid="{B8E20606-420E-4CB3-B90B-B938BB9F0664}"/>
    <cellStyle name="Comma 3 2 2 4 2 7 2" xfId="14808" xr:uid="{FACE7A49-836C-450E-ADF3-8C4A217A6CE9}"/>
    <cellStyle name="Comma 3 2 2 4 2 8" xfId="10113" xr:uid="{CDC9B157-D976-48E1-9226-B818A2F5F638}"/>
    <cellStyle name="Comma 3 2 2 4 3" xfId="488" xr:uid="{FBA07902-1081-4E91-A8DD-683A62BEF303}"/>
    <cellStyle name="Comma 3 2 2 4 3 2" xfId="1189" xr:uid="{1E0085B9-6A7F-4AF5-9F92-D5A025A1E4F6}"/>
    <cellStyle name="Comma 3 2 2 4 3 2 2" xfId="4000" xr:uid="{99A7FFC1-1A6A-4254-A7A9-B286EAB16706}"/>
    <cellStyle name="Comma 3 2 2 4 3 2 2 2" xfId="8803" xr:uid="{2044C8FF-2393-4B2C-8536-75CEAE1FD78A}"/>
    <cellStyle name="Comma 3 2 2 4 3 2 2 2 2" xfId="18253" xr:uid="{5454BB0C-5DFB-4283-A680-C157E9FC9D79}"/>
    <cellStyle name="Comma 3 2 2 4 3 2 2 3" xfId="13545" xr:uid="{974A35D6-944A-46FB-A064-3A2C034F0AD1}"/>
    <cellStyle name="Comma 3 2 2 4 3 2 3" xfId="2606" xr:uid="{CFAE297B-2A90-4725-AC49-7CCE1A39C97F}"/>
    <cellStyle name="Comma 3 2 2 4 3 2 3 2" xfId="7424" xr:uid="{F0549BA7-8EF9-400F-8F70-B917525E5F9B}"/>
    <cellStyle name="Comma 3 2 2 4 3 2 3 2 2" xfId="16874" xr:uid="{6572574A-6D26-42CE-94E1-DCBD86DA49E6}"/>
    <cellStyle name="Comma 3 2 2 4 3 2 3 3" xfId="12166" xr:uid="{C3DF0CE3-2C51-46E2-9531-DD567C82163B}"/>
    <cellStyle name="Comma 3 2 2 4 3 2 4" xfId="6089" xr:uid="{995BC2AF-ADCB-4B49-B23B-3014571A7749}"/>
    <cellStyle name="Comma 3 2 2 4 3 2 4 2" xfId="15560" xr:uid="{C3E31883-8E14-4A50-844D-1DFC5BAB511D}"/>
    <cellStyle name="Comma 3 2 2 4 3 2 5" xfId="10859" xr:uid="{174A1D34-5473-4662-B1F3-163E76D4FA2F}"/>
    <cellStyle name="Comma 3 2 2 4 3 3" xfId="3367" xr:uid="{D745579D-46AA-4935-822C-E3A59C1C0971}"/>
    <cellStyle name="Comma 3 2 2 4 3 3 2" xfId="8170" xr:uid="{EF32F8AA-B465-49AC-B4BF-B64633039186}"/>
    <cellStyle name="Comma 3 2 2 4 3 3 2 2" xfId="17620" xr:uid="{8BAE1910-1E10-4C3A-9E4F-F24BD1841457}"/>
    <cellStyle name="Comma 3 2 2 4 3 3 3" xfId="12912" xr:uid="{EDF08208-47F1-48C9-89A1-8F0199B8EF93}"/>
    <cellStyle name="Comma 3 2 2 4 3 4" xfId="1973" xr:uid="{695813E7-CF1C-4064-AB67-B8C1ECABDB0F}"/>
    <cellStyle name="Comma 3 2 2 4 3 4 2" xfId="6791" xr:uid="{CA9B9F6E-0476-4E52-8AA5-BACC01F56525}"/>
    <cellStyle name="Comma 3 2 2 4 3 4 2 2" xfId="16241" xr:uid="{8B3213FB-BC72-4E86-A194-17E8ACCCC9C4}"/>
    <cellStyle name="Comma 3 2 2 4 3 4 3" xfId="11533" xr:uid="{BB5571DC-ED39-4D48-84E4-8247D82906D6}"/>
    <cellStyle name="Comma 3 2 2 4 3 5" xfId="4679" xr:uid="{127FD621-5D44-4E66-98FA-06E3C881B393}"/>
    <cellStyle name="Comma 3 2 2 4 3 5 2" xfId="9481" xr:uid="{5B72A50E-2B54-4D08-B249-82883131062B}"/>
    <cellStyle name="Comma 3 2 2 4 3 5 2 2" xfId="18931" xr:uid="{9A156D49-99F3-406B-9BEF-CBDC4D727B0B}"/>
    <cellStyle name="Comma 3 2 2 4 3 5 3" xfId="14223" xr:uid="{3D17D2EC-190C-4DBE-A42D-BE578026BDA8}"/>
    <cellStyle name="Comma 3 2 2 4 3 6" xfId="5440" xr:uid="{CBDE242F-B2AC-4C97-9EC1-D1EB3E7FF13E}"/>
    <cellStyle name="Comma 3 2 2 4 3 6 2" xfId="14921" xr:uid="{1C4D734C-A14A-4106-9961-38600EE352E1}"/>
    <cellStyle name="Comma 3 2 2 4 3 7" xfId="10226" xr:uid="{EDC95EC5-DD81-4371-A40D-14BD95CCFE0F}"/>
    <cellStyle name="Comma 3 2 2 4 4" xfId="687" xr:uid="{AB3B5426-DE74-4528-B0AD-E9F64CF0D870}"/>
    <cellStyle name="Comma 3 2 2 4 4 2" xfId="1381" xr:uid="{BB922430-B069-4419-AACD-E756A29AB980}"/>
    <cellStyle name="Comma 3 2 2 4 4 2 2" xfId="4192" xr:uid="{F11C7433-1351-4B54-81C5-43E3E7F4BD09}"/>
    <cellStyle name="Comma 3 2 2 4 4 2 2 2" xfId="8995" xr:uid="{F28C00C8-5471-47AC-AC87-FD132BD4DD3D}"/>
    <cellStyle name="Comma 3 2 2 4 4 2 2 2 2" xfId="18445" xr:uid="{B69E1DFF-742B-492C-9856-E4D7C59D3E9D}"/>
    <cellStyle name="Comma 3 2 2 4 4 2 2 3" xfId="13737" xr:uid="{E204B2F0-5DF3-4179-A68D-04015DF29615}"/>
    <cellStyle name="Comma 3 2 2 4 4 2 3" xfId="2798" xr:uid="{30717A69-BAC1-4BAB-AA2A-8A98C53AB32F}"/>
    <cellStyle name="Comma 3 2 2 4 4 2 3 2" xfId="7616" xr:uid="{8C6F67AF-0A4C-4DAA-B5BA-0210A8CDE5BC}"/>
    <cellStyle name="Comma 3 2 2 4 4 2 3 2 2" xfId="17066" xr:uid="{5671E0D5-B04C-46EB-A754-E3EF06C0E803}"/>
    <cellStyle name="Comma 3 2 2 4 4 2 3 3" xfId="12358" xr:uid="{3E69938A-9B12-4A65-8247-0E388C0EC4E5}"/>
    <cellStyle name="Comma 3 2 2 4 4 2 4" xfId="6281" xr:uid="{CF6DD8B6-1CE9-41DB-B8FC-1041F76686B5}"/>
    <cellStyle name="Comma 3 2 2 4 4 2 4 2" xfId="15752" xr:uid="{CA06D023-7069-47D2-92C0-D9FAB0301E22}"/>
    <cellStyle name="Comma 3 2 2 4 4 2 5" xfId="11051" xr:uid="{25962862-E4B7-4317-839B-F202C28F92FC}"/>
    <cellStyle name="Comma 3 2 2 4 4 3" xfId="3559" xr:uid="{5C22F19F-BA04-4859-B180-3E6C28D2F0EC}"/>
    <cellStyle name="Comma 3 2 2 4 4 3 2" xfId="8362" xr:uid="{F07C138A-CBFA-499F-A8C4-497115E99A53}"/>
    <cellStyle name="Comma 3 2 2 4 4 3 2 2" xfId="17812" xr:uid="{87732964-623A-437E-A5C6-64AD96D566FB}"/>
    <cellStyle name="Comma 3 2 2 4 4 3 3" xfId="13104" xr:uid="{DAC92311-AFD1-468B-9E56-D25D5FFB4361}"/>
    <cellStyle name="Comma 3 2 2 4 4 4" xfId="2165" xr:uid="{DBD67BA3-E8C2-4883-927F-9293F3C167EB}"/>
    <cellStyle name="Comma 3 2 2 4 4 4 2" xfId="6983" xr:uid="{CF7E4533-F839-4361-8E28-AAF66E7F0215}"/>
    <cellStyle name="Comma 3 2 2 4 4 4 2 2" xfId="16433" xr:uid="{1A69475F-A478-4004-9D15-2D7819F4792E}"/>
    <cellStyle name="Comma 3 2 2 4 4 4 3" xfId="11725" xr:uid="{1EFE58AE-434C-428C-BF9A-8399E0824DAF}"/>
    <cellStyle name="Comma 3 2 2 4 4 5" xfId="4871" xr:uid="{0C7A8F2A-9477-4BD2-B0DD-5316267D1117}"/>
    <cellStyle name="Comma 3 2 2 4 4 5 2" xfId="9673" xr:uid="{C16CE8C9-26B1-4FEE-81D1-D1930A523C6A}"/>
    <cellStyle name="Comma 3 2 2 4 4 5 2 2" xfId="19123" xr:uid="{5AB01C31-0224-4329-A653-6B0D95B53B35}"/>
    <cellStyle name="Comma 3 2 2 4 4 5 3" xfId="14415" xr:uid="{779D181A-7BDF-45AD-9DEA-B43F324289A3}"/>
    <cellStyle name="Comma 3 2 2 4 4 6" xfId="5632" xr:uid="{0E9595BF-C18C-498A-84A9-9DBA4F3A34BE}"/>
    <cellStyle name="Comma 3 2 2 4 4 6 2" xfId="15113" xr:uid="{CA8422BF-5DDA-4604-B787-8C22BD820390}"/>
    <cellStyle name="Comma 3 2 2 4 4 7" xfId="10418" xr:uid="{8CFA2C91-3B61-40C3-A6A9-070CA1A42366}"/>
    <cellStyle name="Comma 3 2 2 4 5" xfId="982" xr:uid="{F5A9F513-02F6-404F-B788-BD500FD764D7}"/>
    <cellStyle name="Comma 3 2 2 4 5 2" xfId="3793" xr:uid="{CAF3724D-6A60-4289-8267-4956EAD599C9}"/>
    <cellStyle name="Comma 3 2 2 4 5 2 2" xfId="8596" xr:uid="{C56258F9-264D-4114-9121-79BBA81B903F}"/>
    <cellStyle name="Comma 3 2 2 4 5 2 2 2" xfId="18046" xr:uid="{B92D7836-787D-4698-8916-0934A089B43A}"/>
    <cellStyle name="Comma 3 2 2 4 5 2 3" xfId="13338" xr:uid="{B393FFBF-2BA8-4D2F-83EF-DC85DC5C4A57}"/>
    <cellStyle name="Comma 3 2 2 4 5 3" xfId="2399" xr:uid="{A9522BD2-FEDD-46D9-938A-D95BE2744E6C}"/>
    <cellStyle name="Comma 3 2 2 4 5 3 2" xfId="7217" xr:uid="{42B265C2-A079-40D9-B8A3-0B303F567732}"/>
    <cellStyle name="Comma 3 2 2 4 5 3 2 2" xfId="16667" xr:uid="{76197171-0CF6-4F6A-BAE7-30FB632B025A}"/>
    <cellStyle name="Comma 3 2 2 4 5 3 3" xfId="11959" xr:uid="{9F468D7E-EAC6-433B-984B-8EADCAF741B5}"/>
    <cellStyle name="Comma 3 2 2 4 5 4" xfId="5882" xr:uid="{FCA11C2B-9779-446D-94BD-6A89339F5DE7}"/>
    <cellStyle name="Comma 3 2 2 4 5 4 2" xfId="15353" xr:uid="{4726B346-BDF0-46B2-85BA-EA026C48FE5B}"/>
    <cellStyle name="Comma 3 2 2 4 5 5" xfId="10652" xr:uid="{507F96FD-92FB-45B4-ACF3-D3866CA83EF8}"/>
    <cellStyle name="Comma 3 2 2 4 6" xfId="3160" xr:uid="{8220A296-302E-4BD4-B40A-C7C8AA260ED2}"/>
    <cellStyle name="Comma 3 2 2 4 6 2" xfId="7963" xr:uid="{D7D81EE1-9416-4B63-A66E-4263463C2A88}"/>
    <cellStyle name="Comma 3 2 2 4 6 2 2" xfId="17413" xr:uid="{073E7A42-BFA6-4EC8-8223-8E5DD24459ED}"/>
    <cellStyle name="Comma 3 2 2 4 6 3" xfId="12705" xr:uid="{B5A8F814-8AA6-4E71-9698-ADE954F3B002}"/>
    <cellStyle name="Comma 3 2 2 4 7" xfId="1766" xr:uid="{10784C4A-D41E-409F-8177-271ED8718005}"/>
    <cellStyle name="Comma 3 2 2 4 7 2" xfId="6584" xr:uid="{F85B8380-CFBF-4F4C-BA8E-D29B030FC379}"/>
    <cellStyle name="Comma 3 2 2 4 7 2 2" xfId="16034" xr:uid="{4F928425-C654-49FF-9870-9E1F72543789}"/>
    <cellStyle name="Comma 3 2 2 4 7 3" xfId="11326" xr:uid="{608DB628-F4EB-43A9-940C-09AC3C8D5D1C}"/>
    <cellStyle name="Comma 3 2 2 4 8" xfId="4472" xr:uid="{98B52E87-5B0F-4506-BDF9-699C016017B5}"/>
    <cellStyle name="Comma 3 2 2 4 8 2" xfId="9274" xr:uid="{CAFAC048-E1BD-4E3A-8513-32D87CFD3107}"/>
    <cellStyle name="Comma 3 2 2 4 8 2 2" xfId="18724" xr:uid="{58FCE6FE-4E87-41E6-8756-B01BAD3A9AE2}"/>
    <cellStyle name="Comma 3 2 2 4 8 3" xfId="14016" xr:uid="{49E88D65-DD32-49BC-AAE8-3290D8B0E137}"/>
    <cellStyle name="Comma 3 2 2 4 9" xfId="5233" xr:uid="{EEB3E37C-EFEA-49C1-85EA-0A3F35F8021A}"/>
    <cellStyle name="Comma 3 2 2 4 9 2" xfId="14714" xr:uid="{975D07D1-A876-4F7C-B090-55C3994BF2D9}"/>
    <cellStyle name="Comma 3 2 2 5" xfId="320" xr:uid="{E1E650D8-B6B3-4905-8D69-7B04EE0A9F2E}"/>
    <cellStyle name="Comma 3 2 2 5 2" xfId="530" xr:uid="{20A97ACD-ADC3-4494-AFFF-37EF5B07807A}"/>
    <cellStyle name="Comma 3 2 2 5 2 2" xfId="1231" xr:uid="{C0947297-4D72-4B46-9BED-D1E27E4DCCF3}"/>
    <cellStyle name="Comma 3 2 2 5 2 2 2" xfId="4042" xr:uid="{2507567D-105E-4416-951E-D4C3ACB14951}"/>
    <cellStyle name="Comma 3 2 2 5 2 2 2 2" xfId="8845" xr:uid="{2A9553A1-66AA-4310-BE18-7A05523E5A02}"/>
    <cellStyle name="Comma 3 2 2 5 2 2 2 2 2" xfId="18295" xr:uid="{8263AA5A-2E0B-49FA-B963-01A7DF8ADB8B}"/>
    <cellStyle name="Comma 3 2 2 5 2 2 2 3" xfId="13587" xr:uid="{06BA40B8-3D52-40E5-BDB4-E6010F958275}"/>
    <cellStyle name="Comma 3 2 2 5 2 2 3" xfId="2648" xr:uid="{3534764D-C10C-4D48-A80D-43E3AB0C2B73}"/>
    <cellStyle name="Comma 3 2 2 5 2 2 3 2" xfId="7466" xr:uid="{2F11B042-710F-43FD-AAA4-29D94EF8397E}"/>
    <cellStyle name="Comma 3 2 2 5 2 2 3 2 2" xfId="16916" xr:uid="{9776ABC9-8908-4DEA-A618-A14B760DF65A}"/>
    <cellStyle name="Comma 3 2 2 5 2 2 3 3" xfId="12208" xr:uid="{31A01C91-72E4-4D1D-AC76-1AD0A36273AA}"/>
    <cellStyle name="Comma 3 2 2 5 2 2 4" xfId="6131" xr:uid="{DF9CBCBB-4B05-4E76-BFF0-A14CE11E6835}"/>
    <cellStyle name="Comma 3 2 2 5 2 2 4 2" xfId="15602" xr:uid="{18A21864-F80C-49F1-AD9A-B2B8A7941522}"/>
    <cellStyle name="Comma 3 2 2 5 2 2 5" xfId="10901" xr:uid="{D6A84BC0-55AC-4F3D-9D56-BE99E9E863B6}"/>
    <cellStyle name="Comma 3 2 2 5 2 3" xfId="3409" xr:uid="{F48817EF-9015-4D0E-936E-27AB73CBD5A4}"/>
    <cellStyle name="Comma 3 2 2 5 2 3 2" xfId="8212" xr:uid="{8E0AFE20-42B2-4B3F-8BDF-B320261CC9B7}"/>
    <cellStyle name="Comma 3 2 2 5 2 3 2 2" xfId="17662" xr:uid="{D4C5D04E-6163-4075-A73E-C34989AF7C95}"/>
    <cellStyle name="Comma 3 2 2 5 2 3 3" xfId="12954" xr:uid="{DBA2EB86-F922-4FA1-B278-BFCF656D156F}"/>
    <cellStyle name="Comma 3 2 2 5 2 4" xfId="2015" xr:uid="{7A65A35E-7853-44E5-AD48-997173CA48FB}"/>
    <cellStyle name="Comma 3 2 2 5 2 4 2" xfId="6833" xr:uid="{044CFAFF-4BF5-499C-BBA7-8D3296E53520}"/>
    <cellStyle name="Comma 3 2 2 5 2 4 2 2" xfId="16283" xr:uid="{BDD6E2CB-5933-46FC-B411-F06766296C5F}"/>
    <cellStyle name="Comma 3 2 2 5 2 4 3" xfId="11575" xr:uid="{21389A49-C539-4EC0-A130-56F6426690EF}"/>
    <cellStyle name="Comma 3 2 2 5 2 5" xfId="4721" xr:uid="{276DD1D5-05C6-4EA6-8232-8366EF70759C}"/>
    <cellStyle name="Comma 3 2 2 5 2 5 2" xfId="9523" xr:uid="{ED5E881C-85B8-47DB-9A76-4A37F6FFF7CF}"/>
    <cellStyle name="Comma 3 2 2 5 2 5 2 2" xfId="18973" xr:uid="{7A08FE72-E6CA-4FE0-8AFE-45C5192A6F58}"/>
    <cellStyle name="Comma 3 2 2 5 2 5 3" xfId="14265" xr:uid="{58156A9E-8937-4B34-A33A-169361A8B66C}"/>
    <cellStyle name="Comma 3 2 2 5 2 6" xfId="5482" xr:uid="{7D1C8955-4ED8-43C5-951B-F9BACF040993}"/>
    <cellStyle name="Comma 3 2 2 5 2 6 2" xfId="14963" xr:uid="{E3C52BF2-8889-4F0A-836F-DF3641F44F48}"/>
    <cellStyle name="Comma 3 2 2 5 2 7" xfId="10268" xr:uid="{D0AF2C7D-FE82-47B1-9E34-10AA84D8C18C}"/>
    <cellStyle name="Comma 3 2 2 5 3" xfId="1024" xr:uid="{4A84654A-A1FC-45C9-B4BC-631DB5E5E9CA}"/>
    <cellStyle name="Comma 3 2 2 5 3 2" xfId="3835" xr:uid="{5275926F-B90C-416F-85C7-B789D1FD02F8}"/>
    <cellStyle name="Comma 3 2 2 5 3 2 2" xfId="8638" xr:uid="{5E9D2B9D-7508-4CC4-BDB9-09DB8AD2F39E}"/>
    <cellStyle name="Comma 3 2 2 5 3 2 2 2" xfId="18088" xr:uid="{0DB21305-07BF-43CA-B089-EF2D6900D93E}"/>
    <cellStyle name="Comma 3 2 2 5 3 2 3" xfId="13380" xr:uid="{D0C54B45-9D15-485A-B7AB-A569F8B1A105}"/>
    <cellStyle name="Comma 3 2 2 5 3 3" xfId="2441" xr:uid="{FB12CABF-F1F9-4DFC-9A28-4B81952FCB9D}"/>
    <cellStyle name="Comma 3 2 2 5 3 3 2" xfId="7259" xr:uid="{1DA446B3-A747-40B3-9B6A-1C4C61784444}"/>
    <cellStyle name="Comma 3 2 2 5 3 3 2 2" xfId="16709" xr:uid="{99D49645-77DD-4359-846F-D246E29C1957}"/>
    <cellStyle name="Comma 3 2 2 5 3 3 3" xfId="12001" xr:uid="{0089F2A6-A0E6-45D6-9238-C217DE7E5862}"/>
    <cellStyle name="Comma 3 2 2 5 3 4" xfId="5924" xr:uid="{24E786B4-CB52-411C-80AF-5DB111ABBD20}"/>
    <cellStyle name="Comma 3 2 2 5 3 4 2" xfId="15395" xr:uid="{51EC6A1A-46D3-4F57-8899-A15FA4E44D99}"/>
    <cellStyle name="Comma 3 2 2 5 3 5" xfId="10694" xr:uid="{6B101AF8-70B4-4187-BF64-913749AEFC05}"/>
    <cellStyle name="Comma 3 2 2 5 4" xfId="3202" xr:uid="{2F86BA08-4072-4D11-86D3-CFCAB2CA7113}"/>
    <cellStyle name="Comma 3 2 2 5 4 2" xfId="8005" xr:uid="{A2DE796E-2B4C-450F-9684-B7C95C9A95EE}"/>
    <cellStyle name="Comma 3 2 2 5 4 2 2" xfId="17455" xr:uid="{7CA54E11-DA8C-4EB1-A8E2-D44B9919FA3A}"/>
    <cellStyle name="Comma 3 2 2 5 4 3" xfId="12747" xr:uid="{4C15BF91-97CC-4E26-AC8B-B6C1895C974E}"/>
    <cellStyle name="Comma 3 2 2 5 5" xfId="1808" xr:uid="{2AD83D73-7349-4640-96B9-006D29D7CE5D}"/>
    <cellStyle name="Comma 3 2 2 5 5 2" xfId="6626" xr:uid="{5BDFA30A-4D0D-468E-A0AB-0047B62BB72F}"/>
    <cellStyle name="Comma 3 2 2 5 5 2 2" xfId="16076" xr:uid="{763260C2-6CC7-40D3-8006-15A07958DBB1}"/>
    <cellStyle name="Comma 3 2 2 5 5 3" xfId="11368" xr:uid="{DAAAABBE-0119-455D-9A3C-1B206FC48406}"/>
    <cellStyle name="Comma 3 2 2 5 6" xfId="4514" xr:uid="{488950AB-854B-4510-A200-36306E0F35EF}"/>
    <cellStyle name="Comma 3 2 2 5 6 2" xfId="9316" xr:uid="{21CFCCC9-14CC-4234-AC22-CEBF2BCBB8FE}"/>
    <cellStyle name="Comma 3 2 2 5 6 2 2" xfId="18766" xr:uid="{3F688310-BA11-47FC-B233-E675222430AF}"/>
    <cellStyle name="Comma 3 2 2 5 6 3" xfId="14058" xr:uid="{D26F04AA-FD7B-4952-A187-B7386FC834AD}"/>
    <cellStyle name="Comma 3 2 2 5 7" xfId="5275" xr:uid="{07D417E4-C6B4-4678-9C50-11FBBB1A1CE6}"/>
    <cellStyle name="Comma 3 2 2 5 7 2" xfId="14756" xr:uid="{345EB61C-FEC6-4E8F-8110-9974B8249748}"/>
    <cellStyle name="Comma 3 2 2 5 8" xfId="10061" xr:uid="{AED2BA93-76C5-4CC2-88F1-EB1481ACF029}"/>
    <cellStyle name="Comma 3 2 2 6" xfId="436" xr:uid="{3A7B23B9-2561-4D54-AE0F-16AF97A9DE82}"/>
    <cellStyle name="Comma 3 2 2 6 2" xfId="1137" xr:uid="{1856BACF-74B2-4F51-B704-32F21D02E473}"/>
    <cellStyle name="Comma 3 2 2 6 2 2" xfId="3948" xr:uid="{1682D5B6-CD93-41BB-860C-7E1DC546170A}"/>
    <cellStyle name="Comma 3 2 2 6 2 2 2" xfId="8751" xr:uid="{E040FCBE-4B20-4454-ACEA-E85931D12928}"/>
    <cellStyle name="Comma 3 2 2 6 2 2 2 2" xfId="18201" xr:uid="{4B6D724D-1323-4008-A040-119BB028D98E}"/>
    <cellStyle name="Comma 3 2 2 6 2 2 3" xfId="13493" xr:uid="{909E7A60-64BA-410E-BBE9-C3E09C412973}"/>
    <cellStyle name="Comma 3 2 2 6 2 3" xfId="2554" xr:uid="{90C0F330-6891-4BFD-88FA-AA3D0346D350}"/>
    <cellStyle name="Comma 3 2 2 6 2 3 2" xfId="7372" xr:uid="{49C26F02-0B83-4486-BB38-0B5B7A09F240}"/>
    <cellStyle name="Comma 3 2 2 6 2 3 2 2" xfId="16822" xr:uid="{05BD6866-9F5D-4304-8FDA-1D6831686C2E}"/>
    <cellStyle name="Comma 3 2 2 6 2 3 3" xfId="12114" xr:uid="{53015F91-D13C-469A-B8B5-A50D1FD4D72F}"/>
    <cellStyle name="Comma 3 2 2 6 2 4" xfId="6037" xr:uid="{1347A77A-61CE-4545-B6EC-B47E3D02F316}"/>
    <cellStyle name="Comma 3 2 2 6 2 4 2" xfId="15508" xr:uid="{4AB68117-6FAB-418C-9C43-456E13C960EA}"/>
    <cellStyle name="Comma 3 2 2 6 2 5" xfId="10807" xr:uid="{30AB26CB-A2A9-46EC-8B05-D802EF4A62B7}"/>
    <cellStyle name="Comma 3 2 2 6 3" xfId="3315" xr:uid="{EFBAADC9-6291-4AA8-8A46-8C7CE5980A89}"/>
    <cellStyle name="Comma 3 2 2 6 3 2" xfId="8118" xr:uid="{096B127F-288A-45BA-89BF-C84E0CF9C78F}"/>
    <cellStyle name="Comma 3 2 2 6 3 2 2" xfId="17568" xr:uid="{311A560E-70CA-49DC-B922-12DB03359FA4}"/>
    <cellStyle name="Comma 3 2 2 6 3 3" xfId="12860" xr:uid="{810BEB6C-C408-4282-AB99-5E761C71C8E3}"/>
    <cellStyle name="Comma 3 2 2 6 4" xfId="1921" xr:uid="{DDF2EF69-4155-4D56-956B-2A5B3B1896F9}"/>
    <cellStyle name="Comma 3 2 2 6 4 2" xfId="6739" xr:uid="{8F35AAEC-136A-491E-8185-ECE78E2521B5}"/>
    <cellStyle name="Comma 3 2 2 6 4 2 2" xfId="16189" xr:uid="{4C5ED67F-1F4B-499F-9389-58A2ABEFAA71}"/>
    <cellStyle name="Comma 3 2 2 6 4 3" xfId="11481" xr:uid="{D62991B2-1D87-458D-A566-0EF1B0FEB7E9}"/>
    <cellStyle name="Comma 3 2 2 6 5" xfId="4627" xr:uid="{5B6E2CB4-132D-4944-A2E5-AF084D44BE0A}"/>
    <cellStyle name="Comma 3 2 2 6 5 2" xfId="9429" xr:uid="{EC24E87A-6CF8-4490-A171-9E3CA3809868}"/>
    <cellStyle name="Comma 3 2 2 6 5 2 2" xfId="18879" xr:uid="{1090912D-8080-400E-B7F6-63F658CEA416}"/>
    <cellStyle name="Comma 3 2 2 6 5 3" xfId="14171" xr:uid="{A562B530-2C37-4C0B-A366-16874DE6FFDE}"/>
    <cellStyle name="Comma 3 2 2 6 6" xfId="5388" xr:uid="{F2FCF0BB-5416-4743-9109-5CD9154F6002}"/>
    <cellStyle name="Comma 3 2 2 6 6 2" xfId="14869" xr:uid="{234E0F5E-F07A-49B4-8AA3-C49725FAABCD}"/>
    <cellStyle name="Comma 3 2 2 6 7" xfId="10174" xr:uid="{C194B3A5-0E0D-43AE-A827-120F4DE0BDA8}"/>
    <cellStyle name="Comma 3 2 2 7" xfId="634" xr:uid="{335F5DEC-4AC1-400C-8B65-9E1B301B9325}"/>
    <cellStyle name="Comma 3 2 2 7 2" xfId="1329" xr:uid="{1EDFFC37-8A47-45C3-A201-70F5BC593A14}"/>
    <cellStyle name="Comma 3 2 2 7 2 2" xfId="4140" xr:uid="{163E78BF-858F-4CA3-BC0C-08F07CD60C6B}"/>
    <cellStyle name="Comma 3 2 2 7 2 2 2" xfId="8943" xr:uid="{1C26B16D-8910-442D-AB71-7759D9892D4D}"/>
    <cellStyle name="Comma 3 2 2 7 2 2 2 2" xfId="18393" xr:uid="{340A1C85-B8D4-45B4-8579-6767A23BDB0A}"/>
    <cellStyle name="Comma 3 2 2 7 2 2 3" xfId="13685" xr:uid="{782613FE-4DBF-4A87-8085-54286007BF4A}"/>
    <cellStyle name="Comma 3 2 2 7 2 3" xfId="2746" xr:uid="{F13B3293-17B7-467C-9E83-97A5C25B9A67}"/>
    <cellStyle name="Comma 3 2 2 7 2 3 2" xfId="7564" xr:uid="{545401DF-9CC6-47FC-AF48-92023CA3D818}"/>
    <cellStyle name="Comma 3 2 2 7 2 3 2 2" xfId="17014" xr:uid="{424ED347-5D0E-4CB6-AEF6-09EF3A7E65CB}"/>
    <cellStyle name="Comma 3 2 2 7 2 3 3" xfId="12306" xr:uid="{32680646-6475-4BFE-B9C4-54314B803EAF}"/>
    <cellStyle name="Comma 3 2 2 7 2 4" xfId="6229" xr:uid="{B2A8800A-1394-4E0D-ACBE-21DA9768D159}"/>
    <cellStyle name="Comma 3 2 2 7 2 4 2" xfId="15700" xr:uid="{338B28A9-837D-4A6F-9FF2-E431BDDA4FB7}"/>
    <cellStyle name="Comma 3 2 2 7 2 5" xfId="10999" xr:uid="{F88CA601-3B9D-4833-BE46-89496CCA0038}"/>
    <cellStyle name="Comma 3 2 2 7 3" xfId="3507" xr:uid="{5823FCE2-9E12-4822-A208-6260167CEA16}"/>
    <cellStyle name="Comma 3 2 2 7 3 2" xfId="8310" xr:uid="{A84A7A52-ADEC-4D0D-A7F4-38D5C88676D2}"/>
    <cellStyle name="Comma 3 2 2 7 3 2 2" xfId="17760" xr:uid="{E0A31167-1882-4EB1-A3FE-F03CFB716641}"/>
    <cellStyle name="Comma 3 2 2 7 3 3" xfId="13052" xr:uid="{21964005-0DDE-4F8A-90F1-248699AE7BCB}"/>
    <cellStyle name="Comma 3 2 2 7 4" xfId="2113" xr:uid="{80117E93-C9BD-42AF-A809-E0173B529172}"/>
    <cellStyle name="Comma 3 2 2 7 4 2" xfId="6931" xr:uid="{64AF6FE4-9654-4FBD-ABE8-6CE63227B67F}"/>
    <cellStyle name="Comma 3 2 2 7 4 2 2" xfId="16381" xr:uid="{A0F9C174-DB06-408B-BD4D-46AA60BEC2B0}"/>
    <cellStyle name="Comma 3 2 2 7 4 3" xfId="11673" xr:uid="{9DF906AF-B3EF-4020-8D92-D170B0E5CECE}"/>
    <cellStyle name="Comma 3 2 2 7 5" xfId="4819" xr:uid="{F2A5E697-4B58-4D90-A15E-B1A6AD6604DE}"/>
    <cellStyle name="Comma 3 2 2 7 5 2" xfId="9621" xr:uid="{FE33131D-AE69-40D6-AF99-13CABD5B8827}"/>
    <cellStyle name="Comma 3 2 2 7 5 2 2" xfId="19071" xr:uid="{86976BC2-2555-447E-B1D7-F8B2AFDED6DA}"/>
    <cellStyle name="Comma 3 2 2 7 5 3" xfId="14363" xr:uid="{B06ADF4C-05D9-4431-9022-6E158EA183C6}"/>
    <cellStyle name="Comma 3 2 2 7 6" xfId="5580" xr:uid="{A0CDADF7-E05A-4E66-809D-62A7ABA281DA}"/>
    <cellStyle name="Comma 3 2 2 7 6 2" xfId="15061" xr:uid="{42C021BD-5807-43DF-BC1D-A8A5D1655A20}"/>
    <cellStyle name="Comma 3 2 2 7 7" xfId="10366" xr:uid="{F3BE73D3-A18E-48AF-B07A-D832349704D5}"/>
    <cellStyle name="Comma 3 2 2 8" xfId="930" xr:uid="{A518C8DE-7959-4808-A461-AC4477C9909B}"/>
    <cellStyle name="Comma 3 2 2 8 2" xfId="3741" xr:uid="{B9A2E3DD-6F60-4AC7-A3A5-EC7EB19B7FCA}"/>
    <cellStyle name="Comma 3 2 2 8 2 2" xfId="8544" xr:uid="{6E960E02-1DFA-4E44-A7FB-B54B53365A87}"/>
    <cellStyle name="Comma 3 2 2 8 2 2 2" xfId="17994" xr:uid="{74CC25E2-3B11-4B2B-AAB6-D3B140B2D44D}"/>
    <cellStyle name="Comma 3 2 2 8 2 3" xfId="13286" xr:uid="{82F500A5-ED04-4E22-B2DE-20B281E06E41}"/>
    <cellStyle name="Comma 3 2 2 8 3" xfId="2347" xr:uid="{32EDC9EC-347D-4E62-ABAE-B6E3281F3269}"/>
    <cellStyle name="Comma 3 2 2 8 3 2" xfId="7165" xr:uid="{46DF1F27-58A2-4B63-917D-2AB07B388CB6}"/>
    <cellStyle name="Comma 3 2 2 8 3 2 2" xfId="16615" xr:uid="{6E469C6C-2999-470D-B892-2223D07BC8A6}"/>
    <cellStyle name="Comma 3 2 2 8 3 3" xfId="11907" xr:uid="{DD8CF311-03DB-46FA-8140-CFEF8AA76E94}"/>
    <cellStyle name="Comma 3 2 2 8 4" xfId="5830" xr:uid="{BC2607A8-885E-46CF-A986-EE574B9C0A90}"/>
    <cellStyle name="Comma 3 2 2 8 4 2" xfId="15301" xr:uid="{FE8030C7-A9CF-439D-B7B9-71FCB2373A20}"/>
    <cellStyle name="Comma 3 2 2 8 5" xfId="10600" xr:uid="{4CB3BF0F-A465-464A-BE5F-6716BD603EAF}"/>
    <cellStyle name="Comma 3 2 2 9" xfId="3107" xr:uid="{7BCFEEB2-AEDC-4A28-81BB-D91B6689DC41}"/>
    <cellStyle name="Comma 3 2 2 9 2" xfId="7911" xr:uid="{F3D13718-F59A-427F-B7E0-687D0A17C639}"/>
    <cellStyle name="Comma 3 2 2 9 2 2" xfId="17361" xr:uid="{9CACBBA8-D2C7-4557-AFB3-5302318D7860}"/>
    <cellStyle name="Comma 3 2 2 9 3" xfId="12653" xr:uid="{1952E1BF-2A9A-4312-BC8D-1B718DD551AD}"/>
    <cellStyle name="Comma 3 2 3" xfId="210" xr:uid="{090C87CE-B2E8-41D3-B5D3-76932A9163FB}"/>
    <cellStyle name="Comma 3 2 3 10" xfId="9982" xr:uid="{C31C04DB-D18A-4342-A2BC-2A872E5F78C4}"/>
    <cellStyle name="Comma 3 2 3 2" xfId="335" xr:uid="{9C0833B0-973C-4198-91E6-5F0475517009}"/>
    <cellStyle name="Comma 3 2 3 2 2" xfId="545" xr:uid="{80977093-0FF2-4F93-93D0-209D1692C7E1}"/>
    <cellStyle name="Comma 3 2 3 2 2 2" xfId="1246" xr:uid="{1526BAC1-E2E4-4B7B-9539-D2B97AC8E3DB}"/>
    <cellStyle name="Comma 3 2 3 2 2 2 2" xfId="4057" xr:uid="{20A11273-DF91-42B6-BA35-AD604916AA64}"/>
    <cellStyle name="Comma 3 2 3 2 2 2 2 2" xfId="8860" xr:uid="{8D7B3A52-4425-4BD3-B8C0-2DB9651E799E}"/>
    <cellStyle name="Comma 3 2 3 2 2 2 2 2 2" xfId="18310" xr:uid="{DD6D1C9C-CC4B-452D-A305-479FC506B548}"/>
    <cellStyle name="Comma 3 2 3 2 2 2 2 3" xfId="13602" xr:uid="{3014E725-3D32-4B20-B0FC-D1F15239359E}"/>
    <cellStyle name="Comma 3 2 3 2 2 2 3" xfId="2663" xr:uid="{5ACD7D56-C32E-42DC-A097-44F977DF2658}"/>
    <cellStyle name="Comma 3 2 3 2 2 2 3 2" xfId="7481" xr:uid="{7195E994-ABFA-41E3-A599-B0BC1B265623}"/>
    <cellStyle name="Comma 3 2 3 2 2 2 3 2 2" xfId="16931" xr:uid="{3A1AFDE5-4C39-45F9-B1D2-88640DAE5280}"/>
    <cellStyle name="Comma 3 2 3 2 2 2 3 3" xfId="12223" xr:uid="{29FF8C01-C234-4066-B196-948CB905E944}"/>
    <cellStyle name="Comma 3 2 3 2 2 2 4" xfId="6146" xr:uid="{16C3A5CF-1396-4DF2-A425-5C44EB44FFB4}"/>
    <cellStyle name="Comma 3 2 3 2 2 2 4 2" xfId="15617" xr:uid="{237FCAE9-FBAF-40DE-95F9-2175E1E2208C}"/>
    <cellStyle name="Comma 3 2 3 2 2 2 5" xfId="10916" xr:uid="{E2F80584-17B8-40E1-92FF-428FE1EF28B8}"/>
    <cellStyle name="Comma 3 2 3 2 2 3" xfId="3424" xr:uid="{5DE58C6D-7454-4452-A30C-80A19A0F283C}"/>
    <cellStyle name="Comma 3 2 3 2 2 3 2" xfId="8227" xr:uid="{2397E7F6-4A85-425F-B342-97D32D000495}"/>
    <cellStyle name="Comma 3 2 3 2 2 3 2 2" xfId="17677" xr:uid="{51BECA7C-8C7A-4ACB-8C07-97D330675A01}"/>
    <cellStyle name="Comma 3 2 3 2 2 3 3" xfId="12969" xr:uid="{72724D0A-1F6C-4F39-9EF7-7A36D241D8ED}"/>
    <cellStyle name="Comma 3 2 3 2 2 4" xfId="2030" xr:uid="{E585239E-B2B8-4079-8EE6-C007E315D506}"/>
    <cellStyle name="Comma 3 2 3 2 2 4 2" xfId="6848" xr:uid="{C42D96F6-C241-4D4C-A1F5-CC8971312B83}"/>
    <cellStyle name="Comma 3 2 3 2 2 4 2 2" xfId="16298" xr:uid="{70D13BD2-89B6-445C-A5B4-5113FE0897A3}"/>
    <cellStyle name="Comma 3 2 3 2 2 4 3" xfId="11590" xr:uid="{AC345FEB-0525-437D-B1C4-FC78D858C92A}"/>
    <cellStyle name="Comma 3 2 3 2 2 5" xfId="4736" xr:uid="{378D87D4-8994-434D-B9C0-40062493C713}"/>
    <cellStyle name="Comma 3 2 3 2 2 5 2" xfId="9538" xr:uid="{533C9B20-C85E-4473-B162-CF558255FFF5}"/>
    <cellStyle name="Comma 3 2 3 2 2 5 2 2" xfId="18988" xr:uid="{7CEC4714-6DE7-4386-BCB6-7E446842F691}"/>
    <cellStyle name="Comma 3 2 3 2 2 5 3" xfId="14280" xr:uid="{8A660A1E-7894-44BA-A671-64F48B2D16F6}"/>
    <cellStyle name="Comma 3 2 3 2 2 6" xfId="5497" xr:uid="{0FA37358-7440-4D71-A83A-F9F87F0C7C66}"/>
    <cellStyle name="Comma 3 2 3 2 2 6 2" xfId="14978" xr:uid="{01CFD100-F9EE-4C22-B811-62660E49B4D7}"/>
    <cellStyle name="Comma 3 2 3 2 2 7" xfId="10283" xr:uid="{12ED1A7A-5647-4B93-B247-2E5C9DE5F61A}"/>
    <cellStyle name="Comma 3 2 3 2 3" xfId="1039" xr:uid="{5C994296-67F6-4D9B-828C-90393B96506E}"/>
    <cellStyle name="Comma 3 2 3 2 3 2" xfId="3850" xr:uid="{C9D212D2-B06B-49EB-91A7-45E37CF2A7BF}"/>
    <cellStyle name="Comma 3 2 3 2 3 2 2" xfId="8653" xr:uid="{A3920ECE-7D01-4411-B264-C6DDE6D54EBE}"/>
    <cellStyle name="Comma 3 2 3 2 3 2 2 2" xfId="18103" xr:uid="{12CF2053-A876-4AB6-9E13-9C48675995DA}"/>
    <cellStyle name="Comma 3 2 3 2 3 2 3" xfId="13395" xr:uid="{B777C86C-9C98-4FD4-8D3A-885898FB7478}"/>
    <cellStyle name="Comma 3 2 3 2 3 3" xfId="2456" xr:uid="{4A647376-883D-4726-9869-3E64CDB77FD5}"/>
    <cellStyle name="Comma 3 2 3 2 3 3 2" xfId="7274" xr:uid="{2376F028-6AEE-44B5-9BCF-2EA9D6309D0D}"/>
    <cellStyle name="Comma 3 2 3 2 3 3 2 2" xfId="16724" xr:uid="{7B7B5880-7075-44B8-9B92-C454440D23C1}"/>
    <cellStyle name="Comma 3 2 3 2 3 3 3" xfId="12016" xr:uid="{7B49BE66-3E84-442F-A9CE-D9F0E5BF3ED8}"/>
    <cellStyle name="Comma 3 2 3 2 3 4" xfId="5939" xr:uid="{5265A751-259E-4842-9261-E364258E8076}"/>
    <cellStyle name="Comma 3 2 3 2 3 4 2" xfId="15410" xr:uid="{84637DCB-6A51-49D2-A6FC-04A90C5D44B4}"/>
    <cellStyle name="Comma 3 2 3 2 3 5" xfId="10709" xr:uid="{0A461FBA-D355-47BE-BB72-C2E8A3AB8409}"/>
    <cellStyle name="Comma 3 2 3 2 4" xfId="3217" xr:uid="{73E5F996-A855-45B2-AF7A-D921AA31345B}"/>
    <cellStyle name="Comma 3 2 3 2 4 2" xfId="8020" xr:uid="{D1BAA4BD-0BE1-4D49-8D62-0A8A26040062}"/>
    <cellStyle name="Comma 3 2 3 2 4 2 2" xfId="17470" xr:uid="{34B6B299-D89F-4509-8113-CD45FBDA239D}"/>
    <cellStyle name="Comma 3 2 3 2 4 3" xfId="12762" xr:uid="{8242886A-6E70-4117-A7F1-7B5DB1EDB253}"/>
    <cellStyle name="Comma 3 2 3 2 5" xfId="1823" xr:uid="{F7AADA55-2D9F-4405-A11F-236673B7148E}"/>
    <cellStyle name="Comma 3 2 3 2 5 2" xfId="6641" xr:uid="{EEEE9481-EFC8-4913-B062-E2FBF4E1273F}"/>
    <cellStyle name="Comma 3 2 3 2 5 2 2" xfId="16091" xr:uid="{8B1D2856-2B83-44C1-A642-7F95E815F660}"/>
    <cellStyle name="Comma 3 2 3 2 5 3" xfId="11383" xr:uid="{19257327-C482-4DDB-B6EF-960D3449C319}"/>
    <cellStyle name="Comma 3 2 3 2 6" xfId="4529" xr:uid="{D02FBD31-6239-4C3A-BE12-F548E50B3128}"/>
    <cellStyle name="Comma 3 2 3 2 6 2" xfId="9331" xr:uid="{EE479771-6600-4BC7-AD78-81AFF88083E1}"/>
    <cellStyle name="Comma 3 2 3 2 6 2 2" xfId="18781" xr:uid="{B83682C8-0E13-4209-A768-1352BCBF3EB0}"/>
    <cellStyle name="Comma 3 2 3 2 6 3" xfId="14073" xr:uid="{8CF2B376-FA5D-4919-97C3-A8BF71CD8BA1}"/>
    <cellStyle name="Comma 3 2 3 2 7" xfId="5290" xr:uid="{6D396656-8128-4ED5-BB8C-E3354FBD0AC7}"/>
    <cellStyle name="Comma 3 2 3 2 7 2" xfId="14771" xr:uid="{3547A52F-031B-4B3D-AB48-CD2FFF6260A2}"/>
    <cellStyle name="Comma 3 2 3 2 8" xfId="10076" xr:uid="{5F735171-4DF6-457B-9A77-8294A082B197}"/>
    <cellStyle name="Comma 3 2 3 3" xfId="451" xr:uid="{F437878C-8774-4BD5-A508-4B938D2CCFCA}"/>
    <cellStyle name="Comma 3 2 3 3 2" xfId="1152" xr:uid="{DDE628B3-D84B-4717-B45F-2CDD4D46A8D4}"/>
    <cellStyle name="Comma 3 2 3 3 2 2" xfId="3963" xr:uid="{275F4F4D-5577-4031-BD14-953C3481DAC3}"/>
    <cellStyle name="Comma 3 2 3 3 2 2 2" xfId="8766" xr:uid="{22C9D753-F3DE-4BBF-9D92-16C346F89410}"/>
    <cellStyle name="Comma 3 2 3 3 2 2 2 2" xfId="18216" xr:uid="{3B5D51A1-0DD7-4062-A98E-EECCB26F0A67}"/>
    <cellStyle name="Comma 3 2 3 3 2 2 3" xfId="13508" xr:uid="{B722E0B6-592B-4C99-A86B-2270C8777ABA}"/>
    <cellStyle name="Comma 3 2 3 3 2 3" xfId="2569" xr:uid="{C1883223-C0AB-4954-8DFE-3DAE2CD9857A}"/>
    <cellStyle name="Comma 3 2 3 3 2 3 2" xfId="7387" xr:uid="{2CA172A2-C7DF-4A7F-AFA4-A2FB188ED4F0}"/>
    <cellStyle name="Comma 3 2 3 3 2 3 2 2" xfId="16837" xr:uid="{7C3DEABB-44B3-4C24-8580-DB0E7BE382A2}"/>
    <cellStyle name="Comma 3 2 3 3 2 3 3" xfId="12129" xr:uid="{86E30DF6-5923-4F0C-8319-840E395D8166}"/>
    <cellStyle name="Comma 3 2 3 3 2 4" xfId="6052" xr:uid="{70341F38-7429-4175-A688-C28899B5E4C2}"/>
    <cellStyle name="Comma 3 2 3 3 2 4 2" xfId="15523" xr:uid="{4C496CED-6494-468B-AC0C-9F14998D1B4C}"/>
    <cellStyle name="Comma 3 2 3 3 2 5" xfId="10822" xr:uid="{31A2C4FD-EF0B-48CC-BE4D-4EB1656AF32C}"/>
    <cellStyle name="Comma 3 2 3 3 3" xfId="3330" xr:uid="{5A4440CF-DA3E-4CFB-91DF-987A2E222521}"/>
    <cellStyle name="Comma 3 2 3 3 3 2" xfId="8133" xr:uid="{317B2697-BACD-4010-A56A-4181495DEFEC}"/>
    <cellStyle name="Comma 3 2 3 3 3 2 2" xfId="17583" xr:uid="{D9EB25FB-865C-4CFF-B89B-A51CFBA455BE}"/>
    <cellStyle name="Comma 3 2 3 3 3 3" xfId="12875" xr:uid="{42B2B7A4-91F2-482F-A041-CF15B2FC98BD}"/>
    <cellStyle name="Comma 3 2 3 3 4" xfId="1936" xr:uid="{5BDB90CE-BAC4-4C2A-9E29-19E24E42A6C1}"/>
    <cellStyle name="Comma 3 2 3 3 4 2" xfId="6754" xr:uid="{7D5E6D84-09D3-4FA1-996C-4A2F7BEBD613}"/>
    <cellStyle name="Comma 3 2 3 3 4 2 2" xfId="16204" xr:uid="{D0E4F240-91D0-47FC-B9BD-F01F9C9541A5}"/>
    <cellStyle name="Comma 3 2 3 3 4 3" xfId="11496" xr:uid="{8275882E-9FF1-4706-8EE3-C33DCC441775}"/>
    <cellStyle name="Comma 3 2 3 3 5" xfId="4642" xr:uid="{AC7B995C-3409-4F68-A2FC-61029A2C1F53}"/>
    <cellStyle name="Comma 3 2 3 3 5 2" xfId="9444" xr:uid="{B6CDDAB3-1781-479D-A515-7CCA54C5A5FB}"/>
    <cellStyle name="Comma 3 2 3 3 5 2 2" xfId="18894" xr:uid="{ED994D11-9F39-4E5E-9873-0427E8AED7B2}"/>
    <cellStyle name="Comma 3 2 3 3 5 3" xfId="14186" xr:uid="{A5E71F97-B8DF-4308-9EA7-0C9CE324A69D}"/>
    <cellStyle name="Comma 3 2 3 3 6" xfId="5403" xr:uid="{1384B36E-1180-4A9A-833B-AED7ECC64A27}"/>
    <cellStyle name="Comma 3 2 3 3 6 2" xfId="14884" xr:uid="{407741AA-4310-4B7B-8FE1-2546F593E387}"/>
    <cellStyle name="Comma 3 2 3 3 7" xfId="10189" xr:uid="{5ADCF68D-32E7-4E02-9C13-7BAC1700199A}"/>
    <cellStyle name="Comma 3 2 3 4" xfId="649" xr:uid="{86F192B2-DEBE-40FF-9246-3BB931AB6B0C}"/>
    <cellStyle name="Comma 3 2 3 4 2" xfId="1344" xr:uid="{8EFBE74B-45E1-44E6-8138-A97ADE72A7C0}"/>
    <cellStyle name="Comma 3 2 3 4 2 2" xfId="4155" xr:uid="{27833FE8-40CC-4F65-A780-4F5E2CA336B8}"/>
    <cellStyle name="Comma 3 2 3 4 2 2 2" xfId="8958" xr:uid="{78E80961-6AF5-4168-BD9C-3C23E57E5750}"/>
    <cellStyle name="Comma 3 2 3 4 2 2 2 2" xfId="18408" xr:uid="{692B74A5-BA29-43C8-8468-A588E0B5240B}"/>
    <cellStyle name="Comma 3 2 3 4 2 2 3" xfId="13700" xr:uid="{BE1CD657-2EBF-4851-8345-92B27D454A84}"/>
    <cellStyle name="Comma 3 2 3 4 2 3" xfId="2761" xr:uid="{609F6185-CFC1-4A70-8494-2FA6F0ECC3C1}"/>
    <cellStyle name="Comma 3 2 3 4 2 3 2" xfId="7579" xr:uid="{16ABE254-ACC2-453A-B958-4CB44EAA56C6}"/>
    <cellStyle name="Comma 3 2 3 4 2 3 2 2" xfId="17029" xr:uid="{37297FA4-D2C4-41AA-9FCA-623B35265568}"/>
    <cellStyle name="Comma 3 2 3 4 2 3 3" xfId="12321" xr:uid="{71E17374-305F-40C5-90D9-0961858AA655}"/>
    <cellStyle name="Comma 3 2 3 4 2 4" xfId="6244" xr:uid="{13E5C966-E62A-4308-B76A-EC9481F5C809}"/>
    <cellStyle name="Comma 3 2 3 4 2 4 2" xfId="15715" xr:uid="{F7F3C326-2E45-448C-B582-4ACB6C0C1DD8}"/>
    <cellStyle name="Comma 3 2 3 4 2 5" xfId="11014" xr:uid="{9D9ED7AB-EA97-4DFB-93C9-1054D3CBB1F9}"/>
    <cellStyle name="Comma 3 2 3 4 3" xfId="3522" xr:uid="{97B21AB3-99F6-4750-9D3B-7C09833C3C96}"/>
    <cellStyle name="Comma 3 2 3 4 3 2" xfId="8325" xr:uid="{33069126-0948-4774-B849-BC514EF8AD67}"/>
    <cellStyle name="Comma 3 2 3 4 3 2 2" xfId="17775" xr:uid="{A6902709-AA05-45CD-9449-418EE1F31AE9}"/>
    <cellStyle name="Comma 3 2 3 4 3 3" xfId="13067" xr:uid="{5E4CA491-5F95-4D17-B3F7-565EBDEB50E5}"/>
    <cellStyle name="Comma 3 2 3 4 4" xfId="2128" xr:uid="{46285853-086C-4187-AF32-9D4033D09D55}"/>
    <cellStyle name="Comma 3 2 3 4 4 2" xfId="6946" xr:uid="{701FFEFB-FAF6-4948-9D97-949E65965CD2}"/>
    <cellStyle name="Comma 3 2 3 4 4 2 2" xfId="16396" xr:uid="{C544FEE9-3B65-465C-99BA-1E046D415E47}"/>
    <cellStyle name="Comma 3 2 3 4 4 3" xfId="11688" xr:uid="{F2D33F32-3039-4431-AA7E-0F5D50DBAA09}"/>
    <cellStyle name="Comma 3 2 3 4 5" xfId="4834" xr:uid="{93C618AB-253B-49D4-8EC0-FECAAB3F444C}"/>
    <cellStyle name="Comma 3 2 3 4 5 2" xfId="9636" xr:uid="{9105D18C-6321-4170-A843-EAFCBD8F54F9}"/>
    <cellStyle name="Comma 3 2 3 4 5 2 2" xfId="19086" xr:uid="{F24B920C-258C-42C0-AF39-06809C951E9C}"/>
    <cellStyle name="Comma 3 2 3 4 5 3" xfId="14378" xr:uid="{669A1646-C9BB-4E5B-ACC2-692589AA4DC0}"/>
    <cellStyle name="Comma 3 2 3 4 6" xfId="5595" xr:uid="{822A897B-7A2F-4F6B-BCEC-655DF9A5815F}"/>
    <cellStyle name="Comma 3 2 3 4 6 2" xfId="15076" xr:uid="{40E4F779-89F8-4111-968A-6FEBEBC4D735}"/>
    <cellStyle name="Comma 3 2 3 4 7" xfId="10381" xr:uid="{C7D96480-2A71-46B1-B17F-B98EFBA2BD0F}"/>
    <cellStyle name="Comma 3 2 3 5" xfId="945" xr:uid="{511B1CEE-4EF1-4D17-A41F-507DDC1CE642}"/>
    <cellStyle name="Comma 3 2 3 5 2" xfId="3756" xr:uid="{F284727E-F295-414A-8657-BEC04508AB14}"/>
    <cellStyle name="Comma 3 2 3 5 2 2" xfId="8559" xr:uid="{75F6A281-E015-40DE-812F-15F8EE721E5B}"/>
    <cellStyle name="Comma 3 2 3 5 2 2 2" xfId="18009" xr:uid="{F23EBC64-8AFC-4A9D-8558-20EB342CD421}"/>
    <cellStyle name="Comma 3 2 3 5 2 3" xfId="13301" xr:uid="{42FA85C4-EDB3-4EB2-A046-436F1BBD530C}"/>
    <cellStyle name="Comma 3 2 3 5 3" xfId="2362" xr:uid="{71FB1D93-C30E-47B3-9FE3-C66B07488896}"/>
    <cellStyle name="Comma 3 2 3 5 3 2" xfId="7180" xr:uid="{3B9A99AA-E10F-4C8D-BA21-899504BBB8C4}"/>
    <cellStyle name="Comma 3 2 3 5 3 2 2" xfId="16630" xr:uid="{07797DF0-1862-420F-A0A6-EB0450B03357}"/>
    <cellStyle name="Comma 3 2 3 5 3 3" xfId="11922" xr:uid="{6BEEE18C-7BDF-4A60-B43B-BF3577DB4E2B}"/>
    <cellStyle name="Comma 3 2 3 5 4" xfId="5845" xr:uid="{C00ECA59-D87F-484A-BA4C-E28714F2DD6C}"/>
    <cellStyle name="Comma 3 2 3 5 4 2" xfId="15316" xr:uid="{1E31F6D0-6D14-446C-A5E2-B70B1CACBECE}"/>
    <cellStyle name="Comma 3 2 3 5 5" xfId="10615" xr:uid="{42A34C38-3D1F-4592-AEE7-7189B8DA07C5}"/>
    <cellStyle name="Comma 3 2 3 6" xfId="3122" xr:uid="{FDAB6CC1-5B7A-4043-9BDE-D8432FB9F0F4}"/>
    <cellStyle name="Comma 3 2 3 6 2" xfId="7926" xr:uid="{BC56C8D2-F983-4129-9434-2E429806DCF9}"/>
    <cellStyle name="Comma 3 2 3 6 2 2" xfId="17376" xr:uid="{50F1EFC3-0869-4189-A726-EBF1AB8D1EA8}"/>
    <cellStyle name="Comma 3 2 3 6 3" xfId="12668" xr:uid="{90C29DA3-783C-45F5-B028-0015EA44C570}"/>
    <cellStyle name="Comma 3 2 3 7" xfId="1729" xr:uid="{2113BA9F-C94B-44B2-B140-72CB8C028FEC}"/>
    <cellStyle name="Comma 3 2 3 7 2" xfId="6547" xr:uid="{2E766D69-1DA5-4D7F-B29E-A49457AFA7E3}"/>
    <cellStyle name="Comma 3 2 3 7 2 2" xfId="15997" xr:uid="{5D46EBD9-E86B-4968-9F71-BCFEF59FB78C}"/>
    <cellStyle name="Comma 3 2 3 7 3" xfId="11289" xr:uid="{43F84BC9-CA04-428B-837C-93D12E0E6DB0}"/>
    <cellStyle name="Comma 3 2 3 8" xfId="4435" xr:uid="{F683A9E2-D202-4282-A30D-7220143ECABB}"/>
    <cellStyle name="Comma 3 2 3 8 2" xfId="9237" xr:uid="{E0A6FC90-19A7-404E-9B08-00C98F9665F3}"/>
    <cellStyle name="Comma 3 2 3 8 2 2" xfId="18687" xr:uid="{77ED708F-0A46-44C1-8AD6-1833E1F67EED}"/>
    <cellStyle name="Comma 3 2 3 8 3" xfId="13979" xr:uid="{C87F8EF6-3DFA-4F51-B1FD-A217E79AB7B7}"/>
    <cellStyle name="Comma 3 2 3 9" xfId="5191" xr:uid="{83961A02-1D5F-403F-8FE6-7C1FBD2B9C56}"/>
    <cellStyle name="Comma 3 2 3 9 2" xfId="14673" xr:uid="{FD102A21-9AEC-4F88-A0E9-6580D1155EFE}"/>
    <cellStyle name="Comma 3 2 4" xfId="246" xr:uid="{B1EC8FA3-2D16-4F88-BCAE-352E39A7D98C}"/>
    <cellStyle name="Comma 3 2 4 10" xfId="9996" xr:uid="{33CF491E-1294-424C-8F9F-BBBC12D7BDBD}"/>
    <cellStyle name="Comma 3 2 4 2" xfId="349" xr:uid="{27B7E4C6-10A5-449A-849A-10729AFFC31C}"/>
    <cellStyle name="Comma 3 2 4 2 2" xfId="559" xr:uid="{922D2B36-8696-48BA-8A06-6319A1412AEC}"/>
    <cellStyle name="Comma 3 2 4 2 2 2" xfId="1260" xr:uid="{653787D8-38FA-46F5-9165-5B9BF95261E0}"/>
    <cellStyle name="Comma 3 2 4 2 2 2 2" xfId="4071" xr:uid="{7B228B8D-39A4-46A1-AE23-F1FB4D5FDB95}"/>
    <cellStyle name="Comma 3 2 4 2 2 2 2 2" xfId="8874" xr:uid="{6726DF59-71B0-4307-BA51-94ADD84FD503}"/>
    <cellStyle name="Comma 3 2 4 2 2 2 2 2 2" xfId="18324" xr:uid="{65A12BCC-2B39-4588-9601-7D537ADDC8D7}"/>
    <cellStyle name="Comma 3 2 4 2 2 2 2 3" xfId="13616" xr:uid="{339B123D-E4A8-4F4E-848A-37F9E7BAC0D8}"/>
    <cellStyle name="Comma 3 2 4 2 2 2 3" xfId="2677" xr:uid="{EFFAF2E1-CDB8-47D1-B6E3-C3E5D17B3544}"/>
    <cellStyle name="Comma 3 2 4 2 2 2 3 2" xfId="7495" xr:uid="{11F195AF-D847-4980-ADEB-DCC4B582139A}"/>
    <cellStyle name="Comma 3 2 4 2 2 2 3 2 2" xfId="16945" xr:uid="{6B640012-9103-4161-B9F3-B5B2BA34FCE7}"/>
    <cellStyle name="Comma 3 2 4 2 2 2 3 3" xfId="12237" xr:uid="{85939814-6B77-48AD-870E-F4BE48CF526C}"/>
    <cellStyle name="Comma 3 2 4 2 2 2 4" xfId="6160" xr:uid="{DB71999A-75FD-46A4-83B0-5D37C4720F45}"/>
    <cellStyle name="Comma 3 2 4 2 2 2 4 2" xfId="15631" xr:uid="{93A459E2-BBAF-4DE5-A880-AFDFFC7B88E4}"/>
    <cellStyle name="Comma 3 2 4 2 2 2 5" xfId="10930" xr:uid="{1955AEE0-394D-499E-903C-76D00E1823F3}"/>
    <cellStyle name="Comma 3 2 4 2 2 3" xfId="3438" xr:uid="{7970ECA3-2F87-4F7A-9100-D34A4EE2DD67}"/>
    <cellStyle name="Comma 3 2 4 2 2 3 2" xfId="8241" xr:uid="{EF95D79C-1479-4CC7-BBEE-74813DAAFBED}"/>
    <cellStyle name="Comma 3 2 4 2 2 3 2 2" xfId="17691" xr:uid="{F2D08C07-EF92-4DB6-B407-180FCAB0F7C2}"/>
    <cellStyle name="Comma 3 2 4 2 2 3 3" xfId="12983" xr:uid="{FF1643C3-62CC-4C4D-A260-ECF17F3442A2}"/>
    <cellStyle name="Comma 3 2 4 2 2 4" xfId="2044" xr:uid="{55677A22-21B0-437C-BE58-4179025585BC}"/>
    <cellStyle name="Comma 3 2 4 2 2 4 2" xfId="6862" xr:uid="{FADB3511-9EB5-4607-8B70-8805F98CE3FE}"/>
    <cellStyle name="Comma 3 2 4 2 2 4 2 2" xfId="16312" xr:uid="{9EDB3250-B4AD-4CB0-B6C8-D01BB914E2C7}"/>
    <cellStyle name="Comma 3 2 4 2 2 4 3" xfId="11604" xr:uid="{77FCA2C5-9E04-4288-8A78-5A7BAD568308}"/>
    <cellStyle name="Comma 3 2 4 2 2 5" xfId="4750" xr:uid="{C3FB209C-5376-4447-90A7-11CB00F145B1}"/>
    <cellStyle name="Comma 3 2 4 2 2 5 2" xfId="9552" xr:uid="{0874B1B9-1DF1-41D4-8980-CA8AC867E427}"/>
    <cellStyle name="Comma 3 2 4 2 2 5 2 2" xfId="19002" xr:uid="{A2E309A4-CD0B-4213-83CE-48AB6DE4A59B}"/>
    <cellStyle name="Comma 3 2 4 2 2 5 3" xfId="14294" xr:uid="{92C451B8-44F3-4146-AA8F-2A7C66250706}"/>
    <cellStyle name="Comma 3 2 4 2 2 6" xfId="5511" xr:uid="{02377451-9463-400A-8595-A09EEE37DEAA}"/>
    <cellStyle name="Comma 3 2 4 2 2 6 2" xfId="14992" xr:uid="{F4C31402-D92A-4808-BF17-6CD8A4E625CD}"/>
    <cellStyle name="Comma 3 2 4 2 2 7" xfId="10297" xr:uid="{8DDEC99B-FBFF-4C13-B627-E5BF5ED39A9A}"/>
    <cellStyle name="Comma 3 2 4 2 3" xfId="1053" xr:uid="{3EC30EBE-F16B-4320-80EE-37AFE7CC5659}"/>
    <cellStyle name="Comma 3 2 4 2 3 2" xfId="3864" xr:uid="{A58C7BD5-090B-4206-BCC0-F7B1214126AA}"/>
    <cellStyle name="Comma 3 2 4 2 3 2 2" xfId="8667" xr:uid="{F6C1C465-DA0B-4DAB-B6F6-2E990B02B125}"/>
    <cellStyle name="Comma 3 2 4 2 3 2 2 2" xfId="18117" xr:uid="{9FB83371-E211-48B9-A9D3-6546D2FF2269}"/>
    <cellStyle name="Comma 3 2 4 2 3 2 3" xfId="13409" xr:uid="{EFC9D499-AA75-4356-B019-D3AC4D66CB8A}"/>
    <cellStyle name="Comma 3 2 4 2 3 3" xfId="2470" xr:uid="{88AB919A-CEA8-461B-8F54-8F60EA53979D}"/>
    <cellStyle name="Comma 3 2 4 2 3 3 2" xfId="7288" xr:uid="{9D42EA34-6C76-4E7D-B8FE-A4B0884796BF}"/>
    <cellStyle name="Comma 3 2 4 2 3 3 2 2" xfId="16738" xr:uid="{A3BE3037-FED1-40C7-9716-E6810ACB79A3}"/>
    <cellStyle name="Comma 3 2 4 2 3 3 3" xfId="12030" xr:uid="{B665EE23-81E4-4B62-A98E-ED7C37128A20}"/>
    <cellStyle name="Comma 3 2 4 2 3 4" xfId="5953" xr:uid="{73B472AA-3755-4179-9B8C-7C1AED71FB4E}"/>
    <cellStyle name="Comma 3 2 4 2 3 4 2" xfId="15424" xr:uid="{81061ADC-892D-45F4-B7A0-844AAA7D3AA2}"/>
    <cellStyle name="Comma 3 2 4 2 3 5" xfId="10723" xr:uid="{F847E7A1-5FBF-4D51-B61C-C207C883324F}"/>
    <cellStyle name="Comma 3 2 4 2 4" xfId="3231" xr:uid="{3688ABC5-41B5-4D73-BBC4-0D2FAAA52EA7}"/>
    <cellStyle name="Comma 3 2 4 2 4 2" xfId="8034" xr:uid="{ADC057E6-9091-464B-A582-55237F94F6F6}"/>
    <cellStyle name="Comma 3 2 4 2 4 2 2" xfId="17484" xr:uid="{609BF74E-885B-4D50-A152-3DA4B4C7294F}"/>
    <cellStyle name="Comma 3 2 4 2 4 3" xfId="12776" xr:uid="{F9FC31C5-EF07-46C7-9A53-DA3C762E2B65}"/>
    <cellStyle name="Comma 3 2 4 2 5" xfId="1837" xr:uid="{ADAB837B-D941-425B-A2D9-C1D44AF43BC9}"/>
    <cellStyle name="Comma 3 2 4 2 5 2" xfId="6655" xr:uid="{4F730FD5-E950-4D90-9ED1-ACD7C0BF1965}"/>
    <cellStyle name="Comma 3 2 4 2 5 2 2" xfId="16105" xr:uid="{B166FC6F-BE6C-431B-A0A8-3BF21977CDC1}"/>
    <cellStyle name="Comma 3 2 4 2 5 3" xfId="11397" xr:uid="{9308E93A-6E7C-4EFD-AF13-EBE915FF6880}"/>
    <cellStyle name="Comma 3 2 4 2 6" xfId="4543" xr:uid="{658EE34B-1A6A-464D-AE4B-7ED13AE2BF27}"/>
    <cellStyle name="Comma 3 2 4 2 6 2" xfId="9345" xr:uid="{D19C7048-984E-4EEC-9EA8-A3B4477D6CE9}"/>
    <cellStyle name="Comma 3 2 4 2 6 2 2" xfId="18795" xr:uid="{36B89384-833A-4F30-A5E4-99827E201423}"/>
    <cellStyle name="Comma 3 2 4 2 6 3" xfId="14087" xr:uid="{98F4AE8B-95DF-4EBD-B960-09B64DCA256D}"/>
    <cellStyle name="Comma 3 2 4 2 7" xfId="5304" xr:uid="{1C590A16-6E26-454B-99B7-A9D6ACD507AF}"/>
    <cellStyle name="Comma 3 2 4 2 7 2" xfId="14785" xr:uid="{D05E8E0F-3AAF-4CA3-99CE-2F87836A7030}"/>
    <cellStyle name="Comma 3 2 4 2 8" xfId="10090" xr:uid="{D015CF80-4EF7-4BD7-857B-F1554D810F2F}"/>
    <cellStyle name="Comma 3 2 4 3" xfId="465" xr:uid="{832A4F87-2C61-4D83-8846-5EEF81E8BCCB}"/>
    <cellStyle name="Comma 3 2 4 3 2" xfId="1166" xr:uid="{0D7E69F9-0F2F-4AC9-87F8-E98459B72935}"/>
    <cellStyle name="Comma 3 2 4 3 2 2" xfId="3977" xr:uid="{2175D919-994D-4CF4-8E67-1F045167C69F}"/>
    <cellStyle name="Comma 3 2 4 3 2 2 2" xfId="8780" xr:uid="{A5659837-7C47-48FF-9C70-EF0AAB0B392D}"/>
    <cellStyle name="Comma 3 2 4 3 2 2 2 2" xfId="18230" xr:uid="{1791F1C9-F16A-4D03-87E0-EF937981D71F}"/>
    <cellStyle name="Comma 3 2 4 3 2 2 3" xfId="13522" xr:uid="{466A760A-69A1-4B51-A684-D64B666DA6ED}"/>
    <cellStyle name="Comma 3 2 4 3 2 3" xfId="2583" xr:uid="{07521F55-5912-4836-B510-AC2DC98E628E}"/>
    <cellStyle name="Comma 3 2 4 3 2 3 2" xfId="7401" xr:uid="{B23208D1-FF4C-438E-AF17-FF5EA2A1CAD7}"/>
    <cellStyle name="Comma 3 2 4 3 2 3 2 2" xfId="16851" xr:uid="{6D0AF082-2E4A-463D-9C24-F78567B160B5}"/>
    <cellStyle name="Comma 3 2 4 3 2 3 3" xfId="12143" xr:uid="{E5EAA3A5-E7DA-4613-AA24-1624460BC0F8}"/>
    <cellStyle name="Comma 3 2 4 3 2 4" xfId="6066" xr:uid="{BB3DCAFE-FB5C-425F-A807-20F4866DD1A4}"/>
    <cellStyle name="Comma 3 2 4 3 2 4 2" xfId="15537" xr:uid="{2F721A87-FA04-4AC1-B1EF-5FBB390CBFC6}"/>
    <cellStyle name="Comma 3 2 4 3 2 5" xfId="10836" xr:uid="{B0E8FD6E-F565-416A-90F6-4E202A499DA8}"/>
    <cellStyle name="Comma 3 2 4 3 3" xfId="3344" xr:uid="{15F7F9AE-B68D-4F4D-8B2B-EE38087A0003}"/>
    <cellStyle name="Comma 3 2 4 3 3 2" xfId="8147" xr:uid="{10973549-E504-47B9-A7EB-3DC17BD630B1}"/>
    <cellStyle name="Comma 3 2 4 3 3 2 2" xfId="17597" xr:uid="{EDA4B52D-7CFC-41D7-A870-C395B7C6DEC2}"/>
    <cellStyle name="Comma 3 2 4 3 3 3" xfId="12889" xr:uid="{F177E089-1A85-435C-AE18-6512A9E53847}"/>
    <cellStyle name="Comma 3 2 4 3 4" xfId="1950" xr:uid="{0CB50902-9E16-49E7-A4D7-F0F88D8074CC}"/>
    <cellStyle name="Comma 3 2 4 3 4 2" xfId="6768" xr:uid="{4368D5A0-2A61-49B8-A98E-BDCB5C365269}"/>
    <cellStyle name="Comma 3 2 4 3 4 2 2" xfId="16218" xr:uid="{2A045074-1818-46B6-829E-25E1E456CDDF}"/>
    <cellStyle name="Comma 3 2 4 3 4 3" xfId="11510" xr:uid="{9F8D86F3-4105-4497-B2BA-0D551EFC92C2}"/>
    <cellStyle name="Comma 3 2 4 3 5" xfId="4656" xr:uid="{9257BD65-510E-4851-87C6-ED0A86098C03}"/>
    <cellStyle name="Comma 3 2 4 3 5 2" xfId="9458" xr:uid="{B9BEEB77-C47B-4771-BF4F-D1AA03F5BE39}"/>
    <cellStyle name="Comma 3 2 4 3 5 2 2" xfId="18908" xr:uid="{F025B6D8-48AD-4718-AFA0-3C4FD41A4626}"/>
    <cellStyle name="Comma 3 2 4 3 5 3" xfId="14200" xr:uid="{E10E45D9-0171-40FE-8F5B-F8B152FD6104}"/>
    <cellStyle name="Comma 3 2 4 3 6" xfId="5417" xr:uid="{D46D99F8-A363-4037-81CF-A5B49C40F3B4}"/>
    <cellStyle name="Comma 3 2 4 3 6 2" xfId="14898" xr:uid="{EE7B0A65-5410-457C-A565-567E2FD14C38}"/>
    <cellStyle name="Comma 3 2 4 3 7" xfId="10203" xr:uid="{12946521-2C32-4266-9925-5FBEC2A1FF5D}"/>
    <cellStyle name="Comma 3 2 4 4" xfId="664" xr:uid="{E8BFD4A0-B497-42E6-91C3-69BC9CBEF37A}"/>
    <cellStyle name="Comma 3 2 4 4 2" xfId="1358" xr:uid="{93FF17CE-570D-4172-8FE5-AA773BF517F8}"/>
    <cellStyle name="Comma 3 2 4 4 2 2" xfId="4169" xr:uid="{667D97A4-0CB6-403D-9A62-1C2933536F39}"/>
    <cellStyle name="Comma 3 2 4 4 2 2 2" xfId="8972" xr:uid="{A1F28ED4-39B5-421A-9C02-AEF6A1A6FDE6}"/>
    <cellStyle name="Comma 3 2 4 4 2 2 2 2" xfId="18422" xr:uid="{36EEEDAD-A39D-4C50-A771-9CADA62461B7}"/>
    <cellStyle name="Comma 3 2 4 4 2 2 3" xfId="13714" xr:uid="{38C37198-6E70-4BFC-9395-5206AA9CFC0D}"/>
    <cellStyle name="Comma 3 2 4 4 2 3" xfId="2775" xr:uid="{10056096-E3E8-48A6-BDB8-8A2D048A6E44}"/>
    <cellStyle name="Comma 3 2 4 4 2 3 2" xfId="7593" xr:uid="{35F1151A-6AAE-4B40-9A7B-35C5E7A19EE1}"/>
    <cellStyle name="Comma 3 2 4 4 2 3 2 2" xfId="17043" xr:uid="{2D70D121-0E53-4F8E-8CF5-6ABB8DE1F3A7}"/>
    <cellStyle name="Comma 3 2 4 4 2 3 3" xfId="12335" xr:uid="{65DFFA6A-BFE8-40BC-A324-C29FEEA1AEAC}"/>
    <cellStyle name="Comma 3 2 4 4 2 4" xfId="6258" xr:uid="{0F418323-0221-43CF-B62E-97DA3A2222DC}"/>
    <cellStyle name="Comma 3 2 4 4 2 4 2" xfId="15729" xr:uid="{D3CCCF63-32A7-4AC9-951A-9B6A75BA8817}"/>
    <cellStyle name="Comma 3 2 4 4 2 5" xfId="11028" xr:uid="{04A2AA72-6966-41D2-B696-EC3D86D6AB6B}"/>
    <cellStyle name="Comma 3 2 4 4 3" xfId="3536" xr:uid="{1283B1F8-90B2-4C95-B721-3CEAEE5295C8}"/>
    <cellStyle name="Comma 3 2 4 4 3 2" xfId="8339" xr:uid="{7CE67109-6D90-4FE2-9BDE-2C00829952D0}"/>
    <cellStyle name="Comma 3 2 4 4 3 2 2" xfId="17789" xr:uid="{2D7BDF55-35C2-4E90-B40B-EB3AF092537F}"/>
    <cellStyle name="Comma 3 2 4 4 3 3" xfId="13081" xr:uid="{47D67515-7DD9-46BD-8D36-F182C4E5F572}"/>
    <cellStyle name="Comma 3 2 4 4 4" xfId="2142" xr:uid="{D8FAA6DF-B655-4980-8451-F8149F9904B6}"/>
    <cellStyle name="Comma 3 2 4 4 4 2" xfId="6960" xr:uid="{0B22C2F4-800E-4DA5-8CB2-0534EB976163}"/>
    <cellStyle name="Comma 3 2 4 4 4 2 2" xfId="16410" xr:uid="{F7A64710-8E40-475B-9863-B03D8B2BFE1D}"/>
    <cellStyle name="Comma 3 2 4 4 4 3" xfId="11702" xr:uid="{AD40E18D-2543-470D-ABCC-6E54D9F02BA8}"/>
    <cellStyle name="Comma 3 2 4 4 5" xfId="4848" xr:uid="{46D65D17-3B3F-4A6B-9D52-7899B7BD5903}"/>
    <cellStyle name="Comma 3 2 4 4 5 2" xfId="9650" xr:uid="{29D2A1DE-2491-4007-B164-1F50A499443D}"/>
    <cellStyle name="Comma 3 2 4 4 5 2 2" xfId="19100" xr:uid="{02FCF1D2-A320-488C-ADBA-0506C2CCC807}"/>
    <cellStyle name="Comma 3 2 4 4 5 3" xfId="14392" xr:uid="{C0F1B765-D3A6-428A-8683-DC8500BD6AA8}"/>
    <cellStyle name="Comma 3 2 4 4 6" xfId="5609" xr:uid="{176154CA-E7F4-409A-BBC0-6722E38D7CBB}"/>
    <cellStyle name="Comma 3 2 4 4 6 2" xfId="15090" xr:uid="{91BC3CDE-8EA9-4499-B163-EF42CF5866F1}"/>
    <cellStyle name="Comma 3 2 4 4 7" xfId="10395" xr:uid="{8A3FC8C7-C4EE-4BE4-B755-DCAF4790F41A}"/>
    <cellStyle name="Comma 3 2 4 5" xfId="959" xr:uid="{AF94BF6A-269D-41E7-AF6A-69AB40B31735}"/>
    <cellStyle name="Comma 3 2 4 5 2" xfId="3770" xr:uid="{0EEBF9A7-AE93-4876-BABB-BB558A4232E8}"/>
    <cellStyle name="Comma 3 2 4 5 2 2" xfId="8573" xr:uid="{7FBB7EB9-25E8-4C1B-A096-CE95B47C7AC0}"/>
    <cellStyle name="Comma 3 2 4 5 2 2 2" xfId="18023" xr:uid="{64696F94-0755-465F-956A-18355F7BB504}"/>
    <cellStyle name="Comma 3 2 4 5 2 3" xfId="13315" xr:uid="{75AC138E-A5AD-46F0-84C4-B45C1EE8A223}"/>
    <cellStyle name="Comma 3 2 4 5 3" xfId="2376" xr:uid="{51C0D196-A313-4E87-9F1E-130A5938130D}"/>
    <cellStyle name="Comma 3 2 4 5 3 2" xfId="7194" xr:uid="{C2D0B9F3-5F57-4C33-8092-29063A6E8B34}"/>
    <cellStyle name="Comma 3 2 4 5 3 2 2" xfId="16644" xr:uid="{887CF360-5650-4586-949C-D233C5B1F757}"/>
    <cellStyle name="Comma 3 2 4 5 3 3" xfId="11936" xr:uid="{58349D47-9338-479D-9530-69C147AD560F}"/>
    <cellStyle name="Comma 3 2 4 5 4" xfId="5859" xr:uid="{C722565A-1AED-41C7-859E-99D908953D20}"/>
    <cellStyle name="Comma 3 2 4 5 4 2" xfId="15330" xr:uid="{34B552B6-A78D-400C-ABD0-17192E6C7B56}"/>
    <cellStyle name="Comma 3 2 4 5 5" xfId="10629" xr:uid="{53DA9A35-B6C1-440F-A223-126D045BA9BF}"/>
    <cellStyle name="Comma 3 2 4 6" xfId="3136" xr:uid="{6B99904A-4530-4C30-B3F9-DC01F2CD0698}"/>
    <cellStyle name="Comma 3 2 4 6 2" xfId="7940" xr:uid="{5C84E4B1-3747-4E0F-9A8B-62FCF9A6EA65}"/>
    <cellStyle name="Comma 3 2 4 6 2 2" xfId="17390" xr:uid="{3CD8A0D8-0449-4233-8303-1BADBDA581A1}"/>
    <cellStyle name="Comma 3 2 4 6 3" xfId="12682" xr:uid="{6BDA3230-04FB-4B3E-B0F1-4C10CC64A9F9}"/>
    <cellStyle name="Comma 3 2 4 7" xfId="1743" xr:uid="{4C5DDC4B-8AE2-47E9-A84B-062A7A4422B6}"/>
    <cellStyle name="Comma 3 2 4 7 2" xfId="6561" xr:uid="{D7AAAC0D-56EC-4C68-A945-10E86C323A2F}"/>
    <cellStyle name="Comma 3 2 4 7 2 2" xfId="16011" xr:uid="{B6FEC412-D2C8-421A-88B0-8277EA475EDA}"/>
    <cellStyle name="Comma 3 2 4 7 3" xfId="11303" xr:uid="{2868C199-6435-4AC6-A45F-4086695DB23A}"/>
    <cellStyle name="Comma 3 2 4 8" xfId="4449" xr:uid="{8F0C09C3-4EAE-411D-B0AF-50120C8E542C}"/>
    <cellStyle name="Comma 3 2 4 8 2" xfId="9251" xr:uid="{36A349F3-DF18-4466-BAC0-0BC6380CDCD2}"/>
    <cellStyle name="Comma 3 2 4 8 2 2" xfId="18701" xr:uid="{58D1D46B-D847-44C7-810E-2CDE0857735A}"/>
    <cellStyle name="Comma 3 2 4 8 3" xfId="13993" xr:uid="{814DE323-B9ED-49D2-9380-25BE5A4028E0}"/>
    <cellStyle name="Comma 3 2 4 9" xfId="5210" xr:uid="{45F1A898-7189-4EE8-A801-C52B6264BF2B}"/>
    <cellStyle name="Comma 3 2 4 9 2" xfId="14691" xr:uid="{7D12337B-628C-41C6-80F8-B434664C9A36}"/>
    <cellStyle name="Comma 3 2 5" xfId="268" xr:uid="{9438C344-8B62-4731-9717-F51391526FB3}"/>
    <cellStyle name="Comma 3 2 5 10" xfId="10014" xr:uid="{DDC04516-6DB5-4C2C-85E8-5425C98ADE28}"/>
    <cellStyle name="Comma 3 2 5 2" xfId="367" xr:uid="{1FB2A880-6D39-4465-9B7E-51C439D96A8A}"/>
    <cellStyle name="Comma 3 2 5 2 2" xfId="577" xr:uid="{7EA52807-69AD-4E77-B7C3-08C36255B12C}"/>
    <cellStyle name="Comma 3 2 5 2 2 2" xfId="1278" xr:uid="{82DEF6F1-4BE3-49FF-9285-89432DF8BFAE}"/>
    <cellStyle name="Comma 3 2 5 2 2 2 2" xfId="4089" xr:uid="{4C0567EF-3E3B-444F-A963-86B9DADBECB9}"/>
    <cellStyle name="Comma 3 2 5 2 2 2 2 2" xfId="8892" xr:uid="{D9366278-1FEC-4509-8295-EFC390354405}"/>
    <cellStyle name="Comma 3 2 5 2 2 2 2 2 2" xfId="18342" xr:uid="{B875480E-4549-449E-951F-448E18C229CC}"/>
    <cellStyle name="Comma 3 2 5 2 2 2 2 3" xfId="13634" xr:uid="{D3225E29-9DBE-4352-B4F9-9740FB4CBB2A}"/>
    <cellStyle name="Comma 3 2 5 2 2 2 3" xfId="2695" xr:uid="{F6F48E43-70C1-46D5-AD52-3E15FC4903D4}"/>
    <cellStyle name="Comma 3 2 5 2 2 2 3 2" xfId="7513" xr:uid="{8C8F714D-03D0-47E6-859E-7D24F1625A0D}"/>
    <cellStyle name="Comma 3 2 5 2 2 2 3 2 2" xfId="16963" xr:uid="{E506A4AE-7E3C-45F0-8F3D-BED7B5EC2843}"/>
    <cellStyle name="Comma 3 2 5 2 2 2 3 3" xfId="12255" xr:uid="{F51FB05C-3AD7-4DCE-9705-C63472129CDA}"/>
    <cellStyle name="Comma 3 2 5 2 2 2 4" xfId="6178" xr:uid="{9E3C22FE-21AF-46D8-8B19-3AD256675986}"/>
    <cellStyle name="Comma 3 2 5 2 2 2 4 2" xfId="15649" xr:uid="{631FE616-39FA-40B0-BAF7-AD0C3F5D0B59}"/>
    <cellStyle name="Comma 3 2 5 2 2 2 5" xfId="10948" xr:uid="{C7FD54AB-A12F-40CD-8711-3ACC0D8B0FB0}"/>
    <cellStyle name="Comma 3 2 5 2 2 3" xfId="3456" xr:uid="{3D435A9D-AB4A-49CC-9D60-986BC1CB60A3}"/>
    <cellStyle name="Comma 3 2 5 2 2 3 2" xfId="8259" xr:uid="{F814016B-03B6-49B3-9192-1D8FD752D0E1}"/>
    <cellStyle name="Comma 3 2 5 2 2 3 2 2" xfId="17709" xr:uid="{748429AE-91BE-4DE8-B1E8-13C5BD373061}"/>
    <cellStyle name="Comma 3 2 5 2 2 3 3" xfId="13001" xr:uid="{2170B860-ED95-4EF3-A831-0DE94E929D25}"/>
    <cellStyle name="Comma 3 2 5 2 2 4" xfId="2062" xr:uid="{5CC7940C-B458-4DBD-A1A1-742CC4FABD76}"/>
    <cellStyle name="Comma 3 2 5 2 2 4 2" xfId="6880" xr:uid="{C6CF92E9-0DFD-4189-85D2-0DE5E42AF310}"/>
    <cellStyle name="Comma 3 2 5 2 2 4 2 2" xfId="16330" xr:uid="{CD49CFD6-4520-4FEF-9E6D-9EF5B125184C}"/>
    <cellStyle name="Comma 3 2 5 2 2 4 3" xfId="11622" xr:uid="{5960AB83-942A-47B0-A5C7-77907E08091E}"/>
    <cellStyle name="Comma 3 2 5 2 2 5" xfId="4768" xr:uid="{5A34B2CA-239A-42E6-AC1E-3A32DB9A3DBA}"/>
    <cellStyle name="Comma 3 2 5 2 2 5 2" xfId="9570" xr:uid="{897433A6-BE31-4482-BB59-409F91C6FD23}"/>
    <cellStyle name="Comma 3 2 5 2 2 5 2 2" xfId="19020" xr:uid="{2AE5D535-17CC-407C-B77C-91D181777118}"/>
    <cellStyle name="Comma 3 2 5 2 2 5 3" xfId="14312" xr:uid="{2445CAA4-D948-4FC1-98A8-76EF736015EB}"/>
    <cellStyle name="Comma 3 2 5 2 2 6" xfId="5529" xr:uid="{F94639B3-8906-4486-BD03-6278E69C6A83}"/>
    <cellStyle name="Comma 3 2 5 2 2 6 2" xfId="15010" xr:uid="{A2A49C47-2070-4FF2-82B4-8CB83CB0A7FB}"/>
    <cellStyle name="Comma 3 2 5 2 2 7" xfId="10315" xr:uid="{C73DD20E-38BC-44CD-80AE-3DF17F6A9427}"/>
    <cellStyle name="Comma 3 2 5 2 3" xfId="1071" xr:uid="{424A04CF-EE5A-481D-BB05-283ECA68E60D}"/>
    <cellStyle name="Comma 3 2 5 2 3 2" xfId="3882" xr:uid="{06DE6ED3-7A3E-40D0-84BB-742F8622A079}"/>
    <cellStyle name="Comma 3 2 5 2 3 2 2" xfId="8685" xr:uid="{A36EBF0E-743C-4015-97BC-B2FA57804568}"/>
    <cellStyle name="Comma 3 2 5 2 3 2 2 2" xfId="18135" xr:uid="{EB08B01E-E2FA-47B4-B60B-0E5D34476D5B}"/>
    <cellStyle name="Comma 3 2 5 2 3 2 3" xfId="13427" xr:uid="{C805AFB1-F73A-477C-B938-8758578935FF}"/>
    <cellStyle name="Comma 3 2 5 2 3 3" xfId="2488" xr:uid="{A7C662C9-CFA7-4F7B-94A2-87428ACDC892}"/>
    <cellStyle name="Comma 3 2 5 2 3 3 2" xfId="7306" xr:uid="{68DFF515-2038-4FB1-AEC6-C3565CD55D4F}"/>
    <cellStyle name="Comma 3 2 5 2 3 3 2 2" xfId="16756" xr:uid="{832FE4A9-DD66-4A50-AA11-1F7EBA6EF621}"/>
    <cellStyle name="Comma 3 2 5 2 3 3 3" xfId="12048" xr:uid="{8E82F141-2A05-4770-A4EC-317BC1A3D3E2}"/>
    <cellStyle name="Comma 3 2 5 2 3 4" xfId="5971" xr:uid="{35FE8FC6-E68F-4416-8F3E-A37DF25874B3}"/>
    <cellStyle name="Comma 3 2 5 2 3 4 2" xfId="15442" xr:uid="{7CB3D840-0272-4D0F-B705-6EAB9A30C337}"/>
    <cellStyle name="Comma 3 2 5 2 3 5" xfId="10741" xr:uid="{AFDF33B4-E687-439F-969C-9E4C2B5C8237}"/>
    <cellStyle name="Comma 3 2 5 2 4" xfId="3249" xr:uid="{03DBDC40-8DEA-4FFE-BF9A-B0360271B21E}"/>
    <cellStyle name="Comma 3 2 5 2 4 2" xfId="8052" xr:uid="{039B57F6-89C6-47FA-897D-7364A2D2704F}"/>
    <cellStyle name="Comma 3 2 5 2 4 2 2" xfId="17502" xr:uid="{D64170E8-132B-43F8-A0EB-8D4C43BF5DBB}"/>
    <cellStyle name="Comma 3 2 5 2 4 3" xfId="12794" xr:uid="{AD8B9A45-CE52-47A4-8B03-94336B5198DA}"/>
    <cellStyle name="Comma 3 2 5 2 5" xfId="1855" xr:uid="{50E6ED21-55DB-46E1-801E-D3BAAB679E10}"/>
    <cellStyle name="Comma 3 2 5 2 5 2" xfId="6673" xr:uid="{93832FF6-2D37-40B9-BAF8-2F77A498C420}"/>
    <cellStyle name="Comma 3 2 5 2 5 2 2" xfId="16123" xr:uid="{D69ED885-A738-4298-8037-31FA2AAF78BA}"/>
    <cellStyle name="Comma 3 2 5 2 5 3" xfId="11415" xr:uid="{B5BC48A1-303E-48B4-A016-0CC371C95D23}"/>
    <cellStyle name="Comma 3 2 5 2 6" xfId="4561" xr:uid="{93F12DA9-3D43-4ED9-B254-468A3B10E7FB}"/>
    <cellStyle name="Comma 3 2 5 2 6 2" xfId="9363" xr:uid="{C09D43FA-B342-494A-8E8D-CA74F21955BF}"/>
    <cellStyle name="Comma 3 2 5 2 6 2 2" xfId="18813" xr:uid="{AAD07FC1-EEE6-4EEA-9238-13D200F0061F}"/>
    <cellStyle name="Comma 3 2 5 2 6 3" xfId="14105" xr:uid="{7BD30DD6-EFC6-4D4A-AB22-C8FB3452C798}"/>
    <cellStyle name="Comma 3 2 5 2 7" xfId="5322" xr:uid="{CFCD767C-A3F9-4326-A7EF-6DF44F989BE2}"/>
    <cellStyle name="Comma 3 2 5 2 7 2" xfId="14803" xr:uid="{B741504B-4EBA-40B0-BC73-953BBA188414}"/>
    <cellStyle name="Comma 3 2 5 2 8" xfId="10108" xr:uid="{F4051F8A-A508-45D2-AFDF-31984F3DE1EB}"/>
    <cellStyle name="Comma 3 2 5 3" xfId="483" xr:uid="{B421F8C8-DE63-4201-A7C7-C27969C6D61D}"/>
    <cellStyle name="Comma 3 2 5 3 2" xfId="1184" xr:uid="{941091CC-1595-4557-BA0E-A8CE7A56D2AD}"/>
    <cellStyle name="Comma 3 2 5 3 2 2" xfId="3995" xr:uid="{D29E1F61-209B-4693-9A69-3C4363314ADD}"/>
    <cellStyle name="Comma 3 2 5 3 2 2 2" xfId="8798" xr:uid="{AF091454-0F8F-4046-AE79-E6480718E92E}"/>
    <cellStyle name="Comma 3 2 5 3 2 2 2 2" xfId="18248" xr:uid="{87587DC3-CBAA-4437-B13B-8872B1D9F150}"/>
    <cellStyle name="Comma 3 2 5 3 2 2 3" xfId="13540" xr:uid="{61701AFA-6453-4B03-9008-55906F283EF2}"/>
    <cellStyle name="Comma 3 2 5 3 2 3" xfId="2601" xr:uid="{F7528CC6-33D1-4F5E-8EAA-46C8D6F2F2C1}"/>
    <cellStyle name="Comma 3 2 5 3 2 3 2" xfId="7419" xr:uid="{2CE2F5EA-47D0-4744-BEBD-C65A3D73738D}"/>
    <cellStyle name="Comma 3 2 5 3 2 3 2 2" xfId="16869" xr:uid="{1394B6AE-2DA0-4935-AE70-5B9442FC65FF}"/>
    <cellStyle name="Comma 3 2 5 3 2 3 3" xfId="12161" xr:uid="{196763BD-BE24-48E7-B75E-148EDD822DD2}"/>
    <cellStyle name="Comma 3 2 5 3 2 4" xfId="6084" xr:uid="{6114EAF7-F91C-419D-B0BC-FD0C9D7D8B85}"/>
    <cellStyle name="Comma 3 2 5 3 2 4 2" xfId="15555" xr:uid="{AE8D6D5D-04CC-4E02-B3DF-1C9D1BA264EC}"/>
    <cellStyle name="Comma 3 2 5 3 2 5" xfId="10854" xr:uid="{2F1119AD-9903-4399-92A2-B68F4A9F7F7C}"/>
    <cellStyle name="Comma 3 2 5 3 3" xfId="3362" xr:uid="{8A5CC50C-EC73-4DD6-93D3-2A47220D8130}"/>
    <cellStyle name="Comma 3 2 5 3 3 2" xfId="8165" xr:uid="{DE02CB28-792A-4741-8E8B-7C5B00655394}"/>
    <cellStyle name="Comma 3 2 5 3 3 2 2" xfId="17615" xr:uid="{5294BFBA-12B3-496D-B213-08DD61FBBCED}"/>
    <cellStyle name="Comma 3 2 5 3 3 3" xfId="12907" xr:uid="{A3CFA4FB-9AC6-4827-9DE7-1700A52183B7}"/>
    <cellStyle name="Comma 3 2 5 3 4" xfId="1968" xr:uid="{C475D734-04E0-4B15-BCC5-D7400B8177BC}"/>
    <cellStyle name="Comma 3 2 5 3 4 2" xfId="6786" xr:uid="{108166AC-7E4C-46AD-B362-1B38DFA4FE7D}"/>
    <cellStyle name="Comma 3 2 5 3 4 2 2" xfId="16236" xr:uid="{3CBACCD0-CB41-4E13-B0DF-ED8A337903B8}"/>
    <cellStyle name="Comma 3 2 5 3 4 3" xfId="11528" xr:uid="{8B849FA4-0BB8-4C60-8134-C633125F7D57}"/>
    <cellStyle name="Comma 3 2 5 3 5" xfId="4674" xr:uid="{52686C97-2664-49A5-A2B7-5EF487C67343}"/>
    <cellStyle name="Comma 3 2 5 3 5 2" xfId="9476" xr:uid="{BAB790A6-A86F-4B1B-9675-5173DC71FEB3}"/>
    <cellStyle name="Comma 3 2 5 3 5 2 2" xfId="18926" xr:uid="{E4734984-A039-4668-9D1B-8433DE3520FA}"/>
    <cellStyle name="Comma 3 2 5 3 5 3" xfId="14218" xr:uid="{20FE7447-3C7F-4576-ADF5-57ABE70C3AE6}"/>
    <cellStyle name="Comma 3 2 5 3 6" xfId="5435" xr:uid="{E521532E-2D27-4774-8865-1131A501BDB0}"/>
    <cellStyle name="Comma 3 2 5 3 6 2" xfId="14916" xr:uid="{06564DC7-6EC6-49D7-829F-1654E7270521}"/>
    <cellStyle name="Comma 3 2 5 3 7" xfId="10221" xr:uid="{69796CFB-1A13-4C18-B14E-43AD57DA7AC6}"/>
    <cellStyle name="Comma 3 2 5 4" xfId="682" xr:uid="{9EB6945E-65F9-4AC3-9673-0EBB922ADD2B}"/>
    <cellStyle name="Comma 3 2 5 4 2" xfId="1376" xr:uid="{6958DAF1-76F2-4C02-841B-2E98E1231CBC}"/>
    <cellStyle name="Comma 3 2 5 4 2 2" xfId="4187" xr:uid="{FCBEA15D-2805-4C28-99E1-EF4522CFF991}"/>
    <cellStyle name="Comma 3 2 5 4 2 2 2" xfId="8990" xr:uid="{B29CE677-D92C-4D6E-94D0-64B379CC9ECA}"/>
    <cellStyle name="Comma 3 2 5 4 2 2 2 2" xfId="18440" xr:uid="{20A10370-EF2D-45E1-AB06-7F045AF2670F}"/>
    <cellStyle name="Comma 3 2 5 4 2 2 3" xfId="13732" xr:uid="{4057C73F-88CD-4BF4-BA17-001555951415}"/>
    <cellStyle name="Comma 3 2 5 4 2 3" xfId="2793" xr:uid="{6ABC339C-AE35-459C-8CB1-04B16C943FA0}"/>
    <cellStyle name="Comma 3 2 5 4 2 3 2" xfId="7611" xr:uid="{01B4395C-76F6-4958-BB96-529E39AD884E}"/>
    <cellStyle name="Comma 3 2 5 4 2 3 2 2" xfId="17061" xr:uid="{9393E19F-81DD-4741-9308-E1BB00CAE4B7}"/>
    <cellStyle name="Comma 3 2 5 4 2 3 3" xfId="12353" xr:uid="{0DF87389-F304-4EE2-A1A4-7E2ED2BD502E}"/>
    <cellStyle name="Comma 3 2 5 4 2 4" xfId="6276" xr:uid="{019C6C05-40EF-4010-ACB3-EF94967F28A7}"/>
    <cellStyle name="Comma 3 2 5 4 2 4 2" xfId="15747" xr:uid="{DC572E90-EEE6-4EB0-8EE0-E5C5F3F75478}"/>
    <cellStyle name="Comma 3 2 5 4 2 5" xfId="11046" xr:uid="{8DCAAD50-86D2-474D-97BA-CE0ED5EAB701}"/>
    <cellStyle name="Comma 3 2 5 4 3" xfId="3554" xr:uid="{C51FFDED-1A3D-47CB-A6F4-D33AF558B4BD}"/>
    <cellStyle name="Comma 3 2 5 4 3 2" xfId="8357" xr:uid="{353A7728-698B-49F2-BB31-B0C552F1B682}"/>
    <cellStyle name="Comma 3 2 5 4 3 2 2" xfId="17807" xr:uid="{83669B51-0222-46B7-98FF-CEC51FF3880F}"/>
    <cellStyle name="Comma 3 2 5 4 3 3" xfId="13099" xr:uid="{007C3211-15FE-44B6-AD0B-596D6AE33B9B}"/>
    <cellStyle name="Comma 3 2 5 4 4" xfId="2160" xr:uid="{935F8BF9-E671-4596-8E9D-BFAFA83EB759}"/>
    <cellStyle name="Comma 3 2 5 4 4 2" xfId="6978" xr:uid="{049D0188-7704-435A-81D5-1F64C993B5F4}"/>
    <cellStyle name="Comma 3 2 5 4 4 2 2" xfId="16428" xr:uid="{1F2DCE88-DB1A-4261-A0C7-7AD5EDEC88CC}"/>
    <cellStyle name="Comma 3 2 5 4 4 3" xfId="11720" xr:uid="{DF0A31A6-73CC-4E66-B838-4F0C35857F63}"/>
    <cellStyle name="Comma 3 2 5 4 5" xfId="4866" xr:uid="{0B80BBCB-C5B6-4D5F-8AAD-3857420567AB}"/>
    <cellStyle name="Comma 3 2 5 4 5 2" xfId="9668" xr:uid="{C6A07422-B55A-4981-B7EA-6ABFCF07A610}"/>
    <cellStyle name="Comma 3 2 5 4 5 2 2" xfId="19118" xr:uid="{8517B1CA-FFE2-4979-8995-E9A7628D5A31}"/>
    <cellStyle name="Comma 3 2 5 4 5 3" xfId="14410" xr:uid="{7A0F403E-C4D4-44E8-B1EE-87DB99BDE963}"/>
    <cellStyle name="Comma 3 2 5 4 6" xfId="5627" xr:uid="{6B9BDC4E-5ECB-4455-94EE-4A33DD8DBCBA}"/>
    <cellStyle name="Comma 3 2 5 4 6 2" xfId="15108" xr:uid="{04D3F4CE-CC96-4049-BAEB-FD9506E675BA}"/>
    <cellStyle name="Comma 3 2 5 4 7" xfId="10413" xr:uid="{F63F7BC7-ACC5-431C-A1F1-B78DB5698A18}"/>
    <cellStyle name="Comma 3 2 5 5" xfId="977" xr:uid="{9C8346BA-B99C-46AC-8C29-901B1DCAAAF8}"/>
    <cellStyle name="Comma 3 2 5 5 2" xfId="3788" xr:uid="{6966BFEF-28F5-40D9-86B4-BDE07794BC36}"/>
    <cellStyle name="Comma 3 2 5 5 2 2" xfId="8591" xr:uid="{606D1802-A1D8-4A94-B51A-86DAECAE36BE}"/>
    <cellStyle name="Comma 3 2 5 5 2 2 2" xfId="18041" xr:uid="{7F1C4314-D54D-4D04-917A-1DE00FA7BF1C}"/>
    <cellStyle name="Comma 3 2 5 5 2 3" xfId="13333" xr:uid="{4D73173B-0BB4-44B6-8439-8A89825FF24A}"/>
    <cellStyle name="Comma 3 2 5 5 3" xfId="2394" xr:uid="{2386F5F8-89A9-408E-BE89-CD8200128DD8}"/>
    <cellStyle name="Comma 3 2 5 5 3 2" xfId="7212" xr:uid="{1FEC6E8F-52BD-4C5B-B072-A248CA39D17A}"/>
    <cellStyle name="Comma 3 2 5 5 3 2 2" xfId="16662" xr:uid="{929F3DA8-EAF8-4E5B-BCB2-875D519D2B16}"/>
    <cellStyle name="Comma 3 2 5 5 3 3" xfId="11954" xr:uid="{2FDF5F51-1CD4-44AD-9054-57F22CE0D607}"/>
    <cellStyle name="Comma 3 2 5 5 4" xfId="5877" xr:uid="{CAC0447A-A554-47E1-B493-D967C3C36A52}"/>
    <cellStyle name="Comma 3 2 5 5 4 2" xfId="15348" xr:uid="{05FC3475-AEDE-4421-9224-885ACCE28477}"/>
    <cellStyle name="Comma 3 2 5 5 5" xfId="10647" xr:uid="{9BCE08BB-2240-49FB-ADEF-6111CDAE80D9}"/>
    <cellStyle name="Comma 3 2 5 6" xfId="3155" xr:uid="{5F0D5650-3B68-4BA2-BF62-AD19806D4FE4}"/>
    <cellStyle name="Comma 3 2 5 6 2" xfId="7958" xr:uid="{253F6B48-BF62-4E87-937D-52D47B59B8BC}"/>
    <cellStyle name="Comma 3 2 5 6 2 2" xfId="17408" xr:uid="{09E3DD2B-C8E4-47A2-8127-A0A21FB81769}"/>
    <cellStyle name="Comma 3 2 5 6 3" xfId="12700" xr:uid="{9E14926B-9B72-41A1-8A06-67D3F66392B5}"/>
    <cellStyle name="Comma 3 2 5 7" xfId="1761" xr:uid="{75DA84C6-C488-41DC-B9FD-1FDF40705EBD}"/>
    <cellStyle name="Comma 3 2 5 7 2" xfId="6579" xr:uid="{0060C75D-F3B8-4C6A-95D5-BCACBD634FE3}"/>
    <cellStyle name="Comma 3 2 5 7 2 2" xfId="16029" xr:uid="{E0029BE1-B664-4093-9DE4-3280EB69B072}"/>
    <cellStyle name="Comma 3 2 5 7 3" xfId="11321" xr:uid="{74C1B6B3-DC98-4DAF-A729-7A0002324905}"/>
    <cellStyle name="Comma 3 2 5 8" xfId="4467" xr:uid="{8805A219-8A92-4734-A111-2195A80B3350}"/>
    <cellStyle name="Comma 3 2 5 8 2" xfId="9269" xr:uid="{D830A978-FAC6-4807-8E88-D7365D22B941}"/>
    <cellStyle name="Comma 3 2 5 8 2 2" xfId="18719" xr:uid="{4A0BD1D9-63E3-437D-B144-61D39F5B1146}"/>
    <cellStyle name="Comma 3 2 5 8 3" xfId="14011" xr:uid="{F4AA4244-C98C-4DEB-B4D9-8EA3D76CAD02}"/>
    <cellStyle name="Comma 3 2 5 9" xfId="5228" xr:uid="{D400DAF1-8657-4E82-AED1-2E2E41AFF28F}"/>
    <cellStyle name="Comma 3 2 5 9 2" xfId="14709" xr:uid="{3DA50C39-54C2-4FDB-97BF-2E89DCD85BCE}"/>
    <cellStyle name="Comma 3 2 6" xfId="297" xr:uid="{156936DD-6075-4545-85D8-7A4E6C2FC3E4}"/>
    <cellStyle name="Comma 3 2 6 2" xfId="507" xr:uid="{71CEB7ED-2BA6-46CF-8135-0EE6CB3A6B85}"/>
    <cellStyle name="Comma 3 2 6 2 2" xfId="1208" xr:uid="{E70D2B5F-77E6-4510-B876-57E41E2E3D7B}"/>
    <cellStyle name="Comma 3 2 6 2 2 2" xfId="4019" xr:uid="{D3EC4534-5B97-45D9-A516-53858CF99CEA}"/>
    <cellStyle name="Comma 3 2 6 2 2 2 2" xfId="8822" xr:uid="{BEB2F811-7BFE-4A06-A823-5B02FEBB1571}"/>
    <cellStyle name="Comma 3 2 6 2 2 2 2 2" xfId="18272" xr:uid="{2A35D799-2A34-4946-BF4B-9C4177E6D2D0}"/>
    <cellStyle name="Comma 3 2 6 2 2 2 3" xfId="13564" xr:uid="{04A6BA8A-05B2-427E-B22D-1E2290C029D6}"/>
    <cellStyle name="Comma 3 2 6 2 2 3" xfId="2625" xr:uid="{9D2B85B0-80AD-4B61-9222-458358658401}"/>
    <cellStyle name="Comma 3 2 6 2 2 3 2" xfId="7443" xr:uid="{1383EC77-32AE-4AD0-AFFE-BC772139095D}"/>
    <cellStyle name="Comma 3 2 6 2 2 3 2 2" xfId="16893" xr:uid="{CFFF2EF6-4BD8-41B0-A647-35708A91FDAD}"/>
    <cellStyle name="Comma 3 2 6 2 2 3 3" xfId="12185" xr:uid="{E624C641-7981-43EC-9553-3F8DD17878B6}"/>
    <cellStyle name="Comma 3 2 6 2 2 4" xfId="6108" xr:uid="{F7815918-F151-4867-A05A-915957889D88}"/>
    <cellStyle name="Comma 3 2 6 2 2 4 2" xfId="15579" xr:uid="{982D4839-AC72-42F3-805B-7080B70F75CB}"/>
    <cellStyle name="Comma 3 2 6 2 2 5" xfId="10878" xr:uid="{B9AADDE3-9BDA-47B4-871E-FA3CCBB097C9}"/>
    <cellStyle name="Comma 3 2 6 2 3" xfId="3386" xr:uid="{97964C28-D931-42BC-B308-C1959426777A}"/>
    <cellStyle name="Comma 3 2 6 2 3 2" xfId="8189" xr:uid="{8DE73931-AF33-40B0-8A47-C3335B0549A5}"/>
    <cellStyle name="Comma 3 2 6 2 3 2 2" xfId="17639" xr:uid="{17AE294C-1C6F-47FB-B254-D56BE880001F}"/>
    <cellStyle name="Comma 3 2 6 2 3 3" xfId="12931" xr:uid="{7896C83E-F380-44E7-837C-3F1162BA926A}"/>
    <cellStyle name="Comma 3 2 6 2 4" xfId="1992" xr:uid="{C728A05D-2886-4B0E-81D8-3C3DD15BA7A9}"/>
    <cellStyle name="Comma 3 2 6 2 4 2" xfId="6810" xr:uid="{4B29E0BF-7948-4259-9808-2A2CBCFAE87C}"/>
    <cellStyle name="Comma 3 2 6 2 4 2 2" xfId="16260" xr:uid="{420F1F10-DA5E-4107-A660-678A385D5125}"/>
    <cellStyle name="Comma 3 2 6 2 4 3" xfId="11552" xr:uid="{D0AC87D0-E6BC-4E3B-8365-99D141043CB4}"/>
    <cellStyle name="Comma 3 2 6 2 5" xfId="4698" xr:uid="{6B2C2DE0-6DCA-452E-B3DA-50BAAA49FAB0}"/>
    <cellStyle name="Comma 3 2 6 2 5 2" xfId="9500" xr:uid="{BC1256E6-C91C-464A-9598-3714D70ED82E}"/>
    <cellStyle name="Comma 3 2 6 2 5 2 2" xfId="18950" xr:uid="{53BA3C7C-7597-4571-A794-9A51A7FCD20F}"/>
    <cellStyle name="Comma 3 2 6 2 5 3" xfId="14242" xr:uid="{91F519A3-1EDC-40D8-9BCE-79398817A226}"/>
    <cellStyle name="Comma 3 2 6 2 6" xfId="5459" xr:uid="{6BEF8C86-9039-4616-B5E6-DB119289102B}"/>
    <cellStyle name="Comma 3 2 6 2 6 2" xfId="14940" xr:uid="{4A287AEC-0632-43B4-A4E7-2801CB7B2731}"/>
    <cellStyle name="Comma 3 2 6 2 7" xfId="10245" xr:uid="{1083E29E-075E-4BA6-94A1-1A1CDEFFDC47}"/>
    <cellStyle name="Comma 3 2 6 3" xfId="1001" xr:uid="{FB5AB8FB-76C3-428B-A83C-2EA1BAF6B1EB}"/>
    <cellStyle name="Comma 3 2 6 3 2" xfId="3812" xr:uid="{F4CEC4DB-9A89-415C-8F3A-23786E0D3F16}"/>
    <cellStyle name="Comma 3 2 6 3 2 2" xfId="8615" xr:uid="{96216708-17E8-4080-A58B-E992347E6140}"/>
    <cellStyle name="Comma 3 2 6 3 2 2 2" xfId="18065" xr:uid="{6AC8521B-6281-47AB-9C87-71D7D7770360}"/>
    <cellStyle name="Comma 3 2 6 3 2 3" xfId="13357" xr:uid="{08F1A15A-3952-4B8C-844D-DE3641868703}"/>
    <cellStyle name="Comma 3 2 6 3 3" xfId="2418" xr:uid="{6F965954-DA49-48E5-9D6A-692E4F0C0ECE}"/>
    <cellStyle name="Comma 3 2 6 3 3 2" xfId="7236" xr:uid="{AC35A40B-00C0-494E-804B-FF962C643D2E}"/>
    <cellStyle name="Comma 3 2 6 3 3 2 2" xfId="16686" xr:uid="{907EE759-97BC-4F09-8766-DABE2672C35D}"/>
    <cellStyle name="Comma 3 2 6 3 3 3" xfId="11978" xr:uid="{6E44EC84-A60F-4FCF-8B6A-D9A62E915E4C}"/>
    <cellStyle name="Comma 3 2 6 3 4" xfId="5901" xr:uid="{A9E92A0C-BB4A-4A77-8AA7-A427FF52ED8B}"/>
    <cellStyle name="Comma 3 2 6 3 4 2" xfId="15372" xr:uid="{54D5A836-2208-46E2-A7AD-9FDA1D84A376}"/>
    <cellStyle name="Comma 3 2 6 3 5" xfId="10671" xr:uid="{4CE2F376-AAA8-47B3-8F90-3DB2F735A8E7}"/>
    <cellStyle name="Comma 3 2 6 4" xfId="3179" xr:uid="{BF9781AC-4E9B-4A5B-9720-58C0AEC1BE5E}"/>
    <cellStyle name="Comma 3 2 6 4 2" xfId="7982" xr:uid="{F86FB59D-976F-45D7-A5C1-996964011D04}"/>
    <cellStyle name="Comma 3 2 6 4 2 2" xfId="17432" xr:uid="{1E76D2D1-DA39-4657-9E3C-B7330C3866C2}"/>
    <cellStyle name="Comma 3 2 6 4 3" xfId="12724" xr:uid="{14E2887C-D1F3-4A2C-83B9-F6804B229886}"/>
    <cellStyle name="Comma 3 2 6 5" xfId="1785" xr:uid="{AC0C07E9-F27E-4217-9A86-8979EAE63359}"/>
    <cellStyle name="Comma 3 2 6 5 2" xfId="6603" xr:uid="{5E52ED9A-1AFB-48E2-9F25-C1BFC2C804A6}"/>
    <cellStyle name="Comma 3 2 6 5 2 2" xfId="16053" xr:uid="{1BB69AB6-93E4-46C6-99D6-F0F6797D2DF5}"/>
    <cellStyle name="Comma 3 2 6 5 3" xfId="11345" xr:uid="{AFFEDF49-9462-4AAF-8D9F-967DC9108BF4}"/>
    <cellStyle name="Comma 3 2 6 6" xfId="4491" xr:uid="{BAD6EFA7-B1A8-4112-BE5B-6122D6C88434}"/>
    <cellStyle name="Comma 3 2 6 6 2" xfId="9293" xr:uid="{231BB52E-B393-44AB-AD27-6B3453F8C56D}"/>
    <cellStyle name="Comma 3 2 6 6 2 2" xfId="18743" xr:uid="{C9C989ED-46A2-4B21-A574-55F204FA68B7}"/>
    <cellStyle name="Comma 3 2 6 6 3" xfId="14035" xr:uid="{616249A4-786B-454D-BB41-B1DD00BDF61B}"/>
    <cellStyle name="Comma 3 2 6 7" xfId="5252" xr:uid="{75BB6FEE-955C-4D2E-9625-C16CD9843757}"/>
    <cellStyle name="Comma 3 2 6 7 2" xfId="14733" xr:uid="{F4194381-DEFB-4CF5-8D14-F94E0DEEB7CA}"/>
    <cellStyle name="Comma 3 2 6 8" xfId="10038" xr:uid="{5554AE7A-79DF-4F19-89CE-B35E9429137B}"/>
    <cellStyle name="Comma 3 2 7" xfId="413" xr:uid="{6466CCFE-224E-4A7F-9343-9A2B7ED745A4}"/>
    <cellStyle name="Comma 3 2 7 2" xfId="1114" xr:uid="{07622D9B-DB3E-42D1-980B-A3FD6048DD23}"/>
    <cellStyle name="Comma 3 2 7 2 2" xfId="3925" xr:uid="{3F22274A-2458-4D70-8F3F-84E0ADA5919E}"/>
    <cellStyle name="Comma 3 2 7 2 2 2" xfId="8728" xr:uid="{1AF0BB80-6BC0-499D-B346-2D1316A93AF8}"/>
    <cellStyle name="Comma 3 2 7 2 2 2 2" xfId="18178" xr:uid="{1B06998C-3B1C-48EF-BF9C-B87B72FD35A2}"/>
    <cellStyle name="Comma 3 2 7 2 2 3" xfId="13470" xr:uid="{4CBBAA46-3D9C-4DC5-BEC1-67AE5D99A0E2}"/>
    <cellStyle name="Comma 3 2 7 2 3" xfId="2531" xr:uid="{828062FC-1D81-4BD6-8AC5-647B3C167F52}"/>
    <cellStyle name="Comma 3 2 7 2 3 2" xfId="7349" xr:uid="{AE3F1CA2-423A-4853-A531-14913E11A7DB}"/>
    <cellStyle name="Comma 3 2 7 2 3 2 2" xfId="16799" xr:uid="{05552D32-974F-4B30-A028-013829DDF2DD}"/>
    <cellStyle name="Comma 3 2 7 2 3 3" xfId="12091" xr:uid="{310F006F-CA09-443E-854C-BD8646BC312C}"/>
    <cellStyle name="Comma 3 2 7 2 4" xfId="6014" xr:uid="{5B20124B-554E-4E6B-8BB0-C3F25ED4A8C1}"/>
    <cellStyle name="Comma 3 2 7 2 4 2" xfId="15485" xr:uid="{18E0CC8A-45CC-40E1-A029-86F15FCF074E}"/>
    <cellStyle name="Comma 3 2 7 2 5" xfId="10784" xr:uid="{7D27F6B4-A088-4AF6-AD21-B2CB301A4927}"/>
    <cellStyle name="Comma 3 2 7 3" xfId="3292" xr:uid="{ADCBFCB3-61C4-49CA-A35F-62F716428CE7}"/>
    <cellStyle name="Comma 3 2 7 3 2" xfId="8095" xr:uid="{33285A25-4472-4809-B40C-261E64B9E618}"/>
    <cellStyle name="Comma 3 2 7 3 2 2" xfId="17545" xr:uid="{C1A05963-8926-4D2F-9154-3230A3AF3193}"/>
    <cellStyle name="Comma 3 2 7 3 3" xfId="12837" xr:uid="{A8666636-FB0A-44E9-B8E7-842AC9C1B863}"/>
    <cellStyle name="Comma 3 2 7 4" xfId="1898" xr:uid="{BA1CAE22-58DD-4E1B-A5DC-B0E228D4EBB3}"/>
    <cellStyle name="Comma 3 2 7 4 2" xfId="6716" xr:uid="{E59361EF-473E-47E9-B5DE-4A7D6277D36F}"/>
    <cellStyle name="Comma 3 2 7 4 2 2" xfId="16166" xr:uid="{C484A46C-DDBE-49F7-B1BA-2062181B5C12}"/>
    <cellStyle name="Comma 3 2 7 4 3" xfId="11458" xr:uid="{62DAD496-2D03-4584-ABB5-DCAB6A25F7EB}"/>
    <cellStyle name="Comma 3 2 7 5" xfId="4604" xr:uid="{01A3B1D9-0F44-4031-AB37-925406C59AB5}"/>
    <cellStyle name="Comma 3 2 7 5 2" xfId="9406" xr:uid="{93303E1A-FAE4-483D-88DE-E74F14DED73A}"/>
    <cellStyle name="Comma 3 2 7 5 2 2" xfId="18856" xr:uid="{708633A6-DF2B-4669-9B93-35E363996412}"/>
    <cellStyle name="Comma 3 2 7 5 3" xfId="14148" xr:uid="{8BD6706E-8810-4FCD-8FD2-F23204A9BD2C}"/>
    <cellStyle name="Comma 3 2 7 6" xfId="5365" xr:uid="{7296C599-B933-4D9C-A0AB-EB2D35CF83CF}"/>
    <cellStyle name="Comma 3 2 7 6 2" xfId="14846" xr:uid="{7EE7779D-6C02-443E-BF92-13E9D9C9CA09}"/>
    <cellStyle name="Comma 3 2 7 7" xfId="10151" xr:uid="{CE67D4CE-5D22-4AC2-A2C0-16CB35FD1401}"/>
    <cellStyle name="Comma 3 2 8" xfId="611" xr:uid="{BB6825FA-F9E4-4977-89B6-D0722F8D1AEE}"/>
    <cellStyle name="Comma 3 2 8 2" xfId="1306" xr:uid="{D316D3E8-6A76-4DEC-B520-9751E5E1829B}"/>
    <cellStyle name="Comma 3 2 8 2 2" xfId="4117" xr:uid="{D0E0E0CF-D280-4122-8C25-810334D86366}"/>
    <cellStyle name="Comma 3 2 8 2 2 2" xfId="8920" xr:uid="{823FA2D7-850F-4B6D-A225-C2FE150898D3}"/>
    <cellStyle name="Comma 3 2 8 2 2 2 2" xfId="18370" xr:uid="{3338CAAD-EED8-47AF-9449-C9C12E02E710}"/>
    <cellStyle name="Comma 3 2 8 2 2 3" xfId="13662" xr:uid="{E11C4C74-482A-4BFB-BF4B-91CDD331657F}"/>
    <cellStyle name="Comma 3 2 8 2 3" xfId="2723" xr:uid="{7E51F11E-0E7C-4CF2-AB2F-22DC2BFBD1CF}"/>
    <cellStyle name="Comma 3 2 8 2 3 2" xfId="7541" xr:uid="{D6221D99-3A01-4C3F-8D60-13632C1380F1}"/>
    <cellStyle name="Comma 3 2 8 2 3 2 2" xfId="16991" xr:uid="{EC0B5FA5-5B14-406B-9D94-19C59AD23DF0}"/>
    <cellStyle name="Comma 3 2 8 2 3 3" xfId="12283" xr:uid="{859FC3E8-9D11-4817-A3DA-6A442CBFE35D}"/>
    <cellStyle name="Comma 3 2 8 2 4" xfId="6206" xr:uid="{7BBCD46B-6006-4B31-8B9C-DC1F49C0E40F}"/>
    <cellStyle name="Comma 3 2 8 2 4 2" xfId="15677" xr:uid="{B1F914AB-ECD7-4BC5-A904-B2C0CF178EA6}"/>
    <cellStyle name="Comma 3 2 8 2 5" xfId="10976" xr:uid="{B8F4A8A1-F35C-49FC-9262-BFF759659FD4}"/>
    <cellStyle name="Comma 3 2 8 3" xfId="3484" xr:uid="{6F8BC928-C74A-4BB2-884F-1EAD4120EBB8}"/>
    <cellStyle name="Comma 3 2 8 3 2" xfId="8287" xr:uid="{C86B9F72-FAA3-4B07-B2D4-07D6E294FF86}"/>
    <cellStyle name="Comma 3 2 8 3 2 2" xfId="17737" xr:uid="{401F06B5-5513-4BDE-8924-B2DD32CDE4E4}"/>
    <cellStyle name="Comma 3 2 8 3 3" xfId="13029" xr:uid="{3E349863-79C8-4BC6-B78F-2776A70149F2}"/>
    <cellStyle name="Comma 3 2 8 4" xfId="2090" xr:uid="{3F88D76F-3277-4025-9DC0-5EF210A932A5}"/>
    <cellStyle name="Comma 3 2 8 4 2" xfId="6908" xr:uid="{8D6976C2-F799-4B3A-B2DD-87FDD009449A}"/>
    <cellStyle name="Comma 3 2 8 4 2 2" xfId="16358" xr:uid="{24B756AB-2509-44F8-A7E0-0988C6E368C1}"/>
    <cellStyle name="Comma 3 2 8 4 3" xfId="11650" xr:uid="{E075D4A5-EB89-4203-A210-DAB311478B56}"/>
    <cellStyle name="Comma 3 2 8 5" xfId="4796" xr:uid="{4D73E0A8-4056-4271-B61B-A7E2E568C0E6}"/>
    <cellStyle name="Comma 3 2 8 5 2" xfId="9598" xr:uid="{15412518-14B1-428F-8894-90853DA3F1C8}"/>
    <cellStyle name="Comma 3 2 8 5 2 2" xfId="19048" xr:uid="{A28F206F-69AD-4BE3-B482-FD3E8D057033}"/>
    <cellStyle name="Comma 3 2 8 5 3" xfId="14340" xr:uid="{48BD39CB-FFD1-41C4-8891-25BCE39A2588}"/>
    <cellStyle name="Comma 3 2 8 6" xfId="5557" xr:uid="{F27AC355-B0B7-4D1C-9EED-EB6F87B6098C}"/>
    <cellStyle name="Comma 3 2 8 6 2" xfId="15038" xr:uid="{8F1BBF88-C0BB-46C1-BC06-37655C983523}"/>
    <cellStyle name="Comma 3 2 8 7" xfId="10343" xr:uid="{6A6F15E7-276C-4717-A30F-54EC89A85CE6}"/>
    <cellStyle name="Comma 3 2 9" xfId="712" xr:uid="{CB70E87F-7D5B-4127-9223-F443E62898DB}"/>
    <cellStyle name="Comma 3 2 9 2" xfId="1396" xr:uid="{47361A9E-0BB9-4851-ABF0-34A359BB9353}"/>
    <cellStyle name="Comma 3 2 9 2 2" xfId="4207" xr:uid="{87510031-1292-40BD-9F96-0DF190409F8E}"/>
    <cellStyle name="Comma 3 2 9 2 2 2" xfId="9010" xr:uid="{472EBA0B-98F4-4EA8-98AB-987FAC72A16B}"/>
    <cellStyle name="Comma 3 2 9 2 2 2 2" xfId="18460" xr:uid="{784F7C1E-3C66-4871-B152-05666D395F37}"/>
    <cellStyle name="Comma 3 2 9 2 2 3" xfId="13752" xr:uid="{0C2D4F28-56C7-4ECE-BA2F-611517A079C0}"/>
    <cellStyle name="Comma 3 2 9 2 3" xfId="2813" xr:uid="{7AD8AC8B-F7AD-43D5-9E78-BC3913927663}"/>
    <cellStyle name="Comma 3 2 9 2 3 2" xfId="7631" xr:uid="{BB90DFEA-CD98-4C4B-B89C-522FACE8F981}"/>
    <cellStyle name="Comma 3 2 9 2 3 2 2" xfId="17081" xr:uid="{A25D6070-938E-4BE9-8A65-6B1CDA7C803E}"/>
    <cellStyle name="Comma 3 2 9 2 3 3" xfId="12373" xr:uid="{23FF408E-17A1-466E-B6F9-DA698A159C47}"/>
    <cellStyle name="Comma 3 2 9 2 4" xfId="6296" xr:uid="{7EB0DBB8-896F-4B5F-AEAC-E978904E094F}"/>
    <cellStyle name="Comma 3 2 9 2 4 2" xfId="15767" xr:uid="{3161D700-2650-40CD-A458-C1DD8F5D621C}"/>
    <cellStyle name="Comma 3 2 9 2 5" xfId="11066" xr:uid="{2B2B5752-D725-4855-80D2-D1376CF8D2DA}"/>
    <cellStyle name="Comma 3 2 9 3" xfId="3574" xr:uid="{18E810D0-30BE-479E-88BF-C3F04FE4032E}"/>
    <cellStyle name="Comma 3 2 9 3 2" xfId="8377" xr:uid="{A9E1A4AC-8E2D-4FEA-A64F-77EEBC362FFA}"/>
    <cellStyle name="Comma 3 2 9 3 2 2" xfId="17827" xr:uid="{8078352D-DCEE-4AB8-A534-56509928A3D2}"/>
    <cellStyle name="Comma 3 2 9 3 3" xfId="13119" xr:uid="{41D99CA0-90D5-46CF-97BF-3FFC0811A65B}"/>
    <cellStyle name="Comma 3 2 9 4" xfId="2180" xr:uid="{242037CA-ADA8-498D-855F-BBF29000E848}"/>
    <cellStyle name="Comma 3 2 9 4 2" xfId="6998" xr:uid="{0872BEFA-13F8-492E-9364-8D1209D542CA}"/>
    <cellStyle name="Comma 3 2 9 4 2 2" xfId="16448" xr:uid="{7642F6AD-3352-48FB-9546-32A76089EA47}"/>
    <cellStyle name="Comma 3 2 9 4 3" xfId="11740" xr:uid="{61B216F4-84FA-4FE9-A5EB-F3036D110D2B}"/>
    <cellStyle name="Comma 3 2 9 5" xfId="4886" xr:uid="{A66C74AF-5843-4AA4-84AA-8FEA48EF92B0}"/>
    <cellStyle name="Comma 3 2 9 5 2" xfId="9688" xr:uid="{2A0956BA-BDE5-4CE8-BB2D-D2A7BB439E2B}"/>
    <cellStyle name="Comma 3 2 9 5 2 2" xfId="19138" xr:uid="{71B78C66-F556-4A37-939A-E8F4BBE7A498}"/>
    <cellStyle name="Comma 3 2 9 5 3" xfId="14430" xr:uid="{2F869DCF-0D14-47CC-B167-236B4A88607B}"/>
    <cellStyle name="Comma 3 2 9 6" xfId="5648" xr:uid="{2C617087-D140-4FF3-866F-D0F0B3C22234}"/>
    <cellStyle name="Comma 3 2 9 6 2" xfId="15129" xr:uid="{FEB90CAD-779F-4104-810A-9043E8AA1167}"/>
    <cellStyle name="Comma 3 2 9 7" xfId="10433" xr:uid="{ADCE3463-90EA-4ABC-A047-8ED0CE572403}"/>
    <cellStyle name="Comma 3 20" xfId="3030" xr:uid="{49AED966-9CBD-4729-9EFF-E4E812CCF097}"/>
    <cellStyle name="Comma 3 20 2" xfId="7843" xr:uid="{925DF992-60CB-49DA-B3E8-783856EA4E15}"/>
    <cellStyle name="Comma 3 20 2 2" xfId="17293" xr:uid="{E61DD938-7797-4BB8-8DB5-735CBE67F802}"/>
    <cellStyle name="Comma 3 20 3" xfId="12585" xr:uid="{3121F69E-EE9F-4E59-AD20-525BFE414D67}"/>
    <cellStyle name="Comma 3 21" xfId="1646" xr:uid="{37E0C490-533D-4A55-99AF-F99F3FB2A243}"/>
    <cellStyle name="Comma 3 21 2" xfId="6464" xr:uid="{7C6A42FC-5BC0-4863-9C5D-6E67DE181773}"/>
    <cellStyle name="Comma 3 21 2 2" xfId="15914" xr:uid="{7864F416-3D33-4893-B9DB-899A113D1C1A}"/>
    <cellStyle name="Comma 3 21 3" xfId="11206" xr:uid="{68DD61D2-774C-4031-BC11-55BED46E2E13}"/>
    <cellStyle name="Comma 3 22" xfId="4365" xr:uid="{2508F718-5DE9-4D98-B90E-F130E84B2C98}"/>
    <cellStyle name="Comma 3 22 2" xfId="9167" xr:uid="{B5AA1B45-A8ED-4FE4-A30C-8CEA94D7826D}"/>
    <cellStyle name="Comma 3 22 2 2" xfId="18617" xr:uid="{22070B2F-A824-46E2-BC9F-038CE23B9FFC}"/>
    <cellStyle name="Comma 3 22 3" xfId="13909" xr:uid="{41B3B83F-D5F4-47EA-94D6-7738BCC1FA80}"/>
    <cellStyle name="Comma 3 23" xfId="5006" xr:uid="{CFCA0C42-7AB8-4B98-ADC8-6D5BB34A0531}"/>
    <cellStyle name="Comma 3 23 2" xfId="9797" xr:uid="{40C65D2B-4734-4198-94C0-0DB72FF7DFED}"/>
    <cellStyle name="Comma 3 23 2 2" xfId="19247" xr:uid="{B3DC7948-ADDD-422E-9B46-E71E06645B99}"/>
    <cellStyle name="Comma 3 23 3" xfId="14539" xr:uid="{A8CDC85C-7B08-4876-9641-147A3CEF16C4}"/>
    <cellStyle name="Comma 3 24" xfId="5102" xr:uid="{408CA557-0C40-42EA-9B9D-D83242948081}"/>
    <cellStyle name="Comma 3 24 2" xfId="14586" xr:uid="{F4E828D9-91AF-4DAC-9107-4480A9FE6A93}"/>
    <cellStyle name="Comma 3 25" xfId="9899" xr:uid="{41A734EA-6106-455B-92D2-0C7A078117DA}"/>
    <cellStyle name="Comma 3 3" xfId="142" xr:uid="{A4033966-1BED-470E-AA54-77D11A57965D}"/>
    <cellStyle name="Comma 3 3 10" xfId="901" xr:uid="{2D70BA72-8756-4113-AADD-0C519EDCF496}"/>
    <cellStyle name="Comma 3 3 10 2" xfId="3712" xr:uid="{CA5052A6-B7CB-421B-8CBF-2DB7A39A8EE1}"/>
    <cellStyle name="Comma 3 3 10 2 2" xfId="8515" xr:uid="{B28345B5-0A50-437A-A776-8872E3EE4E38}"/>
    <cellStyle name="Comma 3 3 10 2 2 2" xfId="17965" xr:uid="{976788ED-F6D6-4263-9CFB-16B0E5A43283}"/>
    <cellStyle name="Comma 3 3 10 2 3" xfId="13257" xr:uid="{12FBED73-874C-4D99-9C3E-AE2FBE5138E1}"/>
    <cellStyle name="Comma 3 3 10 3" xfId="2318" xr:uid="{9F053E89-75F0-4F1B-BCC9-4EDDDBA508BB}"/>
    <cellStyle name="Comma 3 3 10 3 2" xfId="7136" xr:uid="{CB70FD4A-B62D-4FE4-9447-C6176438D544}"/>
    <cellStyle name="Comma 3 3 10 3 2 2" xfId="16586" xr:uid="{FCC65A31-410E-44E7-A572-62408638A900}"/>
    <cellStyle name="Comma 3 3 10 3 3" xfId="11878" xr:uid="{7AA09B7F-8BA7-44C8-B0AE-2301CB89436A}"/>
    <cellStyle name="Comma 3 3 10 4" xfId="5801" xr:uid="{820545FA-CE28-4B08-B89B-F2EB7FF079C2}"/>
    <cellStyle name="Comma 3 3 10 4 2" xfId="15272" xr:uid="{9E663964-BCCA-4F4F-BE6C-7B3BD5A36B79}"/>
    <cellStyle name="Comma 3 3 10 5" xfId="10571" xr:uid="{4C227E6D-0938-47C5-97E3-3D6899586489}"/>
    <cellStyle name="Comma 3 3 11" xfId="3076" xr:uid="{D60A9D2E-6208-4439-8E25-4DC4B659FA4B}"/>
    <cellStyle name="Comma 3 3 11 2" xfId="7882" xr:uid="{2BD731AF-E96F-4DED-8609-82F995E87FA5}"/>
    <cellStyle name="Comma 3 3 11 2 2" xfId="17332" xr:uid="{60032B86-2DCD-4F29-9E32-02D8E6A4FD75}"/>
    <cellStyle name="Comma 3 3 11 3" xfId="12624" xr:uid="{C8FD05BF-68A0-4BE8-BC73-6089AD83D7AE}"/>
    <cellStyle name="Comma 3 3 12" xfId="1685" xr:uid="{3F888862-1F3E-433D-8226-0895AF1E1222}"/>
    <cellStyle name="Comma 3 3 12 2" xfId="6503" xr:uid="{DE195014-2D59-415B-9A6E-F56AC070007B}"/>
    <cellStyle name="Comma 3 3 12 2 2" xfId="15953" xr:uid="{5C6ECDBB-9AA1-4781-B147-4976F7526C39}"/>
    <cellStyle name="Comma 3 3 12 3" xfId="11245" xr:uid="{1A8EDCA1-3A9A-40BD-9A31-FBD5F5C92432}"/>
    <cellStyle name="Comma 3 3 13" xfId="4391" xr:uid="{5F1AD9FA-64BE-4EF1-B4CA-39B982F5F42D}"/>
    <cellStyle name="Comma 3 3 13 2" xfId="9193" xr:uid="{0E88BBC0-C72F-4E9F-AD08-7DED3A1422A6}"/>
    <cellStyle name="Comma 3 3 13 2 2" xfId="18643" xr:uid="{0D23B170-DA77-4011-B8CC-1E7B8CBE1686}"/>
    <cellStyle name="Comma 3 3 13 3" xfId="13935" xr:uid="{2B9A0DA9-DE07-4461-B018-2259C7B71711}"/>
    <cellStyle name="Comma 3 3 14" xfId="5026" xr:uid="{413F5D3D-04C9-4DD7-AD9D-6238CB2BBCF6}"/>
    <cellStyle name="Comma 3 3 14 2" xfId="9811" xr:uid="{E3D78307-CADF-4E6D-A8F4-C83662487E32}"/>
    <cellStyle name="Comma 3 3 14 2 2" xfId="19261" xr:uid="{926E1562-DCD8-48EF-B649-A3385B95DD93}"/>
    <cellStyle name="Comma 3 3 14 3" xfId="14551" xr:uid="{5616D58B-69BB-4822-A8E0-6C4A09A17F5E}"/>
    <cellStyle name="Comma 3 3 15" xfId="5143" xr:uid="{B7767751-F2FC-45F8-82C9-EDB0675025D3}"/>
    <cellStyle name="Comma 3 3 15 2" xfId="14626" xr:uid="{CFA4E76D-E4FB-49F3-898E-6B641F5D5C3F}"/>
    <cellStyle name="Comma 3 3 16" xfId="9938" xr:uid="{8262002B-83E2-4BA4-9328-F7BABB8474BE}"/>
    <cellStyle name="Comma 3 3 2" xfId="230" xr:uid="{EE8B5B78-D3E8-4B29-951F-9BC2232379A5}"/>
    <cellStyle name="Comma 3 3 2 10" xfId="9985" xr:uid="{21677F1C-B7A4-4964-B171-2F541767CFF7}"/>
    <cellStyle name="Comma 3 3 2 2" xfId="338" xr:uid="{8DE60BD4-2249-48B1-A2EC-5422F5E64FFC}"/>
    <cellStyle name="Comma 3 3 2 2 2" xfId="548" xr:uid="{7BF67CF7-DA1F-4DBA-B9E0-67EA8E0CD46F}"/>
    <cellStyle name="Comma 3 3 2 2 2 2" xfId="1249" xr:uid="{16EEC147-2714-48B9-95AB-4CB81E22296C}"/>
    <cellStyle name="Comma 3 3 2 2 2 2 2" xfId="4060" xr:uid="{58FDA39D-7533-4716-A3FD-DBA6E570BC69}"/>
    <cellStyle name="Comma 3 3 2 2 2 2 2 2" xfId="8863" xr:uid="{B88F0547-C886-4764-A344-3FEEDFD2F276}"/>
    <cellStyle name="Comma 3 3 2 2 2 2 2 2 2" xfId="18313" xr:uid="{9EC84832-4184-442A-B3CC-FCB27ACC90F0}"/>
    <cellStyle name="Comma 3 3 2 2 2 2 2 3" xfId="13605" xr:uid="{7483B2B5-CAEF-4E68-994A-2130173E5EFD}"/>
    <cellStyle name="Comma 3 3 2 2 2 2 3" xfId="2666" xr:uid="{2699E58C-57E2-4872-82F4-6C7A1A91614B}"/>
    <cellStyle name="Comma 3 3 2 2 2 2 3 2" xfId="7484" xr:uid="{BEBFE3E8-DB3B-45ED-AEFB-9B594724E52F}"/>
    <cellStyle name="Comma 3 3 2 2 2 2 3 2 2" xfId="16934" xr:uid="{C9112871-1FA2-4504-B9E4-B65D9FAA4E67}"/>
    <cellStyle name="Comma 3 3 2 2 2 2 3 3" xfId="12226" xr:uid="{71D4790B-E990-44AD-8973-2F746D56F154}"/>
    <cellStyle name="Comma 3 3 2 2 2 2 4" xfId="6149" xr:uid="{4F86B122-A639-4DC0-B77D-0F8B7242CA08}"/>
    <cellStyle name="Comma 3 3 2 2 2 2 4 2" xfId="15620" xr:uid="{1FBC3095-409A-4E2C-A39E-263496B748E5}"/>
    <cellStyle name="Comma 3 3 2 2 2 2 5" xfId="10919" xr:uid="{2F696498-E2C8-4B40-9A8E-EE7AE9DAC731}"/>
    <cellStyle name="Comma 3 3 2 2 2 3" xfId="3427" xr:uid="{18E382E8-E6F2-4387-AB8E-8139FE00C18B}"/>
    <cellStyle name="Comma 3 3 2 2 2 3 2" xfId="8230" xr:uid="{2622C1CA-9460-40D4-818E-DE5FB8FA9B9A}"/>
    <cellStyle name="Comma 3 3 2 2 2 3 2 2" xfId="17680" xr:uid="{244135DA-C0D2-4DDC-9E1C-2B906C7C56A9}"/>
    <cellStyle name="Comma 3 3 2 2 2 3 3" xfId="12972" xr:uid="{6D39386E-6AE9-41E1-AFA7-0EBDD9E2A645}"/>
    <cellStyle name="Comma 3 3 2 2 2 4" xfId="2033" xr:uid="{8DB2E411-CA39-45E3-BFE8-26E5BB9193BB}"/>
    <cellStyle name="Comma 3 3 2 2 2 4 2" xfId="6851" xr:uid="{9267FA33-494E-4438-B441-A6A8F2B5869A}"/>
    <cellStyle name="Comma 3 3 2 2 2 4 2 2" xfId="16301" xr:uid="{F93948A3-521A-4B77-83F0-3A921EA44EFC}"/>
    <cellStyle name="Comma 3 3 2 2 2 4 3" xfId="11593" xr:uid="{90AF784B-2488-4C35-9839-4F610B942472}"/>
    <cellStyle name="Comma 3 3 2 2 2 5" xfId="4739" xr:uid="{C9B556AE-BCED-49DC-BF75-6F82393C97DC}"/>
    <cellStyle name="Comma 3 3 2 2 2 5 2" xfId="9541" xr:uid="{E3D124E1-26A0-4B58-B975-495FC25AF97B}"/>
    <cellStyle name="Comma 3 3 2 2 2 5 2 2" xfId="18991" xr:uid="{E6139CDF-E6E0-4C09-9E9E-7B7038FF0552}"/>
    <cellStyle name="Comma 3 3 2 2 2 5 3" xfId="14283" xr:uid="{ED949FD9-4BE1-4DDF-9BAB-6F20F93ED390}"/>
    <cellStyle name="Comma 3 3 2 2 2 6" xfId="5500" xr:uid="{6531DD13-6A43-453A-9A46-7D32C041D79E}"/>
    <cellStyle name="Comma 3 3 2 2 2 6 2" xfId="14981" xr:uid="{0A95E494-B7B7-43C7-81B5-7677D3BAC2BC}"/>
    <cellStyle name="Comma 3 3 2 2 2 7" xfId="10286" xr:uid="{FEC4B15E-FA2F-4BB1-83FB-5A57292F350D}"/>
    <cellStyle name="Comma 3 3 2 2 3" xfId="1042" xr:uid="{387AC6FF-FE98-44AB-BCB6-636F1A4D0DF6}"/>
    <cellStyle name="Comma 3 3 2 2 3 2" xfId="3853" xr:uid="{5E7A4E75-6485-450D-A812-305FD478215A}"/>
    <cellStyle name="Comma 3 3 2 2 3 2 2" xfId="8656" xr:uid="{E20AECF3-6BAB-4585-A86F-D4667C07A2A5}"/>
    <cellStyle name="Comma 3 3 2 2 3 2 2 2" xfId="18106" xr:uid="{DEEF4A21-F43E-487F-AE7E-2BC093242581}"/>
    <cellStyle name="Comma 3 3 2 2 3 2 3" xfId="13398" xr:uid="{C93B4D2C-ACD2-4FCD-921F-D3D834C208B4}"/>
    <cellStyle name="Comma 3 3 2 2 3 3" xfId="2459" xr:uid="{622E6EBE-8BF8-428E-9124-3F2A372F3986}"/>
    <cellStyle name="Comma 3 3 2 2 3 3 2" xfId="7277" xr:uid="{1CAA8D73-7857-48DA-926E-93336098E22D}"/>
    <cellStyle name="Comma 3 3 2 2 3 3 2 2" xfId="16727" xr:uid="{DF651F85-20F8-4D53-BCBF-BF22B7C16E39}"/>
    <cellStyle name="Comma 3 3 2 2 3 3 3" xfId="12019" xr:uid="{66299F0C-5014-49F6-AED6-09E2D2F2997A}"/>
    <cellStyle name="Comma 3 3 2 2 3 4" xfId="5942" xr:uid="{2B37738F-C1AA-489A-89B3-C43FBEF50811}"/>
    <cellStyle name="Comma 3 3 2 2 3 4 2" xfId="15413" xr:uid="{A35DA9E7-61B0-4DEA-BE41-41285FB9FDD4}"/>
    <cellStyle name="Comma 3 3 2 2 3 5" xfId="10712" xr:uid="{C2FC9917-A28D-428C-8DA8-FF9F7AD1FCE5}"/>
    <cellStyle name="Comma 3 3 2 2 4" xfId="3220" xr:uid="{011AA485-6CF5-4C01-AFAB-ADCC25C14378}"/>
    <cellStyle name="Comma 3 3 2 2 4 2" xfId="8023" xr:uid="{CC428F67-8C7F-4E0C-AF2A-5FF6A9CBED1B}"/>
    <cellStyle name="Comma 3 3 2 2 4 2 2" xfId="17473" xr:uid="{3E518552-1177-4D32-BFB8-8B7870248CB3}"/>
    <cellStyle name="Comma 3 3 2 2 4 3" xfId="12765" xr:uid="{23C0AF35-0D80-4ED8-90FF-5359ABD086AD}"/>
    <cellStyle name="Comma 3 3 2 2 5" xfId="1826" xr:uid="{02451535-C90D-4085-BD8A-4CEC5A802585}"/>
    <cellStyle name="Comma 3 3 2 2 5 2" xfId="6644" xr:uid="{DC1134CD-2EE6-4394-BCEE-8999147E075C}"/>
    <cellStyle name="Comma 3 3 2 2 5 2 2" xfId="16094" xr:uid="{C187D671-C944-421A-8EF1-41B2089788C1}"/>
    <cellStyle name="Comma 3 3 2 2 5 3" xfId="11386" xr:uid="{17DC3999-8394-42AC-AAD6-137A0DEC7B52}"/>
    <cellStyle name="Comma 3 3 2 2 6" xfId="4532" xr:uid="{61A2A6A3-488D-4DD6-8CAB-9120724E60ED}"/>
    <cellStyle name="Comma 3 3 2 2 6 2" xfId="9334" xr:uid="{778F3DBC-816A-4231-A9AB-B4BCCFBDBAD3}"/>
    <cellStyle name="Comma 3 3 2 2 6 2 2" xfId="18784" xr:uid="{02DFF18C-4632-425D-91ED-C6C7415049BE}"/>
    <cellStyle name="Comma 3 3 2 2 6 3" xfId="14076" xr:uid="{BBD3B457-90D7-4B77-B875-C50D31E74B22}"/>
    <cellStyle name="Comma 3 3 2 2 7" xfId="5293" xr:uid="{65A5FB38-E28C-4D6C-93E8-BB8567E4B6B1}"/>
    <cellStyle name="Comma 3 3 2 2 7 2" xfId="14774" xr:uid="{4C7A0821-C8F8-4036-9E68-29B44A0080FA}"/>
    <cellStyle name="Comma 3 3 2 2 8" xfId="10079" xr:uid="{32D07C11-9475-4977-BF17-538A6187C80C}"/>
    <cellStyle name="Comma 3 3 2 3" xfId="454" xr:uid="{C5FAB8DD-EB6C-4822-B097-F4315D875600}"/>
    <cellStyle name="Comma 3 3 2 3 2" xfId="1155" xr:uid="{FA9E778F-B628-4001-984F-C14740D468F7}"/>
    <cellStyle name="Comma 3 3 2 3 2 2" xfId="3966" xr:uid="{B3F437B2-B042-4A2F-9C3C-B48F96C09163}"/>
    <cellStyle name="Comma 3 3 2 3 2 2 2" xfId="8769" xr:uid="{95AF0C7F-7B5B-4F61-A18B-50DCFFDA2153}"/>
    <cellStyle name="Comma 3 3 2 3 2 2 2 2" xfId="18219" xr:uid="{AFD135F2-D719-49CA-BD88-5E32DD946D23}"/>
    <cellStyle name="Comma 3 3 2 3 2 2 3" xfId="13511" xr:uid="{F7E262C0-8618-497C-8C8D-0536AB2CDEE4}"/>
    <cellStyle name="Comma 3 3 2 3 2 3" xfId="2572" xr:uid="{6BCDA087-FF37-4FEC-9B30-660875CD91DF}"/>
    <cellStyle name="Comma 3 3 2 3 2 3 2" xfId="7390" xr:uid="{69927B60-6592-4412-9AEF-3911D9CADE8A}"/>
    <cellStyle name="Comma 3 3 2 3 2 3 2 2" xfId="16840" xr:uid="{6C287D5B-7497-4F53-AA86-1427147A5529}"/>
    <cellStyle name="Comma 3 3 2 3 2 3 3" xfId="12132" xr:uid="{C989512E-B107-4553-B9CA-678ADF556384}"/>
    <cellStyle name="Comma 3 3 2 3 2 4" xfId="6055" xr:uid="{BEB5F504-164F-438B-BD5A-971FDEF965DC}"/>
    <cellStyle name="Comma 3 3 2 3 2 4 2" xfId="15526" xr:uid="{A732B799-6E5F-425E-8906-496D61CF3C02}"/>
    <cellStyle name="Comma 3 3 2 3 2 5" xfId="10825" xr:uid="{3F175B5C-528C-4851-B71E-18731C2B5BD5}"/>
    <cellStyle name="Comma 3 3 2 3 3" xfId="3333" xr:uid="{6542C5E2-27B3-4CD6-8432-2260C78EE06D}"/>
    <cellStyle name="Comma 3 3 2 3 3 2" xfId="8136" xr:uid="{8DC69C21-5B63-405A-B9E7-5A5C86B1093D}"/>
    <cellStyle name="Comma 3 3 2 3 3 2 2" xfId="17586" xr:uid="{5A8A4185-B8E7-4C4B-AC9B-A371BDC59DBB}"/>
    <cellStyle name="Comma 3 3 2 3 3 3" xfId="12878" xr:uid="{1232A92E-8837-4CD2-B027-1BC58F192EF5}"/>
    <cellStyle name="Comma 3 3 2 3 4" xfId="1939" xr:uid="{87E2A266-E499-4A91-867B-320D5505ACC4}"/>
    <cellStyle name="Comma 3 3 2 3 4 2" xfId="6757" xr:uid="{8B6EF3C8-A8AC-4470-9F17-3E588F8850EB}"/>
    <cellStyle name="Comma 3 3 2 3 4 2 2" xfId="16207" xr:uid="{CFB29879-349E-47D8-94A0-B0378B24A2CE}"/>
    <cellStyle name="Comma 3 3 2 3 4 3" xfId="11499" xr:uid="{2C00B748-83BA-4BFE-9FF0-A3932688C10B}"/>
    <cellStyle name="Comma 3 3 2 3 5" xfId="4645" xr:uid="{EAA8C608-E258-41FE-A447-4AD22236CA74}"/>
    <cellStyle name="Comma 3 3 2 3 5 2" xfId="9447" xr:uid="{15EC71B2-E80D-42FA-8AF3-67E935D8D689}"/>
    <cellStyle name="Comma 3 3 2 3 5 2 2" xfId="18897" xr:uid="{3FDF06CF-5D50-49B0-BC76-AC60249D7945}"/>
    <cellStyle name="Comma 3 3 2 3 5 3" xfId="14189" xr:uid="{F68B3B49-834F-4430-8C77-0E53CCFB8435}"/>
    <cellStyle name="Comma 3 3 2 3 6" xfId="5406" xr:uid="{4F02A094-5C3D-412F-8AE6-4DB81C93B712}"/>
    <cellStyle name="Comma 3 3 2 3 6 2" xfId="14887" xr:uid="{AB4E61F9-C8C8-4A59-960A-BDD4ED02D439}"/>
    <cellStyle name="Comma 3 3 2 3 7" xfId="10192" xr:uid="{34ECF41C-951B-4827-A6FD-57B77D5EE88A}"/>
    <cellStyle name="Comma 3 3 2 4" xfId="652" xr:uid="{AC41E028-2049-4074-9A8A-013C423002C6}"/>
    <cellStyle name="Comma 3 3 2 4 2" xfId="1347" xr:uid="{A315A051-6883-4C64-BD6F-D8AB4972AE75}"/>
    <cellStyle name="Comma 3 3 2 4 2 2" xfId="4158" xr:uid="{9627AC78-DC1D-4EE0-A332-40D047A4B316}"/>
    <cellStyle name="Comma 3 3 2 4 2 2 2" xfId="8961" xr:uid="{806DDAFE-1312-4091-A1F3-5391DD9FCF8E}"/>
    <cellStyle name="Comma 3 3 2 4 2 2 2 2" xfId="18411" xr:uid="{C985156D-F06B-4363-995E-F448FB766939}"/>
    <cellStyle name="Comma 3 3 2 4 2 2 3" xfId="13703" xr:uid="{A0D79525-3442-4D74-AE53-801E710CE343}"/>
    <cellStyle name="Comma 3 3 2 4 2 3" xfId="2764" xr:uid="{32743C71-A5D2-4103-BB93-68E3BF7F7113}"/>
    <cellStyle name="Comma 3 3 2 4 2 3 2" xfId="7582" xr:uid="{96DF3201-0F7A-4DE4-AA70-E92E00CB42FF}"/>
    <cellStyle name="Comma 3 3 2 4 2 3 2 2" xfId="17032" xr:uid="{F1D04155-6438-4274-B5DD-E614D4044FBE}"/>
    <cellStyle name="Comma 3 3 2 4 2 3 3" xfId="12324" xr:uid="{4C88F6E2-0C5B-481F-BA28-4FC096A40A50}"/>
    <cellStyle name="Comma 3 3 2 4 2 4" xfId="6247" xr:uid="{4FEFA792-3915-4FCD-8F0B-F8E0DBB3D110}"/>
    <cellStyle name="Comma 3 3 2 4 2 4 2" xfId="15718" xr:uid="{31B6C920-3AA0-4AE2-B33E-A88150A5ACB1}"/>
    <cellStyle name="Comma 3 3 2 4 2 5" xfId="11017" xr:uid="{A1998353-9F7A-4F0E-AA93-51CE94081116}"/>
    <cellStyle name="Comma 3 3 2 4 3" xfId="3525" xr:uid="{2E5A0ADC-6639-4AA1-9276-7E8B9666B921}"/>
    <cellStyle name="Comma 3 3 2 4 3 2" xfId="8328" xr:uid="{55521AA9-4B66-44CE-B500-4C8BC63CD21E}"/>
    <cellStyle name="Comma 3 3 2 4 3 2 2" xfId="17778" xr:uid="{FBCF0120-30BC-4B8E-82B4-98F1625A33B5}"/>
    <cellStyle name="Comma 3 3 2 4 3 3" xfId="13070" xr:uid="{9BA7DF43-4D83-4933-85AC-B4F16E2CAEEB}"/>
    <cellStyle name="Comma 3 3 2 4 4" xfId="2131" xr:uid="{4EF7A2C9-C384-44C7-9884-ECF8E076942D}"/>
    <cellStyle name="Comma 3 3 2 4 4 2" xfId="6949" xr:uid="{C106BECA-C689-4285-B629-A5E8707C67D7}"/>
    <cellStyle name="Comma 3 3 2 4 4 2 2" xfId="16399" xr:uid="{F1949808-2656-4092-B535-B4D913E084CF}"/>
    <cellStyle name="Comma 3 3 2 4 4 3" xfId="11691" xr:uid="{5EBB5E9E-D4F3-437B-BE76-E80F5EB01FCF}"/>
    <cellStyle name="Comma 3 3 2 4 5" xfId="4837" xr:uid="{349552AA-0026-4DC4-B89A-5ACACBC2A5F6}"/>
    <cellStyle name="Comma 3 3 2 4 5 2" xfId="9639" xr:uid="{BE0EE604-58FA-49DB-A294-BDEA4CD61855}"/>
    <cellStyle name="Comma 3 3 2 4 5 2 2" xfId="19089" xr:uid="{7AB0DD78-8EEC-4F86-A8A6-36BDC02B9B17}"/>
    <cellStyle name="Comma 3 3 2 4 5 3" xfId="14381" xr:uid="{68ADFEF6-78BE-4252-8465-EE6D7BE99F65}"/>
    <cellStyle name="Comma 3 3 2 4 6" xfId="5598" xr:uid="{8FA88C5C-1853-4433-80AC-B30F51852270}"/>
    <cellStyle name="Comma 3 3 2 4 6 2" xfId="15079" xr:uid="{09B3BBB2-E1D4-47E4-B380-1C2E5CF06BF0}"/>
    <cellStyle name="Comma 3 3 2 4 7" xfId="10384" xr:uid="{361CB00E-8A7C-4E35-BD15-0001F5FCA474}"/>
    <cellStyle name="Comma 3 3 2 5" xfId="948" xr:uid="{A9F340B7-E2A1-42FC-A3EE-D96F5A682C98}"/>
    <cellStyle name="Comma 3 3 2 5 2" xfId="3759" xr:uid="{0FBCE27B-F972-4739-ABCD-606F934EB4E5}"/>
    <cellStyle name="Comma 3 3 2 5 2 2" xfId="8562" xr:uid="{25346A47-2448-4903-B73F-C246C03DDEFE}"/>
    <cellStyle name="Comma 3 3 2 5 2 2 2" xfId="18012" xr:uid="{7316AF56-5530-418C-B37B-0DAA498DBFA9}"/>
    <cellStyle name="Comma 3 3 2 5 2 3" xfId="13304" xr:uid="{3B88216E-F8EE-42F3-A4FE-86F677FDC108}"/>
    <cellStyle name="Comma 3 3 2 5 3" xfId="2365" xr:uid="{CBB1A0CE-35E7-45C1-9021-8B0778EFF675}"/>
    <cellStyle name="Comma 3 3 2 5 3 2" xfId="7183" xr:uid="{2497DA79-FF28-456A-AE2E-AD67812CEC37}"/>
    <cellStyle name="Comma 3 3 2 5 3 2 2" xfId="16633" xr:uid="{68D11274-CB28-40E7-B4C2-8162E6DC6C66}"/>
    <cellStyle name="Comma 3 3 2 5 3 3" xfId="11925" xr:uid="{31DE48D1-4248-4F4B-9AFD-5BF36752A775}"/>
    <cellStyle name="Comma 3 3 2 5 4" xfId="5848" xr:uid="{44DD917E-DB7B-4010-88F4-EED6A6EC69F9}"/>
    <cellStyle name="Comma 3 3 2 5 4 2" xfId="15319" xr:uid="{FD77C955-51AA-4E5F-88C4-5EF8FF2372D6}"/>
    <cellStyle name="Comma 3 3 2 5 5" xfId="10618" xr:uid="{6E617D94-C4D4-4B60-AFE0-194551D438BE}"/>
    <cellStyle name="Comma 3 3 2 6" xfId="3125" xr:uid="{A3732DD3-AB43-4648-9134-4977A75E3ED4}"/>
    <cellStyle name="Comma 3 3 2 6 2" xfId="7929" xr:uid="{F9122EC0-8063-4BB7-B191-EE00E7A7EF72}"/>
    <cellStyle name="Comma 3 3 2 6 2 2" xfId="17379" xr:uid="{849833D3-EE4B-4744-8EC5-A9B8EF93E81D}"/>
    <cellStyle name="Comma 3 3 2 6 3" xfId="12671" xr:uid="{40F88DC9-8A4A-4C92-B280-707E985683F2}"/>
    <cellStyle name="Comma 3 3 2 7" xfId="1732" xr:uid="{269F317E-3F8C-4670-9D95-FE812ABA002E}"/>
    <cellStyle name="Comma 3 3 2 7 2" xfId="6550" xr:uid="{DC14F75A-256C-4945-BC24-1347EB89B6A4}"/>
    <cellStyle name="Comma 3 3 2 7 2 2" xfId="16000" xr:uid="{5E4086F1-B236-461E-BAE2-17D763D2EFBA}"/>
    <cellStyle name="Comma 3 3 2 7 3" xfId="11292" xr:uid="{37E61327-0A0E-44A2-A035-2CEA15BAA1C8}"/>
    <cellStyle name="Comma 3 3 2 8" xfId="4438" xr:uid="{D33F97DC-E43D-4AC8-9094-9EF2D104E916}"/>
    <cellStyle name="Comma 3 3 2 8 2" xfId="9240" xr:uid="{635C7198-0E5E-4872-A087-CB5736A795F0}"/>
    <cellStyle name="Comma 3 3 2 8 2 2" xfId="18690" xr:uid="{65FAA861-4F60-4089-893B-408D42885D94}"/>
    <cellStyle name="Comma 3 3 2 8 3" xfId="13982" xr:uid="{57F46273-60B2-4E59-A114-7DD7CC38E240}"/>
    <cellStyle name="Comma 3 3 2 9" xfId="5197" xr:uid="{B0EF3653-C520-47EE-9A94-F9EE54E9E4B5}"/>
    <cellStyle name="Comma 3 3 2 9 2" xfId="14679" xr:uid="{31969023-86A2-4A19-AE4F-BA6F71C32F21}"/>
    <cellStyle name="Comma 3 3 3" xfId="249" xr:uid="{3A048EEE-FB91-49F2-B292-BFEA29F574C8}"/>
    <cellStyle name="Comma 3 3 3 10" xfId="9999" xr:uid="{D1630C20-CCB9-4E6B-8021-A5F3619E5402}"/>
    <cellStyle name="Comma 3 3 3 2" xfId="352" xr:uid="{725CE8FB-31D6-4D28-8DCA-185F81464F44}"/>
    <cellStyle name="Comma 3 3 3 2 2" xfId="562" xr:uid="{8231AEB9-5ED7-4A01-BD94-15259C71A405}"/>
    <cellStyle name="Comma 3 3 3 2 2 2" xfId="1263" xr:uid="{DC7F4FC2-8518-43AE-9677-49D160EF0DAD}"/>
    <cellStyle name="Comma 3 3 3 2 2 2 2" xfId="4074" xr:uid="{C86BD6D3-6F7F-4B65-A60E-132CB078E3D3}"/>
    <cellStyle name="Comma 3 3 3 2 2 2 2 2" xfId="8877" xr:uid="{74ABB2C5-16C3-481E-8258-33CE05B2D45C}"/>
    <cellStyle name="Comma 3 3 3 2 2 2 2 2 2" xfId="18327" xr:uid="{6ECECBF8-E7C6-467F-8846-378F520B3A8C}"/>
    <cellStyle name="Comma 3 3 3 2 2 2 2 3" xfId="13619" xr:uid="{902CDD43-B94B-472A-9B3A-CFB8D30B468D}"/>
    <cellStyle name="Comma 3 3 3 2 2 2 3" xfId="2680" xr:uid="{F57B6BFF-332E-496E-8095-4E7721D477DA}"/>
    <cellStyle name="Comma 3 3 3 2 2 2 3 2" xfId="7498" xr:uid="{44D8DF5C-B7B0-44EA-ACD8-B03EFCD8A7D3}"/>
    <cellStyle name="Comma 3 3 3 2 2 2 3 2 2" xfId="16948" xr:uid="{C4057D9E-27FF-46D4-BEBC-D23BC110E1F1}"/>
    <cellStyle name="Comma 3 3 3 2 2 2 3 3" xfId="12240" xr:uid="{8AAEABD3-D64B-4947-BBC3-594E589302EA}"/>
    <cellStyle name="Comma 3 3 3 2 2 2 4" xfId="6163" xr:uid="{9F9E757B-1103-429A-B536-3886CADA6888}"/>
    <cellStyle name="Comma 3 3 3 2 2 2 4 2" xfId="15634" xr:uid="{53753B61-10CE-4DED-9ACA-6AFDF5A55430}"/>
    <cellStyle name="Comma 3 3 3 2 2 2 5" xfId="10933" xr:uid="{26864591-0AE7-48CA-9A4B-8FE02FFAC055}"/>
    <cellStyle name="Comma 3 3 3 2 2 3" xfId="3441" xr:uid="{5D7BCA3B-FAE1-4A3A-9847-F0EE830C1F3D}"/>
    <cellStyle name="Comma 3 3 3 2 2 3 2" xfId="8244" xr:uid="{7CFCDF18-1646-412B-B956-E1F1E28A5C52}"/>
    <cellStyle name="Comma 3 3 3 2 2 3 2 2" xfId="17694" xr:uid="{8F1B2C8E-7BB5-4DF1-BD8A-A67BB0ACB3AA}"/>
    <cellStyle name="Comma 3 3 3 2 2 3 3" xfId="12986" xr:uid="{9B3E584D-9588-4E94-912F-C15325FDB7B9}"/>
    <cellStyle name="Comma 3 3 3 2 2 4" xfId="2047" xr:uid="{E1CB8277-3E6E-4BF8-9CDA-0AC8651F93D8}"/>
    <cellStyle name="Comma 3 3 3 2 2 4 2" xfId="6865" xr:uid="{FD2B7AE3-0A48-4D2D-B7C0-242B8BA61743}"/>
    <cellStyle name="Comma 3 3 3 2 2 4 2 2" xfId="16315" xr:uid="{5EDD9ACD-3292-4124-AAA5-F25ABC348A6F}"/>
    <cellStyle name="Comma 3 3 3 2 2 4 3" xfId="11607" xr:uid="{4AF19B7E-64F4-4358-9534-C360F5E90F6C}"/>
    <cellStyle name="Comma 3 3 3 2 2 5" xfId="4753" xr:uid="{319B74E4-81E6-47E8-B2B5-0800DBED10FB}"/>
    <cellStyle name="Comma 3 3 3 2 2 5 2" xfId="9555" xr:uid="{0BD2CE89-EA05-4FD8-B1DF-104A8276152C}"/>
    <cellStyle name="Comma 3 3 3 2 2 5 2 2" xfId="19005" xr:uid="{87006385-11D0-47CF-A635-707285DB966E}"/>
    <cellStyle name="Comma 3 3 3 2 2 5 3" xfId="14297" xr:uid="{41DFD386-E54F-4C02-B17D-82A77989B63A}"/>
    <cellStyle name="Comma 3 3 3 2 2 6" xfId="5514" xr:uid="{B10BE5BC-592C-4192-AB62-6B48B76DC4C4}"/>
    <cellStyle name="Comma 3 3 3 2 2 6 2" xfId="14995" xr:uid="{580FAB3B-47D6-4E16-9AF5-E0F7387559EE}"/>
    <cellStyle name="Comma 3 3 3 2 2 7" xfId="10300" xr:uid="{B6FE2E62-181D-4F45-95CF-AF0729AE0120}"/>
    <cellStyle name="Comma 3 3 3 2 3" xfId="1056" xr:uid="{25EC1152-C4D1-43D7-90DB-517FBCDAE391}"/>
    <cellStyle name="Comma 3 3 3 2 3 2" xfId="3867" xr:uid="{2C872E06-0135-4FE4-B451-A1D896948BC0}"/>
    <cellStyle name="Comma 3 3 3 2 3 2 2" xfId="8670" xr:uid="{B20DB815-0951-4E49-AF52-BD63B4BD687C}"/>
    <cellStyle name="Comma 3 3 3 2 3 2 2 2" xfId="18120" xr:uid="{ABB8D176-6305-419B-8A97-05125DACA61B}"/>
    <cellStyle name="Comma 3 3 3 2 3 2 3" xfId="13412" xr:uid="{14E1C239-EC21-469F-9ECE-7070C3825FEC}"/>
    <cellStyle name="Comma 3 3 3 2 3 3" xfId="2473" xr:uid="{E01C795B-5074-4D11-AE79-E6239AB342A6}"/>
    <cellStyle name="Comma 3 3 3 2 3 3 2" xfId="7291" xr:uid="{0CF40FCF-90E7-4C71-B436-B67081904FFE}"/>
    <cellStyle name="Comma 3 3 3 2 3 3 2 2" xfId="16741" xr:uid="{33F9494A-02F4-440F-884E-8637EEED5BFA}"/>
    <cellStyle name="Comma 3 3 3 2 3 3 3" xfId="12033" xr:uid="{03154E38-C017-409D-8507-8F9BDE67D705}"/>
    <cellStyle name="Comma 3 3 3 2 3 4" xfId="5956" xr:uid="{9A7E32AE-24DC-46A1-A652-0F35939C82C9}"/>
    <cellStyle name="Comma 3 3 3 2 3 4 2" xfId="15427" xr:uid="{AC4017A5-E02F-4254-8AF2-B573F5AC1120}"/>
    <cellStyle name="Comma 3 3 3 2 3 5" xfId="10726" xr:uid="{F4CAE44D-BB58-4830-A659-5CDE9AE522E6}"/>
    <cellStyle name="Comma 3 3 3 2 4" xfId="3234" xr:uid="{1284274A-9B0D-4191-9497-0744A9495580}"/>
    <cellStyle name="Comma 3 3 3 2 4 2" xfId="8037" xr:uid="{47016E0C-FD19-4A34-9EBA-6426894485D0}"/>
    <cellStyle name="Comma 3 3 3 2 4 2 2" xfId="17487" xr:uid="{6A457273-391D-4491-9309-23C3710AB75C}"/>
    <cellStyle name="Comma 3 3 3 2 4 3" xfId="12779" xr:uid="{C22B6190-726D-45BE-B42A-52CDC36B425F}"/>
    <cellStyle name="Comma 3 3 3 2 5" xfId="1840" xr:uid="{BB2B2756-4CBE-421A-B016-7FBC143B7A1D}"/>
    <cellStyle name="Comma 3 3 3 2 5 2" xfId="6658" xr:uid="{4FD6D108-75E1-471C-BAF7-556384F09893}"/>
    <cellStyle name="Comma 3 3 3 2 5 2 2" xfId="16108" xr:uid="{F7B3ED9F-D12A-4649-AD1B-73255B81258B}"/>
    <cellStyle name="Comma 3 3 3 2 5 3" xfId="11400" xr:uid="{005200C0-374B-4B57-98AC-19BD5EC60842}"/>
    <cellStyle name="Comma 3 3 3 2 6" xfId="4546" xr:uid="{26157D75-E37C-4D9F-B1A0-EF29A65C0EC7}"/>
    <cellStyle name="Comma 3 3 3 2 6 2" xfId="9348" xr:uid="{9ABEB143-306A-4E08-8AB9-3B8B2E36223E}"/>
    <cellStyle name="Comma 3 3 3 2 6 2 2" xfId="18798" xr:uid="{5A54196A-A227-4437-ADBE-32553C7BB91D}"/>
    <cellStyle name="Comma 3 3 3 2 6 3" xfId="14090" xr:uid="{E61FFCDC-9ED9-4351-A249-FCB5A0C9A89F}"/>
    <cellStyle name="Comma 3 3 3 2 7" xfId="5307" xr:uid="{2AFCD5F5-7D77-40D3-829C-23C1D83177C6}"/>
    <cellStyle name="Comma 3 3 3 2 7 2" xfId="14788" xr:uid="{ED859376-31A8-48A0-9009-E152415A9E0E}"/>
    <cellStyle name="Comma 3 3 3 2 8" xfId="10093" xr:uid="{2A868513-4496-4708-B6D9-770F9514268F}"/>
    <cellStyle name="Comma 3 3 3 3" xfId="468" xr:uid="{A4ECFB32-6DF1-48C7-8268-98016A5DC15A}"/>
    <cellStyle name="Comma 3 3 3 3 2" xfId="1169" xr:uid="{C46BD54E-46EC-4E8A-9276-7A6E5DF30123}"/>
    <cellStyle name="Comma 3 3 3 3 2 2" xfId="3980" xr:uid="{B4610C74-E7DE-4FF3-A92F-C835BA30FC0F}"/>
    <cellStyle name="Comma 3 3 3 3 2 2 2" xfId="8783" xr:uid="{1F1B8692-3C34-4FD2-9AFB-BD438A299E27}"/>
    <cellStyle name="Comma 3 3 3 3 2 2 2 2" xfId="18233" xr:uid="{77396753-B421-4F9F-8E19-536207EBAE56}"/>
    <cellStyle name="Comma 3 3 3 3 2 2 3" xfId="13525" xr:uid="{AF6AE201-5E9F-4BBD-A895-0B6CA171893B}"/>
    <cellStyle name="Comma 3 3 3 3 2 3" xfId="2586" xr:uid="{89F9E083-85AE-4964-A4E2-C8E0E629F61E}"/>
    <cellStyle name="Comma 3 3 3 3 2 3 2" xfId="7404" xr:uid="{84812BBC-48AF-422D-818F-6FDC79BC2F5A}"/>
    <cellStyle name="Comma 3 3 3 3 2 3 2 2" xfId="16854" xr:uid="{16925326-0B79-4CA9-9BB1-637136494A06}"/>
    <cellStyle name="Comma 3 3 3 3 2 3 3" xfId="12146" xr:uid="{C32CC7AB-C297-48C6-B178-96AC42ADDEC3}"/>
    <cellStyle name="Comma 3 3 3 3 2 4" xfId="6069" xr:uid="{0CA47960-E7AD-4D92-8007-D99446902E9D}"/>
    <cellStyle name="Comma 3 3 3 3 2 4 2" xfId="15540" xr:uid="{3154D00D-76D3-4F76-B2F4-2B38D5B0C387}"/>
    <cellStyle name="Comma 3 3 3 3 2 5" xfId="10839" xr:uid="{926DF8AC-71DD-46B4-A35D-5ED353E5688C}"/>
    <cellStyle name="Comma 3 3 3 3 3" xfId="3347" xr:uid="{99B2B0E6-BE2F-452E-9556-B5563F8BCCDC}"/>
    <cellStyle name="Comma 3 3 3 3 3 2" xfId="8150" xr:uid="{1D20B43F-85C7-4E5E-ACBB-ACCC8354F76C}"/>
    <cellStyle name="Comma 3 3 3 3 3 2 2" xfId="17600" xr:uid="{DA0E41D8-2753-4C02-ACED-274C35014B5F}"/>
    <cellStyle name="Comma 3 3 3 3 3 3" xfId="12892" xr:uid="{DD878D6E-A72B-48EC-8C34-2D07C7D04EEC}"/>
    <cellStyle name="Comma 3 3 3 3 4" xfId="1953" xr:uid="{48A79F55-D927-479E-8B3C-258E7FA87BBA}"/>
    <cellStyle name="Comma 3 3 3 3 4 2" xfId="6771" xr:uid="{01251902-EFDE-4DAF-9687-4313B5BF882A}"/>
    <cellStyle name="Comma 3 3 3 3 4 2 2" xfId="16221" xr:uid="{4BDC0A56-8BAA-4133-88A3-0B6FD46A29F7}"/>
    <cellStyle name="Comma 3 3 3 3 4 3" xfId="11513" xr:uid="{7742B401-CF13-44F7-8CDE-DBDD56C29BF7}"/>
    <cellStyle name="Comma 3 3 3 3 5" xfId="4659" xr:uid="{14E1BC8E-9D49-461C-AC41-B4BB8F590002}"/>
    <cellStyle name="Comma 3 3 3 3 5 2" xfId="9461" xr:uid="{6BA6D462-29AE-4D03-8AE7-DBC96FC77A16}"/>
    <cellStyle name="Comma 3 3 3 3 5 2 2" xfId="18911" xr:uid="{1CBF82BA-30C2-4F86-8D9F-63BCBDA49DDF}"/>
    <cellStyle name="Comma 3 3 3 3 5 3" xfId="14203" xr:uid="{A80F33C8-E7EF-4863-B191-77E0C51747B0}"/>
    <cellStyle name="Comma 3 3 3 3 6" xfId="5420" xr:uid="{E413F8E4-D94F-4EDF-961E-A4C86B4262B9}"/>
    <cellStyle name="Comma 3 3 3 3 6 2" xfId="14901" xr:uid="{C22E4E44-64CD-4788-96CF-3594C0DE6C60}"/>
    <cellStyle name="Comma 3 3 3 3 7" xfId="10206" xr:uid="{19DCDCE7-419F-4645-8A9E-E216254DA1F8}"/>
    <cellStyle name="Comma 3 3 3 4" xfId="667" xr:uid="{A8DAA192-664C-482B-A2BC-E85C72B1F2D8}"/>
    <cellStyle name="Comma 3 3 3 4 2" xfId="1361" xr:uid="{06011612-99E5-4A1F-A559-A997235EE421}"/>
    <cellStyle name="Comma 3 3 3 4 2 2" xfId="4172" xr:uid="{0E27D11E-2A3A-42B8-95FB-4326B5A3FD54}"/>
    <cellStyle name="Comma 3 3 3 4 2 2 2" xfId="8975" xr:uid="{4CE5D31A-EFDF-4DA4-AC91-222BCFF867BD}"/>
    <cellStyle name="Comma 3 3 3 4 2 2 2 2" xfId="18425" xr:uid="{21747F09-CFA9-438F-941D-1045BB2DBAB5}"/>
    <cellStyle name="Comma 3 3 3 4 2 2 3" xfId="13717" xr:uid="{876E9DA2-C7FD-456E-86C7-C272565BD119}"/>
    <cellStyle name="Comma 3 3 3 4 2 3" xfId="2778" xr:uid="{0CE15FE9-4CB4-407A-BD8D-C54CDB33ABC9}"/>
    <cellStyle name="Comma 3 3 3 4 2 3 2" xfId="7596" xr:uid="{F10716AB-DA7B-43DC-AAF8-5D5E7AC0C73A}"/>
    <cellStyle name="Comma 3 3 3 4 2 3 2 2" xfId="17046" xr:uid="{66F60B54-6629-4139-A3C1-18153D3D1778}"/>
    <cellStyle name="Comma 3 3 3 4 2 3 3" xfId="12338" xr:uid="{F941DE6E-DBA5-49B4-889B-1F3A8D990509}"/>
    <cellStyle name="Comma 3 3 3 4 2 4" xfId="6261" xr:uid="{B0771541-EBD5-4459-8A7A-42EC3FF73110}"/>
    <cellStyle name="Comma 3 3 3 4 2 4 2" xfId="15732" xr:uid="{3AABFD86-35CE-41B1-93B5-F67963F160F1}"/>
    <cellStyle name="Comma 3 3 3 4 2 5" xfId="11031" xr:uid="{EA894097-AA6A-49E9-AD08-A5162E8D52C8}"/>
    <cellStyle name="Comma 3 3 3 4 3" xfId="3539" xr:uid="{910679FE-D685-468D-99E5-42C8EE80F28E}"/>
    <cellStyle name="Comma 3 3 3 4 3 2" xfId="8342" xr:uid="{0774CBA2-DD38-4A08-8DA7-42852E865056}"/>
    <cellStyle name="Comma 3 3 3 4 3 2 2" xfId="17792" xr:uid="{FAFCF781-6747-4914-B2F9-476F195D17C7}"/>
    <cellStyle name="Comma 3 3 3 4 3 3" xfId="13084" xr:uid="{C890C65C-CFD5-4EC2-9E87-D8E533BFECBB}"/>
    <cellStyle name="Comma 3 3 3 4 4" xfId="2145" xr:uid="{24068E54-DE6A-4413-9C24-8876539D88CF}"/>
    <cellStyle name="Comma 3 3 3 4 4 2" xfId="6963" xr:uid="{8F3B8F0C-0C86-4E3D-97D4-DAC2A7BA268F}"/>
    <cellStyle name="Comma 3 3 3 4 4 2 2" xfId="16413" xr:uid="{737B817C-7A3D-4E45-A651-5CFF00DA20A2}"/>
    <cellStyle name="Comma 3 3 3 4 4 3" xfId="11705" xr:uid="{FFE76FE4-1F67-4A41-8851-357FF3DED8D7}"/>
    <cellStyle name="Comma 3 3 3 4 5" xfId="4851" xr:uid="{E3E11BCB-294B-4AA8-A8AE-283D4C934070}"/>
    <cellStyle name="Comma 3 3 3 4 5 2" xfId="9653" xr:uid="{0E68A5DC-9E58-4A13-8886-71ACFA73DC7C}"/>
    <cellStyle name="Comma 3 3 3 4 5 2 2" xfId="19103" xr:uid="{FF6CBDB1-1DA2-48E0-9761-DF8F22A89578}"/>
    <cellStyle name="Comma 3 3 3 4 5 3" xfId="14395" xr:uid="{F34DC086-B68B-44BE-A8F6-782AF2DFFD44}"/>
    <cellStyle name="Comma 3 3 3 4 6" xfId="5612" xr:uid="{81AF10AD-3663-40EF-9180-273B8EABF3BF}"/>
    <cellStyle name="Comma 3 3 3 4 6 2" xfId="15093" xr:uid="{29D62D1F-240C-4935-A32A-C617E4D53783}"/>
    <cellStyle name="Comma 3 3 3 4 7" xfId="10398" xr:uid="{A6565E23-328C-4DF3-81AB-54617B9D7A5B}"/>
    <cellStyle name="Comma 3 3 3 5" xfId="962" xr:uid="{1CEC556E-038C-4BE1-B2A8-71650ED766D1}"/>
    <cellStyle name="Comma 3 3 3 5 2" xfId="3773" xr:uid="{C8C1AAB5-CF41-47BD-8FAD-5CD3F3DBF87B}"/>
    <cellStyle name="Comma 3 3 3 5 2 2" xfId="8576" xr:uid="{F29F8558-89BC-4251-B580-902C726ED816}"/>
    <cellStyle name="Comma 3 3 3 5 2 2 2" xfId="18026" xr:uid="{43796611-32D0-4756-AF40-D796F644AF00}"/>
    <cellStyle name="Comma 3 3 3 5 2 3" xfId="13318" xr:uid="{FC427590-90A0-485A-BA51-5C1B5E829FB4}"/>
    <cellStyle name="Comma 3 3 3 5 3" xfId="2379" xr:uid="{4C4B8244-89EF-40CD-B6AA-D4C55A07F190}"/>
    <cellStyle name="Comma 3 3 3 5 3 2" xfId="7197" xr:uid="{C868E462-6AC5-4E4F-BB6E-97AD9FDA7F67}"/>
    <cellStyle name="Comma 3 3 3 5 3 2 2" xfId="16647" xr:uid="{D0F4B02D-DBF7-4942-9B01-4120B886F235}"/>
    <cellStyle name="Comma 3 3 3 5 3 3" xfId="11939" xr:uid="{282A9820-277C-440A-A6B6-BCCF6365AF33}"/>
    <cellStyle name="Comma 3 3 3 5 4" xfId="5862" xr:uid="{145CBF0D-7011-4AC5-A9DE-1A797A85A049}"/>
    <cellStyle name="Comma 3 3 3 5 4 2" xfId="15333" xr:uid="{C2DA58A1-85A5-4D2B-9E37-44B0C50632D6}"/>
    <cellStyle name="Comma 3 3 3 5 5" xfId="10632" xr:uid="{451E38AE-07AD-4B17-B4CA-A442296CC35D}"/>
    <cellStyle name="Comma 3 3 3 6" xfId="3139" xr:uid="{E199CB35-792E-443D-AD4E-2E6050F2AEA3}"/>
    <cellStyle name="Comma 3 3 3 6 2" xfId="7943" xr:uid="{BD78FC72-B9F0-4F80-892F-A7F8676CA10F}"/>
    <cellStyle name="Comma 3 3 3 6 2 2" xfId="17393" xr:uid="{5A73FDB4-031E-4A8B-810C-38913264BD0C}"/>
    <cellStyle name="Comma 3 3 3 6 3" xfId="12685" xr:uid="{1D144827-4F6B-4833-98E3-1ED878F35063}"/>
    <cellStyle name="Comma 3 3 3 7" xfId="1746" xr:uid="{A48B738F-4E0F-407A-B048-36156D8E796D}"/>
    <cellStyle name="Comma 3 3 3 7 2" xfId="6564" xr:uid="{E5CF4D6E-C13A-44A3-B4D3-0FDBAAA83909}"/>
    <cellStyle name="Comma 3 3 3 7 2 2" xfId="16014" xr:uid="{579B5E17-00C5-4811-BAE4-EC32C1C34593}"/>
    <cellStyle name="Comma 3 3 3 7 3" xfId="11306" xr:uid="{678BF890-A04E-43C7-A910-B4976DAD7D6B}"/>
    <cellStyle name="Comma 3 3 3 8" xfId="4452" xr:uid="{0B5E6494-1CA8-43BC-893F-C52B921883F0}"/>
    <cellStyle name="Comma 3 3 3 8 2" xfId="9254" xr:uid="{F1A9BD5A-7906-467E-9384-308CCC5C875D}"/>
    <cellStyle name="Comma 3 3 3 8 2 2" xfId="18704" xr:uid="{F26DE212-9E3E-4CF0-B96D-0EB69BE6967B}"/>
    <cellStyle name="Comma 3 3 3 8 3" xfId="13996" xr:uid="{370318C7-475C-49CB-90E0-AEC273B087BF}"/>
    <cellStyle name="Comma 3 3 3 9" xfId="5213" xr:uid="{C44960D3-39B9-4E43-8FE9-9E759EF0113D}"/>
    <cellStyle name="Comma 3 3 3 9 2" xfId="14694" xr:uid="{F418F29D-D386-4960-A9C0-1A34B7CA489C}"/>
    <cellStyle name="Comma 3 3 4" xfId="270" xr:uid="{DC6D89AB-E4F9-4F31-B4E5-EA1A453AA768}"/>
    <cellStyle name="Comma 3 3 4 10" xfId="10016" xr:uid="{9C7E721A-007D-4849-994E-271092C52484}"/>
    <cellStyle name="Comma 3 3 4 2" xfId="369" xr:uid="{5D956CDC-E203-4DA7-906F-16A29FE99012}"/>
    <cellStyle name="Comma 3 3 4 2 2" xfId="579" xr:uid="{FE0667D2-61AE-418B-9DF2-9B853BF3D449}"/>
    <cellStyle name="Comma 3 3 4 2 2 2" xfId="1280" xr:uid="{C115E15F-9D0E-4665-BB14-92D88BE2402A}"/>
    <cellStyle name="Comma 3 3 4 2 2 2 2" xfId="4091" xr:uid="{5EF3541E-D39A-463E-AC98-619EEF3BB49A}"/>
    <cellStyle name="Comma 3 3 4 2 2 2 2 2" xfId="8894" xr:uid="{BC294585-25E0-4E37-8BBD-97D0A0DEC911}"/>
    <cellStyle name="Comma 3 3 4 2 2 2 2 2 2" xfId="18344" xr:uid="{3F70C8C3-9A2D-4904-A6AD-26FB9EFDC195}"/>
    <cellStyle name="Comma 3 3 4 2 2 2 2 3" xfId="13636" xr:uid="{BE1C756A-F107-43B5-BC8F-5F0F2761CADA}"/>
    <cellStyle name="Comma 3 3 4 2 2 2 3" xfId="2697" xr:uid="{28F9C36F-FEC0-491F-ABAB-9DD1EB72726A}"/>
    <cellStyle name="Comma 3 3 4 2 2 2 3 2" xfId="7515" xr:uid="{70874489-07BB-4361-8423-26405210855D}"/>
    <cellStyle name="Comma 3 3 4 2 2 2 3 2 2" xfId="16965" xr:uid="{498ED840-8378-4700-B226-DC3F9012012B}"/>
    <cellStyle name="Comma 3 3 4 2 2 2 3 3" xfId="12257" xr:uid="{A048F2DD-CA00-4707-9F85-AEDFC98D451E}"/>
    <cellStyle name="Comma 3 3 4 2 2 2 4" xfId="6180" xr:uid="{4EE9DDFB-A0C4-41FB-BA97-61E3F5663591}"/>
    <cellStyle name="Comma 3 3 4 2 2 2 4 2" xfId="15651" xr:uid="{F4891FF4-35C6-49B3-91AA-66A008FE3595}"/>
    <cellStyle name="Comma 3 3 4 2 2 2 5" xfId="10950" xr:uid="{51CE65FC-59CC-4336-9C3E-68BD31BE76D0}"/>
    <cellStyle name="Comma 3 3 4 2 2 3" xfId="3458" xr:uid="{7E20E80A-20E6-4BD2-ADA2-9C7DA9E540FF}"/>
    <cellStyle name="Comma 3 3 4 2 2 3 2" xfId="8261" xr:uid="{00973623-1490-4DA6-AB95-B95154373358}"/>
    <cellStyle name="Comma 3 3 4 2 2 3 2 2" xfId="17711" xr:uid="{A905E155-BCBB-4DD6-8544-FB99EE9E8A4E}"/>
    <cellStyle name="Comma 3 3 4 2 2 3 3" xfId="13003" xr:uid="{B7FF4C5F-8EBA-4B03-A2D1-AB766D33E695}"/>
    <cellStyle name="Comma 3 3 4 2 2 4" xfId="2064" xr:uid="{C1B5AA18-6BB5-4062-981B-C420E9D93996}"/>
    <cellStyle name="Comma 3 3 4 2 2 4 2" xfId="6882" xr:uid="{F51D8B2C-1D82-4A67-91E0-6D5FEDDC488C}"/>
    <cellStyle name="Comma 3 3 4 2 2 4 2 2" xfId="16332" xr:uid="{2A030400-68BF-4671-8C6B-3FE884E40B94}"/>
    <cellStyle name="Comma 3 3 4 2 2 4 3" xfId="11624" xr:uid="{CF64BCD0-3303-424E-916F-12B06EAEB09D}"/>
    <cellStyle name="Comma 3 3 4 2 2 5" xfId="4770" xr:uid="{000A4FED-6410-4C85-B876-F01D45AE586A}"/>
    <cellStyle name="Comma 3 3 4 2 2 5 2" xfId="9572" xr:uid="{F116B91C-B8AE-4FDA-83B2-03F2E6DCD269}"/>
    <cellStyle name="Comma 3 3 4 2 2 5 2 2" xfId="19022" xr:uid="{FE0A1DE0-EAE6-46BD-AC97-3503F1BA512A}"/>
    <cellStyle name="Comma 3 3 4 2 2 5 3" xfId="14314" xr:uid="{5C109911-554D-4E91-9238-29ED9BD1A486}"/>
    <cellStyle name="Comma 3 3 4 2 2 6" xfId="5531" xr:uid="{8DD8AA53-FCB5-44DE-B343-7990B7761121}"/>
    <cellStyle name="Comma 3 3 4 2 2 6 2" xfId="15012" xr:uid="{489FCED4-3097-4079-BE56-592AD8B13A1C}"/>
    <cellStyle name="Comma 3 3 4 2 2 7" xfId="10317" xr:uid="{FD9040A0-DCD8-4F7A-9790-192C9CE12A73}"/>
    <cellStyle name="Comma 3 3 4 2 3" xfId="1073" xr:uid="{6581C120-F107-4FF6-9470-1F0261FE53BE}"/>
    <cellStyle name="Comma 3 3 4 2 3 2" xfId="3884" xr:uid="{116150B3-9D8F-4D4A-9BE2-CCE64704D911}"/>
    <cellStyle name="Comma 3 3 4 2 3 2 2" xfId="8687" xr:uid="{40AA96FC-11A1-442E-BC64-6230FD0D8E00}"/>
    <cellStyle name="Comma 3 3 4 2 3 2 2 2" xfId="18137" xr:uid="{81EA45E7-4254-4657-8DD7-4457C873A954}"/>
    <cellStyle name="Comma 3 3 4 2 3 2 3" xfId="13429" xr:uid="{F0F35981-1D74-4D85-8A54-F00B6E6CA29E}"/>
    <cellStyle name="Comma 3 3 4 2 3 3" xfId="2490" xr:uid="{71F16F1B-5D0F-4893-9A88-B287C9C99054}"/>
    <cellStyle name="Comma 3 3 4 2 3 3 2" xfId="7308" xr:uid="{2F2B7DEF-3D96-4985-8259-06994C5300BD}"/>
    <cellStyle name="Comma 3 3 4 2 3 3 2 2" xfId="16758" xr:uid="{56FC016B-C03A-49D9-B634-3FA6CAD51730}"/>
    <cellStyle name="Comma 3 3 4 2 3 3 3" xfId="12050" xr:uid="{B395DA7E-9CA2-4331-B4D2-954804A947D8}"/>
    <cellStyle name="Comma 3 3 4 2 3 4" xfId="5973" xr:uid="{B3D79ADB-EFBF-4E80-98FF-77A53C14EC34}"/>
    <cellStyle name="Comma 3 3 4 2 3 4 2" xfId="15444" xr:uid="{6C2B4046-F07E-4BCB-813C-07ED0D587099}"/>
    <cellStyle name="Comma 3 3 4 2 3 5" xfId="10743" xr:uid="{6B68BEEE-6DF5-42F5-937B-E058DBEF8188}"/>
    <cellStyle name="Comma 3 3 4 2 4" xfId="3251" xr:uid="{20958D28-FD1D-4A65-930B-DA30A229E01C}"/>
    <cellStyle name="Comma 3 3 4 2 4 2" xfId="8054" xr:uid="{66BBF558-59BF-4F18-9CD7-5A1AD9E8DC94}"/>
    <cellStyle name="Comma 3 3 4 2 4 2 2" xfId="17504" xr:uid="{954BEF88-5777-41CF-A0B9-DB9E1E03CD15}"/>
    <cellStyle name="Comma 3 3 4 2 4 3" xfId="12796" xr:uid="{599FD57A-445E-4386-A72E-15CAC5ED47F2}"/>
    <cellStyle name="Comma 3 3 4 2 5" xfId="1857" xr:uid="{917B1F59-47F8-4DDE-A65B-C94CDBD70D29}"/>
    <cellStyle name="Comma 3 3 4 2 5 2" xfId="6675" xr:uid="{C7B1A6E9-4885-4A1B-9E3E-7A7DB315316D}"/>
    <cellStyle name="Comma 3 3 4 2 5 2 2" xfId="16125" xr:uid="{6F710F77-7440-48BB-B278-29966C3F7F9F}"/>
    <cellStyle name="Comma 3 3 4 2 5 3" xfId="11417" xr:uid="{5E8B2976-7F1A-4CAB-A111-026072849B9F}"/>
    <cellStyle name="Comma 3 3 4 2 6" xfId="4563" xr:uid="{8A5EB404-429A-4FEA-AEED-90DF4ED1B66B}"/>
    <cellStyle name="Comma 3 3 4 2 6 2" xfId="9365" xr:uid="{20C0DECE-A186-4368-9FE4-1FFBDEB7FD5E}"/>
    <cellStyle name="Comma 3 3 4 2 6 2 2" xfId="18815" xr:uid="{37476B3C-EF43-4C45-B83C-586FAB319E7E}"/>
    <cellStyle name="Comma 3 3 4 2 6 3" xfId="14107" xr:uid="{B4737E87-8A01-4325-A610-4586FCDFDFB1}"/>
    <cellStyle name="Comma 3 3 4 2 7" xfId="5324" xr:uid="{A1DC1158-C879-44B2-BDAE-E5227981CD9F}"/>
    <cellStyle name="Comma 3 3 4 2 7 2" xfId="14805" xr:uid="{DC2ECF30-8D1F-4C25-AEC8-E0F1FD37C150}"/>
    <cellStyle name="Comma 3 3 4 2 8" xfId="10110" xr:uid="{354C8564-7586-4CC5-ABEC-2331749B2012}"/>
    <cellStyle name="Comma 3 3 4 3" xfId="485" xr:uid="{28E39808-CD95-4E1F-B158-61CC1084A8AA}"/>
    <cellStyle name="Comma 3 3 4 3 2" xfId="1186" xr:uid="{FBC1623B-2DA0-4CE0-AD21-86744546A870}"/>
    <cellStyle name="Comma 3 3 4 3 2 2" xfId="3997" xr:uid="{7274F66F-C343-415F-8DF9-CFD19C7E6519}"/>
    <cellStyle name="Comma 3 3 4 3 2 2 2" xfId="8800" xr:uid="{AB1F7BFC-FAA5-4AC1-A269-09B7CFCEE732}"/>
    <cellStyle name="Comma 3 3 4 3 2 2 2 2" xfId="18250" xr:uid="{EA257B75-2100-4222-B419-780A0101F1DD}"/>
    <cellStyle name="Comma 3 3 4 3 2 2 3" xfId="13542" xr:uid="{B2A2F568-1301-45A0-8F7B-AEA602AF7018}"/>
    <cellStyle name="Comma 3 3 4 3 2 3" xfId="2603" xr:uid="{A270D0E5-282A-44A3-9AED-4C7644FCDC02}"/>
    <cellStyle name="Comma 3 3 4 3 2 3 2" xfId="7421" xr:uid="{150E6A55-F0D6-4860-B5C0-7B6C3240CEBE}"/>
    <cellStyle name="Comma 3 3 4 3 2 3 2 2" xfId="16871" xr:uid="{15CBE966-768F-49B0-BA08-0B7AC34FCD49}"/>
    <cellStyle name="Comma 3 3 4 3 2 3 3" xfId="12163" xr:uid="{D0BF4367-D18D-430C-BC8D-DBBADE7F94B4}"/>
    <cellStyle name="Comma 3 3 4 3 2 4" xfId="6086" xr:uid="{AB3E6248-9E2A-4795-8D6F-C524506083CD}"/>
    <cellStyle name="Comma 3 3 4 3 2 4 2" xfId="15557" xr:uid="{635C41B0-CA52-44AF-BF25-04305D7C69A1}"/>
    <cellStyle name="Comma 3 3 4 3 2 5" xfId="10856" xr:uid="{4D32D6E0-ADF8-4658-8C94-54A12682B7BF}"/>
    <cellStyle name="Comma 3 3 4 3 3" xfId="3364" xr:uid="{38C89148-4D80-41E9-B039-9F14C94B316A}"/>
    <cellStyle name="Comma 3 3 4 3 3 2" xfId="8167" xr:uid="{AFA0C462-F407-4572-868A-BFC2940858AC}"/>
    <cellStyle name="Comma 3 3 4 3 3 2 2" xfId="17617" xr:uid="{46D54A49-FC09-4B72-8E83-C8C21A1A53F9}"/>
    <cellStyle name="Comma 3 3 4 3 3 3" xfId="12909" xr:uid="{9EBBB697-F684-411C-8E4F-1EE7571EBDE6}"/>
    <cellStyle name="Comma 3 3 4 3 4" xfId="1970" xr:uid="{0863F309-0C59-41E8-A84A-EB673015F9F0}"/>
    <cellStyle name="Comma 3 3 4 3 4 2" xfId="6788" xr:uid="{EFADDB17-E7CD-420B-8EA4-64A970B252C1}"/>
    <cellStyle name="Comma 3 3 4 3 4 2 2" xfId="16238" xr:uid="{B92AFD9D-E4CF-43BF-B2FA-2E127073ADF5}"/>
    <cellStyle name="Comma 3 3 4 3 4 3" xfId="11530" xr:uid="{6C696EBB-8E91-45A0-B388-91E9457CE961}"/>
    <cellStyle name="Comma 3 3 4 3 5" xfId="4676" xr:uid="{71954C31-0004-4D5D-8FDC-E3C069917BE2}"/>
    <cellStyle name="Comma 3 3 4 3 5 2" xfId="9478" xr:uid="{D749256E-EA36-4A63-B414-1A230D1B564A}"/>
    <cellStyle name="Comma 3 3 4 3 5 2 2" xfId="18928" xr:uid="{C2895BA7-848F-4C54-9DD1-425C877957EE}"/>
    <cellStyle name="Comma 3 3 4 3 5 3" xfId="14220" xr:uid="{346A2A82-1648-47F1-8C75-107AFE168004}"/>
    <cellStyle name="Comma 3 3 4 3 6" xfId="5437" xr:uid="{D11337D0-7B7D-44B4-B94A-AB5FE999728A}"/>
    <cellStyle name="Comma 3 3 4 3 6 2" xfId="14918" xr:uid="{9848DF99-AC1B-4A0A-B20B-4AE62FFE13D8}"/>
    <cellStyle name="Comma 3 3 4 3 7" xfId="10223" xr:uid="{0D0D7BB7-634B-4CD9-91F7-3B69927FAD8F}"/>
    <cellStyle name="Comma 3 3 4 4" xfId="684" xr:uid="{A9364BB0-A480-4FF7-B1E9-500B9A2D521E}"/>
    <cellStyle name="Comma 3 3 4 4 2" xfId="1378" xr:uid="{7CD08E79-252A-4A24-A93E-D64E239CDC0A}"/>
    <cellStyle name="Comma 3 3 4 4 2 2" xfId="4189" xr:uid="{FC0CB796-4316-4922-94E5-AEA9CF21FA0D}"/>
    <cellStyle name="Comma 3 3 4 4 2 2 2" xfId="8992" xr:uid="{F15427C3-CBC9-4125-B880-038596A11C6D}"/>
    <cellStyle name="Comma 3 3 4 4 2 2 2 2" xfId="18442" xr:uid="{F42755FB-7678-43BD-A510-3E2F8D3B5B86}"/>
    <cellStyle name="Comma 3 3 4 4 2 2 3" xfId="13734" xr:uid="{6E60F8D3-85D6-41EC-8FD2-EC7F4BFC6779}"/>
    <cellStyle name="Comma 3 3 4 4 2 3" xfId="2795" xr:uid="{1FF8F87A-A233-4744-9CA8-CD8078563A3B}"/>
    <cellStyle name="Comma 3 3 4 4 2 3 2" xfId="7613" xr:uid="{99D0B90C-4793-445B-B6F3-F06FA498E803}"/>
    <cellStyle name="Comma 3 3 4 4 2 3 2 2" xfId="17063" xr:uid="{F8C5696B-061D-42B8-9EA1-A0D220C85CAE}"/>
    <cellStyle name="Comma 3 3 4 4 2 3 3" xfId="12355" xr:uid="{68BEA5CA-814C-4B24-965B-574DBCA04779}"/>
    <cellStyle name="Comma 3 3 4 4 2 4" xfId="6278" xr:uid="{4C525DA2-BCF7-4617-9D48-461F1A38C84E}"/>
    <cellStyle name="Comma 3 3 4 4 2 4 2" xfId="15749" xr:uid="{379BF2B1-4AB2-4DDA-8A84-4BE8397C1A3A}"/>
    <cellStyle name="Comma 3 3 4 4 2 5" xfId="11048" xr:uid="{73A7140F-273F-4238-9E83-B0E222279B78}"/>
    <cellStyle name="Comma 3 3 4 4 3" xfId="3556" xr:uid="{15C5C1C6-C227-4000-AA29-393FD3DCC1A7}"/>
    <cellStyle name="Comma 3 3 4 4 3 2" xfId="8359" xr:uid="{FD8B91A6-F9EE-4A0A-869C-8B2B2473CA4C}"/>
    <cellStyle name="Comma 3 3 4 4 3 2 2" xfId="17809" xr:uid="{4946DB52-664D-41E1-B54C-F9A28B5E04C2}"/>
    <cellStyle name="Comma 3 3 4 4 3 3" xfId="13101" xr:uid="{086FA262-83B3-4766-AA37-B786DBF19705}"/>
    <cellStyle name="Comma 3 3 4 4 4" xfId="2162" xr:uid="{A3D7D027-36A2-4DCB-AB89-082E95A026F5}"/>
    <cellStyle name="Comma 3 3 4 4 4 2" xfId="6980" xr:uid="{247182EA-30F0-4513-9C52-3A30DED78528}"/>
    <cellStyle name="Comma 3 3 4 4 4 2 2" xfId="16430" xr:uid="{81F60F80-35F1-4536-B0B8-5723BE520D2F}"/>
    <cellStyle name="Comma 3 3 4 4 4 3" xfId="11722" xr:uid="{8ECB1ECA-3488-499E-950E-90D148E5560A}"/>
    <cellStyle name="Comma 3 3 4 4 5" xfId="4868" xr:uid="{1C835592-9359-413E-81A5-6AC5FF6CAFD6}"/>
    <cellStyle name="Comma 3 3 4 4 5 2" xfId="9670" xr:uid="{793A78BB-D7E8-412B-8F4D-E85FE6F5E5C0}"/>
    <cellStyle name="Comma 3 3 4 4 5 2 2" xfId="19120" xr:uid="{146632A4-B307-4BD2-AD2B-AD5B580A8739}"/>
    <cellStyle name="Comma 3 3 4 4 5 3" xfId="14412" xr:uid="{D6B17A21-F74F-4417-ABD3-9BBD9779ED00}"/>
    <cellStyle name="Comma 3 3 4 4 6" xfId="5629" xr:uid="{92BD233E-F55B-4037-8F42-78FF02520738}"/>
    <cellStyle name="Comma 3 3 4 4 6 2" xfId="15110" xr:uid="{0E5B75C4-D7E6-46A9-A5E2-CB634A3DD23E}"/>
    <cellStyle name="Comma 3 3 4 4 7" xfId="10415" xr:uid="{4E43ABDB-4020-4F89-9596-81A0CFA81E7C}"/>
    <cellStyle name="Comma 3 3 4 5" xfId="979" xr:uid="{69871136-0270-4081-A024-ABDC4F932F61}"/>
    <cellStyle name="Comma 3 3 4 5 2" xfId="3790" xr:uid="{34660A21-A729-49AE-A5FC-F78D04F1E441}"/>
    <cellStyle name="Comma 3 3 4 5 2 2" xfId="8593" xr:uid="{6D8AE9B1-5FBD-49C6-89D0-0A1472403B76}"/>
    <cellStyle name="Comma 3 3 4 5 2 2 2" xfId="18043" xr:uid="{1B9BB45D-D301-432F-A336-6AF6345CA8D2}"/>
    <cellStyle name="Comma 3 3 4 5 2 3" xfId="13335" xr:uid="{7CEC98E0-4688-4DF7-90D5-4258A22F1C09}"/>
    <cellStyle name="Comma 3 3 4 5 3" xfId="2396" xr:uid="{FFB3402B-5FF3-456C-B702-C140281C1CF4}"/>
    <cellStyle name="Comma 3 3 4 5 3 2" xfId="7214" xr:uid="{C0D69C62-668A-49AD-8486-CE4CEDF6D682}"/>
    <cellStyle name="Comma 3 3 4 5 3 2 2" xfId="16664" xr:uid="{C8270E71-89F1-4170-8518-AE68AD4B537A}"/>
    <cellStyle name="Comma 3 3 4 5 3 3" xfId="11956" xr:uid="{DDF90444-E54D-46A6-8B4E-02892F1BB192}"/>
    <cellStyle name="Comma 3 3 4 5 4" xfId="5879" xr:uid="{7C4CE6E8-7B3C-463D-BD8D-AF8C4DC18A22}"/>
    <cellStyle name="Comma 3 3 4 5 4 2" xfId="15350" xr:uid="{316E770C-1770-4DB1-B583-8DF237DFE2DC}"/>
    <cellStyle name="Comma 3 3 4 5 5" xfId="10649" xr:uid="{AEB402B7-6E6B-4447-94B3-4BA1EB9BDE3A}"/>
    <cellStyle name="Comma 3 3 4 6" xfId="3157" xr:uid="{75BB97D2-2D78-44EB-B1D7-5C902B4509FF}"/>
    <cellStyle name="Comma 3 3 4 6 2" xfId="7960" xr:uid="{705B9395-5043-48E7-A354-BA27D1731E52}"/>
    <cellStyle name="Comma 3 3 4 6 2 2" xfId="17410" xr:uid="{0BEC6C1E-E31B-49E6-83CE-929FCD0759D9}"/>
    <cellStyle name="Comma 3 3 4 6 3" xfId="12702" xr:uid="{4F41002D-E57D-49A6-A6C9-453DDD4F50C4}"/>
    <cellStyle name="Comma 3 3 4 7" xfId="1763" xr:uid="{C08B45B2-2695-415A-8AA8-53310F40AEAE}"/>
    <cellStyle name="Comma 3 3 4 7 2" xfId="6581" xr:uid="{31FF39FE-8CD2-4474-B377-4B4C9256219A}"/>
    <cellStyle name="Comma 3 3 4 7 2 2" xfId="16031" xr:uid="{3BD1BBC0-BA9D-4E2E-90E1-23854E34D463}"/>
    <cellStyle name="Comma 3 3 4 7 3" xfId="11323" xr:uid="{F41C0026-A961-47DA-9FD6-D4A7E670DBC7}"/>
    <cellStyle name="Comma 3 3 4 8" xfId="4469" xr:uid="{61734325-D60A-496C-8466-0FE790663E59}"/>
    <cellStyle name="Comma 3 3 4 8 2" xfId="9271" xr:uid="{ED7AB015-143F-4E6D-B553-FFCCF85FB261}"/>
    <cellStyle name="Comma 3 3 4 8 2 2" xfId="18721" xr:uid="{B74ABB37-AC5B-4530-9F80-40507FDA335A}"/>
    <cellStyle name="Comma 3 3 4 8 3" xfId="14013" xr:uid="{38B4E04A-13BB-4CEB-B300-1072505A31DC}"/>
    <cellStyle name="Comma 3 3 4 9" xfId="5230" xr:uid="{F168916B-E131-4D9B-A04F-2FE6444B2437}"/>
    <cellStyle name="Comma 3 3 4 9 2" xfId="14711" xr:uid="{18355992-7880-49E1-8521-E87C68177D18}"/>
    <cellStyle name="Comma 3 3 5" xfId="291" xr:uid="{E2E5813B-18FA-426F-B9C5-E7A27C34B717}"/>
    <cellStyle name="Comma 3 3 5 2" xfId="501" xr:uid="{1EA506AF-47F0-46E7-B208-F45E31BC232B}"/>
    <cellStyle name="Comma 3 3 5 2 2" xfId="1202" xr:uid="{4EBD9FA3-4922-4019-98C4-B3B15FBDF60E}"/>
    <cellStyle name="Comma 3 3 5 2 2 2" xfId="4013" xr:uid="{753B1B7E-6767-4CF8-8724-150EE4E7E2CA}"/>
    <cellStyle name="Comma 3 3 5 2 2 2 2" xfId="8816" xr:uid="{DDD635AC-2F29-4094-A40C-926034299CC5}"/>
    <cellStyle name="Comma 3 3 5 2 2 2 2 2" xfId="18266" xr:uid="{ACC04333-75D3-47CC-B2C6-221B9452BA12}"/>
    <cellStyle name="Comma 3 3 5 2 2 2 3" xfId="13558" xr:uid="{AF5D09FA-1C0B-461F-BB20-41C9527193C1}"/>
    <cellStyle name="Comma 3 3 5 2 2 3" xfId="2619" xr:uid="{26D6D547-8E90-4923-9D84-89643CDA9CF4}"/>
    <cellStyle name="Comma 3 3 5 2 2 3 2" xfId="7437" xr:uid="{76EA278C-9AEB-4FB6-AF96-70FD1BEFFEAC}"/>
    <cellStyle name="Comma 3 3 5 2 2 3 2 2" xfId="16887" xr:uid="{DCA2CEF2-77DC-43FC-AE1E-34121EDE176C}"/>
    <cellStyle name="Comma 3 3 5 2 2 3 3" xfId="12179" xr:uid="{A3842AA5-22ED-4B4F-9F25-82943D92DCF1}"/>
    <cellStyle name="Comma 3 3 5 2 2 4" xfId="6102" xr:uid="{FA41909F-5979-4317-85CC-ABC05668DF40}"/>
    <cellStyle name="Comma 3 3 5 2 2 4 2" xfId="15573" xr:uid="{67C9821B-9698-449C-B1BF-32E1430EB49F}"/>
    <cellStyle name="Comma 3 3 5 2 2 5" xfId="10872" xr:uid="{BF3CB5B6-F5CE-4072-BD8A-97B8E1B1D393}"/>
    <cellStyle name="Comma 3 3 5 2 3" xfId="3380" xr:uid="{F4A1281C-BE14-4DDA-9362-216D5E25BB25}"/>
    <cellStyle name="Comma 3 3 5 2 3 2" xfId="8183" xr:uid="{7B284330-91E6-4772-8B50-1926A261ACD9}"/>
    <cellStyle name="Comma 3 3 5 2 3 2 2" xfId="17633" xr:uid="{684D67BD-5C03-4A8D-B4B5-2E09B2067E56}"/>
    <cellStyle name="Comma 3 3 5 2 3 3" xfId="12925" xr:uid="{7077CBD5-2067-4D87-B11D-E793CE4D810F}"/>
    <cellStyle name="Comma 3 3 5 2 4" xfId="1986" xr:uid="{258BA34D-555C-415E-9D88-5C9BCBDEE125}"/>
    <cellStyle name="Comma 3 3 5 2 4 2" xfId="6804" xr:uid="{F034593B-D406-450F-81E3-77DB98C00503}"/>
    <cellStyle name="Comma 3 3 5 2 4 2 2" xfId="16254" xr:uid="{B7089AEE-F57D-4E72-86FE-363B45958A47}"/>
    <cellStyle name="Comma 3 3 5 2 4 3" xfId="11546" xr:uid="{605E2B40-074D-4134-BAF2-A637D6E4A6B2}"/>
    <cellStyle name="Comma 3 3 5 2 5" xfId="4692" xr:uid="{F8F3F7FE-4C4F-451F-A4F3-C7571D711B56}"/>
    <cellStyle name="Comma 3 3 5 2 5 2" xfId="9494" xr:uid="{2BD1AC46-59A7-4FBE-88A6-BB2453A85E35}"/>
    <cellStyle name="Comma 3 3 5 2 5 2 2" xfId="18944" xr:uid="{B4E44CE1-D6CF-49E5-A038-C767B2F9E223}"/>
    <cellStyle name="Comma 3 3 5 2 5 3" xfId="14236" xr:uid="{8EB8A5C3-C235-4E08-AED4-4C80AA1AC6EE}"/>
    <cellStyle name="Comma 3 3 5 2 6" xfId="5453" xr:uid="{768E5A8F-05D2-491D-B22D-929EFD39CF7C}"/>
    <cellStyle name="Comma 3 3 5 2 6 2" xfId="14934" xr:uid="{886E2176-AED7-48B1-AB61-11E99F0D44A2}"/>
    <cellStyle name="Comma 3 3 5 2 7" xfId="10239" xr:uid="{32EF268E-2812-4BD6-92D0-2DA28A351899}"/>
    <cellStyle name="Comma 3 3 5 3" xfId="995" xr:uid="{C655B2EF-132C-4B43-8306-0DF57BF61CF4}"/>
    <cellStyle name="Comma 3 3 5 3 2" xfId="3806" xr:uid="{679DF76D-6C8A-4321-A0B6-6FDAB62D9FCF}"/>
    <cellStyle name="Comma 3 3 5 3 2 2" xfId="8609" xr:uid="{EEDFAC09-14F6-4FB5-8236-E1D52776AD36}"/>
    <cellStyle name="Comma 3 3 5 3 2 2 2" xfId="18059" xr:uid="{7A80045B-C73A-4D2F-BEC2-94D07F71565A}"/>
    <cellStyle name="Comma 3 3 5 3 2 3" xfId="13351" xr:uid="{49553D45-2548-4486-BB61-5071AE737E41}"/>
    <cellStyle name="Comma 3 3 5 3 3" xfId="2412" xr:uid="{96AFBE3D-86FE-430E-B550-9B62F3BEB49B}"/>
    <cellStyle name="Comma 3 3 5 3 3 2" xfId="7230" xr:uid="{FCBAE259-482E-42C0-8D3D-FE53E8E35C7B}"/>
    <cellStyle name="Comma 3 3 5 3 3 2 2" xfId="16680" xr:uid="{2B9A0D23-6B90-4B4F-B851-24FA3B852D12}"/>
    <cellStyle name="Comma 3 3 5 3 3 3" xfId="11972" xr:uid="{E47A7139-4C53-46F6-81D5-18538CAB27E5}"/>
    <cellStyle name="Comma 3 3 5 3 4" xfId="5895" xr:uid="{CCB99AE0-4D3B-4997-A11C-D4CE6BA8FAA2}"/>
    <cellStyle name="Comma 3 3 5 3 4 2" xfId="15366" xr:uid="{1DE07151-087E-4BFD-A2DE-B3F50D24D3A0}"/>
    <cellStyle name="Comma 3 3 5 3 5" xfId="10665" xr:uid="{03C60967-7DAE-4DB0-BACC-A62A900D02CD}"/>
    <cellStyle name="Comma 3 3 5 4" xfId="3173" xr:uid="{9B8769A7-15B2-4608-AEC8-E6530A6EB832}"/>
    <cellStyle name="Comma 3 3 5 4 2" xfId="7976" xr:uid="{36E4C0D5-72AE-42CE-8D29-986EF3AC2C7A}"/>
    <cellStyle name="Comma 3 3 5 4 2 2" xfId="17426" xr:uid="{C03B9B79-C205-4422-928F-6DCBFD1E985E}"/>
    <cellStyle name="Comma 3 3 5 4 3" xfId="12718" xr:uid="{8154B7DE-BEE8-4F69-A17F-0634BA86693E}"/>
    <cellStyle name="Comma 3 3 5 5" xfId="1779" xr:uid="{461B0364-F55A-4DCA-89D1-1E879F6F6FBD}"/>
    <cellStyle name="Comma 3 3 5 5 2" xfId="6597" xr:uid="{0123D088-9D43-46F3-9D1C-13EB184C1D40}"/>
    <cellStyle name="Comma 3 3 5 5 2 2" xfId="16047" xr:uid="{EC985051-E4F9-4AD6-B2BF-16A00980435C}"/>
    <cellStyle name="Comma 3 3 5 5 3" xfId="11339" xr:uid="{E8E8DB84-DD38-40A3-BC8D-201ACE32BD1A}"/>
    <cellStyle name="Comma 3 3 5 6" xfId="4485" xr:uid="{7B7FA1FB-83D2-417C-A92D-11239A44100C}"/>
    <cellStyle name="Comma 3 3 5 6 2" xfId="9287" xr:uid="{F206D1C5-69A1-4BBD-AB0A-C80C3CFF874C}"/>
    <cellStyle name="Comma 3 3 5 6 2 2" xfId="18737" xr:uid="{58B31FF9-9CB0-46B9-9D4A-16F739FAA1C6}"/>
    <cellStyle name="Comma 3 3 5 6 3" xfId="14029" xr:uid="{F404870C-ABCF-4075-BDDA-6DA2BB587500}"/>
    <cellStyle name="Comma 3 3 5 7" xfId="5246" xr:uid="{B2137B16-5D2E-44AF-8A6D-9EEF0827F3DD}"/>
    <cellStyle name="Comma 3 3 5 7 2" xfId="14727" xr:uid="{5D94AC59-58C4-490F-ACA1-66F5474E2EBA}"/>
    <cellStyle name="Comma 3 3 5 8" xfId="10032" xr:uid="{B24A8530-D94E-4AA8-A87B-AADB978F313B}"/>
    <cellStyle name="Comma 3 3 6" xfId="407" xr:uid="{8675D4FA-BD3D-412E-B80F-5FC0D371C716}"/>
    <cellStyle name="Comma 3 3 6 2" xfId="1108" xr:uid="{DB248A2F-8B8A-427D-B105-F491532593B0}"/>
    <cellStyle name="Comma 3 3 6 2 2" xfId="3919" xr:uid="{CBBC647C-FEAC-47AF-936F-92EA5C092608}"/>
    <cellStyle name="Comma 3 3 6 2 2 2" xfId="8722" xr:uid="{E9CFA20C-7D63-4BD1-8FA7-A5D909EF81A6}"/>
    <cellStyle name="Comma 3 3 6 2 2 2 2" xfId="18172" xr:uid="{167CB76E-7A57-40E0-A53D-ACCB75AEEA13}"/>
    <cellStyle name="Comma 3 3 6 2 2 3" xfId="13464" xr:uid="{03D9A5BF-4F30-46C3-B58C-22CE9131A71D}"/>
    <cellStyle name="Comma 3 3 6 2 3" xfId="2525" xr:uid="{BFD998BC-10A6-44BF-954C-E446BBF36DCE}"/>
    <cellStyle name="Comma 3 3 6 2 3 2" xfId="7343" xr:uid="{55B17295-71A5-4AD1-BA96-0FC98B253D1C}"/>
    <cellStyle name="Comma 3 3 6 2 3 2 2" xfId="16793" xr:uid="{7F6CBCBF-85CD-41D6-B2AD-5719649C8F9E}"/>
    <cellStyle name="Comma 3 3 6 2 3 3" xfId="12085" xr:uid="{3E197B21-7A05-4124-8723-83149BA156AF}"/>
    <cellStyle name="Comma 3 3 6 2 4" xfId="6008" xr:uid="{F212FAFF-FA9B-4F40-B925-FC60AB552E00}"/>
    <cellStyle name="Comma 3 3 6 2 4 2" xfId="15479" xr:uid="{BC33D1DA-17CB-478A-9987-84ACEB5F0473}"/>
    <cellStyle name="Comma 3 3 6 2 5" xfId="10778" xr:uid="{D530F7FD-4E26-4E4F-83B0-CB357431C517}"/>
    <cellStyle name="Comma 3 3 6 3" xfId="3286" xr:uid="{6F4DD107-7F36-4874-8F39-58B3A68490F5}"/>
    <cellStyle name="Comma 3 3 6 3 2" xfId="8089" xr:uid="{1AF1FA39-8AC8-4A0E-9AE7-DB6335C19743}"/>
    <cellStyle name="Comma 3 3 6 3 2 2" xfId="17539" xr:uid="{CDF5975D-2DB2-465F-AD65-50E763F0DC5B}"/>
    <cellStyle name="Comma 3 3 6 3 3" xfId="12831" xr:uid="{C35E5C4E-6229-4B4A-A1FF-2A39AE2902A3}"/>
    <cellStyle name="Comma 3 3 6 4" xfId="1892" xr:uid="{ACC9180D-EAF4-40DC-85C5-EA22C834A12A}"/>
    <cellStyle name="Comma 3 3 6 4 2" xfId="6710" xr:uid="{85214343-682F-47CD-AF01-AD5CD3DB081A}"/>
    <cellStyle name="Comma 3 3 6 4 2 2" xfId="16160" xr:uid="{533878E2-9FE4-4137-A86B-FF0B0965B52E}"/>
    <cellStyle name="Comma 3 3 6 4 3" xfId="11452" xr:uid="{57832E04-42B8-4453-BBC9-BAED5B8795E9}"/>
    <cellStyle name="Comma 3 3 6 5" xfId="4598" xr:uid="{7BB5F4B9-D4C1-428F-854C-93F087657107}"/>
    <cellStyle name="Comma 3 3 6 5 2" xfId="9400" xr:uid="{5BD3134A-4498-4364-8F0F-5EF1B4A1E526}"/>
    <cellStyle name="Comma 3 3 6 5 2 2" xfId="18850" xr:uid="{BB085E3B-05AC-4724-A219-68C1734E5358}"/>
    <cellStyle name="Comma 3 3 6 5 3" xfId="14142" xr:uid="{FAE4F803-32D9-4AEE-BB59-422BB344D275}"/>
    <cellStyle name="Comma 3 3 6 6" xfId="5359" xr:uid="{B79A8806-2A86-4AC9-B8F3-3EF24033E4B4}"/>
    <cellStyle name="Comma 3 3 6 6 2" xfId="14840" xr:uid="{44346DBB-E9DA-4650-8ADA-E8E32F4347B2}"/>
    <cellStyle name="Comma 3 3 6 7" xfId="10145" xr:uid="{E8F355A3-88D4-4A36-9922-EBDF5295F139}"/>
    <cellStyle name="Comma 3 3 7" xfId="605" xr:uid="{F7353C05-ACE7-424C-9224-8AD842C63520}"/>
    <cellStyle name="Comma 3 3 7 2" xfId="1300" xr:uid="{B479EDAA-067C-42A2-9A24-16505AB2F32A}"/>
    <cellStyle name="Comma 3 3 7 2 2" xfId="4111" xr:uid="{9A7D2AE1-3DE7-4D90-8923-7B51046A5B2E}"/>
    <cellStyle name="Comma 3 3 7 2 2 2" xfId="8914" xr:uid="{131B5EA9-C5FD-4D20-97B8-BDF95B0A1B92}"/>
    <cellStyle name="Comma 3 3 7 2 2 2 2" xfId="18364" xr:uid="{53603DFA-C081-4C00-8817-97683D54FF05}"/>
    <cellStyle name="Comma 3 3 7 2 2 3" xfId="13656" xr:uid="{32B4AE96-BC8D-4BB4-B11E-0FBD5034B26E}"/>
    <cellStyle name="Comma 3 3 7 2 3" xfId="2717" xr:uid="{525E8471-830C-4A0A-9269-77EC4FFBE215}"/>
    <cellStyle name="Comma 3 3 7 2 3 2" xfId="7535" xr:uid="{CFAEDEAA-4AA9-4347-B7FF-6C0FF2FBE042}"/>
    <cellStyle name="Comma 3 3 7 2 3 2 2" xfId="16985" xr:uid="{11B1E4CB-DC15-46FF-B2B0-38A86FEE4EC5}"/>
    <cellStyle name="Comma 3 3 7 2 3 3" xfId="12277" xr:uid="{A2E541C2-5493-4D29-A105-93D9B3D8BF43}"/>
    <cellStyle name="Comma 3 3 7 2 4" xfId="6200" xr:uid="{02008D29-C708-43E4-B5ED-0C89794D0575}"/>
    <cellStyle name="Comma 3 3 7 2 4 2" xfId="15671" xr:uid="{AFC1137A-AFD9-4CB3-8E87-7931FC22E0EC}"/>
    <cellStyle name="Comma 3 3 7 2 5" xfId="10970" xr:uid="{097D5C07-3D19-414C-B40E-AE62467D68D3}"/>
    <cellStyle name="Comma 3 3 7 3" xfId="3478" xr:uid="{744D8110-DE26-4F6D-BE3D-5004C270C554}"/>
    <cellStyle name="Comma 3 3 7 3 2" xfId="8281" xr:uid="{E1D50720-D88D-43FE-AF0B-E73F033DDF0D}"/>
    <cellStyle name="Comma 3 3 7 3 2 2" xfId="17731" xr:uid="{1D5A9E34-D85A-4DF6-8804-895540424EFE}"/>
    <cellStyle name="Comma 3 3 7 3 3" xfId="13023" xr:uid="{53379B49-805D-4568-99C8-D4EE1A3F821E}"/>
    <cellStyle name="Comma 3 3 7 4" xfId="2084" xr:uid="{9FA31CAB-500B-4BE5-9B98-809296180010}"/>
    <cellStyle name="Comma 3 3 7 4 2" xfId="6902" xr:uid="{84EEF9C6-91BA-4BDF-BFB7-CBBACE40D0CA}"/>
    <cellStyle name="Comma 3 3 7 4 2 2" xfId="16352" xr:uid="{751F5DCE-DD47-4F7F-BF5B-63282AD21966}"/>
    <cellStyle name="Comma 3 3 7 4 3" xfId="11644" xr:uid="{751CC187-9F9F-4056-BE02-6C60420B5F53}"/>
    <cellStyle name="Comma 3 3 7 5" xfId="4790" xr:uid="{1AE9A308-C9ED-4CD7-9ACF-2193BE285D24}"/>
    <cellStyle name="Comma 3 3 7 5 2" xfId="9592" xr:uid="{C3DD96BF-ACCC-44B7-AFC1-3361BA2D762A}"/>
    <cellStyle name="Comma 3 3 7 5 2 2" xfId="19042" xr:uid="{19E8BFCA-CBF1-48E2-BC2F-148C807E5225}"/>
    <cellStyle name="Comma 3 3 7 5 3" xfId="14334" xr:uid="{ECC34167-A0F3-4562-B945-091B4CECAFC3}"/>
    <cellStyle name="Comma 3 3 7 6" xfId="5551" xr:uid="{49FF8B26-D981-4EB7-B70B-F59A29A69ECB}"/>
    <cellStyle name="Comma 3 3 7 6 2" xfId="15032" xr:uid="{CE6B9B25-D6D7-48D5-A761-2B27D68F9032}"/>
    <cellStyle name="Comma 3 3 7 7" xfId="10337" xr:uid="{BB0166C3-6276-4630-BAFB-E8070C5E9570}"/>
    <cellStyle name="Comma 3 3 8" xfId="785" xr:uid="{BCD3E435-DCEE-45F9-923E-C486824E4E3E}"/>
    <cellStyle name="Comma 3 3 8 2" xfId="1432" xr:uid="{1859FFD6-7ED9-45E1-8FFC-92F369A3706B}"/>
    <cellStyle name="Comma 3 3 8 2 2" xfId="4243" xr:uid="{F1776D98-EC76-43FE-9369-96E821D7CDBB}"/>
    <cellStyle name="Comma 3 3 8 2 2 2" xfId="9046" xr:uid="{E41C95E1-7642-4C50-A96F-672F5629A7D2}"/>
    <cellStyle name="Comma 3 3 8 2 2 2 2" xfId="18496" xr:uid="{0436E8F9-78A6-4AE4-8CD3-671C23598D4D}"/>
    <cellStyle name="Comma 3 3 8 2 2 3" xfId="13788" xr:uid="{071C0607-25F2-49DE-A768-89356EC78534}"/>
    <cellStyle name="Comma 3 3 8 2 3" xfId="2849" xr:uid="{680D860C-466D-47DB-BA28-6AC8B42D3912}"/>
    <cellStyle name="Comma 3 3 8 2 3 2" xfId="7667" xr:uid="{6CFE6DEC-BA4A-4E89-86E5-9E88095079C8}"/>
    <cellStyle name="Comma 3 3 8 2 3 2 2" xfId="17117" xr:uid="{BFF3482F-EA75-4E16-A604-9B7116327FB5}"/>
    <cellStyle name="Comma 3 3 8 2 3 3" xfId="12409" xr:uid="{E402281C-78F3-4384-9547-3B8049F79B7E}"/>
    <cellStyle name="Comma 3 3 8 2 4" xfId="6332" xr:uid="{67D579BD-2C6F-4684-9484-4A7A74DBE67C}"/>
    <cellStyle name="Comma 3 3 8 2 4 2" xfId="15803" xr:uid="{CA7984EB-6109-409A-9BF0-2798DB987048}"/>
    <cellStyle name="Comma 3 3 8 2 5" xfId="11102" xr:uid="{24488744-06E4-409A-8F4A-AA653E05D3F6}"/>
    <cellStyle name="Comma 3 3 8 3" xfId="3610" xr:uid="{94CDB4A3-01E1-4DF3-8C48-894393A5C150}"/>
    <cellStyle name="Comma 3 3 8 3 2" xfId="8413" xr:uid="{71BD22CC-03A0-45BB-AF71-46E339A2F0DA}"/>
    <cellStyle name="Comma 3 3 8 3 2 2" xfId="17863" xr:uid="{5C2C9697-3AC6-449B-A164-E8D6E0771B44}"/>
    <cellStyle name="Comma 3 3 8 3 3" xfId="13155" xr:uid="{22733028-3C91-4FBF-A5B0-9F8CCF10560E}"/>
    <cellStyle name="Comma 3 3 8 4" xfId="2216" xr:uid="{1980A6D4-A9F3-450D-9AEC-9FFE280FC30F}"/>
    <cellStyle name="Comma 3 3 8 4 2" xfId="7034" xr:uid="{90B121B9-DC5B-4F14-84FF-EA0C2762D362}"/>
    <cellStyle name="Comma 3 3 8 4 2 2" xfId="16484" xr:uid="{164D0D34-6CBC-4785-8F55-A267D949F224}"/>
    <cellStyle name="Comma 3 3 8 4 3" xfId="11776" xr:uid="{DFA9C1A3-270C-4559-A054-45F38165233F}"/>
    <cellStyle name="Comma 3 3 8 5" xfId="4922" xr:uid="{FC5C2A43-BCA2-4ABC-B80D-A9B0938B162E}"/>
    <cellStyle name="Comma 3 3 8 5 2" xfId="9724" xr:uid="{198F0F80-4C6D-4749-AFDF-84A772A70832}"/>
    <cellStyle name="Comma 3 3 8 5 2 2" xfId="19174" xr:uid="{3D8DA288-3843-40E6-A9AA-43FF9F4C60DB}"/>
    <cellStyle name="Comma 3 3 8 5 3" xfId="14466" xr:uid="{88F5FA43-8376-4A28-99EC-435BA9ADAB88}"/>
    <cellStyle name="Comma 3 3 8 6" xfId="5696" xr:uid="{DD394AF6-D83E-4597-A839-2CEFBC9E0C46}"/>
    <cellStyle name="Comma 3 3 8 6 2" xfId="15170" xr:uid="{355201C4-BAF2-4587-B51B-D8CB5EC74866}"/>
    <cellStyle name="Comma 3 3 8 7" xfId="10469" xr:uid="{57BC9104-9F92-4300-A5D3-8F987DA4D8EF}"/>
    <cellStyle name="Comma 3 3 9" xfId="857" xr:uid="{2A613820-DEA9-4AB9-8675-72F41C8F7CC3}"/>
    <cellStyle name="Comma 3 3 9 2" xfId="1490" xr:uid="{C941813E-92C2-4B01-8F23-01F8F40FC47C}"/>
    <cellStyle name="Comma 3 3 9 2 2" xfId="4301" xr:uid="{55C4E404-9F07-4E2D-BC52-AC7DE66ACF2F}"/>
    <cellStyle name="Comma 3 3 9 2 2 2" xfId="9104" xr:uid="{713DEBB0-9494-4040-B8D6-BF45C821E6E3}"/>
    <cellStyle name="Comma 3 3 9 2 2 2 2" xfId="18554" xr:uid="{D6B017B1-A640-46A2-9A2B-8298CCF98C6E}"/>
    <cellStyle name="Comma 3 3 9 2 2 3" xfId="13846" xr:uid="{BA703BD8-DC63-4CB1-823B-1E1293ABD2AD}"/>
    <cellStyle name="Comma 3 3 9 2 3" xfId="2907" xr:uid="{D0142441-E9D4-45A9-84C3-C612DF41141A}"/>
    <cellStyle name="Comma 3 3 9 2 3 2" xfId="7725" xr:uid="{288521E1-70B5-4ECE-8EA8-DB7FF55CC955}"/>
    <cellStyle name="Comma 3 3 9 2 3 2 2" xfId="17175" xr:uid="{8DBA3D88-112F-4631-9F00-F3700B5C5E29}"/>
    <cellStyle name="Comma 3 3 9 2 3 3" xfId="12467" xr:uid="{B833F0FA-D48E-4FA2-9155-1E1B063777D2}"/>
    <cellStyle name="Comma 3 3 9 2 4" xfId="6390" xr:uid="{5BF227F4-7A7C-44D1-A079-4E920E544ECF}"/>
    <cellStyle name="Comma 3 3 9 2 4 2" xfId="15861" xr:uid="{C3BC2499-F960-450A-A71A-D21EEDFBF712}"/>
    <cellStyle name="Comma 3 3 9 2 5" xfId="11160" xr:uid="{3E3CA9FD-9842-4E7C-A0EE-9153B4DAFB2E}"/>
    <cellStyle name="Comma 3 3 9 3" xfId="3668" xr:uid="{AA6988C3-6428-4B82-8641-7CA1D9F115BF}"/>
    <cellStyle name="Comma 3 3 9 3 2" xfId="8471" xr:uid="{9DBAA8BD-EB6D-4EE6-A82A-D026764E374C}"/>
    <cellStyle name="Comma 3 3 9 3 2 2" xfId="17921" xr:uid="{A85388D7-55B7-48AA-A27C-1D77612C8D5D}"/>
    <cellStyle name="Comma 3 3 9 3 3" xfId="13213" xr:uid="{90922B9F-F846-4F46-BD41-DE955A741691}"/>
    <cellStyle name="Comma 3 3 9 4" xfId="2274" xr:uid="{A8421E68-FF75-4B98-B2A6-C308E7720F06}"/>
    <cellStyle name="Comma 3 3 9 4 2" xfId="7092" xr:uid="{8DC51792-685C-40A2-8812-070B1042766F}"/>
    <cellStyle name="Comma 3 3 9 4 2 2" xfId="16542" xr:uid="{3B3E9CC6-7D28-4B09-9870-CBD186B2AA0F}"/>
    <cellStyle name="Comma 3 3 9 4 3" xfId="11834" xr:uid="{FC00F40B-097A-41FD-AC55-E3AEBA967B50}"/>
    <cellStyle name="Comma 3 3 9 5" xfId="4980" xr:uid="{2722DF10-646C-4A92-875F-55CAF1BE48AB}"/>
    <cellStyle name="Comma 3 3 9 5 2" xfId="9782" xr:uid="{74F99AF7-C38E-4247-8BA0-30654E5E1E7A}"/>
    <cellStyle name="Comma 3 3 9 5 2 2" xfId="19232" xr:uid="{5D07496A-9B58-4DC5-9D89-C6764D681B7F}"/>
    <cellStyle name="Comma 3 3 9 5 3" xfId="14524" xr:uid="{562834B5-D818-496E-A4B9-C4F3F39BFFF7}"/>
    <cellStyle name="Comma 3 3 9 6" xfId="5757" xr:uid="{51683E95-6FEF-4FF5-A23C-855B056560EE}"/>
    <cellStyle name="Comma 3 3 9 6 2" xfId="15228" xr:uid="{985D7E75-FBDA-40BC-861C-C82554D8C2A9}"/>
    <cellStyle name="Comma 3 3 9 7" xfId="10527" xr:uid="{8781D407-5BD6-42AD-BE04-0D980705E3C2}"/>
    <cellStyle name="Comma 3 4" xfId="168" xr:uid="{724C6BDA-AD0D-43F0-BD34-421016E98DCA}"/>
    <cellStyle name="Comma 3 4 10" xfId="1703" xr:uid="{B03FC6BC-6207-491E-8FA0-1B7843620999}"/>
    <cellStyle name="Comma 3 4 10 2" xfId="6521" xr:uid="{25E83CAE-06EC-4317-90B3-11B30964C467}"/>
    <cellStyle name="Comma 3 4 10 2 2" xfId="15971" xr:uid="{DF28EAE1-5B93-4A39-9C99-F1B76C50C769}"/>
    <cellStyle name="Comma 3 4 10 3" xfId="11263" xr:uid="{08BB126C-5E43-4697-B7BC-998243FED713}"/>
    <cellStyle name="Comma 3 4 11" xfId="4409" xr:uid="{088E76BD-D802-45E3-A766-4C1F99B18182}"/>
    <cellStyle name="Comma 3 4 11 2" xfId="9211" xr:uid="{8FB4D2AF-EE00-453C-B605-E1F5E5ECD334}"/>
    <cellStyle name="Comma 3 4 11 2 2" xfId="18661" xr:uid="{31F64107-C6B2-4781-845D-DB7A32C5B5FF}"/>
    <cellStyle name="Comma 3 4 11 3" xfId="13953" xr:uid="{01356FDD-ED3F-49FE-A311-F7E650E1BDC6}"/>
    <cellStyle name="Comma 3 4 12" xfId="5027" xr:uid="{90B75D32-7E36-46E3-811D-492D1831E61C}"/>
    <cellStyle name="Comma 3 4 12 2" xfId="9812" xr:uid="{7F5D38C0-B764-4979-8948-023AD4C3E238}"/>
    <cellStyle name="Comma 3 4 12 2 2" xfId="19262" xr:uid="{CFDF18C5-48FE-47A5-B9E4-7B518714570E}"/>
    <cellStyle name="Comma 3 4 12 3" xfId="14552" xr:uid="{108C0704-C1E1-4254-9BBE-9C55C4E0BB27}"/>
    <cellStyle name="Comma 3 4 13" xfId="5162" xr:uid="{CA9DBDF4-0D0C-4576-898B-03D0CD823B12}"/>
    <cellStyle name="Comma 3 4 13 2" xfId="14645" xr:uid="{97BF3DB7-53C3-405E-98C4-9D2A9EA4F5FF}"/>
    <cellStyle name="Comma 3 4 14" xfId="9956" xr:uid="{D7C15217-1C76-4EC7-ACBE-815DAE961F9D}"/>
    <cellStyle name="Comma 3 4 2" xfId="209" xr:uid="{D30F214C-648C-48DC-B1F9-7A671485D847}"/>
    <cellStyle name="Comma 3 4 2 10" xfId="9981" xr:uid="{BC660F91-C79C-444F-9F58-77BC86962D9A}"/>
    <cellStyle name="Comma 3 4 2 2" xfId="334" xr:uid="{66E2D6B0-E2F4-41C4-A0D5-44DE96EAB7FF}"/>
    <cellStyle name="Comma 3 4 2 2 2" xfId="544" xr:uid="{492F3189-8C86-424D-B6A4-80579E1CE8CE}"/>
    <cellStyle name="Comma 3 4 2 2 2 2" xfId="1245" xr:uid="{9BD1B05A-A9DE-4E45-8DEB-7EB6820276CD}"/>
    <cellStyle name="Comma 3 4 2 2 2 2 2" xfId="4056" xr:uid="{18F334F4-91DF-46CC-BF82-B5787705322A}"/>
    <cellStyle name="Comma 3 4 2 2 2 2 2 2" xfId="8859" xr:uid="{609591F8-8483-4E54-896C-280E72E725F1}"/>
    <cellStyle name="Comma 3 4 2 2 2 2 2 2 2" xfId="18309" xr:uid="{5225C397-EDB0-4AF7-B308-E17DB306D68E}"/>
    <cellStyle name="Comma 3 4 2 2 2 2 2 3" xfId="13601" xr:uid="{D71F0454-BC6A-4AD8-BA5C-71F9E289B66E}"/>
    <cellStyle name="Comma 3 4 2 2 2 2 3" xfId="2662" xr:uid="{29B05CCC-5C6D-45AF-ADD4-F0224EEFB21E}"/>
    <cellStyle name="Comma 3 4 2 2 2 2 3 2" xfId="7480" xr:uid="{E81228F9-0EC8-457A-92DD-ACCEE938FA5B}"/>
    <cellStyle name="Comma 3 4 2 2 2 2 3 2 2" xfId="16930" xr:uid="{C9348BCA-00AB-465E-8EDE-7617EC092CD3}"/>
    <cellStyle name="Comma 3 4 2 2 2 2 3 3" xfId="12222" xr:uid="{8B0C5A77-3164-4D65-8343-C6E3A95F70D7}"/>
    <cellStyle name="Comma 3 4 2 2 2 2 4" xfId="6145" xr:uid="{329DD681-41F4-4490-B374-D9047EA2BD0E}"/>
    <cellStyle name="Comma 3 4 2 2 2 2 4 2" xfId="15616" xr:uid="{D2DCF5B8-4885-41EE-B65F-DED4B71868DC}"/>
    <cellStyle name="Comma 3 4 2 2 2 2 5" xfId="10915" xr:uid="{0CF940FA-D4DA-40AF-9C70-F08F8DB8857F}"/>
    <cellStyle name="Comma 3 4 2 2 2 3" xfId="3423" xr:uid="{82BE4147-6B31-4053-B028-65E0219A9DCB}"/>
    <cellStyle name="Comma 3 4 2 2 2 3 2" xfId="8226" xr:uid="{5960D83D-ADC1-4297-AE05-C54A6DDC2E2D}"/>
    <cellStyle name="Comma 3 4 2 2 2 3 2 2" xfId="17676" xr:uid="{4A2E9D99-4B2A-47DB-9674-78530CFE88F4}"/>
    <cellStyle name="Comma 3 4 2 2 2 3 3" xfId="12968" xr:uid="{EED6878F-27F4-40EE-A2A9-E81319F00C15}"/>
    <cellStyle name="Comma 3 4 2 2 2 4" xfId="2029" xr:uid="{DDE763DE-1414-45E5-B1F7-703DB5F5CC63}"/>
    <cellStyle name="Comma 3 4 2 2 2 4 2" xfId="6847" xr:uid="{E19A852F-B20D-4937-BFC2-27DD1A461585}"/>
    <cellStyle name="Comma 3 4 2 2 2 4 2 2" xfId="16297" xr:uid="{2FDF63FD-0836-4630-B99E-295422E6F5B7}"/>
    <cellStyle name="Comma 3 4 2 2 2 4 3" xfId="11589" xr:uid="{23CBCBCB-4538-48FB-980E-9BA4395D2441}"/>
    <cellStyle name="Comma 3 4 2 2 2 5" xfId="4735" xr:uid="{E94705E3-7289-4238-A6A2-1FD7D54886B8}"/>
    <cellStyle name="Comma 3 4 2 2 2 5 2" xfId="9537" xr:uid="{739D73B5-6511-4A9F-8D2B-CCCAAB679111}"/>
    <cellStyle name="Comma 3 4 2 2 2 5 2 2" xfId="18987" xr:uid="{2BD61C86-987D-4A05-9137-D4C88B684AE3}"/>
    <cellStyle name="Comma 3 4 2 2 2 5 3" xfId="14279" xr:uid="{503DCA24-C7E6-4CF8-97CE-C059A602C34E}"/>
    <cellStyle name="Comma 3 4 2 2 2 6" xfId="5496" xr:uid="{C239E6AB-0E51-42FB-AE37-7042C5499CCA}"/>
    <cellStyle name="Comma 3 4 2 2 2 6 2" xfId="14977" xr:uid="{20224B68-0CFE-4CE2-91F2-85FA1F149386}"/>
    <cellStyle name="Comma 3 4 2 2 2 7" xfId="10282" xr:uid="{B03A3E76-92A8-41E4-B51D-BA4B0EF38084}"/>
    <cellStyle name="Comma 3 4 2 2 3" xfId="1038" xr:uid="{CDB3DA64-3783-4C0C-9CD6-03E4485BD662}"/>
    <cellStyle name="Comma 3 4 2 2 3 2" xfId="3849" xr:uid="{018387FB-BF60-42A7-9BBB-36C125869201}"/>
    <cellStyle name="Comma 3 4 2 2 3 2 2" xfId="8652" xr:uid="{20954A17-E67C-4014-B415-4E5D21420285}"/>
    <cellStyle name="Comma 3 4 2 2 3 2 2 2" xfId="18102" xr:uid="{B41A69B8-7AF3-4FB1-826F-357B79B8B33D}"/>
    <cellStyle name="Comma 3 4 2 2 3 2 3" xfId="13394" xr:uid="{060CB9F6-A25E-4E72-97E7-ED16DFA2C5D3}"/>
    <cellStyle name="Comma 3 4 2 2 3 3" xfId="2455" xr:uid="{0BC4AC11-8F20-4CC1-9889-34CB8096FDB7}"/>
    <cellStyle name="Comma 3 4 2 2 3 3 2" xfId="7273" xr:uid="{23B86BF8-63DC-420D-932D-47323825FDB7}"/>
    <cellStyle name="Comma 3 4 2 2 3 3 2 2" xfId="16723" xr:uid="{2A53CB2F-6E61-4BCD-AC7A-C2AA85D1C54E}"/>
    <cellStyle name="Comma 3 4 2 2 3 3 3" xfId="12015" xr:uid="{AADEAA6C-68CB-461B-97FD-48E7C751FBD0}"/>
    <cellStyle name="Comma 3 4 2 2 3 4" xfId="5938" xr:uid="{D09CAA0E-1D71-40A5-AC3D-C15CB32DF7FD}"/>
    <cellStyle name="Comma 3 4 2 2 3 4 2" xfId="15409" xr:uid="{1C1AEED0-8308-4DD4-B71D-7B9F2D6D7E4A}"/>
    <cellStyle name="Comma 3 4 2 2 3 5" xfId="10708" xr:uid="{8DDB5D74-DADB-4ACB-94DA-E1497721C73D}"/>
    <cellStyle name="Comma 3 4 2 2 4" xfId="3216" xr:uid="{9F57BC01-68F4-47D7-95FF-B8C81303990B}"/>
    <cellStyle name="Comma 3 4 2 2 4 2" xfId="8019" xr:uid="{EEE32E7C-128B-47CA-8886-DC503E8C8159}"/>
    <cellStyle name="Comma 3 4 2 2 4 2 2" xfId="17469" xr:uid="{B5617A46-9223-474E-8043-0C9A5DDBCC8E}"/>
    <cellStyle name="Comma 3 4 2 2 4 3" xfId="12761" xr:uid="{445F3219-1AB1-4809-844F-A5281F2BB010}"/>
    <cellStyle name="Comma 3 4 2 2 5" xfId="1822" xr:uid="{D0ED2C21-C755-4045-8D7E-B8194907F07D}"/>
    <cellStyle name="Comma 3 4 2 2 5 2" xfId="6640" xr:uid="{F288DF64-8225-43AC-8A05-7F125F197822}"/>
    <cellStyle name="Comma 3 4 2 2 5 2 2" xfId="16090" xr:uid="{4295BB2D-6931-42D0-9F76-8B1E653A012D}"/>
    <cellStyle name="Comma 3 4 2 2 5 3" xfId="11382" xr:uid="{007CEA6F-9366-4B2B-9010-0534031E49C1}"/>
    <cellStyle name="Comma 3 4 2 2 6" xfId="4528" xr:uid="{0842DF47-2F2A-4FC4-95F3-1EB0C2619E20}"/>
    <cellStyle name="Comma 3 4 2 2 6 2" xfId="9330" xr:uid="{251333E0-2877-4464-96E5-534E35506FC4}"/>
    <cellStyle name="Comma 3 4 2 2 6 2 2" xfId="18780" xr:uid="{615BD018-D3FC-44BE-A7DE-0C0B395198BA}"/>
    <cellStyle name="Comma 3 4 2 2 6 3" xfId="14072" xr:uid="{B6868A92-B328-444F-8B5A-5A7FEE3791DF}"/>
    <cellStyle name="Comma 3 4 2 2 7" xfId="5289" xr:uid="{A30924B8-FB8B-4E90-97B7-4D5741C53B93}"/>
    <cellStyle name="Comma 3 4 2 2 7 2" xfId="14770" xr:uid="{07D2368F-CA9B-4889-A168-9912D376ECE7}"/>
    <cellStyle name="Comma 3 4 2 2 8" xfId="10075" xr:uid="{5F08BF70-FB96-4E86-A130-C8033D9351BA}"/>
    <cellStyle name="Comma 3 4 2 3" xfId="450" xr:uid="{13CA09CE-38CB-42F1-A231-7FEB9909BAC3}"/>
    <cellStyle name="Comma 3 4 2 3 2" xfId="1151" xr:uid="{03E06ADB-350B-4683-9D2D-6F937BD1E1C8}"/>
    <cellStyle name="Comma 3 4 2 3 2 2" xfId="3962" xr:uid="{A52A8C0D-981A-4C94-8CEB-340F37CDB8D4}"/>
    <cellStyle name="Comma 3 4 2 3 2 2 2" xfId="8765" xr:uid="{43852951-5DE8-49A8-B9DF-7B89D5D083D8}"/>
    <cellStyle name="Comma 3 4 2 3 2 2 2 2" xfId="18215" xr:uid="{0BA45180-D4EF-4F04-ACC4-2BF1517023DB}"/>
    <cellStyle name="Comma 3 4 2 3 2 2 3" xfId="13507" xr:uid="{A3816899-3292-4D17-BC26-2A9E34986672}"/>
    <cellStyle name="Comma 3 4 2 3 2 3" xfId="2568" xr:uid="{ECF41451-7B6E-477B-BAE7-30DC514993B5}"/>
    <cellStyle name="Comma 3 4 2 3 2 3 2" xfId="7386" xr:uid="{F395094C-39F3-450B-A1CA-41512AD1A416}"/>
    <cellStyle name="Comma 3 4 2 3 2 3 2 2" xfId="16836" xr:uid="{4B2F61B7-3243-42DA-AFF2-8B842570BABE}"/>
    <cellStyle name="Comma 3 4 2 3 2 3 3" xfId="12128" xr:uid="{16A85168-DACB-4317-A8A5-5E450D9AFDF4}"/>
    <cellStyle name="Comma 3 4 2 3 2 4" xfId="6051" xr:uid="{11E9A2F4-31FB-4C12-BE6A-C8887B2AC31E}"/>
    <cellStyle name="Comma 3 4 2 3 2 4 2" xfId="15522" xr:uid="{41211374-F442-4763-8ECC-0E0058795FD5}"/>
    <cellStyle name="Comma 3 4 2 3 2 5" xfId="10821" xr:uid="{BD767129-16B5-49CF-9E02-53D1A954AC23}"/>
    <cellStyle name="Comma 3 4 2 3 3" xfId="3329" xr:uid="{F1556B60-A3E5-44DC-B561-0E293720967E}"/>
    <cellStyle name="Comma 3 4 2 3 3 2" xfId="8132" xr:uid="{AE2F3D51-571A-4178-831D-D495CFB040F5}"/>
    <cellStyle name="Comma 3 4 2 3 3 2 2" xfId="17582" xr:uid="{F7D60D2B-3301-434C-AEEF-3C1FB987070F}"/>
    <cellStyle name="Comma 3 4 2 3 3 3" xfId="12874" xr:uid="{F044D9AF-88A3-4FB6-9155-A46ED43D6F2C}"/>
    <cellStyle name="Comma 3 4 2 3 4" xfId="1935" xr:uid="{9A0B0AB1-A3F9-4DD7-A86C-83E1AFAD25E2}"/>
    <cellStyle name="Comma 3 4 2 3 4 2" xfId="6753" xr:uid="{F1F1C8CC-4A30-462A-AA45-64614DB02B75}"/>
    <cellStyle name="Comma 3 4 2 3 4 2 2" xfId="16203" xr:uid="{DE77A5DE-7837-40E1-B52D-E71A8CB420C0}"/>
    <cellStyle name="Comma 3 4 2 3 4 3" xfId="11495" xr:uid="{6F5E97A1-DA25-4951-9B14-FEE6AFCA80FA}"/>
    <cellStyle name="Comma 3 4 2 3 5" xfId="4641" xr:uid="{336A5639-F778-47AA-B85A-62314D5C80FD}"/>
    <cellStyle name="Comma 3 4 2 3 5 2" xfId="9443" xr:uid="{23F70617-B090-4CE1-8FBB-A5792486E871}"/>
    <cellStyle name="Comma 3 4 2 3 5 2 2" xfId="18893" xr:uid="{B32F0156-8609-4CD4-89CE-778C2E5EA8EA}"/>
    <cellStyle name="Comma 3 4 2 3 5 3" xfId="14185" xr:uid="{15A765B9-7641-4F3C-B88D-A83C27F91E0F}"/>
    <cellStyle name="Comma 3 4 2 3 6" xfId="5402" xr:uid="{D7DF04BC-69DB-46CD-8D4E-B1775DC35F15}"/>
    <cellStyle name="Comma 3 4 2 3 6 2" xfId="14883" xr:uid="{370BA8AD-649A-400F-B48E-BB531BEFE883}"/>
    <cellStyle name="Comma 3 4 2 3 7" xfId="10188" xr:uid="{4C539711-7657-4215-8C91-1CAE3B77297F}"/>
    <cellStyle name="Comma 3 4 2 4" xfId="648" xr:uid="{28B67184-4EEF-4534-8DA5-459534FFA599}"/>
    <cellStyle name="Comma 3 4 2 4 2" xfId="1343" xr:uid="{995F1B91-BCC0-47D8-AC1A-A902FDE89611}"/>
    <cellStyle name="Comma 3 4 2 4 2 2" xfId="4154" xr:uid="{4F564D85-2CDB-45CE-A523-F65FC1F4517C}"/>
    <cellStyle name="Comma 3 4 2 4 2 2 2" xfId="8957" xr:uid="{E31A73EB-757A-4166-86D7-7FDE364A2957}"/>
    <cellStyle name="Comma 3 4 2 4 2 2 2 2" xfId="18407" xr:uid="{77F5E92A-19EF-428D-A32D-055DE8E2199F}"/>
    <cellStyle name="Comma 3 4 2 4 2 2 3" xfId="13699" xr:uid="{63988065-A423-4DD1-A3B1-F78B12998153}"/>
    <cellStyle name="Comma 3 4 2 4 2 3" xfId="2760" xr:uid="{11C86C7D-8967-45D5-8804-E209248E0D5D}"/>
    <cellStyle name="Comma 3 4 2 4 2 3 2" xfId="7578" xr:uid="{EC7AD1F2-74D9-40E6-8C42-D6F1A9D6F75B}"/>
    <cellStyle name="Comma 3 4 2 4 2 3 2 2" xfId="17028" xr:uid="{722F03A8-F375-4345-BBEF-DBFF0024F85C}"/>
    <cellStyle name="Comma 3 4 2 4 2 3 3" xfId="12320" xr:uid="{46CFAB57-853A-4B46-9B50-98418102E744}"/>
    <cellStyle name="Comma 3 4 2 4 2 4" xfId="6243" xr:uid="{588CF0D7-37FC-4B13-943F-92E224869AF0}"/>
    <cellStyle name="Comma 3 4 2 4 2 4 2" xfId="15714" xr:uid="{B90F6407-A7FD-4748-BFDD-02794668E956}"/>
    <cellStyle name="Comma 3 4 2 4 2 5" xfId="11013" xr:uid="{BBFF356D-5F92-4EEB-8F0E-6B3950AD5070}"/>
    <cellStyle name="Comma 3 4 2 4 3" xfId="3521" xr:uid="{9FCFF9CC-47E3-4A12-A2E3-1EE9876D9C9B}"/>
    <cellStyle name="Comma 3 4 2 4 3 2" xfId="8324" xr:uid="{F0115637-BAD0-4A5D-88A6-14C1CCC95F0D}"/>
    <cellStyle name="Comma 3 4 2 4 3 2 2" xfId="17774" xr:uid="{5247E2CD-7780-4292-A015-8BC3F626FF87}"/>
    <cellStyle name="Comma 3 4 2 4 3 3" xfId="13066" xr:uid="{3BBCDB1F-892B-46E7-A7FD-3E2E42327763}"/>
    <cellStyle name="Comma 3 4 2 4 4" xfId="2127" xr:uid="{163297CB-445F-4624-9E88-ABD513932A91}"/>
    <cellStyle name="Comma 3 4 2 4 4 2" xfId="6945" xr:uid="{64ADAEDA-E732-44CA-ABCB-84C8B08371C4}"/>
    <cellStyle name="Comma 3 4 2 4 4 2 2" xfId="16395" xr:uid="{046AC293-4EB1-4C7E-8623-33E26686A7A7}"/>
    <cellStyle name="Comma 3 4 2 4 4 3" xfId="11687" xr:uid="{66512AEE-7549-4E00-8E3A-9A444B963F55}"/>
    <cellStyle name="Comma 3 4 2 4 5" xfId="4833" xr:uid="{640C2B11-0F01-4348-AC6F-4CAD823AFBC6}"/>
    <cellStyle name="Comma 3 4 2 4 5 2" xfId="9635" xr:uid="{C18E67CD-ECDC-476C-8778-08A87FFEC2C3}"/>
    <cellStyle name="Comma 3 4 2 4 5 2 2" xfId="19085" xr:uid="{9F1CBE6E-99CA-4EF3-8295-AF5F90766B70}"/>
    <cellStyle name="Comma 3 4 2 4 5 3" xfId="14377" xr:uid="{EC94EA3B-E0BD-4ED7-BB60-2539C975265A}"/>
    <cellStyle name="Comma 3 4 2 4 6" xfId="5594" xr:uid="{792797FE-F292-4608-8E7F-054FF4061D98}"/>
    <cellStyle name="Comma 3 4 2 4 6 2" xfId="15075" xr:uid="{05447D27-F0CE-4E11-A90F-DE78BC6BDD3A}"/>
    <cellStyle name="Comma 3 4 2 4 7" xfId="10380" xr:uid="{B90E3764-9686-4D66-AC55-462289A19110}"/>
    <cellStyle name="Comma 3 4 2 5" xfId="944" xr:uid="{D0C7CBE9-AA4F-4CC3-B45A-FA42B1B9D91C}"/>
    <cellStyle name="Comma 3 4 2 5 2" xfId="3755" xr:uid="{EC35C8D8-2033-42D1-8821-56A1649639BA}"/>
    <cellStyle name="Comma 3 4 2 5 2 2" xfId="8558" xr:uid="{0BCBDFED-D972-441A-982D-560EC9A278CA}"/>
    <cellStyle name="Comma 3 4 2 5 2 2 2" xfId="18008" xr:uid="{080CA184-8982-4E8F-8410-7599103A5AFF}"/>
    <cellStyle name="Comma 3 4 2 5 2 3" xfId="13300" xr:uid="{002E0E79-7A33-49D2-825A-F77B4D8DC391}"/>
    <cellStyle name="Comma 3 4 2 5 3" xfId="2361" xr:uid="{DD3688E3-E2C6-40D9-9D78-1F681CD4BB38}"/>
    <cellStyle name="Comma 3 4 2 5 3 2" xfId="7179" xr:uid="{091F733B-2919-4052-9BCE-F11238E718FF}"/>
    <cellStyle name="Comma 3 4 2 5 3 2 2" xfId="16629" xr:uid="{B6F91DF7-40E5-4FBF-9074-CF0567742CA3}"/>
    <cellStyle name="Comma 3 4 2 5 3 3" xfId="11921" xr:uid="{EFF4DB94-CC82-45E6-BBD0-DF689633D6C4}"/>
    <cellStyle name="Comma 3 4 2 5 4" xfId="5844" xr:uid="{225090AB-5D94-4B66-A1B2-3FFF1AD920B4}"/>
    <cellStyle name="Comma 3 4 2 5 4 2" xfId="15315" xr:uid="{1C6F65B3-A58E-422F-9A32-46521127964E}"/>
    <cellStyle name="Comma 3 4 2 5 5" xfId="10614" xr:uid="{9775A39A-C514-4C5C-88F0-7C4328F053EB}"/>
    <cellStyle name="Comma 3 4 2 6" xfId="3121" xr:uid="{7F66A5A7-ABE7-4F6D-B64C-B35C0FAB1A0C}"/>
    <cellStyle name="Comma 3 4 2 6 2" xfId="7925" xr:uid="{360628FF-DE8A-404B-B76B-EA21ADEE3666}"/>
    <cellStyle name="Comma 3 4 2 6 2 2" xfId="17375" xr:uid="{FD7F233E-BB32-4CA7-8A9D-D7AD68D94526}"/>
    <cellStyle name="Comma 3 4 2 6 3" xfId="12667" xr:uid="{3584CA81-14BC-46FB-8C6C-E7EA6FAC9E18}"/>
    <cellStyle name="Comma 3 4 2 7" xfId="1728" xr:uid="{6844FC64-F156-4A0A-82E6-105205F22B39}"/>
    <cellStyle name="Comma 3 4 2 7 2" xfId="6546" xr:uid="{037428C6-E5A4-42F6-B6B4-3B5684B948F8}"/>
    <cellStyle name="Comma 3 4 2 7 2 2" xfId="15996" xr:uid="{793958CB-AF9E-4858-A152-7D72A764F1DE}"/>
    <cellStyle name="Comma 3 4 2 7 3" xfId="11288" xr:uid="{6D524BF8-31BD-4A66-BD51-409477AA5940}"/>
    <cellStyle name="Comma 3 4 2 8" xfId="4434" xr:uid="{7A881EBA-58D3-42E2-8F18-A8E01518E170}"/>
    <cellStyle name="Comma 3 4 2 8 2" xfId="9236" xr:uid="{E8673001-D289-4B4D-BDC9-A355BFB70775}"/>
    <cellStyle name="Comma 3 4 2 8 2 2" xfId="18686" xr:uid="{6329EC5E-794B-46A3-BC8E-B957B28AB1D4}"/>
    <cellStyle name="Comma 3 4 2 8 3" xfId="13978" xr:uid="{8E34D30F-996C-4C0F-BC0C-908F63603A14}"/>
    <cellStyle name="Comma 3 4 2 9" xfId="5190" xr:uid="{5BC02194-9BB5-419E-8666-42BBCC7CAA8D}"/>
    <cellStyle name="Comma 3 4 2 9 2" xfId="14672" xr:uid="{E6C24781-BB79-4070-A4BA-D4E55E32E852}"/>
    <cellStyle name="Comma 3 4 3" xfId="245" xr:uid="{EB1320E3-8A6D-49CB-A3D9-53E959FD049A}"/>
    <cellStyle name="Comma 3 4 3 10" xfId="9995" xr:uid="{42039F85-D0ED-4954-9A03-5F4901422246}"/>
    <cellStyle name="Comma 3 4 3 2" xfId="348" xr:uid="{F95E45F8-5B29-4505-BD25-1C86EAC79C6E}"/>
    <cellStyle name="Comma 3 4 3 2 2" xfId="558" xr:uid="{F42F0BB9-C676-444D-8B9E-C5C391CA16BC}"/>
    <cellStyle name="Comma 3 4 3 2 2 2" xfId="1259" xr:uid="{B345115C-2646-4B48-B170-7C032108AEB4}"/>
    <cellStyle name="Comma 3 4 3 2 2 2 2" xfId="4070" xr:uid="{C361754F-E444-4E09-9E15-E4703AA8E6FB}"/>
    <cellStyle name="Comma 3 4 3 2 2 2 2 2" xfId="8873" xr:uid="{593B43CF-398D-4328-AC5E-4919770C6004}"/>
    <cellStyle name="Comma 3 4 3 2 2 2 2 2 2" xfId="18323" xr:uid="{5BEE45F2-E865-4FEB-857F-DF9FC63934EA}"/>
    <cellStyle name="Comma 3 4 3 2 2 2 2 3" xfId="13615" xr:uid="{5193CADE-38C2-4ACD-8948-427BEE1E8F17}"/>
    <cellStyle name="Comma 3 4 3 2 2 2 3" xfId="2676" xr:uid="{39C2E5E4-1896-4B2B-833B-F8D811CA79FC}"/>
    <cellStyle name="Comma 3 4 3 2 2 2 3 2" xfId="7494" xr:uid="{08F42BE0-5B16-4B71-ADC1-8BDA39FBA412}"/>
    <cellStyle name="Comma 3 4 3 2 2 2 3 2 2" xfId="16944" xr:uid="{741A9F39-DEC6-4C65-838D-58D1D30FAE17}"/>
    <cellStyle name="Comma 3 4 3 2 2 2 3 3" xfId="12236" xr:uid="{F9EE994E-C840-4FBD-BA9F-C8072F035F59}"/>
    <cellStyle name="Comma 3 4 3 2 2 2 4" xfId="6159" xr:uid="{F86C3197-C881-4EBF-AEEC-253FD5052E43}"/>
    <cellStyle name="Comma 3 4 3 2 2 2 4 2" xfId="15630" xr:uid="{EC5A7792-D521-4567-BBE1-F326DE647337}"/>
    <cellStyle name="Comma 3 4 3 2 2 2 5" xfId="10929" xr:uid="{11FDB17E-DBC6-429B-8D1E-25ECCF54E838}"/>
    <cellStyle name="Comma 3 4 3 2 2 3" xfId="3437" xr:uid="{AE13C97A-5058-4CB2-87E4-20D9F8431EF7}"/>
    <cellStyle name="Comma 3 4 3 2 2 3 2" xfId="8240" xr:uid="{BEBF8BCB-B62C-4117-957A-A957F40B326D}"/>
    <cellStyle name="Comma 3 4 3 2 2 3 2 2" xfId="17690" xr:uid="{A2114197-08A9-4163-90E3-FF1CD98132B1}"/>
    <cellStyle name="Comma 3 4 3 2 2 3 3" xfId="12982" xr:uid="{3AEC437F-BA57-46A3-94B9-46A4DFBD97BD}"/>
    <cellStyle name="Comma 3 4 3 2 2 4" xfId="2043" xr:uid="{20908CF2-5CB8-4BA3-93FC-C080B4F2F51F}"/>
    <cellStyle name="Comma 3 4 3 2 2 4 2" xfId="6861" xr:uid="{92096A26-263F-41EF-84AE-B51B9157A2F4}"/>
    <cellStyle name="Comma 3 4 3 2 2 4 2 2" xfId="16311" xr:uid="{FD15D402-32B1-476F-9D58-8E3CB72ECCFC}"/>
    <cellStyle name="Comma 3 4 3 2 2 4 3" xfId="11603" xr:uid="{30BFA4FF-E627-4DEE-B39A-9ADC5D4CEC25}"/>
    <cellStyle name="Comma 3 4 3 2 2 5" xfId="4749" xr:uid="{5355745E-609A-461E-A099-038EE5619208}"/>
    <cellStyle name="Comma 3 4 3 2 2 5 2" xfId="9551" xr:uid="{C8F32755-0FF7-4EC6-AA74-6B8988E338B6}"/>
    <cellStyle name="Comma 3 4 3 2 2 5 2 2" xfId="19001" xr:uid="{FDC14BB5-2056-4CF0-8C17-DEB2BC93346F}"/>
    <cellStyle name="Comma 3 4 3 2 2 5 3" xfId="14293" xr:uid="{EE99EDAC-29A1-449F-AC7F-3C00C2449429}"/>
    <cellStyle name="Comma 3 4 3 2 2 6" xfId="5510" xr:uid="{6C86B9EB-5B6C-4321-BBC2-A6E3961FC95E}"/>
    <cellStyle name="Comma 3 4 3 2 2 6 2" xfId="14991" xr:uid="{1C3A4852-3B9B-4D93-BEA8-7FAE7DF9AE32}"/>
    <cellStyle name="Comma 3 4 3 2 2 7" xfId="10296" xr:uid="{D872A57C-2231-4081-AC9F-8AD78F2B1611}"/>
    <cellStyle name="Comma 3 4 3 2 3" xfId="1052" xr:uid="{A8D86CEA-9999-4BA1-98A6-A2C16ED969C1}"/>
    <cellStyle name="Comma 3 4 3 2 3 2" xfId="3863" xr:uid="{B73ECDD3-4EED-4F32-AFBA-BD71EDD2E7E2}"/>
    <cellStyle name="Comma 3 4 3 2 3 2 2" xfId="8666" xr:uid="{C2B5D21D-DFDE-4134-B322-E8380EBEA6A5}"/>
    <cellStyle name="Comma 3 4 3 2 3 2 2 2" xfId="18116" xr:uid="{CF095844-C3FD-4CF4-828E-B7B643425C2C}"/>
    <cellStyle name="Comma 3 4 3 2 3 2 3" xfId="13408" xr:uid="{D1AF75ED-F0CC-4E2A-B197-178D6493289D}"/>
    <cellStyle name="Comma 3 4 3 2 3 3" xfId="2469" xr:uid="{877211A2-E57C-4621-A3BD-F8976076B69D}"/>
    <cellStyle name="Comma 3 4 3 2 3 3 2" xfId="7287" xr:uid="{7F6FDBB4-89AF-49BD-A65D-8152760652C0}"/>
    <cellStyle name="Comma 3 4 3 2 3 3 2 2" xfId="16737" xr:uid="{239B4978-0DF4-423F-963C-AB4C10306312}"/>
    <cellStyle name="Comma 3 4 3 2 3 3 3" xfId="12029" xr:uid="{121E9BDD-307E-4E04-9648-8C26BC8C9C9A}"/>
    <cellStyle name="Comma 3 4 3 2 3 4" xfId="5952" xr:uid="{25EA6594-696A-4245-8F95-61D482F3957E}"/>
    <cellStyle name="Comma 3 4 3 2 3 4 2" xfId="15423" xr:uid="{6D4D6E6E-9354-4063-B944-A88A9A937B26}"/>
    <cellStyle name="Comma 3 4 3 2 3 5" xfId="10722" xr:uid="{FC40622F-61EA-4854-9A93-7D7E07E2F58D}"/>
    <cellStyle name="Comma 3 4 3 2 4" xfId="3230" xr:uid="{5AAF7BB0-190B-4F83-8294-FA35CC830067}"/>
    <cellStyle name="Comma 3 4 3 2 4 2" xfId="8033" xr:uid="{F48BFFAC-A750-40F1-A697-79B36814FFA6}"/>
    <cellStyle name="Comma 3 4 3 2 4 2 2" xfId="17483" xr:uid="{0E55EDAC-7D58-4CD6-A8BC-609C1D0D9975}"/>
    <cellStyle name="Comma 3 4 3 2 4 3" xfId="12775" xr:uid="{8A0C010F-7A92-460B-A6AE-66A27892C141}"/>
    <cellStyle name="Comma 3 4 3 2 5" xfId="1836" xr:uid="{EBC9DCEA-9C36-411D-98AC-BB3E97457D11}"/>
    <cellStyle name="Comma 3 4 3 2 5 2" xfId="6654" xr:uid="{807EB52B-CB2C-4126-9972-53FB9FAB2A72}"/>
    <cellStyle name="Comma 3 4 3 2 5 2 2" xfId="16104" xr:uid="{9B6389D3-9237-4CCE-A25A-95AB3CBE648F}"/>
    <cellStyle name="Comma 3 4 3 2 5 3" xfId="11396" xr:uid="{2EEE5561-AEEA-412D-85A8-A3CC32E859A0}"/>
    <cellStyle name="Comma 3 4 3 2 6" xfId="4542" xr:uid="{F24DA5A3-F556-49FA-8088-1E03DE30625C}"/>
    <cellStyle name="Comma 3 4 3 2 6 2" xfId="9344" xr:uid="{408A279B-EB2D-4567-8152-200BD4FDA354}"/>
    <cellStyle name="Comma 3 4 3 2 6 2 2" xfId="18794" xr:uid="{AD058F7C-0176-4663-AA2D-1DB0E78F4C0C}"/>
    <cellStyle name="Comma 3 4 3 2 6 3" xfId="14086" xr:uid="{DB8103B9-BB69-4057-A993-8F860A75984B}"/>
    <cellStyle name="Comma 3 4 3 2 7" xfId="5303" xr:uid="{3DA66627-C9EF-4E4E-97DD-C5945ED62C03}"/>
    <cellStyle name="Comma 3 4 3 2 7 2" xfId="14784" xr:uid="{CFA8FB3C-6914-439E-B99D-859DE2B41D2B}"/>
    <cellStyle name="Comma 3 4 3 2 8" xfId="10089" xr:uid="{54C50CD2-533C-48EC-A1FB-EC39676021DD}"/>
    <cellStyle name="Comma 3 4 3 3" xfId="464" xr:uid="{DE910A42-C961-4A36-9603-2F62D92B9D31}"/>
    <cellStyle name="Comma 3 4 3 3 2" xfId="1165" xr:uid="{1029B0B0-06E6-4388-B1A1-40B4359C7BFD}"/>
    <cellStyle name="Comma 3 4 3 3 2 2" xfId="3976" xr:uid="{4E87C3B2-31C4-474A-A3B4-D744E3F34F8E}"/>
    <cellStyle name="Comma 3 4 3 3 2 2 2" xfId="8779" xr:uid="{2A89A855-3F87-4D9A-893A-9CC5A2C63E75}"/>
    <cellStyle name="Comma 3 4 3 3 2 2 2 2" xfId="18229" xr:uid="{4061A1FE-A906-4E5F-B698-2224D1064430}"/>
    <cellStyle name="Comma 3 4 3 3 2 2 3" xfId="13521" xr:uid="{DF55ABD1-540A-4827-A01E-0A5F9B4343F1}"/>
    <cellStyle name="Comma 3 4 3 3 2 3" xfId="2582" xr:uid="{F4996364-7DDB-4166-B50A-B56537969973}"/>
    <cellStyle name="Comma 3 4 3 3 2 3 2" xfId="7400" xr:uid="{8303C5ED-6735-41D5-BAE4-33A5BF068BDF}"/>
    <cellStyle name="Comma 3 4 3 3 2 3 2 2" xfId="16850" xr:uid="{8A8FBD02-43BB-4C9A-8BF1-BCC437F100E2}"/>
    <cellStyle name="Comma 3 4 3 3 2 3 3" xfId="12142" xr:uid="{2011C2E4-E00A-40FC-AFF6-BAFF295D0807}"/>
    <cellStyle name="Comma 3 4 3 3 2 4" xfId="6065" xr:uid="{77571D55-DE5B-4755-A3FF-0F5A8B23EB41}"/>
    <cellStyle name="Comma 3 4 3 3 2 4 2" xfId="15536" xr:uid="{345DE305-528C-4385-BB48-FBA050AB924C}"/>
    <cellStyle name="Comma 3 4 3 3 2 5" xfId="10835" xr:uid="{02D11571-DE21-4395-8E91-FDE22CE93BDB}"/>
    <cellStyle name="Comma 3 4 3 3 3" xfId="3343" xr:uid="{D799FA62-C9DB-49A4-BC62-2116673860A1}"/>
    <cellStyle name="Comma 3 4 3 3 3 2" xfId="8146" xr:uid="{E9919649-9CF5-4905-9FA6-AD744E176ACD}"/>
    <cellStyle name="Comma 3 4 3 3 3 2 2" xfId="17596" xr:uid="{FA7701D5-43A1-4CAE-BC18-623AB61A3F5C}"/>
    <cellStyle name="Comma 3 4 3 3 3 3" xfId="12888" xr:uid="{DC285906-F6AA-4541-8CCC-DE76F2A953B7}"/>
    <cellStyle name="Comma 3 4 3 3 4" xfId="1949" xr:uid="{3C95A139-E814-4B79-983D-D759A101DC92}"/>
    <cellStyle name="Comma 3 4 3 3 4 2" xfId="6767" xr:uid="{1E450161-6973-4021-B64D-FB69D39EA799}"/>
    <cellStyle name="Comma 3 4 3 3 4 2 2" xfId="16217" xr:uid="{C2D22070-AF3E-48B9-9A6E-31C9AE452322}"/>
    <cellStyle name="Comma 3 4 3 3 4 3" xfId="11509" xr:uid="{7F13ECCF-009B-4DF0-8B10-4402513DCC31}"/>
    <cellStyle name="Comma 3 4 3 3 5" xfId="4655" xr:uid="{5394319B-56BA-4C32-9496-6599995FEAE6}"/>
    <cellStyle name="Comma 3 4 3 3 5 2" xfId="9457" xr:uid="{5409C524-058C-466F-BAFC-1348AB56BBE9}"/>
    <cellStyle name="Comma 3 4 3 3 5 2 2" xfId="18907" xr:uid="{41F169CC-4910-428E-8FC5-1DDFB223DBB9}"/>
    <cellStyle name="Comma 3 4 3 3 5 3" xfId="14199" xr:uid="{2BCB4DAE-429A-482E-97D9-D1201073431E}"/>
    <cellStyle name="Comma 3 4 3 3 6" xfId="5416" xr:uid="{BB313812-D181-4F82-BC63-0C6614E7CE4B}"/>
    <cellStyle name="Comma 3 4 3 3 6 2" xfId="14897" xr:uid="{ABBF2938-6D8E-4DAB-9004-A3F36C059FC9}"/>
    <cellStyle name="Comma 3 4 3 3 7" xfId="10202" xr:uid="{2ACAEE9A-242F-49BC-8407-DC1423930A6B}"/>
    <cellStyle name="Comma 3 4 3 4" xfId="663" xr:uid="{D5142428-A5AC-48E5-B813-D2B260F33459}"/>
    <cellStyle name="Comma 3 4 3 4 2" xfId="1357" xr:uid="{FC31BB72-6146-4299-ADB5-86490C55A8F5}"/>
    <cellStyle name="Comma 3 4 3 4 2 2" xfId="4168" xr:uid="{B73A8A4F-DD3B-4464-887C-E2398B3AD057}"/>
    <cellStyle name="Comma 3 4 3 4 2 2 2" xfId="8971" xr:uid="{C6052264-49CE-41B9-B24D-095486F29F0B}"/>
    <cellStyle name="Comma 3 4 3 4 2 2 2 2" xfId="18421" xr:uid="{4B23470D-B1E8-46F3-944C-164B9EAAAE06}"/>
    <cellStyle name="Comma 3 4 3 4 2 2 3" xfId="13713" xr:uid="{E970AAFC-BF9A-4F16-B345-294DECD21756}"/>
    <cellStyle name="Comma 3 4 3 4 2 3" xfId="2774" xr:uid="{1A517148-AAFC-4579-963A-3E00D179E232}"/>
    <cellStyle name="Comma 3 4 3 4 2 3 2" xfId="7592" xr:uid="{3B0F2354-4AC4-404B-B721-78658C3C568F}"/>
    <cellStyle name="Comma 3 4 3 4 2 3 2 2" xfId="17042" xr:uid="{757614C8-8AB1-4062-9E98-5FD7B8372E22}"/>
    <cellStyle name="Comma 3 4 3 4 2 3 3" xfId="12334" xr:uid="{1C88C849-086E-4785-8E9E-CC0D76B3513D}"/>
    <cellStyle name="Comma 3 4 3 4 2 4" xfId="6257" xr:uid="{880BC386-4B77-4F4C-968B-373B911827EE}"/>
    <cellStyle name="Comma 3 4 3 4 2 4 2" xfId="15728" xr:uid="{803F4FC7-5FE3-466F-8B58-047AE8A3B782}"/>
    <cellStyle name="Comma 3 4 3 4 2 5" xfId="11027" xr:uid="{84061FA2-28F3-4437-A516-838EC2731F70}"/>
    <cellStyle name="Comma 3 4 3 4 3" xfId="3535" xr:uid="{B6A43ADC-0498-4B4E-9709-002CB2DDA88D}"/>
    <cellStyle name="Comma 3 4 3 4 3 2" xfId="8338" xr:uid="{41922888-043D-486F-8C05-B72E97A82907}"/>
    <cellStyle name="Comma 3 4 3 4 3 2 2" xfId="17788" xr:uid="{AE1BF768-0BBA-4007-9102-3FB073ACF1B7}"/>
    <cellStyle name="Comma 3 4 3 4 3 3" xfId="13080" xr:uid="{B13143AB-1BE9-4DBD-9FFA-84F56511E9CA}"/>
    <cellStyle name="Comma 3 4 3 4 4" xfId="2141" xr:uid="{03D70C67-CE0C-4D57-9E31-CA73A1632432}"/>
    <cellStyle name="Comma 3 4 3 4 4 2" xfId="6959" xr:uid="{672A7F33-DB39-4703-B70D-8B897A50C22B}"/>
    <cellStyle name="Comma 3 4 3 4 4 2 2" xfId="16409" xr:uid="{23982436-D7DC-4FA4-9849-97B5825C8B0D}"/>
    <cellStyle name="Comma 3 4 3 4 4 3" xfId="11701" xr:uid="{F0D789AF-6E22-40A1-A3B7-CAF61BB85104}"/>
    <cellStyle name="Comma 3 4 3 4 5" xfId="4847" xr:uid="{D1EA40C7-CD20-4167-B426-478867ACAE5E}"/>
    <cellStyle name="Comma 3 4 3 4 5 2" xfId="9649" xr:uid="{7B60F770-C422-4387-8D91-60CDCDF362C4}"/>
    <cellStyle name="Comma 3 4 3 4 5 2 2" xfId="19099" xr:uid="{C94A6166-5966-4A09-B0D6-17A9AF0E1611}"/>
    <cellStyle name="Comma 3 4 3 4 5 3" xfId="14391" xr:uid="{610616C5-33D9-41CC-8102-F41CAE3D5C1D}"/>
    <cellStyle name="Comma 3 4 3 4 6" xfId="5608" xr:uid="{24700626-5D33-4632-BBC4-95FE8C7F747B}"/>
    <cellStyle name="Comma 3 4 3 4 6 2" xfId="15089" xr:uid="{8A370991-C99C-4024-9635-23CB1EF14580}"/>
    <cellStyle name="Comma 3 4 3 4 7" xfId="10394" xr:uid="{6829A27A-210F-40C1-8C00-C431DCD54D57}"/>
    <cellStyle name="Comma 3 4 3 5" xfId="958" xr:uid="{9E32473B-5849-4895-B54B-599F5C8DF75A}"/>
    <cellStyle name="Comma 3 4 3 5 2" xfId="3769" xr:uid="{3C85BC2C-E22E-4353-9B2C-B17403BA4269}"/>
    <cellStyle name="Comma 3 4 3 5 2 2" xfId="8572" xr:uid="{7B130EF4-FF1C-4123-9BF6-7323322F82F8}"/>
    <cellStyle name="Comma 3 4 3 5 2 2 2" xfId="18022" xr:uid="{83B33110-068D-40C8-A251-84FC66E35A57}"/>
    <cellStyle name="Comma 3 4 3 5 2 3" xfId="13314" xr:uid="{CDB3EE6C-18BE-440E-AB2C-7CD2BDDCE0C4}"/>
    <cellStyle name="Comma 3 4 3 5 3" xfId="2375" xr:uid="{6A98EDC7-49FE-4043-8078-8DFA1D152573}"/>
    <cellStyle name="Comma 3 4 3 5 3 2" xfId="7193" xr:uid="{B326713F-F2F9-4427-AC18-ACF5790CB991}"/>
    <cellStyle name="Comma 3 4 3 5 3 2 2" xfId="16643" xr:uid="{1F4D99A7-84A7-4DA5-94C0-2BD605A6CAFD}"/>
    <cellStyle name="Comma 3 4 3 5 3 3" xfId="11935" xr:uid="{90D897EA-31F9-48B6-99C2-DE49CC62C622}"/>
    <cellStyle name="Comma 3 4 3 5 4" xfId="5858" xr:uid="{BA93D038-D1A1-4814-8B0F-70BA29786B49}"/>
    <cellStyle name="Comma 3 4 3 5 4 2" xfId="15329" xr:uid="{384FC1BD-B28A-411C-86DB-5EDCB0B458D2}"/>
    <cellStyle name="Comma 3 4 3 5 5" xfId="10628" xr:uid="{785EB1B5-4541-4AF6-ADBF-014A34F97FB8}"/>
    <cellStyle name="Comma 3 4 3 6" xfId="3135" xr:uid="{C3D24225-2BA1-407D-A8C0-90617675F127}"/>
    <cellStyle name="Comma 3 4 3 6 2" xfId="7939" xr:uid="{228E8237-448A-46A0-9736-7E203915BAA1}"/>
    <cellStyle name="Comma 3 4 3 6 2 2" xfId="17389" xr:uid="{F8D5815C-A964-41A6-BC4C-5899B83645B3}"/>
    <cellStyle name="Comma 3 4 3 6 3" xfId="12681" xr:uid="{E6969AE8-6A1F-4CAC-94B9-3B8FEBDEF04D}"/>
    <cellStyle name="Comma 3 4 3 7" xfId="1742" xr:uid="{9D60A7ED-D19A-4C77-A586-B45FCE78019A}"/>
    <cellStyle name="Comma 3 4 3 7 2" xfId="6560" xr:uid="{3371FAD6-847C-4946-9382-A634049BB49C}"/>
    <cellStyle name="Comma 3 4 3 7 2 2" xfId="16010" xr:uid="{B994DE5F-9AA2-4A64-A2A1-AED96A026E51}"/>
    <cellStyle name="Comma 3 4 3 7 3" xfId="11302" xr:uid="{1FB94038-13F8-4638-A650-8F2534997B39}"/>
    <cellStyle name="Comma 3 4 3 8" xfId="4448" xr:uid="{9C344A7E-323B-40B1-A74A-E85DEDDFDFFC}"/>
    <cellStyle name="Comma 3 4 3 8 2" xfId="9250" xr:uid="{06B6C19D-60DE-4D94-91F9-D9A158456A3A}"/>
    <cellStyle name="Comma 3 4 3 8 2 2" xfId="18700" xr:uid="{42D3CCFC-2C56-440F-A5B2-EDAFA8985AFB}"/>
    <cellStyle name="Comma 3 4 3 8 3" xfId="13992" xr:uid="{529E2DC4-8465-4110-8B9C-34DB5A748E8A}"/>
    <cellStyle name="Comma 3 4 3 9" xfId="5209" xr:uid="{B6413D90-BF08-4508-A412-88F505D2EF37}"/>
    <cellStyle name="Comma 3 4 3 9 2" xfId="14690" xr:uid="{793AC6CF-9F0E-4204-BA0F-556CD6D1B07B}"/>
    <cellStyle name="Comma 3 4 4" xfId="309" xr:uid="{CA58315B-2AB3-43F2-8D67-B681606C469E}"/>
    <cellStyle name="Comma 3 4 4 2" xfId="519" xr:uid="{8958C6CE-7789-4F61-BCD9-411CDB34DD73}"/>
    <cellStyle name="Comma 3 4 4 2 2" xfId="1220" xr:uid="{E59DE3FD-7DBB-4ED5-9F7A-BFB473F899D5}"/>
    <cellStyle name="Comma 3 4 4 2 2 2" xfId="4031" xr:uid="{D5568BD0-2781-4660-BA67-F0387516857E}"/>
    <cellStyle name="Comma 3 4 4 2 2 2 2" xfId="8834" xr:uid="{B16BA3F4-1836-48D1-A651-007CAA14E12E}"/>
    <cellStyle name="Comma 3 4 4 2 2 2 2 2" xfId="18284" xr:uid="{58F16E76-D58E-479D-99D1-3ABEB78F39B5}"/>
    <cellStyle name="Comma 3 4 4 2 2 2 3" xfId="13576" xr:uid="{EC55CB24-E5C0-4B0B-91F7-6869CC23445E}"/>
    <cellStyle name="Comma 3 4 4 2 2 3" xfId="2637" xr:uid="{4F4159F6-EA37-47F6-A068-7E493A531FC9}"/>
    <cellStyle name="Comma 3 4 4 2 2 3 2" xfId="7455" xr:uid="{0A2D74DB-50C1-41BD-A1DE-D91E10009B2F}"/>
    <cellStyle name="Comma 3 4 4 2 2 3 2 2" xfId="16905" xr:uid="{7503D54E-F401-4780-959F-ED2C90421ED7}"/>
    <cellStyle name="Comma 3 4 4 2 2 3 3" xfId="12197" xr:uid="{4D23AC54-D785-46D9-A666-B5E415BAAAA6}"/>
    <cellStyle name="Comma 3 4 4 2 2 4" xfId="6120" xr:uid="{852A0D4B-5EA4-4782-A3A0-4CD2D35ACA7D}"/>
    <cellStyle name="Comma 3 4 4 2 2 4 2" xfId="15591" xr:uid="{3B80E593-C70A-49D0-A2B6-D39EC9462958}"/>
    <cellStyle name="Comma 3 4 4 2 2 5" xfId="10890" xr:uid="{41E5AB17-B57D-4A4A-8FC9-79B4E5F1D8B1}"/>
    <cellStyle name="Comma 3 4 4 2 3" xfId="3398" xr:uid="{BF2C799D-0368-43AC-B84C-BE3BE2C44793}"/>
    <cellStyle name="Comma 3 4 4 2 3 2" xfId="8201" xr:uid="{9984BB2D-7F90-4D36-AE34-24B568627547}"/>
    <cellStyle name="Comma 3 4 4 2 3 2 2" xfId="17651" xr:uid="{3F99F2A4-A0E0-4812-8A9A-6B2064A00668}"/>
    <cellStyle name="Comma 3 4 4 2 3 3" xfId="12943" xr:uid="{E3C106AA-EE97-4AB0-8FBF-7936C1428EF9}"/>
    <cellStyle name="Comma 3 4 4 2 4" xfId="2004" xr:uid="{86FD3FDE-6785-4C74-85D9-A1FB3F8D5D69}"/>
    <cellStyle name="Comma 3 4 4 2 4 2" xfId="6822" xr:uid="{224E5D6E-12AF-4CE4-B5C0-653303956CA5}"/>
    <cellStyle name="Comma 3 4 4 2 4 2 2" xfId="16272" xr:uid="{7C30D4D1-EE89-4D92-9C64-75CF760BEA6C}"/>
    <cellStyle name="Comma 3 4 4 2 4 3" xfId="11564" xr:uid="{39CC4B6A-C50E-4AF6-B6AA-4DCCF39DB7BD}"/>
    <cellStyle name="Comma 3 4 4 2 5" xfId="4710" xr:uid="{CCC3BC14-6F89-4D41-A088-7B37CB9AC949}"/>
    <cellStyle name="Comma 3 4 4 2 5 2" xfId="9512" xr:uid="{3100ECA3-054B-47B2-8CFC-80C53A8BBAF1}"/>
    <cellStyle name="Comma 3 4 4 2 5 2 2" xfId="18962" xr:uid="{B963C9B0-1046-4DCD-B643-9A556C30F734}"/>
    <cellStyle name="Comma 3 4 4 2 5 3" xfId="14254" xr:uid="{2B61C8AE-DE29-4A64-8911-C04FDE53FE18}"/>
    <cellStyle name="Comma 3 4 4 2 6" xfId="5471" xr:uid="{CA23B58F-696A-4C1B-81A1-C6A3E5BE1636}"/>
    <cellStyle name="Comma 3 4 4 2 6 2" xfId="14952" xr:uid="{E4ACA6DF-9303-45D0-984F-5B99CFB6C11B}"/>
    <cellStyle name="Comma 3 4 4 2 7" xfId="10257" xr:uid="{2D70D7ED-7E06-4C07-A782-2E0C849C379A}"/>
    <cellStyle name="Comma 3 4 4 3" xfId="1013" xr:uid="{D72EE609-7D89-42CF-8498-6F4655D52E5E}"/>
    <cellStyle name="Comma 3 4 4 3 2" xfId="3824" xr:uid="{DA032680-136F-4BC5-921A-02A23665DB43}"/>
    <cellStyle name="Comma 3 4 4 3 2 2" xfId="8627" xr:uid="{88A15122-D872-4174-A664-6885EEF22572}"/>
    <cellStyle name="Comma 3 4 4 3 2 2 2" xfId="18077" xr:uid="{5779BDE2-EF11-41AA-9D54-D8281654552B}"/>
    <cellStyle name="Comma 3 4 4 3 2 3" xfId="13369" xr:uid="{27E9DDDD-3D26-4ED8-939D-D4CDD47562FD}"/>
    <cellStyle name="Comma 3 4 4 3 3" xfId="2430" xr:uid="{8AFC102F-2CE3-4DF0-911B-6F48E2A0BEC6}"/>
    <cellStyle name="Comma 3 4 4 3 3 2" xfId="7248" xr:uid="{23398074-A795-4308-A944-2C98811E8734}"/>
    <cellStyle name="Comma 3 4 4 3 3 2 2" xfId="16698" xr:uid="{D9F6D8A2-377D-457C-A3D4-F64AAFF0507F}"/>
    <cellStyle name="Comma 3 4 4 3 3 3" xfId="11990" xr:uid="{2107A477-4F7C-4A0A-88AC-4B6F076F4487}"/>
    <cellStyle name="Comma 3 4 4 3 4" xfId="5913" xr:uid="{04C34AD1-11BE-4A5B-A753-72C461043637}"/>
    <cellStyle name="Comma 3 4 4 3 4 2" xfId="15384" xr:uid="{E161E406-7BC3-4BC9-8652-7E279522F4BB}"/>
    <cellStyle name="Comma 3 4 4 3 5" xfId="10683" xr:uid="{D5949C2B-DC43-479F-A09E-691A849405F3}"/>
    <cellStyle name="Comma 3 4 4 4" xfId="3191" xr:uid="{DA0529B7-CDBE-4B2D-93AF-B6F1D8A3921F}"/>
    <cellStyle name="Comma 3 4 4 4 2" xfId="7994" xr:uid="{A3349429-7566-4EBF-8EC5-83978F5796A8}"/>
    <cellStyle name="Comma 3 4 4 4 2 2" xfId="17444" xr:uid="{1C654256-4CEF-4782-B712-2970D68B19B5}"/>
    <cellStyle name="Comma 3 4 4 4 3" xfId="12736" xr:uid="{40117178-574B-4782-A87A-C9B5B2E1AA44}"/>
    <cellStyle name="Comma 3 4 4 5" xfId="1797" xr:uid="{B42F74CE-DD05-46AD-BD1B-B51346A1C302}"/>
    <cellStyle name="Comma 3 4 4 5 2" xfId="6615" xr:uid="{9C045084-B7A0-4EC7-8BCB-327B546A1A43}"/>
    <cellStyle name="Comma 3 4 4 5 2 2" xfId="16065" xr:uid="{0FDAD600-E02B-4235-8E6A-D7D3E4942E29}"/>
    <cellStyle name="Comma 3 4 4 5 3" xfId="11357" xr:uid="{1440852E-C114-41A5-9E15-9A32DCA0A38D}"/>
    <cellStyle name="Comma 3 4 4 6" xfId="4503" xr:uid="{080D0164-77F2-4B2B-B08A-C50B470F45EE}"/>
    <cellStyle name="Comma 3 4 4 6 2" xfId="9305" xr:uid="{95B948FB-FC80-47CA-B1B8-48CC05558112}"/>
    <cellStyle name="Comma 3 4 4 6 2 2" xfId="18755" xr:uid="{026BDE26-A128-4251-8935-7C528837D7A4}"/>
    <cellStyle name="Comma 3 4 4 6 3" xfId="14047" xr:uid="{EE8CD93F-705F-4B9D-B9DE-3405B8E08A89}"/>
    <cellStyle name="Comma 3 4 4 7" xfId="5264" xr:uid="{E4C69F9A-F0E9-4D2A-88EE-49E8625757DB}"/>
    <cellStyle name="Comma 3 4 4 7 2" xfId="14745" xr:uid="{C3781DA8-184F-4663-BCAF-56C6E874F6D0}"/>
    <cellStyle name="Comma 3 4 4 8" xfId="10050" xr:uid="{789D13D1-A4CC-4E8D-BFA4-208252D99709}"/>
    <cellStyle name="Comma 3 4 5" xfId="425" xr:uid="{4922F838-2BD5-4F0D-A419-BFCED2104513}"/>
    <cellStyle name="Comma 3 4 5 2" xfId="1126" xr:uid="{38043446-8BB2-4A48-9971-271F940DAB19}"/>
    <cellStyle name="Comma 3 4 5 2 2" xfId="3937" xr:uid="{0EF02BDC-F2AA-4362-8C70-A0A243BA65B1}"/>
    <cellStyle name="Comma 3 4 5 2 2 2" xfId="8740" xr:uid="{A0E973A5-538E-491A-881D-0C245D79826B}"/>
    <cellStyle name="Comma 3 4 5 2 2 2 2" xfId="18190" xr:uid="{D2FA76EF-5B0B-4B96-8BE6-5D218C33A42C}"/>
    <cellStyle name="Comma 3 4 5 2 2 3" xfId="13482" xr:uid="{B9648838-CD4D-4A2C-9C06-8DBC4201B948}"/>
    <cellStyle name="Comma 3 4 5 2 3" xfId="2543" xr:uid="{3819EB20-DEE8-49A6-8B0B-08C9D4C9B0B7}"/>
    <cellStyle name="Comma 3 4 5 2 3 2" xfId="7361" xr:uid="{99FC5E32-AFC4-428B-B618-64146A699849}"/>
    <cellStyle name="Comma 3 4 5 2 3 2 2" xfId="16811" xr:uid="{E6B1CAF9-743A-4268-960F-17CD06332179}"/>
    <cellStyle name="Comma 3 4 5 2 3 3" xfId="12103" xr:uid="{88C1987E-5083-4439-AF5B-3F37126AE114}"/>
    <cellStyle name="Comma 3 4 5 2 4" xfId="6026" xr:uid="{43BB3025-44DD-40C0-A872-FBA1C5EA10E5}"/>
    <cellStyle name="Comma 3 4 5 2 4 2" xfId="15497" xr:uid="{1A11F33C-592A-4799-BC1C-7A1E498E0B76}"/>
    <cellStyle name="Comma 3 4 5 2 5" xfId="10796" xr:uid="{52D93784-A4E6-4F1C-A637-272585C9D8A6}"/>
    <cellStyle name="Comma 3 4 5 3" xfId="3304" xr:uid="{3F5F86FE-FE9B-4211-8932-9802DF5B217B}"/>
    <cellStyle name="Comma 3 4 5 3 2" xfId="8107" xr:uid="{93202579-EBDB-4D21-9080-2EE6372C23AC}"/>
    <cellStyle name="Comma 3 4 5 3 2 2" xfId="17557" xr:uid="{549ED005-F0AA-4E81-81B4-842C0AA2A56B}"/>
    <cellStyle name="Comma 3 4 5 3 3" xfId="12849" xr:uid="{197220E5-DBCA-44E4-872A-2FD8A7FC9892}"/>
    <cellStyle name="Comma 3 4 5 4" xfId="1910" xr:uid="{911F2A3F-8F6C-4B3C-95A6-6E24918DDA3D}"/>
    <cellStyle name="Comma 3 4 5 4 2" xfId="6728" xr:uid="{A0BBC609-C23C-41DD-BF60-6974D958E470}"/>
    <cellStyle name="Comma 3 4 5 4 2 2" xfId="16178" xr:uid="{C488C6EF-2359-4706-92A2-216842E19264}"/>
    <cellStyle name="Comma 3 4 5 4 3" xfId="11470" xr:uid="{4267D240-658C-47FF-88A8-D3134F7633DC}"/>
    <cellStyle name="Comma 3 4 5 5" xfId="4616" xr:uid="{38FA3DBB-B76C-458B-BAD5-89AC250E1DF5}"/>
    <cellStyle name="Comma 3 4 5 5 2" xfId="9418" xr:uid="{D197D0F8-6F59-46D1-82E9-BD561C92C0F2}"/>
    <cellStyle name="Comma 3 4 5 5 2 2" xfId="18868" xr:uid="{65EE75EB-A33F-418E-9A73-835C425F2CD3}"/>
    <cellStyle name="Comma 3 4 5 5 3" xfId="14160" xr:uid="{A19B9120-5BE4-4259-BAEE-C8132AC20D08}"/>
    <cellStyle name="Comma 3 4 5 6" xfId="5377" xr:uid="{69E533A5-2F6A-4177-8FFE-0C8F4224EBB3}"/>
    <cellStyle name="Comma 3 4 5 6 2" xfId="14858" xr:uid="{80DF2003-BE49-4137-85D4-9807C0254605}"/>
    <cellStyle name="Comma 3 4 5 7" xfId="10163" xr:uid="{311F9C35-AB73-42ED-B414-517CB3365230}"/>
    <cellStyle name="Comma 3 4 6" xfId="623" xr:uid="{1F31E4C0-BDD2-4DEB-A7EC-F0441FFE35E8}"/>
    <cellStyle name="Comma 3 4 6 2" xfId="1318" xr:uid="{D3150B87-E74B-4DA8-9CD8-3BD156F9D4D9}"/>
    <cellStyle name="Comma 3 4 6 2 2" xfId="4129" xr:uid="{15297D50-36CA-4E79-85B4-68C96A92880C}"/>
    <cellStyle name="Comma 3 4 6 2 2 2" xfId="8932" xr:uid="{E0E2DCD8-796B-455F-B9E0-C75BC692580F}"/>
    <cellStyle name="Comma 3 4 6 2 2 2 2" xfId="18382" xr:uid="{34364D80-4684-4E6E-91C8-0F3586C6C550}"/>
    <cellStyle name="Comma 3 4 6 2 2 3" xfId="13674" xr:uid="{036ACFED-64B0-4F2F-B5EF-C04EBF5CDADD}"/>
    <cellStyle name="Comma 3 4 6 2 3" xfId="2735" xr:uid="{9BEF2BF3-AE9C-47E4-8A76-A976B43C96F2}"/>
    <cellStyle name="Comma 3 4 6 2 3 2" xfId="7553" xr:uid="{38E5AF52-22A0-4CA4-8DB2-0C9522E49E72}"/>
    <cellStyle name="Comma 3 4 6 2 3 2 2" xfId="17003" xr:uid="{9D6E1D37-A9E2-49FD-A95A-14C017AA8792}"/>
    <cellStyle name="Comma 3 4 6 2 3 3" xfId="12295" xr:uid="{EE77B02B-D111-45DA-BB18-3EEE19E7307F}"/>
    <cellStyle name="Comma 3 4 6 2 4" xfId="6218" xr:uid="{D5E0A76D-DA37-4ED3-AAAC-402A0C395D1F}"/>
    <cellStyle name="Comma 3 4 6 2 4 2" xfId="15689" xr:uid="{D0F63E74-FCF3-427B-88B0-648B0FA5E2FE}"/>
    <cellStyle name="Comma 3 4 6 2 5" xfId="10988" xr:uid="{31B28354-69E9-44D7-9514-6C8261E6B572}"/>
    <cellStyle name="Comma 3 4 6 3" xfId="3496" xr:uid="{211055B5-8F8F-49D1-99D4-4D5E168407CD}"/>
    <cellStyle name="Comma 3 4 6 3 2" xfId="8299" xr:uid="{0FF08FC1-EFB5-4721-9B5F-91CA660CCB90}"/>
    <cellStyle name="Comma 3 4 6 3 2 2" xfId="17749" xr:uid="{C651EE5B-07D9-4081-BFD4-54F4AC9633F1}"/>
    <cellStyle name="Comma 3 4 6 3 3" xfId="13041" xr:uid="{47392B4E-4AED-4D5B-8DF3-EA1F582EBF74}"/>
    <cellStyle name="Comma 3 4 6 4" xfId="2102" xr:uid="{9B0BD166-3555-44F5-9F51-D16062DA6842}"/>
    <cellStyle name="Comma 3 4 6 4 2" xfId="6920" xr:uid="{D8E57FBD-A0C6-4574-B346-0560F6F1DA5E}"/>
    <cellStyle name="Comma 3 4 6 4 2 2" xfId="16370" xr:uid="{822B4F78-03AF-4DE1-BA18-9E31DCAFBA1C}"/>
    <cellStyle name="Comma 3 4 6 4 3" xfId="11662" xr:uid="{F10FEB45-0E64-42F4-92B9-F0D3171C313D}"/>
    <cellStyle name="Comma 3 4 6 5" xfId="4808" xr:uid="{89305347-1296-4435-893D-5F65DAE51875}"/>
    <cellStyle name="Comma 3 4 6 5 2" xfId="9610" xr:uid="{DF398BCF-4E14-4E26-8718-42964D8838D9}"/>
    <cellStyle name="Comma 3 4 6 5 2 2" xfId="19060" xr:uid="{802FA289-A7F3-4736-9BCF-9B844B168913}"/>
    <cellStyle name="Comma 3 4 6 5 3" xfId="14352" xr:uid="{C4B3EF35-61D9-45B3-B50B-B9B7016F584E}"/>
    <cellStyle name="Comma 3 4 6 6" xfId="5569" xr:uid="{02A4A65B-5CBB-4737-B8A0-A646197B8C1C}"/>
    <cellStyle name="Comma 3 4 6 6 2" xfId="15050" xr:uid="{5A767B3F-B4AA-422E-8CF4-B352D4724246}"/>
    <cellStyle name="Comma 3 4 6 7" xfId="10355" xr:uid="{37AAF890-C2D0-49A2-9AB6-0EE538FB219B}"/>
    <cellStyle name="Comma 3 4 7" xfId="806" xr:uid="{DA6A9734-B398-46C6-BC9A-E348FDE14A53}"/>
    <cellStyle name="Comma 3 4 7 2" xfId="1442" xr:uid="{7E11F991-1CAB-4B05-A36E-0DF1C4363DB1}"/>
    <cellStyle name="Comma 3 4 7 2 2" xfId="4253" xr:uid="{77DA1957-383A-4C69-AB35-0D31F82FCC2A}"/>
    <cellStyle name="Comma 3 4 7 2 2 2" xfId="9056" xr:uid="{A0E3EED4-E3C7-41B6-B430-56EED6640E7E}"/>
    <cellStyle name="Comma 3 4 7 2 2 2 2" xfId="18506" xr:uid="{50EDD964-A71D-4B29-9944-9C3AAF977D54}"/>
    <cellStyle name="Comma 3 4 7 2 2 3" xfId="13798" xr:uid="{3485F763-765E-4633-ADC2-5A33EB527D72}"/>
    <cellStyle name="Comma 3 4 7 2 3" xfId="2859" xr:uid="{E4594019-C8D8-41F3-B608-6AAF226EBF7A}"/>
    <cellStyle name="Comma 3 4 7 2 3 2" xfId="7677" xr:uid="{B457DF81-5283-4E6D-9E59-62F15221FAF7}"/>
    <cellStyle name="Comma 3 4 7 2 3 2 2" xfId="17127" xr:uid="{0B26C99F-D747-4BA4-A1E1-EDA76C5C8AFF}"/>
    <cellStyle name="Comma 3 4 7 2 3 3" xfId="12419" xr:uid="{5D204488-6DDA-432D-933F-040F6DDE85A2}"/>
    <cellStyle name="Comma 3 4 7 2 4" xfId="6342" xr:uid="{5F2B617F-F4B6-4772-8D36-29918DF6901C}"/>
    <cellStyle name="Comma 3 4 7 2 4 2" xfId="15813" xr:uid="{B543EC8F-2834-4AEA-A3C1-1F08A7281B00}"/>
    <cellStyle name="Comma 3 4 7 2 5" xfId="11112" xr:uid="{EA769099-473C-4211-BFD6-6761C3309918}"/>
    <cellStyle name="Comma 3 4 7 3" xfId="3620" xr:uid="{F3FEEF91-98DA-46BE-BAFB-6E71BD2CDF2D}"/>
    <cellStyle name="Comma 3 4 7 3 2" xfId="8423" xr:uid="{2C02E349-4CA6-4CFF-9010-899553014E21}"/>
    <cellStyle name="Comma 3 4 7 3 2 2" xfId="17873" xr:uid="{00286868-7269-4AE6-B874-A5443F05CF9E}"/>
    <cellStyle name="Comma 3 4 7 3 3" xfId="13165" xr:uid="{5D8255EB-92EF-4DE7-9D37-FD5461B33A69}"/>
    <cellStyle name="Comma 3 4 7 4" xfId="2226" xr:uid="{9810C42B-6EF8-4E97-BAF5-64D48BB0EEE2}"/>
    <cellStyle name="Comma 3 4 7 4 2" xfId="7044" xr:uid="{B09C5769-6A30-4375-B751-4277B89495C8}"/>
    <cellStyle name="Comma 3 4 7 4 2 2" xfId="16494" xr:uid="{4B308C1D-454B-41DD-B50F-E0F70BEFA6DF}"/>
    <cellStyle name="Comma 3 4 7 4 3" xfId="11786" xr:uid="{DC8AAB55-A22D-49C9-9031-B35EDE9C92E7}"/>
    <cellStyle name="Comma 3 4 7 5" xfId="4932" xr:uid="{F2810315-B02F-4ACA-8057-89818FDDAE5B}"/>
    <cellStyle name="Comma 3 4 7 5 2" xfId="9734" xr:uid="{E6741EE5-2E93-45BA-A7DD-88F8443D4645}"/>
    <cellStyle name="Comma 3 4 7 5 2 2" xfId="19184" xr:uid="{A8651A20-7226-4E52-A84D-5D982B93BE19}"/>
    <cellStyle name="Comma 3 4 7 5 3" xfId="14476" xr:uid="{AE8C2961-4C8E-477E-8046-AB4B99430902}"/>
    <cellStyle name="Comma 3 4 7 6" xfId="5708" xr:uid="{79B12C4A-5BFF-47E9-8899-B65ECEBE1C2F}"/>
    <cellStyle name="Comma 3 4 7 6 2" xfId="15180" xr:uid="{7059AF57-7619-44D3-BD11-D5A0B1C5A0F7}"/>
    <cellStyle name="Comma 3 4 7 7" xfId="10479" xr:uid="{9181B1B9-DBBC-4FC8-8CDF-0E9A04623AA2}"/>
    <cellStyle name="Comma 3 4 8" xfId="919" xr:uid="{FE5F32B6-0E18-4ADD-B270-511095ABCB5F}"/>
    <cellStyle name="Comma 3 4 8 2" xfId="3730" xr:uid="{3A7FDD04-CC56-4EC4-BDD9-59905D961547}"/>
    <cellStyle name="Comma 3 4 8 2 2" xfId="8533" xr:uid="{AD218452-A472-4586-AE7F-F83A73BA30E0}"/>
    <cellStyle name="Comma 3 4 8 2 2 2" xfId="17983" xr:uid="{45FBED05-6614-4D2A-987E-8AC03B1FA498}"/>
    <cellStyle name="Comma 3 4 8 2 3" xfId="13275" xr:uid="{B31FF585-8A0E-4B08-92C3-928644F16768}"/>
    <cellStyle name="Comma 3 4 8 3" xfId="2336" xr:uid="{194AC4B1-3460-4248-9576-58C3283A4B62}"/>
    <cellStyle name="Comma 3 4 8 3 2" xfId="7154" xr:uid="{CB9AF8E7-ECDD-48AE-A5C6-EBAEE5B946B0}"/>
    <cellStyle name="Comma 3 4 8 3 2 2" xfId="16604" xr:uid="{01363361-C55A-4D7C-B61D-FAD029A5FB56}"/>
    <cellStyle name="Comma 3 4 8 3 3" xfId="11896" xr:uid="{A8D0889A-4E45-4A9D-9C20-263B3481DCD6}"/>
    <cellStyle name="Comma 3 4 8 4" xfId="5819" xr:uid="{E20693B3-3ACD-4640-B329-DF7D7C1E70BF}"/>
    <cellStyle name="Comma 3 4 8 4 2" xfId="15290" xr:uid="{04597405-C617-4A5A-98B3-0DA50BC86328}"/>
    <cellStyle name="Comma 3 4 8 5" xfId="10589" xr:uid="{FE22F374-A78C-41C1-8813-5D2C59E9AD36}"/>
    <cellStyle name="Comma 3 4 9" xfId="3095" xr:uid="{9914FC6C-5A7E-4D2B-AECB-D704476107FD}"/>
    <cellStyle name="Comma 3 4 9 2" xfId="7900" xr:uid="{D4296AF4-3B9C-4659-BD9C-0E0D8C8412A8}"/>
    <cellStyle name="Comma 3 4 9 2 2" xfId="17350" xr:uid="{9C0BE693-9932-47D1-A7D2-54D99DB6E0FA}"/>
    <cellStyle name="Comma 3 4 9 3" xfId="12642" xr:uid="{476E509F-3CEC-4A48-B527-884D21A1C442}"/>
    <cellStyle name="Comma 3 5" xfId="174" xr:uid="{B75DC64F-92C3-47E9-9C0A-29CCC216B9AD}"/>
    <cellStyle name="Comma 3 5 10" xfId="1707" xr:uid="{1662F6B8-6B61-4DE5-84A9-5D10E3FA86EF}"/>
    <cellStyle name="Comma 3 5 10 2" xfId="6525" xr:uid="{CAFEA651-281F-4B9E-9D8D-38B6183335CD}"/>
    <cellStyle name="Comma 3 5 10 2 2" xfId="15975" xr:uid="{38F103C2-546B-46D8-A9C4-C74EB7257FA8}"/>
    <cellStyle name="Comma 3 5 10 3" xfId="11267" xr:uid="{A09C25C3-2E2E-47DF-97B4-F0B8FE4F4D0C}"/>
    <cellStyle name="Comma 3 5 11" xfId="4413" xr:uid="{04B57611-4678-454B-A5E4-43F355A72960}"/>
    <cellStyle name="Comma 3 5 11 2" xfId="9215" xr:uid="{FF2AFF10-CFA8-47AB-9564-D7E798F73985}"/>
    <cellStyle name="Comma 3 5 11 2 2" xfId="18665" xr:uid="{57440DE1-6257-4541-AAC6-D3B62D82C682}"/>
    <cellStyle name="Comma 3 5 11 3" xfId="13957" xr:uid="{843D1537-8BBD-4E7D-9F39-D819A284450D}"/>
    <cellStyle name="Comma 3 5 12" xfId="5166" xr:uid="{05B4BA54-EFE1-41EE-8DBE-AAB9BAA72C14}"/>
    <cellStyle name="Comma 3 5 12 2" xfId="14649" xr:uid="{9C130E50-E59F-4BAA-840C-CB11294096BF}"/>
    <cellStyle name="Comma 3 5 13" xfId="9960" xr:uid="{EDAC8D45-F0E8-4DE7-AB5E-E82835EBD619}"/>
    <cellStyle name="Comma 3 5 2" xfId="237" xr:uid="{5A0BAF46-1A6A-4CE4-9661-06B4BBFD3133}"/>
    <cellStyle name="Comma 3 5 2 10" xfId="9989" xr:uid="{953FA526-6FE0-4B09-932E-EE0F51BFCDAA}"/>
    <cellStyle name="Comma 3 5 2 2" xfId="342" xr:uid="{CAA3C564-E521-4D8E-A9FC-91AD3376C9D2}"/>
    <cellStyle name="Comma 3 5 2 2 2" xfId="552" xr:uid="{07BC2211-B5B6-41E4-A5D4-53BAB052C076}"/>
    <cellStyle name="Comma 3 5 2 2 2 2" xfId="1253" xr:uid="{25ACC7D9-0C02-4AD8-8A59-8278E5696E97}"/>
    <cellStyle name="Comma 3 5 2 2 2 2 2" xfId="4064" xr:uid="{E8EDF954-6CAE-4435-B236-A53FD2A917A2}"/>
    <cellStyle name="Comma 3 5 2 2 2 2 2 2" xfId="8867" xr:uid="{06063A14-5512-4731-9C22-70B0F17833BA}"/>
    <cellStyle name="Comma 3 5 2 2 2 2 2 2 2" xfId="18317" xr:uid="{AB3DE0AB-047B-4A46-BF49-41A36304939C}"/>
    <cellStyle name="Comma 3 5 2 2 2 2 2 3" xfId="13609" xr:uid="{AD666AB0-4D1A-4615-BE0F-1CFFB0A16260}"/>
    <cellStyle name="Comma 3 5 2 2 2 2 3" xfId="2670" xr:uid="{530B1640-A5CC-47B8-90A9-1180662CA8DE}"/>
    <cellStyle name="Comma 3 5 2 2 2 2 3 2" xfId="7488" xr:uid="{136D85EC-49BB-4C60-B404-F26AC4DBBDA9}"/>
    <cellStyle name="Comma 3 5 2 2 2 2 3 2 2" xfId="16938" xr:uid="{DD7DFC0C-B4DF-4DE7-91A7-03F81DE9552A}"/>
    <cellStyle name="Comma 3 5 2 2 2 2 3 3" xfId="12230" xr:uid="{9D84D139-5B2C-4B13-9383-339B51E90432}"/>
    <cellStyle name="Comma 3 5 2 2 2 2 4" xfId="6153" xr:uid="{7AF4448D-F1EF-4DDD-835B-26C3E6556C0D}"/>
    <cellStyle name="Comma 3 5 2 2 2 2 4 2" xfId="15624" xr:uid="{FABB406F-FCAF-4293-9F25-09569B84ADB1}"/>
    <cellStyle name="Comma 3 5 2 2 2 2 5" xfId="10923" xr:uid="{48833FA5-C76D-47D6-92C3-290F7E7424BF}"/>
    <cellStyle name="Comma 3 5 2 2 2 3" xfId="3431" xr:uid="{148F34B4-9EEF-462F-9244-420CCCE3CA00}"/>
    <cellStyle name="Comma 3 5 2 2 2 3 2" xfId="8234" xr:uid="{5E992090-1397-4236-8170-406742878009}"/>
    <cellStyle name="Comma 3 5 2 2 2 3 2 2" xfId="17684" xr:uid="{005BD473-6198-47EF-A4F6-B5BE979A6C2A}"/>
    <cellStyle name="Comma 3 5 2 2 2 3 3" xfId="12976" xr:uid="{99BD4FFD-950F-47F2-B2B6-D6EFCC9EAAD3}"/>
    <cellStyle name="Comma 3 5 2 2 2 4" xfId="2037" xr:uid="{CB52B7F5-E2BA-4193-9900-649F2E7C2565}"/>
    <cellStyle name="Comma 3 5 2 2 2 4 2" xfId="6855" xr:uid="{4F4C8E26-E20F-4A02-91CE-C07ECC270BCD}"/>
    <cellStyle name="Comma 3 5 2 2 2 4 2 2" xfId="16305" xr:uid="{E95239C0-9E29-47E5-92CD-17E6EBA9C753}"/>
    <cellStyle name="Comma 3 5 2 2 2 4 3" xfId="11597" xr:uid="{BB144ECE-64D1-4C07-A19E-64967266B3E8}"/>
    <cellStyle name="Comma 3 5 2 2 2 5" xfId="4743" xr:uid="{8DB4868B-82C3-4630-A246-E66268AC6FA9}"/>
    <cellStyle name="Comma 3 5 2 2 2 5 2" xfId="9545" xr:uid="{44EAC13C-1E96-469F-9D5E-11F2A403A13D}"/>
    <cellStyle name="Comma 3 5 2 2 2 5 2 2" xfId="18995" xr:uid="{366650A3-B074-4FA2-A9CE-B881A4048DC9}"/>
    <cellStyle name="Comma 3 5 2 2 2 5 3" xfId="14287" xr:uid="{47A8CB6C-5A3D-47FB-9275-3F1AE5C33955}"/>
    <cellStyle name="Comma 3 5 2 2 2 6" xfId="5504" xr:uid="{97D4291D-A791-4EEF-AB7F-7AAA149967EC}"/>
    <cellStyle name="Comma 3 5 2 2 2 6 2" xfId="14985" xr:uid="{D3199D3B-4137-4510-B832-5CBDCE1404F0}"/>
    <cellStyle name="Comma 3 5 2 2 2 7" xfId="10290" xr:uid="{067AAB17-1964-4C90-9968-71B39297FC03}"/>
    <cellStyle name="Comma 3 5 2 2 3" xfId="1046" xr:uid="{356C22BE-83F4-4570-A4A3-83B557F4AE68}"/>
    <cellStyle name="Comma 3 5 2 2 3 2" xfId="3857" xr:uid="{B87360A3-20AC-42F8-9A03-8994EADCE461}"/>
    <cellStyle name="Comma 3 5 2 2 3 2 2" xfId="8660" xr:uid="{96721AE2-8CD9-4C9C-B201-C0B4D2D41DAB}"/>
    <cellStyle name="Comma 3 5 2 2 3 2 2 2" xfId="18110" xr:uid="{B5DBA289-D0F5-4607-866E-A29733D8C84A}"/>
    <cellStyle name="Comma 3 5 2 2 3 2 3" xfId="13402" xr:uid="{12143E18-FD1F-47F8-A361-A900EAB4975E}"/>
    <cellStyle name="Comma 3 5 2 2 3 3" xfId="2463" xr:uid="{1FCE367C-6C80-4FE2-84BE-1C92E778E6B8}"/>
    <cellStyle name="Comma 3 5 2 2 3 3 2" xfId="7281" xr:uid="{587D766F-B0E8-4D29-92FD-3010FFE29902}"/>
    <cellStyle name="Comma 3 5 2 2 3 3 2 2" xfId="16731" xr:uid="{A981F365-6BAC-4AF0-A443-763D670E719F}"/>
    <cellStyle name="Comma 3 5 2 2 3 3 3" xfId="12023" xr:uid="{DEC731BB-94C5-42C6-9107-11EC1A5D5F23}"/>
    <cellStyle name="Comma 3 5 2 2 3 4" xfId="5946" xr:uid="{833083A3-66F2-4AAB-A917-61F150072733}"/>
    <cellStyle name="Comma 3 5 2 2 3 4 2" xfId="15417" xr:uid="{3F3E8C3C-0F53-4655-97D8-E38D952D48F9}"/>
    <cellStyle name="Comma 3 5 2 2 3 5" xfId="10716" xr:uid="{1C8801D2-C005-4896-80F2-6872BE323661}"/>
    <cellStyle name="Comma 3 5 2 2 4" xfId="3224" xr:uid="{9FE95AC5-68F0-4783-AD1B-E053E394B07A}"/>
    <cellStyle name="Comma 3 5 2 2 4 2" xfId="8027" xr:uid="{A21CDC1F-E96B-4A34-A553-AC66B59E7702}"/>
    <cellStyle name="Comma 3 5 2 2 4 2 2" xfId="17477" xr:uid="{04DBB7E6-0CCE-497C-83DC-860C49B2B5C0}"/>
    <cellStyle name="Comma 3 5 2 2 4 3" xfId="12769" xr:uid="{90D08EF4-F2DB-4F96-8436-A90481312253}"/>
    <cellStyle name="Comma 3 5 2 2 5" xfId="1830" xr:uid="{4639052C-AFF5-442B-B369-B78DB28E89CB}"/>
    <cellStyle name="Comma 3 5 2 2 5 2" xfId="6648" xr:uid="{A8690EF5-7A9E-4ED7-9512-F8F78C28DA83}"/>
    <cellStyle name="Comma 3 5 2 2 5 2 2" xfId="16098" xr:uid="{167A6CDD-37C8-4E7C-9173-5B95CA87DE56}"/>
    <cellStyle name="Comma 3 5 2 2 5 3" xfId="11390" xr:uid="{B6639F11-315B-4083-A964-B64D3EC0D81A}"/>
    <cellStyle name="Comma 3 5 2 2 6" xfId="4536" xr:uid="{84DDB9FE-2C48-42F7-9574-D8C719B41968}"/>
    <cellStyle name="Comma 3 5 2 2 6 2" xfId="9338" xr:uid="{96FD85B4-8AFC-4917-BB99-5074988A9838}"/>
    <cellStyle name="Comma 3 5 2 2 6 2 2" xfId="18788" xr:uid="{EEF39B5F-8910-4404-BDEC-EAF1C1543943}"/>
    <cellStyle name="Comma 3 5 2 2 6 3" xfId="14080" xr:uid="{C2F98E7A-2CCF-436E-BDF6-CB536D3823E7}"/>
    <cellStyle name="Comma 3 5 2 2 7" xfId="5297" xr:uid="{8CC1BB78-B888-487C-BB91-5EE89D9D0362}"/>
    <cellStyle name="Comma 3 5 2 2 7 2" xfId="14778" xr:uid="{F333C83E-F319-48A6-96C3-9AA9058B9E49}"/>
    <cellStyle name="Comma 3 5 2 2 8" xfId="10083" xr:uid="{24376EFB-D527-4F5D-9EC3-F2E63B3838EA}"/>
    <cellStyle name="Comma 3 5 2 3" xfId="458" xr:uid="{2AB9F1E3-6992-4264-A657-B1BE717FF35D}"/>
    <cellStyle name="Comma 3 5 2 3 2" xfId="1159" xr:uid="{50FA2207-FE02-4113-91E8-1D6272539024}"/>
    <cellStyle name="Comma 3 5 2 3 2 2" xfId="3970" xr:uid="{D5E78CE7-530C-4F0D-87EA-0A92E2F0D412}"/>
    <cellStyle name="Comma 3 5 2 3 2 2 2" xfId="8773" xr:uid="{4BF37A5B-F1A5-40A6-865B-89D3D6041728}"/>
    <cellStyle name="Comma 3 5 2 3 2 2 2 2" xfId="18223" xr:uid="{1FB655C4-18C2-43BC-A553-C1376F615E9D}"/>
    <cellStyle name="Comma 3 5 2 3 2 2 3" xfId="13515" xr:uid="{C5354315-D434-460A-93B4-154AE6888F03}"/>
    <cellStyle name="Comma 3 5 2 3 2 3" xfId="2576" xr:uid="{BB8EDDC6-037D-4DEA-9544-63432FFEEEBE}"/>
    <cellStyle name="Comma 3 5 2 3 2 3 2" xfId="7394" xr:uid="{5C2C1F34-5820-494D-A347-5FA6790139D2}"/>
    <cellStyle name="Comma 3 5 2 3 2 3 2 2" xfId="16844" xr:uid="{69BC750C-B174-4A5E-BD3B-3279FD7A5E30}"/>
    <cellStyle name="Comma 3 5 2 3 2 3 3" xfId="12136" xr:uid="{8B86B3BF-86C8-4738-A3E1-6780BAA73037}"/>
    <cellStyle name="Comma 3 5 2 3 2 4" xfId="6059" xr:uid="{6FCA7517-7226-4CEF-8BC6-C989A61B06DE}"/>
    <cellStyle name="Comma 3 5 2 3 2 4 2" xfId="15530" xr:uid="{08BFD924-D662-41F3-A4E8-364D2C33CCC9}"/>
    <cellStyle name="Comma 3 5 2 3 2 5" xfId="10829" xr:uid="{3E5BA03D-9860-4BB4-B002-61A45D41341D}"/>
    <cellStyle name="Comma 3 5 2 3 3" xfId="3337" xr:uid="{BD17B2C4-6D58-41D6-8F6A-E92D9B27F4B6}"/>
    <cellStyle name="Comma 3 5 2 3 3 2" xfId="8140" xr:uid="{3C7399B2-460E-4B77-8E35-416012FD397F}"/>
    <cellStyle name="Comma 3 5 2 3 3 2 2" xfId="17590" xr:uid="{B10CA722-A49D-4EFE-81C4-EC94885F3A1A}"/>
    <cellStyle name="Comma 3 5 2 3 3 3" xfId="12882" xr:uid="{9D5CC1CD-B63B-44D9-AFFB-FC1ACA101645}"/>
    <cellStyle name="Comma 3 5 2 3 4" xfId="1943" xr:uid="{6FA50538-CFA2-4BF0-8CFD-2BA79AFB59B4}"/>
    <cellStyle name="Comma 3 5 2 3 4 2" xfId="6761" xr:uid="{23E23494-40D6-45B4-8E25-07B574658137}"/>
    <cellStyle name="Comma 3 5 2 3 4 2 2" xfId="16211" xr:uid="{EB48EA63-31D9-4D65-AFC9-D02195954DDD}"/>
    <cellStyle name="Comma 3 5 2 3 4 3" xfId="11503" xr:uid="{7595F438-4629-4879-972E-BA6B4FD28E8F}"/>
    <cellStyle name="Comma 3 5 2 3 5" xfId="4649" xr:uid="{75B596DC-AB95-41B8-83F5-78AABCED3D6A}"/>
    <cellStyle name="Comma 3 5 2 3 5 2" xfId="9451" xr:uid="{A3ED58A6-4BA0-47C2-AE51-212703880DBD}"/>
    <cellStyle name="Comma 3 5 2 3 5 2 2" xfId="18901" xr:uid="{B5C328BB-9EDA-4613-AD35-A79F46A03EBA}"/>
    <cellStyle name="Comma 3 5 2 3 5 3" xfId="14193" xr:uid="{E687CC00-110D-4703-ACB5-0DC9DAF688E2}"/>
    <cellStyle name="Comma 3 5 2 3 6" xfId="5410" xr:uid="{42999565-3D4C-49F9-8D73-0E64D02C8E1E}"/>
    <cellStyle name="Comma 3 5 2 3 6 2" xfId="14891" xr:uid="{14D0F57D-4A11-4FE0-AD26-A6B469A9A737}"/>
    <cellStyle name="Comma 3 5 2 3 7" xfId="10196" xr:uid="{752128FA-782C-4638-920C-C52C998DAD7F}"/>
    <cellStyle name="Comma 3 5 2 4" xfId="656" xr:uid="{6DC82C47-42C7-408A-AE77-F9F7B2C6BFDF}"/>
    <cellStyle name="Comma 3 5 2 4 2" xfId="1351" xr:uid="{C7700B45-BD66-4919-A182-3D38C4595961}"/>
    <cellStyle name="Comma 3 5 2 4 2 2" xfId="4162" xr:uid="{A5893104-5F5F-4766-A46B-4E9D46AB0A0E}"/>
    <cellStyle name="Comma 3 5 2 4 2 2 2" xfId="8965" xr:uid="{729BEFEC-CDC4-45EF-8893-21DA03E2D6F9}"/>
    <cellStyle name="Comma 3 5 2 4 2 2 2 2" xfId="18415" xr:uid="{BA85382F-1CEF-4E15-A26A-F4F070325831}"/>
    <cellStyle name="Comma 3 5 2 4 2 2 3" xfId="13707" xr:uid="{FA986AF2-8AD6-4036-85FD-35A481E5B669}"/>
    <cellStyle name="Comma 3 5 2 4 2 3" xfId="2768" xr:uid="{9834789B-308F-49E3-93F2-408BC40C5B27}"/>
    <cellStyle name="Comma 3 5 2 4 2 3 2" xfId="7586" xr:uid="{93818D6E-CAFF-4E52-9D6C-CF4A0D7FBAF8}"/>
    <cellStyle name="Comma 3 5 2 4 2 3 2 2" xfId="17036" xr:uid="{6F536A4F-B8CF-46B0-ADEA-CA80FC5DF59D}"/>
    <cellStyle name="Comma 3 5 2 4 2 3 3" xfId="12328" xr:uid="{BE5FAFB3-B624-43FB-8918-14AB7196E678}"/>
    <cellStyle name="Comma 3 5 2 4 2 4" xfId="6251" xr:uid="{78BC9698-9E76-4EDC-8459-8CC509ACF6C2}"/>
    <cellStyle name="Comma 3 5 2 4 2 4 2" xfId="15722" xr:uid="{9067ACED-1CC7-4294-BA7E-35476F92CD96}"/>
    <cellStyle name="Comma 3 5 2 4 2 5" xfId="11021" xr:uid="{81F8DE1D-E85A-448E-8B1F-18A3E2B0B0E8}"/>
    <cellStyle name="Comma 3 5 2 4 3" xfId="3529" xr:uid="{A4E69EB4-FECC-4918-88A5-121590B249BB}"/>
    <cellStyle name="Comma 3 5 2 4 3 2" xfId="8332" xr:uid="{3B52B2F8-E41A-43CE-8E1C-E13F3830D2DF}"/>
    <cellStyle name="Comma 3 5 2 4 3 2 2" xfId="17782" xr:uid="{126D93BB-57A6-49D3-96F2-7171B63A50BE}"/>
    <cellStyle name="Comma 3 5 2 4 3 3" xfId="13074" xr:uid="{958886BD-B5F4-4334-AA0D-F17A09EE9896}"/>
    <cellStyle name="Comma 3 5 2 4 4" xfId="2135" xr:uid="{FE21A523-4898-4554-AA73-173457D5F6FA}"/>
    <cellStyle name="Comma 3 5 2 4 4 2" xfId="6953" xr:uid="{C795C2E9-A7FB-4804-A0C7-22AB43AC0AAF}"/>
    <cellStyle name="Comma 3 5 2 4 4 2 2" xfId="16403" xr:uid="{89594B9C-0120-4214-B926-21F6D2292BEB}"/>
    <cellStyle name="Comma 3 5 2 4 4 3" xfId="11695" xr:uid="{CBA9492B-2621-48A8-BE75-2D9CE2292ED2}"/>
    <cellStyle name="Comma 3 5 2 4 5" xfId="4841" xr:uid="{E129B2B2-D505-47D0-B5F6-BCDC08600C0B}"/>
    <cellStyle name="Comma 3 5 2 4 5 2" xfId="9643" xr:uid="{01ACB2F8-D63D-44C4-BDFC-C97A5F09FAEC}"/>
    <cellStyle name="Comma 3 5 2 4 5 2 2" xfId="19093" xr:uid="{77DF42CA-25CD-4397-8CC7-A41D94CBACE4}"/>
    <cellStyle name="Comma 3 5 2 4 5 3" xfId="14385" xr:uid="{63AC80F4-A575-4A55-BECE-02F0C08F4F5D}"/>
    <cellStyle name="Comma 3 5 2 4 6" xfId="5602" xr:uid="{7CB0BFA7-34A7-47BB-99BE-EB244AF0C058}"/>
    <cellStyle name="Comma 3 5 2 4 6 2" xfId="15083" xr:uid="{AE7FE108-2D1A-4AB8-AEF6-0BCB9F8962B6}"/>
    <cellStyle name="Comma 3 5 2 4 7" xfId="10388" xr:uid="{476FC1D9-A1E0-4ED2-8F09-B69432A75B18}"/>
    <cellStyle name="Comma 3 5 2 5" xfId="952" xr:uid="{ABD36CEE-3DB4-4DB6-AAD9-A519ACF2D142}"/>
    <cellStyle name="Comma 3 5 2 5 2" xfId="3763" xr:uid="{59D87AF1-6817-42C4-847C-90798AE543B4}"/>
    <cellStyle name="Comma 3 5 2 5 2 2" xfId="8566" xr:uid="{6C07B5D6-A8C0-4905-8C80-4FF333E4A222}"/>
    <cellStyle name="Comma 3 5 2 5 2 2 2" xfId="18016" xr:uid="{FB146D9E-797D-40B0-A827-6C512D09CC4C}"/>
    <cellStyle name="Comma 3 5 2 5 2 3" xfId="13308" xr:uid="{0190C193-9DED-4638-A5BB-078C1E0E72C4}"/>
    <cellStyle name="Comma 3 5 2 5 3" xfId="2369" xr:uid="{8DBA0CA7-3DC8-41DD-BAAC-0351C6EB606A}"/>
    <cellStyle name="Comma 3 5 2 5 3 2" xfId="7187" xr:uid="{1791631E-0ACE-4F25-8231-EA7F3C1E4BB7}"/>
    <cellStyle name="Comma 3 5 2 5 3 2 2" xfId="16637" xr:uid="{010BFDC2-5375-4C82-ACB0-48DD15938057}"/>
    <cellStyle name="Comma 3 5 2 5 3 3" xfId="11929" xr:uid="{A184DEB6-7295-474D-8300-374817611C1F}"/>
    <cellStyle name="Comma 3 5 2 5 4" xfId="5852" xr:uid="{132DF53C-E678-456E-9C1C-AD25F39C3D0F}"/>
    <cellStyle name="Comma 3 5 2 5 4 2" xfId="15323" xr:uid="{4B50417E-CE4F-4B4D-92F8-506E17ABE608}"/>
    <cellStyle name="Comma 3 5 2 5 5" xfId="10622" xr:uid="{FC6D7605-31CA-4F6A-BE73-2ADF7E40BAF3}"/>
    <cellStyle name="Comma 3 5 2 6" xfId="3129" xr:uid="{9FF6D150-2D09-4F48-87FB-701D7BC8073C}"/>
    <cellStyle name="Comma 3 5 2 6 2" xfId="7933" xr:uid="{C515D6C4-D7FB-41F9-BEE4-BB617FE62226}"/>
    <cellStyle name="Comma 3 5 2 6 2 2" xfId="17383" xr:uid="{A8437E95-6EB5-4762-BC70-D2A2CD8D9AD9}"/>
    <cellStyle name="Comma 3 5 2 6 3" xfId="12675" xr:uid="{9F0EE472-5B2D-463E-BE2F-813561C3BDA4}"/>
    <cellStyle name="Comma 3 5 2 7" xfId="1736" xr:uid="{F8215C68-5CC1-49E3-8BF0-28E3316198AE}"/>
    <cellStyle name="Comma 3 5 2 7 2" xfId="6554" xr:uid="{C8F85750-3329-4FE5-A6E4-4E77705D0101}"/>
    <cellStyle name="Comma 3 5 2 7 2 2" xfId="16004" xr:uid="{061A0616-3305-4F10-809D-FBECEDB1B641}"/>
    <cellStyle name="Comma 3 5 2 7 3" xfId="11296" xr:uid="{6B682AA1-8D94-416E-A663-59C41649CB08}"/>
    <cellStyle name="Comma 3 5 2 8" xfId="4442" xr:uid="{57DD2D58-C4BA-40B2-9951-7C0A313C8448}"/>
    <cellStyle name="Comma 3 5 2 8 2" xfId="9244" xr:uid="{83935F78-0194-48CE-892C-F0B2EB4B5055}"/>
    <cellStyle name="Comma 3 5 2 8 2 2" xfId="18694" xr:uid="{3A962C6E-9EFF-47FC-AE4B-F57324E0849F}"/>
    <cellStyle name="Comma 3 5 2 8 3" xfId="13986" xr:uid="{81EEBD4F-6373-4E98-A523-6ED3439C644C}"/>
    <cellStyle name="Comma 3 5 2 9" xfId="5203" xr:uid="{CE7B27D9-B198-461C-BD40-8630FEE54464}"/>
    <cellStyle name="Comma 3 5 2 9 2" xfId="14684" xr:uid="{B345BFEE-5721-44D8-898F-60B61B471C63}"/>
    <cellStyle name="Comma 3 5 3" xfId="253" xr:uid="{9E1997C3-90F0-4ABA-9EBC-E683E261C89A}"/>
    <cellStyle name="Comma 3 5 3 10" xfId="10003" xr:uid="{02F48FAD-AE1F-4E3F-B5A0-149B5906279E}"/>
    <cellStyle name="Comma 3 5 3 2" xfId="356" xr:uid="{1C74B17E-DA0F-482A-BA5A-A12980CC9DED}"/>
    <cellStyle name="Comma 3 5 3 2 2" xfId="566" xr:uid="{69FDC6FA-44E2-41C3-B4B3-3A59840F4E91}"/>
    <cellStyle name="Comma 3 5 3 2 2 2" xfId="1267" xr:uid="{C4EF5D2C-CF00-484B-940F-4D9ECACC56DE}"/>
    <cellStyle name="Comma 3 5 3 2 2 2 2" xfId="4078" xr:uid="{B7194FD3-F199-47C8-A1DA-8BE8F0DC296E}"/>
    <cellStyle name="Comma 3 5 3 2 2 2 2 2" xfId="8881" xr:uid="{99BB8EDA-F920-4620-94B5-33E9D5515797}"/>
    <cellStyle name="Comma 3 5 3 2 2 2 2 2 2" xfId="18331" xr:uid="{077A3292-87FD-40EE-AA33-D9D536332921}"/>
    <cellStyle name="Comma 3 5 3 2 2 2 2 3" xfId="13623" xr:uid="{FC34404B-BA9F-4497-83DC-9BFFBFF64360}"/>
    <cellStyle name="Comma 3 5 3 2 2 2 3" xfId="2684" xr:uid="{A1DFB03A-C60B-4F0E-8068-AF19DB2D6B1D}"/>
    <cellStyle name="Comma 3 5 3 2 2 2 3 2" xfId="7502" xr:uid="{6A070830-94DB-43BD-982F-E16F7C60FAF8}"/>
    <cellStyle name="Comma 3 5 3 2 2 2 3 2 2" xfId="16952" xr:uid="{4B84803F-DE7D-4B37-9D8E-A83065299824}"/>
    <cellStyle name="Comma 3 5 3 2 2 2 3 3" xfId="12244" xr:uid="{F22617FA-76CA-48EA-8056-5FC26A006559}"/>
    <cellStyle name="Comma 3 5 3 2 2 2 4" xfId="6167" xr:uid="{6C68159C-E9BD-43BD-A1FA-47D768D7E31A}"/>
    <cellStyle name="Comma 3 5 3 2 2 2 4 2" xfId="15638" xr:uid="{D31FCA2A-F36C-4EFF-92E5-22A1DE9D03D2}"/>
    <cellStyle name="Comma 3 5 3 2 2 2 5" xfId="10937" xr:uid="{5D45D09F-21BD-41E7-90AB-4782B37C8473}"/>
    <cellStyle name="Comma 3 5 3 2 2 3" xfId="3445" xr:uid="{D7802B41-EBB6-4350-B854-534BE6D7D44F}"/>
    <cellStyle name="Comma 3 5 3 2 2 3 2" xfId="8248" xr:uid="{DCF73C3E-F6B3-41E4-849A-BFEE731D3594}"/>
    <cellStyle name="Comma 3 5 3 2 2 3 2 2" xfId="17698" xr:uid="{F5A8417E-947E-4A37-A4B8-568D46B249A9}"/>
    <cellStyle name="Comma 3 5 3 2 2 3 3" xfId="12990" xr:uid="{5AE15D74-A262-47C8-973D-72824C297396}"/>
    <cellStyle name="Comma 3 5 3 2 2 4" xfId="2051" xr:uid="{7861E59A-FBF8-43AC-8F87-10E64874DD1D}"/>
    <cellStyle name="Comma 3 5 3 2 2 4 2" xfId="6869" xr:uid="{8BF3386B-EFEA-4E12-8B76-723A8076A8CD}"/>
    <cellStyle name="Comma 3 5 3 2 2 4 2 2" xfId="16319" xr:uid="{37945E03-ED9C-42DC-A8E8-777DFE064CDF}"/>
    <cellStyle name="Comma 3 5 3 2 2 4 3" xfId="11611" xr:uid="{DC426F6D-2DF5-4933-92C8-A041AD481317}"/>
    <cellStyle name="Comma 3 5 3 2 2 5" xfId="4757" xr:uid="{64C9093C-85BC-4B97-B604-0EAF3D1E53F5}"/>
    <cellStyle name="Comma 3 5 3 2 2 5 2" xfId="9559" xr:uid="{822B5BCC-1AC1-42BC-8031-CFAEAB6EDADB}"/>
    <cellStyle name="Comma 3 5 3 2 2 5 2 2" xfId="19009" xr:uid="{065FCF08-89BD-4EC5-8A13-BAADBBA6A001}"/>
    <cellStyle name="Comma 3 5 3 2 2 5 3" xfId="14301" xr:uid="{2887D179-CC0B-45AF-AD2A-D4798437CCC7}"/>
    <cellStyle name="Comma 3 5 3 2 2 6" xfId="5518" xr:uid="{BD92D43F-0603-4E61-A672-06763041E028}"/>
    <cellStyle name="Comma 3 5 3 2 2 6 2" xfId="14999" xr:uid="{D1905BD2-EC4D-4A4A-A85B-EE01D8EB2991}"/>
    <cellStyle name="Comma 3 5 3 2 2 7" xfId="10304" xr:uid="{10682D88-E5EB-486B-9AED-93A39CE9E01B}"/>
    <cellStyle name="Comma 3 5 3 2 3" xfId="1060" xr:uid="{35AA4F05-3195-4B0A-86FC-F1C21B5EE4D3}"/>
    <cellStyle name="Comma 3 5 3 2 3 2" xfId="3871" xr:uid="{E1C7A6C7-301C-4D12-AFE8-79487789E809}"/>
    <cellStyle name="Comma 3 5 3 2 3 2 2" xfId="8674" xr:uid="{7EEBEF01-6840-4789-BDD4-91F376A7F352}"/>
    <cellStyle name="Comma 3 5 3 2 3 2 2 2" xfId="18124" xr:uid="{27E913E7-5F7E-4273-AE59-15807414D3B8}"/>
    <cellStyle name="Comma 3 5 3 2 3 2 3" xfId="13416" xr:uid="{D4B1FB4E-03BD-49F9-992D-DA8C3F5B1650}"/>
    <cellStyle name="Comma 3 5 3 2 3 3" xfId="2477" xr:uid="{0F81D63B-DC08-4119-8802-CB8A44B9D815}"/>
    <cellStyle name="Comma 3 5 3 2 3 3 2" xfId="7295" xr:uid="{815A6F4F-933D-46B8-9193-2A40B3C35E9E}"/>
    <cellStyle name="Comma 3 5 3 2 3 3 2 2" xfId="16745" xr:uid="{555E9B5B-E650-4263-A6FD-0E3463D4B3E9}"/>
    <cellStyle name="Comma 3 5 3 2 3 3 3" xfId="12037" xr:uid="{A4F6C8DA-AFFF-4969-95AC-766280B609F7}"/>
    <cellStyle name="Comma 3 5 3 2 3 4" xfId="5960" xr:uid="{34EE3CBA-92C5-4972-92ED-BBDD0519A5DC}"/>
    <cellStyle name="Comma 3 5 3 2 3 4 2" xfId="15431" xr:uid="{F3709CB6-4467-465C-A6F7-FFD714B99845}"/>
    <cellStyle name="Comma 3 5 3 2 3 5" xfId="10730" xr:uid="{40AB2497-1657-44BF-8B31-BDC202BB2D8C}"/>
    <cellStyle name="Comma 3 5 3 2 4" xfId="3238" xr:uid="{8E8920FF-87AD-4753-993F-965BA9134A1E}"/>
    <cellStyle name="Comma 3 5 3 2 4 2" xfId="8041" xr:uid="{9CAA7A11-3CCF-40F3-80A0-983225827F97}"/>
    <cellStyle name="Comma 3 5 3 2 4 2 2" xfId="17491" xr:uid="{B471D73F-2D22-4903-88E5-FA928DDF430B}"/>
    <cellStyle name="Comma 3 5 3 2 4 3" xfId="12783" xr:uid="{76060B9B-DC40-453D-BD53-4FE2B174E329}"/>
    <cellStyle name="Comma 3 5 3 2 5" xfId="1844" xr:uid="{A485345E-4F7B-4A81-A077-017B1BDA4D8D}"/>
    <cellStyle name="Comma 3 5 3 2 5 2" xfId="6662" xr:uid="{70437181-E460-469A-AC28-2CDA590A2B02}"/>
    <cellStyle name="Comma 3 5 3 2 5 2 2" xfId="16112" xr:uid="{53722D01-FE2A-4317-80FD-CE34A0CF6749}"/>
    <cellStyle name="Comma 3 5 3 2 5 3" xfId="11404" xr:uid="{D79DDEB8-EC8D-4AA3-AA5E-19861CAD56C2}"/>
    <cellStyle name="Comma 3 5 3 2 6" xfId="4550" xr:uid="{29D09D67-F724-4064-BBE1-14C85F02D8DB}"/>
    <cellStyle name="Comma 3 5 3 2 6 2" xfId="9352" xr:uid="{6F3A0ABA-861B-4E81-B297-85F3AA527FD5}"/>
    <cellStyle name="Comma 3 5 3 2 6 2 2" xfId="18802" xr:uid="{3700F923-8672-4B21-92CB-1FA78A6ED9A4}"/>
    <cellStyle name="Comma 3 5 3 2 6 3" xfId="14094" xr:uid="{395AB681-F5BE-47B6-B21C-E811DDF70C7A}"/>
    <cellStyle name="Comma 3 5 3 2 7" xfId="5311" xr:uid="{96F842F4-3B08-4399-880A-44FE9D0FB7CD}"/>
    <cellStyle name="Comma 3 5 3 2 7 2" xfId="14792" xr:uid="{702F896E-F269-4032-9DE1-24EA0A363E07}"/>
    <cellStyle name="Comma 3 5 3 2 8" xfId="10097" xr:uid="{EBA281C9-C482-4F58-ADD1-0BFFEC53E0E5}"/>
    <cellStyle name="Comma 3 5 3 3" xfId="472" xr:uid="{93987C89-4782-45A5-B0C1-9928E1BD4C95}"/>
    <cellStyle name="Comma 3 5 3 3 2" xfId="1173" xr:uid="{7D4F52C3-02D2-4B03-85B8-C7D6C5C49398}"/>
    <cellStyle name="Comma 3 5 3 3 2 2" xfId="3984" xr:uid="{0500F035-F7EC-423B-9C03-2A704AE96E30}"/>
    <cellStyle name="Comma 3 5 3 3 2 2 2" xfId="8787" xr:uid="{56576D7C-A1A7-49A7-904C-C7C4A68B6EF1}"/>
    <cellStyle name="Comma 3 5 3 3 2 2 2 2" xfId="18237" xr:uid="{821DDEBB-736A-4C25-B653-4D2C564A3AF3}"/>
    <cellStyle name="Comma 3 5 3 3 2 2 3" xfId="13529" xr:uid="{214D4DE7-1D9D-41E1-A61E-FED054AF07A9}"/>
    <cellStyle name="Comma 3 5 3 3 2 3" xfId="2590" xr:uid="{52A9E51E-0F9D-42B8-98AB-CF3C2173D0B6}"/>
    <cellStyle name="Comma 3 5 3 3 2 3 2" xfId="7408" xr:uid="{4EDDACA6-C83E-4E61-95CF-19DB967B4884}"/>
    <cellStyle name="Comma 3 5 3 3 2 3 2 2" xfId="16858" xr:uid="{05DDCC17-54A6-4955-83F7-85E1F9D66073}"/>
    <cellStyle name="Comma 3 5 3 3 2 3 3" xfId="12150" xr:uid="{D709D482-DBE9-47F4-A0AA-9844E5245089}"/>
    <cellStyle name="Comma 3 5 3 3 2 4" xfId="6073" xr:uid="{0E65B8A9-31F0-48FB-8711-463F34184358}"/>
    <cellStyle name="Comma 3 5 3 3 2 4 2" xfId="15544" xr:uid="{2542B765-D179-495A-9DB6-AA1ECF885B44}"/>
    <cellStyle name="Comma 3 5 3 3 2 5" xfId="10843" xr:uid="{E1B4B057-F27C-469B-B241-B0C85B7991E7}"/>
    <cellStyle name="Comma 3 5 3 3 3" xfId="3351" xr:uid="{7246E1FD-37BA-467D-A212-B903ED574DCA}"/>
    <cellStyle name="Comma 3 5 3 3 3 2" xfId="8154" xr:uid="{49E60C72-87F8-4EFF-A9FA-4708362A93CC}"/>
    <cellStyle name="Comma 3 5 3 3 3 2 2" xfId="17604" xr:uid="{702C3096-71B6-4618-BA38-C9FA0B3C3DDF}"/>
    <cellStyle name="Comma 3 5 3 3 3 3" xfId="12896" xr:uid="{F3772693-63CB-46CF-9282-E9217306C120}"/>
    <cellStyle name="Comma 3 5 3 3 4" xfId="1957" xr:uid="{6AB1672E-842B-4E1B-8C3A-5337E49074C9}"/>
    <cellStyle name="Comma 3 5 3 3 4 2" xfId="6775" xr:uid="{BE5B8600-E843-45B7-95A4-82DC9BA0EC8A}"/>
    <cellStyle name="Comma 3 5 3 3 4 2 2" xfId="16225" xr:uid="{BC2F3BAB-B904-44C4-B1CD-82C64D54D7D2}"/>
    <cellStyle name="Comma 3 5 3 3 4 3" xfId="11517" xr:uid="{95E7118C-7125-42F9-9740-236444DC1F06}"/>
    <cellStyle name="Comma 3 5 3 3 5" xfId="4663" xr:uid="{6A88E798-B334-470C-89BE-1CCF49756E51}"/>
    <cellStyle name="Comma 3 5 3 3 5 2" xfId="9465" xr:uid="{3E80458C-9650-4BAE-9AEF-C37C47D56058}"/>
    <cellStyle name="Comma 3 5 3 3 5 2 2" xfId="18915" xr:uid="{4833803B-E664-43F8-BABB-BC391FB33E25}"/>
    <cellStyle name="Comma 3 5 3 3 5 3" xfId="14207" xr:uid="{9B699225-974A-4608-952E-56998C8CCF24}"/>
    <cellStyle name="Comma 3 5 3 3 6" xfId="5424" xr:uid="{92A472D7-572C-4782-9664-33E0EF4903D4}"/>
    <cellStyle name="Comma 3 5 3 3 6 2" xfId="14905" xr:uid="{81FCAA67-4495-4E94-BF1A-B69585AA4FDF}"/>
    <cellStyle name="Comma 3 5 3 3 7" xfId="10210" xr:uid="{4BC8D578-FEE4-49BA-BD8A-92F4850587F4}"/>
    <cellStyle name="Comma 3 5 3 4" xfId="671" xr:uid="{9B5ACF7B-1B9B-4C81-B824-3196D29947EB}"/>
    <cellStyle name="Comma 3 5 3 4 2" xfId="1365" xr:uid="{20557863-0057-4B62-BA0E-1D6F8342A487}"/>
    <cellStyle name="Comma 3 5 3 4 2 2" xfId="4176" xr:uid="{C1984EA6-8734-4283-9EDA-B7E8C9517049}"/>
    <cellStyle name="Comma 3 5 3 4 2 2 2" xfId="8979" xr:uid="{F04B3272-54B8-4EA5-A152-0A8207ABFCED}"/>
    <cellStyle name="Comma 3 5 3 4 2 2 2 2" xfId="18429" xr:uid="{BDF24566-2ADE-4A94-B6E1-731823685D14}"/>
    <cellStyle name="Comma 3 5 3 4 2 2 3" xfId="13721" xr:uid="{C792BA6D-9C54-4447-AD42-11566344DC7D}"/>
    <cellStyle name="Comma 3 5 3 4 2 3" xfId="2782" xr:uid="{2CCC9CE6-7F80-4978-979F-1429698BEED2}"/>
    <cellStyle name="Comma 3 5 3 4 2 3 2" xfId="7600" xr:uid="{4AE1C340-7D8E-4698-8884-EE6B6625C9F3}"/>
    <cellStyle name="Comma 3 5 3 4 2 3 2 2" xfId="17050" xr:uid="{4C7ACE4D-2A11-44A4-BDF9-256004AE3902}"/>
    <cellStyle name="Comma 3 5 3 4 2 3 3" xfId="12342" xr:uid="{1041CE41-F808-4045-B9C3-2573ADD6C37D}"/>
    <cellStyle name="Comma 3 5 3 4 2 4" xfId="6265" xr:uid="{86B58420-2B44-45BD-8EE2-345CD627F85D}"/>
    <cellStyle name="Comma 3 5 3 4 2 4 2" xfId="15736" xr:uid="{F5CE6E1E-75B4-46CB-95C9-C3CCA757E42B}"/>
    <cellStyle name="Comma 3 5 3 4 2 5" xfId="11035" xr:uid="{01BCCE86-13FF-47CB-9C1C-45C4E53C5719}"/>
    <cellStyle name="Comma 3 5 3 4 3" xfId="3543" xr:uid="{BFE2CD19-B9D2-41FD-A226-047ED0D64BE2}"/>
    <cellStyle name="Comma 3 5 3 4 3 2" xfId="8346" xr:uid="{6E93B686-5486-42F9-A9A5-165F6F21332F}"/>
    <cellStyle name="Comma 3 5 3 4 3 2 2" xfId="17796" xr:uid="{A51E0F27-E9EC-4850-B992-99D8E895120E}"/>
    <cellStyle name="Comma 3 5 3 4 3 3" xfId="13088" xr:uid="{6628F557-D47F-46F7-A357-B78E73FD76C2}"/>
    <cellStyle name="Comma 3 5 3 4 4" xfId="2149" xr:uid="{9005EF43-2C93-49CD-8535-AC666AAD9F9D}"/>
    <cellStyle name="Comma 3 5 3 4 4 2" xfId="6967" xr:uid="{096704F4-1B03-4D7E-9D5F-83FF9BB03354}"/>
    <cellStyle name="Comma 3 5 3 4 4 2 2" xfId="16417" xr:uid="{01A4136B-6844-46BE-A698-1822E96FD3EF}"/>
    <cellStyle name="Comma 3 5 3 4 4 3" xfId="11709" xr:uid="{1F1F7490-0766-4B51-A0CF-3C3C100A809F}"/>
    <cellStyle name="Comma 3 5 3 4 5" xfId="4855" xr:uid="{D25E4AEA-C728-441F-A90D-DEAD9C49980D}"/>
    <cellStyle name="Comma 3 5 3 4 5 2" xfId="9657" xr:uid="{5687852F-F367-402D-B116-8FAC21421C78}"/>
    <cellStyle name="Comma 3 5 3 4 5 2 2" xfId="19107" xr:uid="{369D7660-745C-49D6-81CC-966837C5611C}"/>
    <cellStyle name="Comma 3 5 3 4 5 3" xfId="14399" xr:uid="{FFBCAD80-8E2F-445D-961D-D0B412E06A1B}"/>
    <cellStyle name="Comma 3 5 3 4 6" xfId="5616" xr:uid="{6604DF58-3AA3-440B-8055-90779E7851A0}"/>
    <cellStyle name="Comma 3 5 3 4 6 2" xfId="15097" xr:uid="{97D618B6-E8F5-43CC-9E1A-B3B342FEABCA}"/>
    <cellStyle name="Comma 3 5 3 4 7" xfId="10402" xr:uid="{A85AB854-92D8-492B-8B2A-932945AFF570}"/>
    <cellStyle name="Comma 3 5 3 5" xfId="966" xr:uid="{82A1E9C4-9635-45A8-BB1D-F42E2AD38A3C}"/>
    <cellStyle name="Comma 3 5 3 5 2" xfId="3777" xr:uid="{74DE8E25-D217-43E6-9ACC-B3C07FD1CEB5}"/>
    <cellStyle name="Comma 3 5 3 5 2 2" xfId="8580" xr:uid="{3329A637-D38B-4909-B4B3-A24F01F7759C}"/>
    <cellStyle name="Comma 3 5 3 5 2 2 2" xfId="18030" xr:uid="{A52A2B16-2A1C-4C1B-B0EA-C0F3C7D15588}"/>
    <cellStyle name="Comma 3 5 3 5 2 3" xfId="13322" xr:uid="{AB61BC9F-D343-4E31-955E-A1B11D6A5469}"/>
    <cellStyle name="Comma 3 5 3 5 3" xfId="2383" xr:uid="{443B81EF-EEAB-43F9-82DA-60163028F182}"/>
    <cellStyle name="Comma 3 5 3 5 3 2" xfId="7201" xr:uid="{74CEC52B-F23E-42EA-B659-D138D49D6FDD}"/>
    <cellStyle name="Comma 3 5 3 5 3 2 2" xfId="16651" xr:uid="{9CD22B25-E572-4FE7-80F5-2676C2A52AA0}"/>
    <cellStyle name="Comma 3 5 3 5 3 3" xfId="11943" xr:uid="{BE51A29F-66F0-45E3-9533-E024AD3CE1EB}"/>
    <cellStyle name="Comma 3 5 3 5 4" xfId="5866" xr:uid="{7AC9055B-9C92-4199-85A3-56A289AF241A}"/>
    <cellStyle name="Comma 3 5 3 5 4 2" xfId="15337" xr:uid="{BDE54112-B104-4B38-AF4F-56484AAE7CAE}"/>
    <cellStyle name="Comma 3 5 3 5 5" xfId="10636" xr:uid="{76E69528-CEC2-49CE-A009-F9C99AC82EAE}"/>
    <cellStyle name="Comma 3 5 3 6" xfId="3143" xr:uid="{6F776618-93F9-4B60-B49E-05B04A01C9A7}"/>
    <cellStyle name="Comma 3 5 3 6 2" xfId="7947" xr:uid="{ABDF1319-733D-4C02-8493-66F2BD303227}"/>
    <cellStyle name="Comma 3 5 3 6 2 2" xfId="17397" xr:uid="{E3A44AC7-DF9C-4D76-951B-D9ADEAEA92D1}"/>
    <cellStyle name="Comma 3 5 3 6 3" xfId="12689" xr:uid="{A4E878D7-2B42-4973-9DC8-BCFBF1F0B8EF}"/>
    <cellStyle name="Comma 3 5 3 7" xfId="1750" xr:uid="{11420EF8-C2DC-4641-A066-C9E55EBC9798}"/>
    <cellStyle name="Comma 3 5 3 7 2" xfId="6568" xr:uid="{61E66E9D-BFE7-478E-B86E-22170869270C}"/>
    <cellStyle name="Comma 3 5 3 7 2 2" xfId="16018" xr:uid="{7DE12D32-646E-46FB-BF55-3BE6D8E0F156}"/>
    <cellStyle name="Comma 3 5 3 7 3" xfId="11310" xr:uid="{8F1F1F39-8987-4A10-8DA2-A4DF198A99A0}"/>
    <cellStyle name="Comma 3 5 3 8" xfId="4456" xr:uid="{1693FAD6-20ED-4C01-805D-DB3A29AC82D5}"/>
    <cellStyle name="Comma 3 5 3 8 2" xfId="9258" xr:uid="{5339ADF7-61AE-407D-8249-49F1A60F6AE6}"/>
    <cellStyle name="Comma 3 5 3 8 2 2" xfId="18708" xr:uid="{F5DE722B-56FB-4679-90E0-C6E647716512}"/>
    <cellStyle name="Comma 3 5 3 8 3" xfId="14000" xr:uid="{7D47BDEF-E021-497E-B7EC-25974A99E8DD}"/>
    <cellStyle name="Comma 3 5 3 9" xfId="5217" xr:uid="{32158FCC-1266-4F8D-82E5-9EAF18ACDBFB}"/>
    <cellStyle name="Comma 3 5 3 9 2" xfId="14698" xr:uid="{FBBB5C05-E37B-4C91-96F8-9805EEBC6036}"/>
    <cellStyle name="Comma 3 5 4" xfId="313" xr:uid="{25B83CD6-389C-499E-9851-40667D1E8654}"/>
    <cellStyle name="Comma 3 5 4 2" xfId="523" xr:uid="{4AAC4F71-98EE-44C7-90B0-6E3AFD52F583}"/>
    <cellStyle name="Comma 3 5 4 2 2" xfId="1224" xr:uid="{ED2D4FEE-5203-4895-A1EA-BC4CA65E95FD}"/>
    <cellStyle name="Comma 3 5 4 2 2 2" xfId="4035" xr:uid="{8DC3A086-E67C-4D51-82C6-9E8BEB19CBDE}"/>
    <cellStyle name="Comma 3 5 4 2 2 2 2" xfId="8838" xr:uid="{53EADD0F-8455-4F85-AF25-C6D252C41577}"/>
    <cellStyle name="Comma 3 5 4 2 2 2 2 2" xfId="18288" xr:uid="{977C63B9-610F-44AE-8614-1ABF69843764}"/>
    <cellStyle name="Comma 3 5 4 2 2 2 3" xfId="13580" xr:uid="{4237D7BA-4DB2-48DA-98E3-7C10593F9B93}"/>
    <cellStyle name="Comma 3 5 4 2 2 3" xfId="2641" xr:uid="{1B1592CE-315A-4DBD-8F9A-1F6D64F4598C}"/>
    <cellStyle name="Comma 3 5 4 2 2 3 2" xfId="7459" xr:uid="{63DE0ADD-3EB1-40EE-B872-9052B1B4BC9F}"/>
    <cellStyle name="Comma 3 5 4 2 2 3 2 2" xfId="16909" xr:uid="{EAB7EC61-5910-4A97-A846-133041667737}"/>
    <cellStyle name="Comma 3 5 4 2 2 3 3" xfId="12201" xr:uid="{E301B72E-80EA-47E8-969E-62A56FC3FBDD}"/>
    <cellStyle name="Comma 3 5 4 2 2 4" xfId="6124" xr:uid="{6337F6ED-8783-48C9-8F1E-7E2BBB3254FD}"/>
    <cellStyle name="Comma 3 5 4 2 2 4 2" xfId="15595" xr:uid="{09CF4411-8269-47A2-B8E6-7D798AACDFCD}"/>
    <cellStyle name="Comma 3 5 4 2 2 5" xfId="10894" xr:uid="{EEF36B9A-10DE-49F2-9B43-B2146B5BDB6E}"/>
    <cellStyle name="Comma 3 5 4 2 3" xfId="3402" xr:uid="{27CC9349-A3C4-480B-97A9-13131716B9F0}"/>
    <cellStyle name="Comma 3 5 4 2 3 2" xfId="8205" xr:uid="{19B66904-4674-4D4A-A462-B44CE8386DA6}"/>
    <cellStyle name="Comma 3 5 4 2 3 2 2" xfId="17655" xr:uid="{E5FEFCE5-0190-4C19-8A7F-68B38103EDC1}"/>
    <cellStyle name="Comma 3 5 4 2 3 3" xfId="12947" xr:uid="{3E5D3186-A688-41A9-81EB-609CFABB0983}"/>
    <cellStyle name="Comma 3 5 4 2 4" xfId="2008" xr:uid="{92CB5B4D-FA09-4BCE-B4ED-F8A2DD76A664}"/>
    <cellStyle name="Comma 3 5 4 2 4 2" xfId="6826" xr:uid="{DC5686B7-BB86-45B9-A410-E3D790348E46}"/>
    <cellStyle name="Comma 3 5 4 2 4 2 2" xfId="16276" xr:uid="{36E37AA8-F6C0-4289-9EC3-528CD4FA4939}"/>
    <cellStyle name="Comma 3 5 4 2 4 3" xfId="11568" xr:uid="{3EC43D93-871C-4404-8FB4-687BBB76BFFA}"/>
    <cellStyle name="Comma 3 5 4 2 5" xfId="4714" xr:uid="{8973B179-96B5-4FC8-8874-1EBAB8E7DDF3}"/>
    <cellStyle name="Comma 3 5 4 2 5 2" xfId="9516" xr:uid="{B0D7D2B9-6536-48A6-A2C1-649444B502C5}"/>
    <cellStyle name="Comma 3 5 4 2 5 2 2" xfId="18966" xr:uid="{036F7DA0-3C73-4DF3-B834-44953FDCA8AC}"/>
    <cellStyle name="Comma 3 5 4 2 5 3" xfId="14258" xr:uid="{C18AEC37-AD3D-47B0-8E8F-78FA430D870C}"/>
    <cellStyle name="Comma 3 5 4 2 6" xfId="5475" xr:uid="{2C8B336D-2CA9-429F-90F1-225EAA8D8FBC}"/>
    <cellStyle name="Comma 3 5 4 2 6 2" xfId="14956" xr:uid="{C54F20EE-0894-4D7F-A29F-B426891C1C69}"/>
    <cellStyle name="Comma 3 5 4 2 7" xfId="10261" xr:uid="{6C4E13DF-3626-4399-9CF0-24FF7F354746}"/>
    <cellStyle name="Comma 3 5 4 3" xfId="1017" xr:uid="{39184C9C-8E42-4098-9E72-24F0FF35DCF5}"/>
    <cellStyle name="Comma 3 5 4 3 2" xfId="3828" xr:uid="{797488B7-14A3-45F4-94BB-9E40828AE6C5}"/>
    <cellStyle name="Comma 3 5 4 3 2 2" xfId="8631" xr:uid="{C2CB8200-21AF-4A5E-958C-EB241FEDC582}"/>
    <cellStyle name="Comma 3 5 4 3 2 2 2" xfId="18081" xr:uid="{DA0C953A-C27A-4354-B528-1D44171946EF}"/>
    <cellStyle name="Comma 3 5 4 3 2 3" xfId="13373" xr:uid="{8679AD25-2020-46E8-85C0-6CC692F56DA9}"/>
    <cellStyle name="Comma 3 5 4 3 3" xfId="2434" xr:uid="{E8709BC2-6113-4B37-914B-32927B4C8E49}"/>
    <cellStyle name="Comma 3 5 4 3 3 2" xfId="7252" xr:uid="{4F5FE542-D997-4AFA-8B8B-44B1D3B90800}"/>
    <cellStyle name="Comma 3 5 4 3 3 2 2" xfId="16702" xr:uid="{A7F96ED1-3292-452F-AE8F-0947A5C09B8D}"/>
    <cellStyle name="Comma 3 5 4 3 3 3" xfId="11994" xr:uid="{52ABDBEA-215C-47EA-9FFC-95DAE27335F8}"/>
    <cellStyle name="Comma 3 5 4 3 4" xfId="5917" xr:uid="{5257D66C-F79E-4B25-A025-8E687C983577}"/>
    <cellStyle name="Comma 3 5 4 3 4 2" xfId="15388" xr:uid="{286CA0BB-AAF2-4DF6-8FF9-30319DF8DE64}"/>
    <cellStyle name="Comma 3 5 4 3 5" xfId="10687" xr:uid="{F158A2C2-5D6B-4E86-A00C-8D1BB3D88D78}"/>
    <cellStyle name="Comma 3 5 4 4" xfId="3195" xr:uid="{A13854AE-AD06-4320-9026-14AF3BFEDF8F}"/>
    <cellStyle name="Comma 3 5 4 4 2" xfId="7998" xr:uid="{F0524469-630F-46A5-B803-089D563304DB}"/>
    <cellStyle name="Comma 3 5 4 4 2 2" xfId="17448" xr:uid="{F7FFDF95-E980-4FC3-914A-B467D6051A54}"/>
    <cellStyle name="Comma 3 5 4 4 3" xfId="12740" xr:uid="{F7A8FC62-2936-4777-84A4-342FD8B011CF}"/>
    <cellStyle name="Comma 3 5 4 5" xfId="1801" xr:uid="{D50C668E-02E7-489D-B90D-DFE8C62AFD15}"/>
    <cellStyle name="Comma 3 5 4 5 2" xfId="6619" xr:uid="{12725E17-FB38-4BA7-B5AE-848838633701}"/>
    <cellStyle name="Comma 3 5 4 5 2 2" xfId="16069" xr:uid="{732FDFC8-F30C-4BDA-980C-FB7FE975FA94}"/>
    <cellStyle name="Comma 3 5 4 5 3" xfId="11361" xr:uid="{819900D9-D077-46CA-80D1-37D390F4A536}"/>
    <cellStyle name="Comma 3 5 4 6" xfId="4507" xr:uid="{0DDDDC3B-277E-443B-A398-C00FFCF30C33}"/>
    <cellStyle name="Comma 3 5 4 6 2" xfId="9309" xr:uid="{062E68D8-A92A-4527-9AFC-58A77807895A}"/>
    <cellStyle name="Comma 3 5 4 6 2 2" xfId="18759" xr:uid="{65DEE413-1625-4F28-90F7-ABA0E80D9973}"/>
    <cellStyle name="Comma 3 5 4 6 3" xfId="14051" xr:uid="{DF756A93-76C3-46B0-BF57-3E75DD534EA2}"/>
    <cellStyle name="Comma 3 5 4 7" xfId="5268" xr:uid="{A0DE3A9B-D36E-41E3-AD8A-1F50DF8FB575}"/>
    <cellStyle name="Comma 3 5 4 7 2" xfId="14749" xr:uid="{9C2C93E7-3202-47C4-9B24-C76A5C349F61}"/>
    <cellStyle name="Comma 3 5 4 8" xfId="10054" xr:uid="{DCAC80CB-F3B5-42A1-BBE4-ADEEA2D652ED}"/>
    <cellStyle name="Comma 3 5 5" xfId="429" xr:uid="{51F8697F-7693-4184-BBFC-8B1DB9759BD5}"/>
    <cellStyle name="Comma 3 5 5 2" xfId="1130" xr:uid="{3B378B7A-510E-4554-AA9A-462BF285D572}"/>
    <cellStyle name="Comma 3 5 5 2 2" xfId="3941" xr:uid="{9BA48E31-772F-49CA-B738-1A6B308E0FB0}"/>
    <cellStyle name="Comma 3 5 5 2 2 2" xfId="8744" xr:uid="{434C61D6-3384-4D19-93C9-0EA92EE3C019}"/>
    <cellStyle name="Comma 3 5 5 2 2 2 2" xfId="18194" xr:uid="{5BBFAB73-3BAF-4F5E-8995-143C408A1E7B}"/>
    <cellStyle name="Comma 3 5 5 2 2 3" xfId="13486" xr:uid="{B8774BDD-A6FA-49BE-9028-45B90C8AA159}"/>
    <cellStyle name="Comma 3 5 5 2 3" xfId="2547" xr:uid="{EFBCCC8E-D6BB-46E9-BBB1-B107360FA123}"/>
    <cellStyle name="Comma 3 5 5 2 3 2" xfId="7365" xr:uid="{3646681D-E549-4747-BBF6-F353B66A157A}"/>
    <cellStyle name="Comma 3 5 5 2 3 2 2" xfId="16815" xr:uid="{8C2C0AC4-883C-4897-B443-C799D2F73E2E}"/>
    <cellStyle name="Comma 3 5 5 2 3 3" xfId="12107" xr:uid="{049C0E1C-3B3B-45E2-8E2D-7D7E05D8EA74}"/>
    <cellStyle name="Comma 3 5 5 2 4" xfId="6030" xr:uid="{CB5A7376-3198-4DDE-8E32-1DE6ACDB0219}"/>
    <cellStyle name="Comma 3 5 5 2 4 2" xfId="15501" xr:uid="{3BEC2894-4608-422D-878B-8C743979A4B4}"/>
    <cellStyle name="Comma 3 5 5 2 5" xfId="10800" xr:uid="{7C974BA0-5668-4FDD-A2C5-7E1232542857}"/>
    <cellStyle name="Comma 3 5 5 3" xfId="3308" xr:uid="{C2F1DE60-7A4F-4ACA-8383-BD9C39E318CF}"/>
    <cellStyle name="Comma 3 5 5 3 2" xfId="8111" xr:uid="{A55F913B-D038-4AF1-B086-5EB9544C4034}"/>
    <cellStyle name="Comma 3 5 5 3 2 2" xfId="17561" xr:uid="{FFB0895D-2CDA-43CF-96F8-A47DA16495A5}"/>
    <cellStyle name="Comma 3 5 5 3 3" xfId="12853" xr:uid="{E845BFF7-A7B4-495C-B831-A153BB90C660}"/>
    <cellStyle name="Comma 3 5 5 4" xfId="1914" xr:uid="{B3DE9874-5B55-430B-BBA4-D637D1E94A84}"/>
    <cellStyle name="Comma 3 5 5 4 2" xfId="6732" xr:uid="{4744331A-BF05-4864-BCDF-7DD6689FE487}"/>
    <cellStyle name="Comma 3 5 5 4 2 2" xfId="16182" xr:uid="{5DF9755E-E8C9-4DCC-8D38-A80B37026D06}"/>
    <cellStyle name="Comma 3 5 5 4 3" xfId="11474" xr:uid="{5CEB70B5-8223-44B2-BB6A-D74201D282B2}"/>
    <cellStyle name="Comma 3 5 5 5" xfId="4620" xr:uid="{D8418B48-19D3-44E7-A533-125B98419DB8}"/>
    <cellStyle name="Comma 3 5 5 5 2" xfId="9422" xr:uid="{033727FA-80C0-4476-9AC7-CD1D93F12A21}"/>
    <cellStyle name="Comma 3 5 5 5 2 2" xfId="18872" xr:uid="{9065F74F-41E3-411D-B2AF-79C42DE2E09B}"/>
    <cellStyle name="Comma 3 5 5 5 3" xfId="14164" xr:uid="{78065E1A-CFBB-4C42-BC23-43298E49937F}"/>
    <cellStyle name="Comma 3 5 5 6" xfId="5381" xr:uid="{1969FAEC-BBE5-454F-B7EE-0BD75EEDF7EB}"/>
    <cellStyle name="Comma 3 5 5 6 2" xfId="14862" xr:uid="{AF17317F-C76E-46E4-BC0F-9D6AA627362A}"/>
    <cellStyle name="Comma 3 5 5 7" xfId="10167" xr:uid="{451DBAD4-5863-4A48-BA8F-E87E358D49B6}"/>
    <cellStyle name="Comma 3 5 6" xfId="627" xr:uid="{C731F5AF-21E4-4095-83F3-F6CFE8AE8C10}"/>
    <cellStyle name="Comma 3 5 6 2" xfId="1322" xr:uid="{204B074C-80DD-40D4-8037-B3920818CE0E}"/>
    <cellStyle name="Comma 3 5 6 2 2" xfId="4133" xr:uid="{2F6B4198-9E31-45EC-ACFE-B08EF120FBD2}"/>
    <cellStyle name="Comma 3 5 6 2 2 2" xfId="8936" xr:uid="{CCBAB652-7C41-4930-A95B-BDC05A374DA1}"/>
    <cellStyle name="Comma 3 5 6 2 2 2 2" xfId="18386" xr:uid="{2FA57BFD-AF37-4090-98CA-53C6FB517B95}"/>
    <cellStyle name="Comma 3 5 6 2 2 3" xfId="13678" xr:uid="{13B6ECD2-8F06-4ADA-9E62-82ECE5B8DEAD}"/>
    <cellStyle name="Comma 3 5 6 2 3" xfId="2739" xr:uid="{D6BF4E22-57D5-47B3-BEFC-48D0223CE89D}"/>
    <cellStyle name="Comma 3 5 6 2 3 2" xfId="7557" xr:uid="{E1C20427-12A2-4948-A3A4-BFA4523835EF}"/>
    <cellStyle name="Comma 3 5 6 2 3 2 2" xfId="17007" xr:uid="{DD56F789-AAB7-4637-98FA-176D8AB96B98}"/>
    <cellStyle name="Comma 3 5 6 2 3 3" xfId="12299" xr:uid="{E91438F4-89EC-491B-B42E-5F31ED6BE664}"/>
    <cellStyle name="Comma 3 5 6 2 4" xfId="6222" xr:uid="{277ED367-AD07-40D7-9923-BD78A6AB785D}"/>
    <cellStyle name="Comma 3 5 6 2 4 2" xfId="15693" xr:uid="{05FD994E-6B0F-4975-8C96-98AA6E16EBAF}"/>
    <cellStyle name="Comma 3 5 6 2 5" xfId="10992" xr:uid="{75055C76-9604-46A6-9782-41B93273CD3D}"/>
    <cellStyle name="Comma 3 5 6 3" xfId="3500" xr:uid="{4EC2AB52-12C9-4987-8E38-6737BA2D0CE3}"/>
    <cellStyle name="Comma 3 5 6 3 2" xfId="8303" xr:uid="{A76A1208-3CF7-49A1-B72C-64CD697506F6}"/>
    <cellStyle name="Comma 3 5 6 3 2 2" xfId="17753" xr:uid="{6B2626EB-5EC3-4B57-9F19-558822446C4C}"/>
    <cellStyle name="Comma 3 5 6 3 3" xfId="13045" xr:uid="{93FFBCC7-EA8A-4655-AFCD-B7AA574BB278}"/>
    <cellStyle name="Comma 3 5 6 4" xfId="2106" xr:uid="{EBC93E8F-2FFF-4E15-BF54-BF3CBA351F4E}"/>
    <cellStyle name="Comma 3 5 6 4 2" xfId="6924" xr:uid="{3BF75F12-A017-49B8-BD73-4108B7EF9377}"/>
    <cellStyle name="Comma 3 5 6 4 2 2" xfId="16374" xr:uid="{5AA41C31-1BE8-4FC7-A1D6-78ADA53A758A}"/>
    <cellStyle name="Comma 3 5 6 4 3" xfId="11666" xr:uid="{E203DAE1-E396-4687-90E5-D061D58C9F54}"/>
    <cellStyle name="Comma 3 5 6 5" xfId="4812" xr:uid="{F9E76893-C432-4028-9F54-3AA1DF530C8D}"/>
    <cellStyle name="Comma 3 5 6 5 2" xfId="9614" xr:uid="{34D2F9F3-98EC-4AEF-B9D3-4EB75268E326}"/>
    <cellStyle name="Comma 3 5 6 5 2 2" xfId="19064" xr:uid="{4BB3B81F-B642-48ED-A9F3-8D23DBC5C560}"/>
    <cellStyle name="Comma 3 5 6 5 3" xfId="14356" xr:uid="{42B59868-F39F-4A4F-80D8-E482A59F8E13}"/>
    <cellStyle name="Comma 3 5 6 6" xfId="5573" xr:uid="{4EDDBBE6-CC42-40F0-8556-955E946152C2}"/>
    <cellStyle name="Comma 3 5 6 6 2" xfId="15054" xr:uid="{2D589ADC-5792-4782-823C-E14B22C0849B}"/>
    <cellStyle name="Comma 3 5 6 7" xfId="10359" xr:uid="{3E8B0485-6E04-4697-A995-1C65715197C9}"/>
    <cellStyle name="Comma 3 5 7" xfId="923" xr:uid="{4946A992-2F74-42E6-AA35-B34580F1E006}"/>
    <cellStyle name="Comma 3 5 7 2" xfId="3734" xr:uid="{76FD7515-88B5-437B-B6A9-86D9A1F81A02}"/>
    <cellStyle name="Comma 3 5 7 2 2" xfId="8537" xr:uid="{43EE3642-333B-4CFA-A67D-EDFC65ACCA05}"/>
    <cellStyle name="Comma 3 5 7 2 2 2" xfId="17987" xr:uid="{9C09ED1D-18A5-4A2B-BF6A-B2577F98FE32}"/>
    <cellStyle name="Comma 3 5 7 2 3" xfId="13279" xr:uid="{551A57A1-79FC-4F12-9921-2F7C410729CD}"/>
    <cellStyle name="Comma 3 5 7 3" xfId="2340" xr:uid="{31DF922E-39FC-4340-82FF-900C9F8FAA50}"/>
    <cellStyle name="Comma 3 5 7 3 2" xfId="7158" xr:uid="{23F6FE85-A62E-40CC-8588-92BFB07C45A5}"/>
    <cellStyle name="Comma 3 5 7 3 2 2" xfId="16608" xr:uid="{7AF289B9-AF37-4434-9E93-9272F56127E3}"/>
    <cellStyle name="Comma 3 5 7 3 3" xfId="11900" xr:uid="{2E066EE1-B3AE-4763-9FF7-88EEB0AF53F4}"/>
    <cellStyle name="Comma 3 5 7 4" xfId="5823" xr:uid="{D230C32D-3031-46AD-A5AD-304E22119696}"/>
    <cellStyle name="Comma 3 5 7 4 2" xfId="15294" xr:uid="{DE223C1D-9B0D-4CCD-A410-8A6098C311DE}"/>
    <cellStyle name="Comma 3 5 7 5" xfId="10593" xr:uid="{5F261857-F520-4D46-866C-D637D8A05308}"/>
    <cellStyle name="Comma 3 5 8" xfId="3100" xr:uid="{23BD3797-0129-416C-B5A7-E1B71DCDEE7F}"/>
    <cellStyle name="Comma 3 5 8 2" xfId="7904" xr:uid="{4BC6AD41-462C-4C9A-A618-654D8CED891B}"/>
    <cellStyle name="Comma 3 5 8 2 2" xfId="17354" xr:uid="{1A7E632F-7C13-4CCD-BCAB-B839EA2D7D1B}"/>
    <cellStyle name="Comma 3 5 8 3" xfId="12646" xr:uid="{AC44850E-73FE-4E37-81DB-19CE160B3E1D}"/>
    <cellStyle name="Comma 3 5 9" xfId="2989" xr:uid="{EF7EB150-0C6B-42D6-91B4-5C15FFD75C20}"/>
    <cellStyle name="Comma 3 5 9 2" xfId="7805" xr:uid="{5DF21662-E993-4836-92FC-4BB0047E95B1}"/>
    <cellStyle name="Comma 3 5 9 2 2" xfId="17255" xr:uid="{8DCE2547-CA93-4D1C-A627-A605E3CFCC5D}"/>
    <cellStyle name="Comma 3 5 9 3" xfId="12547" xr:uid="{9CEC870C-1E45-4430-AC17-7ADFC5E86299}"/>
    <cellStyle name="Comma 3 6" xfId="189" xr:uid="{C1AA2BD6-E924-4C66-9EBF-6003312AD9EC}"/>
    <cellStyle name="Comma 3 6 10" xfId="5181" xr:uid="{59687153-7A0C-44CA-9CF8-56177AB53E03}"/>
    <cellStyle name="Comma 3 6 10 2" xfId="14664" xr:uid="{BD72D14C-7841-4DC9-A9E2-FEAEBE406E55}"/>
    <cellStyle name="Comma 3 6 11" xfId="9975" xr:uid="{D05679DA-293F-43D1-A302-54B9A7D17D9A}"/>
    <cellStyle name="Comma 3 6 2" xfId="328" xr:uid="{F81D1F41-54A2-49D5-970C-FB386231E2D3}"/>
    <cellStyle name="Comma 3 6 2 2" xfId="538" xr:uid="{CA64E327-FC7F-46BB-848E-C008755D2BF0}"/>
    <cellStyle name="Comma 3 6 2 2 2" xfId="1239" xr:uid="{FD454628-4442-4F00-800B-288D60242C58}"/>
    <cellStyle name="Comma 3 6 2 2 2 2" xfId="4050" xr:uid="{C5FDCC90-85E4-4AA9-9F1A-4E74ED680C03}"/>
    <cellStyle name="Comma 3 6 2 2 2 2 2" xfId="8853" xr:uid="{7B3C08CD-FFE3-42E3-B956-B04C1E23A7D1}"/>
    <cellStyle name="Comma 3 6 2 2 2 2 2 2" xfId="18303" xr:uid="{748AA42E-5A86-4016-B5E7-F2D874C4F613}"/>
    <cellStyle name="Comma 3 6 2 2 2 2 3" xfId="13595" xr:uid="{C446F047-9216-4673-8DF7-DD8A67C259E5}"/>
    <cellStyle name="Comma 3 6 2 2 2 3" xfId="2656" xr:uid="{4C9BC77D-FD9F-4713-A1D7-26163CD939E5}"/>
    <cellStyle name="Comma 3 6 2 2 2 3 2" xfId="7474" xr:uid="{8332A4FA-0A45-4D5B-9A77-01ACCF26C244}"/>
    <cellStyle name="Comma 3 6 2 2 2 3 2 2" xfId="16924" xr:uid="{B90B69CF-672B-471F-BBBA-3AA85EBC3695}"/>
    <cellStyle name="Comma 3 6 2 2 2 3 3" xfId="12216" xr:uid="{2A18EA05-CF2B-4FC9-9ACF-14D19E7A1411}"/>
    <cellStyle name="Comma 3 6 2 2 2 4" xfId="6139" xr:uid="{72186D7A-4CBF-485D-A373-07CE07B5FC51}"/>
    <cellStyle name="Comma 3 6 2 2 2 4 2" xfId="15610" xr:uid="{E813B01A-1F1F-469C-9221-B284DBDAAA4D}"/>
    <cellStyle name="Comma 3 6 2 2 2 5" xfId="10909" xr:uid="{AED42575-CA4B-4ED6-BF49-8FB3931E267F}"/>
    <cellStyle name="Comma 3 6 2 2 3" xfId="3417" xr:uid="{DBC9274F-61AA-4E8E-800D-DA5DB2882ADF}"/>
    <cellStyle name="Comma 3 6 2 2 3 2" xfId="8220" xr:uid="{CB4252C1-705D-46AE-BA39-81CFBC35E406}"/>
    <cellStyle name="Comma 3 6 2 2 3 2 2" xfId="17670" xr:uid="{2CBCFCA9-66D1-457D-B2D5-F94B5336A6FF}"/>
    <cellStyle name="Comma 3 6 2 2 3 3" xfId="12962" xr:uid="{FE6D8289-6BB4-4016-B992-6182BF71F96F}"/>
    <cellStyle name="Comma 3 6 2 2 4" xfId="2023" xr:uid="{CA325D0A-B964-43E2-90C1-FF726BB03B0A}"/>
    <cellStyle name="Comma 3 6 2 2 4 2" xfId="6841" xr:uid="{8BE8029D-00A7-4BC6-97A5-23541854E59B}"/>
    <cellStyle name="Comma 3 6 2 2 4 2 2" xfId="16291" xr:uid="{FD7B665D-6D36-4DA3-9B90-B52C23DC3271}"/>
    <cellStyle name="Comma 3 6 2 2 4 3" xfId="11583" xr:uid="{671FA88B-7256-4006-AD2A-1295C84EA5F5}"/>
    <cellStyle name="Comma 3 6 2 2 5" xfId="4729" xr:uid="{AA52B7C9-754A-449F-8AFA-4C0561B1D2A2}"/>
    <cellStyle name="Comma 3 6 2 2 5 2" xfId="9531" xr:uid="{D1EE1F66-F385-441B-8A3F-CB0C20EA7807}"/>
    <cellStyle name="Comma 3 6 2 2 5 2 2" xfId="18981" xr:uid="{BB6C1680-0033-4661-8238-A36A1FF9AEB9}"/>
    <cellStyle name="Comma 3 6 2 2 5 3" xfId="14273" xr:uid="{990F3034-DDD3-4883-8CE7-E66BC9D8971D}"/>
    <cellStyle name="Comma 3 6 2 2 6" xfId="5490" xr:uid="{9D58990B-1E18-4D13-B39C-D43BEA9AF125}"/>
    <cellStyle name="Comma 3 6 2 2 6 2" xfId="14971" xr:uid="{47757DE8-CCC7-4DC3-9F43-7793B4A5E19C}"/>
    <cellStyle name="Comma 3 6 2 2 7" xfId="10276" xr:uid="{A0755F4D-030B-4F97-A1C8-8FFAEF0DE8F4}"/>
    <cellStyle name="Comma 3 6 2 3" xfId="1032" xr:uid="{56D679BD-E173-4571-9256-BCF7A9B56920}"/>
    <cellStyle name="Comma 3 6 2 3 2" xfId="3843" xr:uid="{E14C828D-10EB-49CC-AACA-D9E628F6CDDC}"/>
    <cellStyle name="Comma 3 6 2 3 2 2" xfId="8646" xr:uid="{4C91BB4F-9E3D-4084-A6AF-939B8051B01E}"/>
    <cellStyle name="Comma 3 6 2 3 2 2 2" xfId="18096" xr:uid="{DCD8281F-44D4-4633-9E6E-77F2B52CCD13}"/>
    <cellStyle name="Comma 3 6 2 3 2 3" xfId="13388" xr:uid="{6CA63260-FDEE-4E7B-98A6-48636773F53B}"/>
    <cellStyle name="Comma 3 6 2 3 3" xfId="2449" xr:uid="{D91B8E8A-FAFD-4C67-A849-A00E1811DC79}"/>
    <cellStyle name="Comma 3 6 2 3 3 2" xfId="7267" xr:uid="{3313B780-96D0-4C99-B132-BBD6688C4201}"/>
    <cellStyle name="Comma 3 6 2 3 3 2 2" xfId="16717" xr:uid="{F64F582A-D646-424A-83EB-627B305B20B6}"/>
    <cellStyle name="Comma 3 6 2 3 3 3" xfId="12009" xr:uid="{613847F7-E85B-4F5E-9B9E-084EB0F141A5}"/>
    <cellStyle name="Comma 3 6 2 3 4" xfId="5932" xr:uid="{CBF9E8FA-8EC9-4CE3-A755-737686224E2E}"/>
    <cellStyle name="Comma 3 6 2 3 4 2" xfId="15403" xr:uid="{D900473E-AE0D-461D-B789-47A7A0607CEC}"/>
    <cellStyle name="Comma 3 6 2 3 5" xfId="10702" xr:uid="{6DDDAC17-0A2B-46B8-82DC-4173E2473122}"/>
    <cellStyle name="Comma 3 6 2 4" xfId="3210" xr:uid="{4D240787-2BC6-4E68-8115-1D1CF6579A2A}"/>
    <cellStyle name="Comma 3 6 2 4 2" xfId="8013" xr:uid="{80701580-1991-42F3-8E72-2628843AAE0A}"/>
    <cellStyle name="Comma 3 6 2 4 2 2" xfId="17463" xr:uid="{5ED70D5A-61AB-4A99-8306-D792C718F4C8}"/>
    <cellStyle name="Comma 3 6 2 4 3" xfId="12755" xr:uid="{FDF83449-B8A7-45E3-8264-D6FF8CED45FB}"/>
    <cellStyle name="Comma 3 6 2 5" xfId="1816" xr:uid="{E733281F-273A-40DF-B271-D2C147A0445A}"/>
    <cellStyle name="Comma 3 6 2 5 2" xfId="6634" xr:uid="{F4E1AE4D-6011-4B4A-B452-6E7A33D0BB30}"/>
    <cellStyle name="Comma 3 6 2 5 2 2" xfId="16084" xr:uid="{175948D1-0B34-4863-87C9-FBA1DF97375F}"/>
    <cellStyle name="Comma 3 6 2 5 3" xfId="11376" xr:uid="{2BA4A6DD-2072-4876-8F4F-2D4AE9EDF551}"/>
    <cellStyle name="Comma 3 6 2 6" xfId="4522" xr:uid="{8791D91D-831F-4817-878D-3DDBD31F7898}"/>
    <cellStyle name="Comma 3 6 2 6 2" xfId="9324" xr:uid="{8EB16660-3CA2-429A-B709-FBC8D55CEF0E}"/>
    <cellStyle name="Comma 3 6 2 6 2 2" xfId="18774" xr:uid="{7DB43733-CF97-4681-9204-5E913A03CE45}"/>
    <cellStyle name="Comma 3 6 2 6 3" xfId="14066" xr:uid="{42EC76D6-2217-4BA6-B766-FC18612D26EB}"/>
    <cellStyle name="Comma 3 6 2 7" xfId="5283" xr:uid="{04B17504-0415-42EE-8ACD-563E3C6DA0E1}"/>
    <cellStyle name="Comma 3 6 2 7 2" xfId="14764" xr:uid="{F38F6AB4-96B3-429E-903D-C933703B50BF}"/>
    <cellStyle name="Comma 3 6 2 8" xfId="10069" xr:uid="{2CBA3181-D678-4F59-8951-22618C363E4D}"/>
    <cellStyle name="Comma 3 6 3" xfId="444" xr:uid="{6902E45C-85CC-4DD7-B051-F01D0568F668}"/>
    <cellStyle name="Comma 3 6 3 2" xfId="1145" xr:uid="{A62F6839-492E-4F91-997E-ED8754D1E56A}"/>
    <cellStyle name="Comma 3 6 3 2 2" xfId="3956" xr:uid="{B684E5D4-F8CB-46D7-AA7A-E2D1AD46F701}"/>
    <cellStyle name="Comma 3 6 3 2 2 2" xfId="8759" xr:uid="{96187668-5E9F-4760-8873-AF6D477E217F}"/>
    <cellStyle name="Comma 3 6 3 2 2 2 2" xfId="18209" xr:uid="{CC212CB9-4C3A-4C04-AD43-DD8D2568F872}"/>
    <cellStyle name="Comma 3 6 3 2 2 3" xfId="13501" xr:uid="{18FD79A8-86B4-446D-8909-9F17AB0C47D2}"/>
    <cellStyle name="Comma 3 6 3 2 3" xfId="2562" xr:uid="{77E5710C-4542-4F40-89BB-FF71A412A05E}"/>
    <cellStyle name="Comma 3 6 3 2 3 2" xfId="7380" xr:uid="{1BD87551-4EE4-47FC-818E-D379A38CE754}"/>
    <cellStyle name="Comma 3 6 3 2 3 2 2" xfId="16830" xr:uid="{462F408A-A311-4A85-BC98-C1419C3538A5}"/>
    <cellStyle name="Comma 3 6 3 2 3 3" xfId="12122" xr:uid="{CD41705B-D3FE-4362-8FF1-37889EC305FD}"/>
    <cellStyle name="Comma 3 6 3 2 4" xfId="6045" xr:uid="{33ADB409-72CB-4579-9A10-8CF0A94B49EF}"/>
    <cellStyle name="Comma 3 6 3 2 4 2" xfId="15516" xr:uid="{9192819A-E37F-484F-BC1C-4811C9BFD327}"/>
    <cellStyle name="Comma 3 6 3 2 5" xfId="10815" xr:uid="{756F4295-BCA5-41E3-B8DB-B3BB99307F4F}"/>
    <cellStyle name="Comma 3 6 3 3" xfId="3323" xr:uid="{E24DA37C-9B36-4A75-98E3-A57386AA2601}"/>
    <cellStyle name="Comma 3 6 3 3 2" xfId="8126" xr:uid="{BA971C64-ED7E-4666-88AA-DFDC92FE3C8E}"/>
    <cellStyle name="Comma 3 6 3 3 2 2" xfId="17576" xr:uid="{7901527D-7E5A-495A-8C10-BE7A88B606F2}"/>
    <cellStyle name="Comma 3 6 3 3 3" xfId="12868" xr:uid="{5E1EB07A-D077-48DD-AA70-2CDE6D71558A}"/>
    <cellStyle name="Comma 3 6 3 4" xfId="1929" xr:uid="{6E8EC088-A5D8-42CC-99D7-0C07ACD2E6E9}"/>
    <cellStyle name="Comma 3 6 3 4 2" xfId="6747" xr:uid="{3E220E27-E3BF-4C46-BF5C-68912841187E}"/>
    <cellStyle name="Comma 3 6 3 4 2 2" xfId="16197" xr:uid="{E996978C-A22E-4FBF-BAD0-B1C7D68A8CCC}"/>
    <cellStyle name="Comma 3 6 3 4 3" xfId="11489" xr:uid="{DED68174-A290-46C1-BFC8-4FB34F867075}"/>
    <cellStyle name="Comma 3 6 3 5" xfId="4635" xr:uid="{D9C7120B-5E9E-49E8-ABFC-94D505EFF914}"/>
    <cellStyle name="Comma 3 6 3 5 2" xfId="9437" xr:uid="{D19378A3-B70F-4A1A-BE01-9D013AD6D6E1}"/>
    <cellStyle name="Comma 3 6 3 5 2 2" xfId="18887" xr:uid="{6BB8E332-8D40-4C14-87B5-D0CF6A95D7BD}"/>
    <cellStyle name="Comma 3 6 3 5 3" xfId="14179" xr:uid="{57DFDE54-E6D8-4202-99FB-2D75C37475B3}"/>
    <cellStyle name="Comma 3 6 3 6" xfId="5396" xr:uid="{636CDF96-AF06-4DEC-B582-71E0B11F040A}"/>
    <cellStyle name="Comma 3 6 3 6 2" xfId="14877" xr:uid="{CEF47CB1-E526-4950-B21A-95E3C53D15E6}"/>
    <cellStyle name="Comma 3 6 3 7" xfId="10182" xr:uid="{B6DF55E0-8CB6-4648-926F-08EB26C31AB8}"/>
    <cellStyle name="Comma 3 6 4" xfId="642" xr:uid="{E83186B4-55D7-4CC3-B3F5-7B5FB4570F3A}"/>
    <cellStyle name="Comma 3 6 4 2" xfId="1337" xr:uid="{55C310D5-787B-4401-84AF-C93615AAAF6A}"/>
    <cellStyle name="Comma 3 6 4 2 2" xfId="4148" xr:uid="{11324760-03B3-41CE-A4D0-4E7D4F65C7EA}"/>
    <cellStyle name="Comma 3 6 4 2 2 2" xfId="8951" xr:uid="{18D5E824-E053-40BC-B450-5A2515D60945}"/>
    <cellStyle name="Comma 3 6 4 2 2 2 2" xfId="18401" xr:uid="{65A852E5-C402-46A7-AED0-7CC5F8690F10}"/>
    <cellStyle name="Comma 3 6 4 2 2 3" xfId="13693" xr:uid="{EEEFDA73-859C-4C43-8AB9-0D5E45B8E2CE}"/>
    <cellStyle name="Comma 3 6 4 2 3" xfId="2754" xr:uid="{29338CB9-A95C-42D3-9551-B50BC57FF71D}"/>
    <cellStyle name="Comma 3 6 4 2 3 2" xfId="7572" xr:uid="{1FC9721A-AC88-4774-9FC2-0EFB470AF005}"/>
    <cellStyle name="Comma 3 6 4 2 3 2 2" xfId="17022" xr:uid="{E70F4C10-DEC2-494B-AC4F-B87CA4FAB3B2}"/>
    <cellStyle name="Comma 3 6 4 2 3 3" xfId="12314" xr:uid="{6EB716EB-BD33-427C-A297-75FA63F83031}"/>
    <cellStyle name="Comma 3 6 4 2 4" xfId="6237" xr:uid="{24C0E4C7-0D2B-46B1-970A-0516EE647BF4}"/>
    <cellStyle name="Comma 3 6 4 2 4 2" xfId="15708" xr:uid="{789844C8-2501-4F2E-BC1A-9DA94BE67B0F}"/>
    <cellStyle name="Comma 3 6 4 2 5" xfId="11007" xr:uid="{D56489E6-1780-4407-BBBF-5BF78D716D82}"/>
    <cellStyle name="Comma 3 6 4 3" xfId="3515" xr:uid="{2B4F1AB7-BD56-43BD-AD71-4B92BFBCB262}"/>
    <cellStyle name="Comma 3 6 4 3 2" xfId="8318" xr:uid="{E9B23653-9A23-43A9-807A-7AC51EBBB1B5}"/>
    <cellStyle name="Comma 3 6 4 3 2 2" xfId="17768" xr:uid="{CC83B93D-06C2-4AE4-ABE4-F237599FDDF0}"/>
    <cellStyle name="Comma 3 6 4 3 3" xfId="13060" xr:uid="{23A8DE4A-392F-4903-B773-1694E6158C59}"/>
    <cellStyle name="Comma 3 6 4 4" xfId="2121" xr:uid="{87B74E4D-1FE0-4B94-97E4-5C11879A8C60}"/>
    <cellStyle name="Comma 3 6 4 4 2" xfId="6939" xr:uid="{F641BDCA-8492-468E-B296-903EF20AE80D}"/>
    <cellStyle name="Comma 3 6 4 4 2 2" xfId="16389" xr:uid="{E2910483-9E06-431E-94AE-EC71E7122AE3}"/>
    <cellStyle name="Comma 3 6 4 4 3" xfId="11681" xr:uid="{3BD2D275-408C-46BB-9D93-0B3144BF1E69}"/>
    <cellStyle name="Comma 3 6 4 5" xfId="4827" xr:uid="{A82C9F3F-2C85-4F24-85B0-3EACDF81B414}"/>
    <cellStyle name="Comma 3 6 4 5 2" xfId="9629" xr:uid="{D0D79366-82D0-4C4E-B47A-7A9E32532E09}"/>
    <cellStyle name="Comma 3 6 4 5 2 2" xfId="19079" xr:uid="{8BDF2562-2E56-47DB-B29B-18868A5BFAC1}"/>
    <cellStyle name="Comma 3 6 4 5 3" xfId="14371" xr:uid="{F81365F0-3436-472F-A2D9-7FCE837BCEAB}"/>
    <cellStyle name="Comma 3 6 4 6" xfId="5588" xr:uid="{8D9A2B19-0713-4F11-A6A7-E8A18235FCFF}"/>
    <cellStyle name="Comma 3 6 4 6 2" xfId="15069" xr:uid="{CC856364-A582-405B-9122-6112A0C2B026}"/>
    <cellStyle name="Comma 3 6 4 7" xfId="10374" xr:uid="{ADB52CC4-20E1-4A41-9795-A403718BC961}"/>
    <cellStyle name="Comma 3 6 5" xfId="938" xr:uid="{041E3C63-EC20-4650-87D9-4F7C2DE5A791}"/>
    <cellStyle name="Comma 3 6 5 2" xfId="3749" xr:uid="{956BE3ED-86C1-4B50-9AD1-56583769C03C}"/>
    <cellStyle name="Comma 3 6 5 2 2" xfId="8552" xr:uid="{8167F9C6-8DFF-4834-91EA-FC2716871C3C}"/>
    <cellStyle name="Comma 3 6 5 2 2 2" xfId="18002" xr:uid="{B6E924C3-C34A-4EE1-9494-EBF786D357A3}"/>
    <cellStyle name="Comma 3 6 5 2 3" xfId="13294" xr:uid="{4583B160-7AD2-49D0-BE17-E47202FBB2F8}"/>
    <cellStyle name="Comma 3 6 5 3" xfId="2355" xr:uid="{D2AFF9C0-9C82-428A-9A25-377F13416EAE}"/>
    <cellStyle name="Comma 3 6 5 3 2" xfId="7173" xr:uid="{112B0B13-147B-4D76-9429-7872A20A3BBE}"/>
    <cellStyle name="Comma 3 6 5 3 2 2" xfId="16623" xr:uid="{EECFC3A3-8F28-46B1-B4C7-2CEF25F8E7AD}"/>
    <cellStyle name="Comma 3 6 5 3 3" xfId="11915" xr:uid="{11D2C715-8CEA-49A5-963B-63F6FA9518B6}"/>
    <cellStyle name="Comma 3 6 5 4" xfId="5838" xr:uid="{7FE580A8-AA95-4653-AE7A-435F81B7D6C6}"/>
    <cellStyle name="Comma 3 6 5 4 2" xfId="15309" xr:uid="{E9F0AAA2-1268-450F-8631-E8FB1B9FE7DC}"/>
    <cellStyle name="Comma 3 6 5 5" xfId="10608" xr:uid="{87BAA11F-73C2-4F81-ADD9-6AB0F3AA3A06}"/>
    <cellStyle name="Comma 3 6 6" xfId="3115" xr:uid="{CD7DF56E-91D2-49D1-A9BF-553294825052}"/>
    <cellStyle name="Comma 3 6 6 2" xfId="7919" xr:uid="{30DDB531-9218-41F8-90F5-1E4CD232E964}"/>
    <cellStyle name="Comma 3 6 6 2 2" xfId="17369" xr:uid="{2CD2C2D0-6D9A-48AA-9FEC-115206AC1B94}"/>
    <cellStyle name="Comma 3 6 6 3" xfId="12661" xr:uid="{9BDC928A-AA2F-47D5-A9DD-512CEBD461FF}"/>
    <cellStyle name="Comma 3 6 7" xfId="3003" xr:uid="{A9D97769-1A0F-4815-8E7E-4C731796B770}"/>
    <cellStyle name="Comma 3 6 7 2" xfId="7819" xr:uid="{98FBFD67-00C6-401E-892C-AB927DC558D4}"/>
    <cellStyle name="Comma 3 6 7 2 2" xfId="17269" xr:uid="{2869F248-7C02-4DEE-A8D1-C650318708FB}"/>
    <cellStyle name="Comma 3 6 7 3" xfId="12561" xr:uid="{BBACBC33-4FB9-4578-B00D-93F0A5ED2A8B}"/>
    <cellStyle name="Comma 3 6 8" xfId="1722" xr:uid="{5CF952CD-9748-41B4-982E-900A8C56640F}"/>
    <cellStyle name="Comma 3 6 8 2" xfId="6540" xr:uid="{928643FC-4CBA-4DFA-A73A-AF2F7DA7E137}"/>
    <cellStyle name="Comma 3 6 8 2 2" xfId="15990" xr:uid="{C7F0E1BF-B0A8-4691-8E65-FAB99AE80C03}"/>
    <cellStyle name="Comma 3 6 8 3" xfId="11282" xr:uid="{14C40EF9-791E-4957-A9DE-07B4B0F818C6}"/>
    <cellStyle name="Comma 3 6 9" xfId="4428" xr:uid="{8C976F27-490E-429E-93C7-63196FDC2F7B}"/>
    <cellStyle name="Comma 3 6 9 2" xfId="9230" xr:uid="{1B320161-958D-4669-94F4-18E060E8042D}"/>
    <cellStyle name="Comma 3 6 9 2 2" xfId="18680" xr:uid="{F0CB0820-7524-4F25-8184-1701593158D9}"/>
    <cellStyle name="Comma 3 6 9 3" xfId="13972" xr:uid="{60B1D34E-DB06-4615-A838-998D5C7D071E}"/>
    <cellStyle name="Comma 3 7" xfId="206" xr:uid="{8FA3AB66-04DA-4D75-A14B-FC61BF8441B6}"/>
    <cellStyle name="Comma 3 7 10" xfId="9980" xr:uid="{F1EB7E5B-379E-4B3F-B590-1E16518F91AC}"/>
    <cellStyle name="Comma 3 7 2" xfId="333" xr:uid="{9D0D26F1-4B38-4B57-9BF0-8EAC03FC285B}"/>
    <cellStyle name="Comma 3 7 2 2" xfId="543" xr:uid="{A31F9E22-8492-4B0D-A83F-FE03E3BB4DAC}"/>
    <cellStyle name="Comma 3 7 2 2 2" xfId="1244" xr:uid="{1C7C408F-91FA-455F-9C54-6D22FEBACAC2}"/>
    <cellStyle name="Comma 3 7 2 2 2 2" xfId="4055" xr:uid="{5184C9E0-454E-4447-9058-098F5656D530}"/>
    <cellStyle name="Comma 3 7 2 2 2 2 2" xfId="8858" xr:uid="{0FF0B39F-8AFF-4FB6-B329-FB729180C7AF}"/>
    <cellStyle name="Comma 3 7 2 2 2 2 2 2" xfId="18308" xr:uid="{D55FBF6D-29BA-42A1-964A-6C073D79486D}"/>
    <cellStyle name="Comma 3 7 2 2 2 2 3" xfId="13600" xr:uid="{4397E483-EFDA-4E1E-88BA-2A5DBA6CD9DC}"/>
    <cellStyle name="Comma 3 7 2 2 2 3" xfId="2661" xr:uid="{6EC90BFE-5E59-4225-924D-BB83C13363A7}"/>
    <cellStyle name="Comma 3 7 2 2 2 3 2" xfId="7479" xr:uid="{DD95BB54-3AD3-4506-931E-3A2572EF2055}"/>
    <cellStyle name="Comma 3 7 2 2 2 3 2 2" xfId="16929" xr:uid="{952F3256-F697-4AAD-8156-CD4A9C8EBC28}"/>
    <cellStyle name="Comma 3 7 2 2 2 3 3" xfId="12221" xr:uid="{F0C8998F-79BF-4B48-A726-9FD7479DF7AE}"/>
    <cellStyle name="Comma 3 7 2 2 2 4" xfId="6144" xr:uid="{1719B68D-A374-493A-A014-72B238BE0B49}"/>
    <cellStyle name="Comma 3 7 2 2 2 4 2" xfId="15615" xr:uid="{6886FE05-C82D-4AFC-A0D0-4A706675C772}"/>
    <cellStyle name="Comma 3 7 2 2 2 5" xfId="10914" xr:uid="{85095572-7DD1-4E01-B498-87D386471115}"/>
    <cellStyle name="Comma 3 7 2 2 3" xfId="3422" xr:uid="{747439D1-C5D7-4F61-9D39-DCD329EAAD83}"/>
    <cellStyle name="Comma 3 7 2 2 3 2" xfId="8225" xr:uid="{3192C48E-C2AC-413E-8E74-26838659D698}"/>
    <cellStyle name="Comma 3 7 2 2 3 2 2" xfId="17675" xr:uid="{B4FEEDD9-3A17-4ADE-8969-A82E441868D3}"/>
    <cellStyle name="Comma 3 7 2 2 3 3" xfId="12967" xr:uid="{6C182BB2-5079-41B5-A31E-928AD15827B8}"/>
    <cellStyle name="Comma 3 7 2 2 4" xfId="2028" xr:uid="{92C6B1BA-636C-4619-BAFD-7FF1E0289B6F}"/>
    <cellStyle name="Comma 3 7 2 2 4 2" xfId="6846" xr:uid="{F1BA572F-0F1B-48AE-BB70-D97F6CE837F9}"/>
    <cellStyle name="Comma 3 7 2 2 4 2 2" xfId="16296" xr:uid="{9D8F3078-B7B9-4CEF-9F91-FB44ADC96D76}"/>
    <cellStyle name="Comma 3 7 2 2 4 3" xfId="11588" xr:uid="{E12D8B5D-DF04-4AEA-9D91-E485428E60BE}"/>
    <cellStyle name="Comma 3 7 2 2 5" xfId="4734" xr:uid="{8CA6D45A-205C-4C88-8368-8F783F2C2ADD}"/>
    <cellStyle name="Comma 3 7 2 2 5 2" xfId="9536" xr:uid="{45F53BE3-738D-40FB-AA57-D3E4BB4223DF}"/>
    <cellStyle name="Comma 3 7 2 2 5 2 2" xfId="18986" xr:uid="{4A6A17D5-F78A-4392-8D20-40D18BF1D9CB}"/>
    <cellStyle name="Comma 3 7 2 2 5 3" xfId="14278" xr:uid="{B00DA4FA-C48D-4412-B62F-B7FB61583C71}"/>
    <cellStyle name="Comma 3 7 2 2 6" xfId="5495" xr:uid="{F9E9F441-3391-4065-8868-1D8648F58867}"/>
    <cellStyle name="Comma 3 7 2 2 6 2" xfId="14976" xr:uid="{4E5F5B9C-E495-4858-99F1-BDBA9E075BCC}"/>
    <cellStyle name="Comma 3 7 2 2 7" xfId="10281" xr:uid="{CDCE21D1-D53D-4140-803B-C09415722B48}"/>
    <cellStyle name="Comma 3 7 2 3" xfId="1037" xr:uid="{40BCA2CC-648A-421D-B95B-16CED605C8BA}"/>
    <cellStyle name="Comma 3 7 2 3 2" xfId="3848" xr:uid="{897F07AD-DB68-471D-8EE3-8368A376829D}"/>
    <cellStyle name="Comma 3 7 2 3 2 2" xfId="8651" xr:uid="{3524EFC9-A04D-41D2-B6BA-5697A533E136}"/>
    <cellStyle name="Comma 3 7 2 3 2 2 2" xfId="18101" xr:uid="{54659C62-5928-492E-8013-DF72F2C8333C}"/>
    <cellStyle name="Comma 3 7 2 3 2 3" xfId="13393" xr:uid="{F120A5CA-7314-4EFA-9BC7-27FD74F9C252}"/>
    <cellStyle name="Comma 3 7 2 3 3" xfId="2454" xr:uid="{0FFD9319-EFDB-4AD6-94B7-CE17FF810491}"/>
    <cellStyle name="Comma 3 7 2 3 3 2" xfId="7272" xr:uid="{FD7333FA-A04A-4337-8586-68EA6CCC88BB}"/>
    <cellStyle name="Comma 3 7 2 3 3 2 2" xfId="16722" xr:uid="{AE06CBA5-9232-49C6-8E01-350470ED2496}"/>
    <cellStyle name="Comma 3 7 2 3 3 3" xfId="12014" xr:uid="{CF11D7C6-6F38-4012-95FB-D20943630D1F}"/>
    <cellStyle name="Comma 3 7 2 3 4" xfId="5937" xr:uid="{058F0AAB-BED1-42BB-A16C-C6A843749A12}"/>
    <cellStyle name="Comma 3 7 2 3 4 2" xfId="15408" xr:uid="{73483B16-0C95-4E3C-9AC0-09C0BC85A8E3}"/>
    <cellStyle name="Comma 3 7 2 3 5" xfId="10707" xr:uid="{2AAF0012-D1E5-4C7A-9331-11548289D9B6}"/>
    <cellStyle name="Comma 3 7 2 4" xfId="3215" xr:uid="{441707AA-CCE2-4E0A-A9BB-FA6B77A1DC33}"/>
    <cellStyle name="Comma 3 7 2 4 2" xfId="8018" xr:uid="{FD6F722E-504C-4D24-A17B-E9A05DD1A82A}"/>
    <cellStyle name="Comma 3 7 2 4 2 2" xfId="17468" xr:uid="{DA9C3593-7BED-49F7-BCAB-9F697915A8FA}"/>
    <cellStyle name="Comma 3 7 2 4 3" xfId="12760" xr:uid="{715E7856-50C5-469B-A0EE-2A1D346FDC51}"/>
    <cellStyle name="Comma 3 7 2 5" xfId="1821" xr:uid="{AD79339C-B798-4E38-ACBE-500A31C0DD7C}"/>
    <cellStyle name="Comma 3 7 2 5 2" xfId="6639" xr:uid="{E371CA99-D281-4D1D-8F73-1E45C389747D}"/>
    <cellStyle name="Comma 3 7 2 5 2 2" xfId="16089" xr:uid="{02349F46-4CB2-4A32-B9A2-FA8B2EBE67C3}"/>
    <cellStyle name="Comma 3 7 2 5 3" xfId="11381" xr:uid="{BA356400-6D9F-4C87-9A46-CF8ED497F5CA}"/>
    <cellStyle name="Comma 3 7 2 6" xfId="4527" xr:uid="{E1719858-DAAE-4C7B-8589-D855D2E47B2A}"/>
    <cellStyle name="Comma 3 7 2 6 2" xfId="9329" xr:uid="{34320FA6-B232-49B6-8B15-0BC3D4065462}"/>
    <cellStyle name="Comma 3 7 2 6 2 2" xfId="18779" xr:uid="{996CF978-ABE6-4C10-92CE-90156B778B51}"/>
    <cellStyle name="Comma 3 7 2 6 3" xfId="14071" xr:uid="{5750291C-ADB6-431F-B509-0F15E5DA01F4}"/>
    <cellStyle name="Comma 3 7 2 7" xfId="5288" xr:uid="{775C65C5-6495-4503-ABA6-1D8FE424AB91}"/>
    <cellStyle name="Comma 3 7 2 7 2" xfId="14769" xr:uid="{941DE123-08CB-40CD-A3A0-F3CBDE060FDC}"/>
    <cellStyle name="Comma 3 7 2 8" xfId="10074" xr:uid="{2A8E5A93-FE0A-4402-B32F-10A74B60784C}"/>
    <cellStyle name="Comma 3 7 3" xfId="449" xr:uid="{F8D86B3E-F427-4B65-A810-681DF3A5A21D}"/>
    <cellStyle name="Comma 3 7 3 2" xfId="1150" xr:uid="{C001B19F-6638-49B8-B4F7-D0D837C36CFA}"/>
    <cellStyle name="Comma 3 7 3 2 2" xfId="3961" xr:uid="{DBCF93D1-8870-47C6-8F61-4879877E69D9}"/>
    <cellStyle name="Comma 3 7 3 2 2 2" xfId="8764" xr:uid="{4997F633-56C7-431A-9B70-39CC31FBCE06}"/>
    <cellStyle name="Comma 3 7 3 2 2 2 2" xfId="18214" xr:uid="{7B3D1BD3-B590-4AFC-A0F2-5D2710E3BA59}"/>
    <cellStyle name="Comma 3 7 3 2 2 3" xfId="13506" xr:uid="{09C8A6AF-6F4A-4BA0-8099-846D2C07A018}"/>
    <cellStyle name="Comma 3 7 3 2 3" xfId="2567" xr:uid="{4A175AFF-AF59-4561-BED3-83BEA5A7EDD9}"/>
    <cellStyle name="Comma 3 7 3 2 3 2" xfId="7385" xr:uid="{B3520313-D188-4C09-B383-31702547358D}"/>
    <cellStyle name="Comma 3 7 3 2 3 2 2" xfId="16835" xr:uid="{4499C4BC-793B-430A-A8E9-2EB709781BC0}"/>
    <cellStyle name="Comma 3 7 3 2 3 3" xfId="12127" xr:uid="{962D9A61-5B49-402E-9B19-EA46F922B7FD}"/>
    <cellStyle name="Comma 3 7 3 2 4" xfId="6050" xr:uid="{2A9C848C-B993-4B88-8738-A81CD5DD178F}"/>
    <cellStyle name="Comma 3 7 3 2 4 2" xfId="15521" xr:uid="{76AA03E4-8CDE-40B2-96A5-5D627A32D052}"/>
    <cellStyle name="Comma 3 7 3 2 5" xfId="10820" xr:uid="{729FF606-DE89-4B69-A2BE-2DCE9EE01C8B}"/>
    <cellStyle name="Comma 3 7 3 3" xfId="3328" xr:uid="{E8FEEB7E-AD4B-485E-A929-A4A8823EA030}"/>
    <cellStyle name="Comma 3 7 3 3 2" xfId="8131" xr:uid="{F13B609E-46A7-4597-84A8-20AF4EC37805}"/>
    <cellStyle name="Comma 3 7 3 3 2 2" xfId="17581" xr:uid="{5CE8F88B-5728-441A-B4A7-27FE7E330CB0}"/>
    <cellStyle name="Comma 3 7 3 3 3" xfId="12873" xr:uid="{E201216A-1ABF-45BE-9917-E1D42F067613}"/>
    <cellStyle name="Comma 3 7 3 4" xfId="1934" xr:uid="{825226C8-F334-4E7A-AC2D-BD733755E214}"/>
    <cellStyle name="Comma 3 7 3 4 2" xfId="6752" xr:uid="{D60392AE-9F91-4F74-B4B6-52A1730151C0}"/>
    <cellStyle name="Comma 3 7 3 4 2 2" xfId="16202" xr:uid="{87404789-3709-440C-83E6-8275292E4309}"/>
    <cellStyle name="Comma 3 7 3 4 3" xfId="11494" xr:uid="{F3E09314-EB57-4A57-BB48-58ED87D45A73}"/>
    <cellStyle name="Comma 3 7 3 5" xfId="4640" xr:uid="{AC5D8B94-021E-48A9-B151-5328078ECF32}"/>
    <cellStyle name="Comma 3 7 3 5 2" xfId="9442" xr:uid="{AD7CA8CB-5876-4710-AB4F-79E7DE8EFAE2}"/>
    <cellStyle name="Comma 3 7 3 5 2 2" xfId="18892" xr:uid="{8531B235-082B-4C2B-8EEE-DCA460BB5197}"/>
    <cellStyle name="Comma 3 7 3 5 3" xfId="14184" xr:uid="{1226DCE3-FDF6-49AE-A7C3-DFCB7EB48780}"/>
    <cellStyle name="Comma 3 7 3 6" xfId="5401" xr:uid="{07ABED52-18F1-4ADD-AB51-38F98AB945A9}"/>
    <cellStyle name="Comma 3 7 3 6 2" xfId="14882" xr:uid="{9807632C-57B2-44C1-9142-E539D142702B}"/>
    <cellStyle name="Comma 3 7 3 7" xfId="10187" xr:uid="{99A2FC0E-EFC8-4D77-B01D-5CA7FCF81D58}"/>
    <cellStyle name="Comma 3 7 4" xfId="647" xr:uid="{5680FE9D-0CBE-4930-A47A-894552E64052}"/>
    <cellStyle name="Comma 3 7 4 2" xfId="1342" xr:uid="{66A9D1CC-7BF6-46A9-B9AC-7EBCFACB4C40}"/>
    <cellStyle name="Comma 3 7 4 2 2" xfId="4153" xr:uid="{3BD25553-36A1-41E1-99F4-B0A913E61A26}"/>
    <cellStyle name="Comma 3 7 4 2 2 2" xfId="8956" xr:uid="{1B13106E-0DCD-4BF6-8B79-6BCFBB0D6E2D}"/>
    <cellStyle name="Comma 3 7 4 2 2 2 2" xfId="18406" xr:uid="{54D73BB6-F5A5-4755-9A14-D37FDC0307C0}"/>
    <cellStyle name="Comma 3 7 4 2 2 3" xfId="13698" xr:uid="{6AC97947-44A5-42ED-BA7E-98105878DA08}"/>
    <cellStyle name="Comma 3 7 4 2 3" xfId="2759" xr:uid="{AE238163-0667-45C9-BA84-0F0733F13A26}"/>
    <cellStyle name="Comma 3 7 4 2 3 2" xfId="7577" xr:uid="{4D278AF4-7F4C-49BB-816E-14321C0A7226}"/>
    <cellStyle name="Comma 3 7 4 2 3 2 2" xfId="17027" xr:uid="{E9D0C0D5-C361-4DD4-A42A-C82353C46AB5}"/>
    <cellStyle name="Comma 3 7 4 2 3 3" xfId="12319" xr:uid="{997BA94A-C9B9-431E-A778-CF7494C1C6A3}"/>
    <cellStyle name="Comma 3 7 4 2 4" xfId="6242" xr:uid="{FA0D7803-AE9E-4317-988B-1C2C84EEC8DD}"/>
    <cellStyle name="Comma 3 7 4 2 4 2" xfId="15713" xr:uid="{EE1DA93D-AD7B-484F-ADEA-B1A54E8EB8A3}"/>
    <cellStyle name="Comma 3 7 4 2 5" xfId="11012" xr:uid="{F9DA95E3-5BCE-4DD0-9DE6-C37F265A6674}"/>
    <cellStyle name="Comma 3 7 4 3" xfId="3520" xr:uid="{D60188C9-5295-4B9A-BE10-F1334D3899B8}"/>
    <cellStyle name="Comma 3 7 4 3 2" xfId="8323" xr:uid="{9AF44D44-AA55-4BFD-88B1-7D4F9F5A6823}"/>
    <cellStyle name="Comma 3 7 4 3 2 2" xfId="17773" xr:uid="{92073131-365D-4CE3-8490-E7CE406894CE}"/>
    <cellStyle name="Comma 3 7 4 3 3" xfId="13065" xr:uid="{49BEB162-B4B5-4CC4-A07B-430D1E54295E}"/>
    <cellStyle name="Comma 3 7 4 4" xfId="2126" xr:uid="{426957B7-C30A-47F3-8936-5C225E50D3AD}"/>
    <cellStyle name="Comma 3 7 4 4 2" xfId="6944" xr:uid="{338BF7B9-95AF-49E1-A8E2-EF3C9D0DBE22}"/>
    <cellStyle name="Comma 3 7 4 4 2 2" xfId="16394" xr:uid="{53F58A00-2EEA-41A3-BD76-B2FD49EA2D4A}"/>
    <cellStyle name="Comma 3 7 4 4 3" xfId="11686" xr:uid="{E2A8417B-E648-4231-9A26-82323BA36DBE}"/>
    <cellStyle name="Comma 3 7 4 5" xfId="4832" xr:uid="{6057FCFD-C3FD-47C0-AE0D-8F9274E7D016}"/>
    <cellStyle name="Comma 3 7 4 5 2" xfId="9634" xr:uid="{484446A6-FBFC-4598-83C9-79450DFD7ECA}"/>
    <cellStyle name="Comma 3 7 4 5 2 2" xfId="19084" xr:uid="{BB11451D-5B30-45B3-A24D-73484FF747D4}"/>
    <cellStyle name="Comma 3 7 4 5 3" xfId="14376" xr:uid="{8467EADC-BDA5-4197-86FF-75C3CFB2BE1B}"/>
    <cellStyle name="Comma 3 7 4 6" xfId="5593" xr:uid="{739B54EA-16DB-482E-B85F-4E5739467F1D}"/>
    <cellStyle name="Comma 3 7 4 6 2" xfId="15074" xr:uid="{A06896C7-D827-4BBE-8126-726CCB0CA8FD}"/>
    <cellStyle name="Comma 3 7 4 7" xfId="10379" xr:uid="{6A1B5D9D-B12C-49B3-8E03-C38A004067FE}"/>
    <cellStyle name="Comma 3 7 5" xfId="943" xr:uid="{BF5B1DFE-9F6C-4AFB-8EC5-63892C19F3EB}"/>
    <cellStyle name="Comma 3 7 5 2" xfId="3754" xr:uid="{4730A6A3-CAC5-4711-9A71-98B704889E50}"/>
    <cellStyle name="Comma 3 7 5 2 2" xfId="8557" xr:uid="{000F08A2-2994-45B6-9371-197C0CA8D321}"/>
    <cellStyle name="Comma 3 7 5 2 2 2" xfId="18007" xr:uid="{0D5D17E1-6BAD-4CEC-A256-A307516FB84E}"/>
    <cellStyle name="Comma 3 7 5 2 3" xfId="13299" xr:uid="{01226053-FDCD-47BB-9FFD-C16738D215E5}"/>
    <cellStyle name="Comma 3 7 5 3" xfId="2360" xr:uid="{8D40AA7D-F070-4E1F-ADFB-89324AAF1EDE}"/>
    <cellStyle name="Comma 3 7 5 3 2" xfId="7178" xr:uid="{598367C1-C042-497D-902A-08A76C34F354}"/>
    <cellStyle name="Comma 3 7 5 3 2 2" xfId="16628" xr:uid="{1B7A421E-0E67-4B6D-9C99-B668E914F949}"/>
    <cellStyle name="Comma 3 7 5 3 3" xfId="11920" xr:uid="{99BE4B57-D560-4CED-BA09-9C17FF0ACAF0}"/>
    <cellStyle name="Comma 3 7 5 4" xfId="5843" xr:uid="{8DD2AD96-E8C0-463C-8979-351B12A917DE}"/>
    <cellStyle name="Comma 3 7 5 4 2" xfId="15314" xr:uid="{BA4DD56C-1A72-4114-BE87-C64B014684C2}"/>
    <cellStyle name="Comma 3 7 5 5" xfId="10613" xr:uid="{1CAB47C0-2E32-4381-BE71-45F0B49E5CA1}"/>
    <cellStyle name="Comma 3 7 6" xfId="3120" xr:uid="{62187BA5-0685-4458-8509-CDE13BB88AEE}"/>
    <cellStyle name="Comma 3 7 6 2" xfId="7924" xr:uid="{6DBDF9BB-7E51-45D4-B63A-C8594F48C74F}"/>
    <cellStyle name="Comma 3 7 6 2 2" xfId="17374" xr:uid="{E7CEE74D-0200-49AE-8C95-CD3E9F813B42}"/>
    <cellStyle name="Comma 3 7 6 3" xfId="12666" xr:uid="{C838A754-B2D4-462C-B637-0EF88AFC0A1E}"/>
    <cellStyle name="Comma 3 7 7" xfId="1727" xr:uid="{BADC0BB5-E4DF-423D-A511-11E48D401A6A}"/>
    <cellStyle name="Comma 3 7 7 2" xfId="6545" xr:uid="{6737E2BE-71A1-42E6-80E2-296D1C7AA76F}"/>
    <cellStyle name="Comma 3 7 7 2 2" xfId="15995" xr:uid="{23B4080A-0474-4450-903E-84B9301BD9BE}"/>
    <cellStyle name="Comma 3 7 7 3" xfId="11287" xr:uid="{0647D4FB-D6E8-45C8-802D-E5EFFC066E16}"/>
    <cellStyle name="Comma 3 7 8" xfId="4433" xr:uid="{771F6C92-01C8-442A-9D39-D4AB6438168E}"/>
    <cellStyle name="Comma 3 7 8 2" xfId="9235" xr:uid="{C8AF6A45-F50A-4470-99F9-CE6B8523C031}"/>
    <cellStyle name="Comma 3 7 8 2 2" xfId="18685" xr:uid="{CB1AE9E1-754B-4418-A851-8E4AE7322AAC}"/>
    <cellStyle name="Comma 3 7 8 3" xfId="13977" xr:uid="{D686E27E-6E1C-4DBD-A4B2-554382246EEC}"/>
    <cellStyle name="Comma 3 7 9" xfId="5189" xr:uid="{4FDCAD3E-E951-4513-9739-0A6ACAD678E2}"/>
    <cellStyle name="Comma 3 7 9 2" xfId="14671" xr:uid="{950877CA-6A88-4C51-B344-812693E9457A}"/>
    <cellStyle name="Comma 3 8" xfId="244" xr:uid="{E98CA930-46F7-4FE4-8761-4456C10F7ADA}"/>
    <cellStyle name="Comma 3 8 10" xfId="9994" xr:uid="{61F07FDD-547F-478A-8FBC-98FBB5D7DF3C}"/>
    <cellStyle name="Comma 3 8 2" xfId="347" xr:uid="{2BE76E83-8BF8-4975-9180-F94A7A7AFF56}"/>
    <cellStyle name="Comma 3 8 2 2" xfId="557" xr:uid="{28016974-AE0B-42B6-8884-A6EF4DF541FA}"/>
    <cellStyle name="Comma 3 8 2 2 2" xfId="1258" xr:uid="{915DF70B-D152-4BC6-919A-CB3BE8B84594}"/>
    <cellStyle name="Comma 3 8 2 2 2 2" xfId="4069" xr:uid="{D60CAE0E-E51E-4E01-9E47-16E54C6930DE}"/>
    <cellStyle name="Comma 3 8 2 2 2 2 2" xfId="8872" xr:uid="{4BEADB6A-DF26-4B7D-A4B2-167FC523744C}"/>
    <cellStyle name="Comma 3 8 2 2 2 2 2 2" xfId="18322" xr:uid="{5E03C362-297E-4384-92AD-007D3EC9A30F}"/>
    <cellStyle name="Comma 3 8 2 2 2 2 3" xfId="13614" xr:uid="{1CDFF4CB-41F2-42B8-89FB-19E1D9031F94}"/>
    <cellStyle name="Comma 3 8 2 2 2 3" xfId="2675" xr:uid="{FBE81D1E-5466-419F-850A-2D6267CB8029}"/>
    <cellStyle name="Comma 3 8 2 2 2 3 2" xfId="7493" xr:uid="{180196A4-AC4C-4192-AA5F-BAFCC87520C6}"/>
    <cellStyle name="Comma 3 8 2 2 2 3 2 2" xfId="16943" xr:uid="{5222670A-5D49-4731-9A72-C970A827FD3C}"/>
    <cellStyle name="Comma 3 8 2 2 2 3 3" xfId="12235" xr:uid="{C3CE038C-D538-4E97-8986-30171F9E2182}"/>
    <cellStyle name="Comma 3 8 2 2 2 4" xfId="6158" xr:uid="{C151FB7C-D9C2-42AF-BE08-885BCF4F6ADD}"/>
    <cellStyle name="Comma 3 8 2 2 2 4 2" xfId="15629" xr:uid="{4D32C5C6-0198-41E7-B9C5-E9F903DCBE29}"/>
    <cellStyle name="Comma 3 8 2 2 2 5" xfId="10928" xr:uid="{66A76CEB-F04A-48F9-A027-E84891944363}"/>
    <cellStyle name="Comma 3 8 2 2 3" xfId="3436" xr:uid="{EE28E10B-AB12-4090-AF4B-58E671261FA2}"/>
    <cellStyle name="Comma 3 8 2 2 3 2" xfId="8239" xr:uid="{3CBA854D-26F4-4328-8A42-352D5A05392B}"/>
    <cellStyle name="Comma 3 8 2 2 3 2 2" xfId="17689" xr:uid="{19ED41D3-2331-41A1-85E3-77920BA429B8}"/>
    <cellStyle name="Comma 3 8 2 2 3 3" xfId="12981" xr:uid="{5B5CEF45-9162-4D39-9D24-D52E1ED8BCFD}"/>
    <cellStyle name="Comma 3 8 2 2 4" xfId="2042" xr:uid="{CEC7171C-A522-4771-8C6A-16F6D5156A9F}"/>
    <cellStyle name="Comma 3 8 2 2 4 2" xfId="6860" xr:uid="{50363546-C895-4085-BF46-24F2A643D499}"/>
    <cellStyle name="Comma 3 8 2 2 4 2 2" xfId="16310" xr:uid="{32F7A347-71E7-44A6-A996-F2C093741265}"/>
    <cellStyle name="Comma 3 8 2 2 4 3" xfId="11602" xr:uid="{0661BE3F-E9E3-4C56-914E-8AFB19439767}"/>
    <cellStyle name="Comma 3 8 2 2 5" xfId="4748" xr:uid="{7A990D7D-4CAE-47DB-88BC-035AAFE1381A}"/>
    <cellStyle name="Comma 3 8 2 2 5 2" xfId="9550" xr:uid="{8B0C7F7F-59EE-48B1-BE80-295B3328B35A}"/>
    <cellStyle name="Comma 3 8 2 2 5 2 2" xfId="19000" xr:uid="{A13986FF-4C7E-47E9-A4CC-47152F848D49}"/>
    <cellStyle name="Comma 3 8 2 2 5 3" xfId="14292" xr:uid="{8DBE77A7-AE54-42F6-A93F-F8B298C9F481}"/>
    <cellStyle name="Comma 3 8 2 2 6" xfId="5509" xr:uid="{DB72DF94-B2D1-43AD-8245-FF735F60DF5B}"/>
    <cellStyle name="Comma 3 8 2 2 6 2" xfId="14990" xr:uid="{726F0721-775E-4D6D-9528-F28E7947A827}"/>
    <cellStyle name="Comma 3 8 2 2 7" xfId="10295" xr:uid="{50F3BF58-5221-4A7C-9C8B-3B3060202242}"/>
    <cellStyle name="Comma 3 8 2 3" xfId="1051" xr:uid="{C7513801-55CC-4B53-A2E9-EA0103F095BE}"/>
    <cellStyle name="Comma 3 8 2 3 2" xfId="3862" xr:uid="{C271905C-39D5-4165-B94D-5147A44E5E22}"/>
    <cellStyle name="Comma 3 8 2 3 2 2" xfId="8665" xr:uid="{FF45D185-DE73-4ACC-831C-522E6341E422}"/>
    <cellStyle name="Comma 3 8 2 3 2 2 2" xfId="18115" xr:uid="{075DC186-AB08-4B7C-91A2-8BC580EF746C}"/>
    <cellStyle name="Comma 3 8 2 3 2 3" xfId="13407" xr:uid="{8EA25A01-1FC1-4227-BD3F-74CE18EBC79C}"/>
    <cellStyle name="Comma 3 8 2 3 3" xfId="2468" xr:uid="{0561D9C5-038A-40E2-BF62-135FE0AF183C}"/>
    <cellStyle name="Comma 3 8 2 3 3 2" xfId="7286" xr:uid="{12653E7E-B206-4DFD-9EC4-8F4099EFE50D}"/>
    <cellStyle name="Comma 3 8 2 3 3 2 2" xfId="16736" xr:uid="{CCB60FEB-E9FB-46DD-99FA-FAF9A57469AE}"/>
    <cellStyle name="Comma 3 8 2 3 3 3" xfId="12028" xr:uid="{3BC7E7E7-1897-4362-8E59-2719A01B42B3}"/>
    <cellStyle name="Comma 3 8 2 3 4" xfId="5951" xr:uid="{A2963AC1-F640-4127-96FA-C45214DACF07}"/>
    <cellStyle name="Comma 3 8 2 3 4 2" xfId="15422" xr:uid="{403B5BC9-4A2A-4D8E-B8CA-D202A590E309}"/>
    <cellStyle name="Comma 3 8 2 3 5" xfId="10721" xr:uid="{246B9951-3542-47F5-9287-8CAF49523183}"/>
    <cellStyle name="Comma 3 8 2 4" xfId="3229" xr:uid="{B9199515-8C69-4C4C-B500-76E25ADBE155}"/>
    <cellStyle name="Comma 3 8 2 4 2" xfId="8032" xr:uid="{BC4D3476-2EFA-4851-B041-0E06C5F26CA9}"/>
    <cellStyle name="Comma 3 8 2 4 2 2" xfId="17482" xr:uid="{03500879-5F65-4F85-AF9B-12DC55A104AA}"/>
    <cellStyle name="Comma 3 8 2 4 3" xfId="12774" xr:uid="{D2DF487D-443B-43F1-9309-BB9C4C46B02F}"/>
    <cellStyle name="Comma 3 8 2 5" xfId="1835" xr:uid="{C471A38B-B44D-4D1B-838F-B89326D155B0}"/>
    <cellStyle name="Comma 3 8 2 5 2" xfId="6653" xr:uid="{55B42E15-E963-491D-9943-7ACE84ED72D7}"/>
    <cellStyle name="Comma 3 8 2 5 2 2" xfId="16103" xr:uid="{B12D9F4E-8961-4B54-9231-E8B114E4E95E}"/>
    <cellStyle name="Comma 3 8 2 5 3" xfId="11395" xr:uid="{2D593E6C-B8B8-4247-A576-DAFA9D8CC3EA}"/>
    <cellStyle name="Comma 3 8 2 6" xfId="4541" xr:uid="{4998163E-CB22-4BF2-A945-43E9B0100542}"/>
    <cellStyle name="Comma 3 8 2 6 2" xfId="9343" xr:uid="{44CDA354-2256-43B6-B106-39D8390BD89F}"/>
    <cellStyle name="Comma 3 8 2 6 2 2" xfId="18793" xr:uid="{C9A6F25E-DDBB-4A36-8110-EC850B3DFF50}"/>
    <cellStyle name="Comma 3 8 2 6 3" xfId="14085" xr:uid="{A879348F-C1D7-4DDA-BE86-B366B7904CF1}"/>
    <cellStyle name="Comma 3 8 2 7" xfId="5302" xr:uid="{33D01216-08A7-4F7A-A764-03FE16CA39F4}"/>
    <cellStyle name="Comma 3 8 2 7 2" xfId="14783" xr:uid="{9308EB8F-F0A6-4CE4-9200-1E48E47C0A01}"/>
    <cellStyle name="Comma 3 8 2 8" xfId="10088" xr:uid="{A5F93243-502F-4A38-9E7D-E1287832E3FB}"/>
    <cellStyle name="Comma 3 8 3" xfId="463" xr:uid="{86B585DA-1430-4923-8AAB-EB9B50A2F07F}"/>
    <cellStyle name="Comma 3 8 3 2" xfId="1164" xr:uid="{6C4B8BE1-9BEC-4136-9175-556F8497F113}"/>
    <cellStyle name="Comma 3 8 3 2 2" xfId="3975" xr:uid="{6C019C57-004D-4D19-8A0B-F41D13C05AC0}"/>
    <cellStyle name="Comma 3 8 3 2 2 2" xfId="8778" xr:uid="{C0AEDBEA-B478-40DA-880A-3190FD567277}"/>
    <cellStyle name="Comma 3 8 3 2 2 2 2" xfId="18228" xr:uid="{67E9A6D7-EF80-4B35-B6E1-298C3248F99D}"/>
    <cellStyle name="Comma 3 8 3 2 2 3" xfId="13520" xr:uid="{EDDCDACD-AEDE-44BE-89FC-4A6826CACB24}"/>
    <cellStyle name="Comma 3 8 3 2 3" xfId="2581" xr:uid="{C037AECA-C38A-4BAF-BDDD-0C182572D629}"/>
    <cellStyle name="Comma 3 8 3 2 3 2" xfId="7399" xr:uid="{4EA0A442-2E45-41D0-B592-32030558E401}"/>
    <cellStyle name="Comma 3 8 3 2 3 2 2" xfId="16849" xr:uid="{7DCF0FA0-5061-4DC2-A355-D1FF381E3EE4}"/>
    <cellStyle name="Comma 3 8 3 2 3 3" xfId="12141" xr:uid="{257AF247-A84B-46CC-ACAD-F5B589AA393A}"/>
    <cellStyle name="Comma 3 8 3 2 4" xfId="6064" xr:uid="{ED7B1B4C-B9BD-425A-B8A9-5A502A661910}"/>
    <cellStyle name="Comma 3 8 3 2 4 2" xfId="15535" xr:uid="{6466E0DF-E46E-42D9-B940-BFDBC54C270B}"/>
    <cellStyle name="Comma 3 8 3 2 5" xfId="10834" xr:uid="{C2B9482C-F362-41FE-ABDE-01BB82D6CC6B}"/>
    <cellStyle name="Comma 3 8 3 3" xfId="3342" xr:uid="{B27AF0A4-ADA8-4593-AC4D-7E596E576622}"/>
    <cellStyle name="Comma 3 8 3 3 2" xfId="8145" xr:uid="{EDBFE12E-19F9-4888-8C87-38D67C56AE4C}"/>
    <cellStyle name="Comma 3 8 3 3 2 2" xfId="17595" xr:uid="{4E59F84C-67B7-414D-96DF-6431A6849459}"/>
    <cellStyle name="Comma 3 8 3 3 3" xfId="12887" xr:uid="{FC6F16D4-69BA-422F-8A47-3D3C0AC3B9BC}"/>
    <cellStyle name="Comma 3 8 3 4" xfId="1948" xr:uid="{3C6F9C11-1E8B-4C59-99CF-395D7568DF3A}"/>
    <cellStyle name="Comma 3 8 3 4 2" xfId="6766" xr:uid="{FBF19B57-4EF1-431C-BF79-3D7F0FEAD0CF}"/>
    <cellStyle name="Comma 3 8 3 4 2 2" xfId="16216" xr:uid="{2DC6BA92-2E7A-46D8-9B54-79C6A5EA2B4A}"/>
    <cellStyle name="Comma 3 8 3 4 3" xfId="11508" xr:uid="{CDCB7C27-76CF-410D-8BF2-A3CE6DF34E4D}"/>
    <cellStyle name="Comma 3 8 3 5" xfId="4654" xr:uid="{DC7E7E60-E94E-4688-94F6-102A313C653E}"/>
    <cellStyle name="Comma 3 8 3 5 2" xfId="9456" xr:uid="{E49A1FF5-8387-472C-B831-D56C42186179}"/>
    <cellStyle name="Comma 3 8 3 5 2 2" xfId="18906" xr:uid="{ABC91734-654A-449C-A8D9-2FAF5D699393}"/>
    <cellStyle name="Comma 3 8 3 5 3" xfId="14198" xr:uid="{E99103EB-23F8-4889-AAB4-5A639DD51390}"/>
    <cellStyle name="Comma 3 8 3 6" xfId="5415" xr:uid="{96777917-4A7A-4BD0-9EE2-CCD3ADCE2B2B}"/>
    <cellStyle name="Comma 3 8 3 6 2" xfId="14896" xr:uid="{E038D3D4-19C0-4C07-8C49-76E9AA948A0B}"/>
    <cellStyle name="Comma 3 8 3 7" xfId="10201" xr:uid="{FA7D9C93-0F9C-4FD6-84CB-8B9E72AD9293}"/>
    <cellStyle name="Comma 3 8 4" xfId="662" xr:uid="{3A0995A0-8FC0-4AB8-9D2B-65E62AD6800E}"/>
    <cellStyle name="Comma 3 8 4 2" xfId="1356" xr:uid="{A8D46AA6-C244-4F62-A7A4-C24A65157149}"/>
    <cellStyle name="Comma 3 8 4 2 2" xfId="4167" xr:uid="{A2E2A883-52AB-4485-9968-1ED4E6A2E349}"/>
    <cellStyle name="Comma 3 8 4 2 2 2" xfId="8970" xr:uid="{34A8A68E-0BCC-4016-8A8B-9FDCFCEED3C7}"/>
    <cellStyle name="Comma 3 8 4 2 2 2 2" xfId="18420" xr:uid="{EB8D89F7-DF8A-466C-B58F-4B88D242D89A}"/>
    <cellStyle name="Comma 3 8 4 2 2 3" xfId="13712" xr:uid="{65556553-FFB0-4022-8622-347351454794}"/>
    <cellStyle name="Comma 3 8 4 2 3" xfId="2773" xr:uid="{74DBAC79-BF6A-41D3-83F5-3F1DE72A5400}"/>
    <cellStyle name="Comma 3 8 4 2 3 2" xfId="7591" xr:uid="{12E78DEE-628A-405C-8C6A-3032E2716D52}"/>
    <cellStyle name="Comma 3 8 4 2 3 2 2" xfId="17041" xr:uid="{215AEC8D-C9AF-4DC7-8E84-0567B81E35C6}"/>
    <cellStyle name="Comma 3 8 4 2 3 3" xfId="12333" xr:uid="{01E554D9-8840-42F2-BBCD-B9C6C55B6E0E}"/>
    <cellStyle name="Comma 3 8 4 2 4" xfId="6256" xr:uid="{ED7B182A-9BBB-498C-AE99-35CE23F2DFD7}"/>
    <cellStyle name="Comma 3 8 4 2 4 2" xfId="15727" xr:uid="{FF14B66D-319B-4120-B9B6-E9BFA4F5562C}"/>
    <cellStyle name="Comma 3 8 4 2 5" xfId="11026" xr:uid="{FF809596-892B-4816-B97B-F101A36ECBBB}"/>
    <cellStyle name="Comma 3 8 4 3" xfId="3534" xr:uid="{A064D4C8-4531-427E-AA0D-521A707C2AE6}"/>
    <cellStyle name="Comma 3 8 4 3 2" xfId="8337" xr:uid="{89A207A7-577D-4129-A123-CEAF5E67543F}"/>
    <cellStyle name="Comma 3 8 4 3 2 2" xfId="17787" xr:uid="{5B3FDB1D-D799-4432-ABD4-0C4C903CFEBC}"/>
    <cellStyle name="Comma 3 8 4 3 3" xfId="13079" xr:uid="{BEA2BA0A-6C68-4376-A73D-4AB7FD9A1AC0}"/>
    <cellStyle name="Comma 3 8 4 4" xfId="2140" xr:uid="{788429CE-5660-4C16-B130-800847D85A0C}"/>
    <cellStyle name="Comma 3 8 4 4 2" xfId="6958" xr:uid="{D636D4D1-442A-4E2A-B410-F9BD0DB81A60}"/>
    <cellStyle name="Comma 3 8 4 4 2 2" xfId="16408" xr:uid="{601FBD1D-5C1F-4F84-B92A-6D22A052BDF8}"/>
    <cellStyle name="Comma 3 8 4 4 3" xfId="11700" xr:uid="{9D7D96BA-2C5C-452E-9B0D-7B3DFD2D5F94}"/>
    <cellStyle name="Comma 3 8 4 5" xfId="4846" xr:uid="{8EFE8298-E5B9-4500-AC68-FDD0F37369B6}"/>
    <cellStyle name="Comma 3 8 4 5 2" xfId="9648" xr:uid="{2755BE55-4010-461D-A131-953F44FFC2F5}"/>
    <cellStyle name="Comma 3 8 4 5 2 2" xfId="19098" xr:uid="{4D043873-9DC8-4A7B-A4D4-332DA34C9A91}"/>
    <cellStyle name="Comma 3 8 4 5 3" xfId="14390" xr:uid="{8D90E3A2-4969-4539-895E-07CB058823C4}"/>
    <cellStyle name="Comma 3 8 4 6" xfId="5607" xr:uid="{01BD16CE-46D1-47DA-BECB-B3D3E668E950}"/>
    <cellStyle name="Comma 3 8 4 6 2" xfId="15088" xr:uid="{77100FEE-A9F0-4D67-AACB-0B8DC150074F}"/>
    <cellStyle name="Comma 3 8 4 7" xfId="10393" xr:uid="{061C8C47-7DBD-4EC2-9878-188E9A8D94D4}"/>
    <cellStyle name="Comma 3 8 5" xfId="957" xr:uid="{95D953FB-28A5-47E5-B8DF-F9AA769E1D17}"/>
    <cellStyle name="Comma 3 8 5 2" xfId="3768" xr:uid="{2C9B34D5-1AA5-4547-A3BA-B154138D0AA5}"/>
    <cellStyle name="Comma 3 8 5 2 2" xfId="8571" xr:uid="{D40AD9DE-5BDC-41D3-9763-841C441695FF}"/>
    <cellStyle name="Comma 3 8 5 2 2 2" xfId="18021" xr:uid="{947395E5-35EE-4A29-AF3A-993320A9C947}"/>
    <cellStyle name="Comma 3 8 5 2 3" xfId="13313" xr:uid="{5509B078-CCE3-401E-9088-3204595F0498}"/>
    <cellStyle name="Comma 3 8 5 3" xfId="2374" xr:uid="{31F7EC9B-2CEB-4710-A500-DE6B209DDF8B}"/>
    <cellStyle name="Comma 3 8 5 3 2" xfId="7192" xr:uid="{2836D283-CA38-43E7-8C93-8573B5E37A18}"/>
    <cellStyle name="Comma 3 8 5 3 2 2" xfId="16642" xr:uid="{96A54332-222F-4671-85C1-F804570B7AC4}"/>
    <cellStyle name="Comma 3 8 5 3 3" xfId="11934" xr:uid="{67637228-44DB-4BF0-9398-C27CA3A5B26E}"/>
    <cellStyle name="Comma 3 8 5 4" xfId="5857" xr:uid="{C260DA05-F5B4-4A8E-9224-CEDF991363CC}"/>
    <cellStyle name="Comma 3 8 5 4 2" xfId="15328" xr:uid="{7AF5B8AC-E354-43B8-9208-2FB26BA503B1}"/>
    <cellStyle name="Comma 3 8 5 5" xfId="10627" xr:uid="{B8DE5296-7561-46B5-AA7E-62A5D5D068C7}"/>
    <cellStyle name="Comma 3 8 6" xfId="3134" xr:uid="{176ACDB5-0CDF-4FE4-B33A-1AED4116EDFB}"/>
    <cellStyle name="Comma 3 8 6 2" xfId="7938" xr:uid="{CB287B85-5560-4886-B000-70336436A3BB}"/>
    <cellStyle name="Comma 3 8 6 2 2" xfId="17388" xr:uid="{D821327D-6EED-4D27-8547-4AC4EDBD216F}"/>
    <cellStyle name="Comma 3 8 6 3" xfId="12680" xr:uid="{F8C348F8-0C79-4DBB-971D-9F8170688C97}"/>
    <cellStyle name="Comma 3 8 7" xfId="1741" xr:uid="{EA5FF6A0-A344-49C1-88D8-CAE83EAC7504}"/>
    <cellStyle name="Comma 3 8 7 2" xfId="6559" xr:uid="{5815112C-233B-43C8-AAFA-C229C6D0ED70}"/>
    <cellStyle name="Comma 3 8 7 2 2" xfId="16009" xr:uid="{92A30D12-2965-44CE-90CA-46125BF3E8EE}"/>
    <cellStyle name="Comma 3 8 7 3" xfId="11301" xr:uid="{69BDDDA7-8B68-4C40-9CB9-2DF5386B3DFD}"/>
    <cellStyle name="Comma 3 8 8" xfId="4447" xr:uid="{0A13571F-7E3E-44B0-8796-41A2A7A837D5}"/>
    <cellStyle name="Comma 3 8 8 2" xfId="9249" xr:uid="{A471AD64-2677-449A-8A2A-AA0BD52C116F}"/>
    <cellStyle name="Comma 3 8 8 2 2" xfId="18699" xr:uid="{500FAEFB-1231-4239-B9EC-2580BBBDAB52}"/>
    <cellStyle name="Comma 3 8 8 3" xfId="13991" xr:uid="{05E51F3E-D156-4BC7-99AE-CF99B691284F}"/>
    <cellStyle name="Comma 3 8 9" xfId="5208" xr:uid="{9C3D51BE-C626-4F69-99EE-30DC2C6B9DC3}"/>
    <cellStyle name="Comma 3 8 9 2" xfId="14689" xr:uid="{76FB594B-8F99-4E7A-939F-BB76EF9A38ED}"/>
    <cellStyle name="Comma 3 9" xfId="261" xr:uid="{78A02D50-4A92-45E1-A19F-3B818C8CDD96}"/>
    <cellStyle name="Comma 3 9 10" xfId="10011" xr:uid="{5916C130-3779-4C0C-9D8E-A28CA5F5E1E7}"/>
    <cellStyle name="Comma 3 9 2" xfId="364" xr:uid="{F582FDF2-1EA6-47D1-94FA-4D4AEC2A2E27}"/>
    <cellStyle name="Comma 3 9 2 2" xfId="574" xr:uid="{137D60A4-5E69-4CB6-A0E5-13DAC9D3DAC2}"/>
    <cellStyle name="Comma 3 9 2 2 2" xfId="1275" xr:uid="{582ABED9-7463-45B9-827E-DE5D2226E19C}"/>
    <cellStyle name="Comma 3 9 2 2 2 2" xfId="4086" xr:uid="{008AA7BD-826A-4419-8851-403623FBAED4}"/>
    <cellStyle name="Comma 3 9 2 2 2 2 2" xfId="8889" xr:uid="{971AD722-9DBB-4679-98AA-E2B1DA4C9D33}"/>
    <cellStyle name="Comma 3 9 2 2 2 2 2 2" xfId="18339" xr:uid="{72800B3D-472D-4E34-BFFC-9158108D4CCC}"/>
    <cellStyle name="Comma 3 9 2 2 2 2 3" xfId="13631" xr:uid="{FACF0277-1B9E-48B5-BC8D-2E221CED678A}"/>
    <cellStyle name="Comma 3 9 2 2 2 3" xfId="2692" xr:uid="{4BC40EA4-8FEC-48C6-B82C-44F2A13141CE}"/>
    <cellStyle name="Comma 3 9 2 2 2 3 2" xfId="7510" xr:uid="{FDFE2083-F290-448F-9174-2934D85CBE49}"/>
    <cellStyle name="Comma 3 9 2 2 2 3 2 2" xfId="16960" xr:uid="{A37EE63F-9D02-4F6F-BBA6-17853B9C4B13}"/>
    <cellStyle name="Comma 3 9 2 2 2 3 3" xfId="12252" xr:uid="{9266CF5F-B0DE-4460-8C1E-81812D147A79}"/>
    <cellStyle name="Comma 3 9 2 2 2 4" xfId="6175" xr:uid="{B9437D5F-3569-4474-9D16-B299A56C16E0}"/>
    <cellStyle name="Comma 3 9 2 2 2 4 2" xfId="15646" xr:uid="{510D4793-D6BE-47A0-8C88-AF175A5338D0}"/>
    <cellStyle name="Comma 3 9 2 2 2 5" xfId="10945" xr:uid="{CB89D88D-9F4F-4808-A7EE-0BE41B711D40}"/>
    <cellStyle name="Comma 3 9 2 2 3" xfId="3453" xr:uid="{A637BEFB-3623-4F2D-AC87-1CCC37B3CA34}"/>
    <cellStyle name="Comma 3 9 2 2 3 2" xfId="8256" xr:uid="{B9013F8C-672A-42E2-863B-2EF905455EA7}"/>
    <cellStyle name="Comma 3 9 2 2 3 2 2" xfId="17706" xr:uid="{2E866E55-7972-4FE6-9F2C-397E6C4D0425}"/>
    <cellStyle name="Comma 3 9 2 2 3 3" xfId="12998" xr:uid="{5BE639AA-E9A6-49B4-BCC7-E818258D1D76}"/>
    <cellStyle name="Comma 3 9 2 2 4" xfId="2059" xr:uid="{C0903761-7BF3-4A1A-9B5C-9FDF5FD9C16D}"/>
    <cellStyle name="Comma 3 9 2 2 4 2" xfId="6877" xr:uid="{3BE6E48B-E354-412D-993D-5C4F44D88495}"/>
    <cellStyle name="Comma 3 9 2 2 4 2 2" xfId="16327" xr:uid="{73E1B25E-17CF-466F-8BE2-6BCCCB3AE776}"/>
    <cellStyle name="Comma 3 9 2 2 4 3" xfId="11619" xr:uid="{AE8FB96C-46E5-4B1D-AC6C-82538CCA4477}"/>
    <cellStyle name="Comma 3 9 2 2 5" xfId="4765" xr:uid="{D2568A4C-247B-485F-8913-C372DBE86211}"/>
    <cellStyle name="Comma 3 9 2 2 5 2" xfId="9567" xr:uid="{02249BD5-B664-47C3-B15A-3D771AA83B03}"/>
    <cellStyle name="Comma 3 9 2 2 5 2 2" xfId="19017" xr:uid="{680F2F17-0208-41FE-A259-E41B54C71207}"/>
    <cellStyle name="Comma 3 9 2 2 5 3" xfId="14309" xr:uid="{8A3CFB41-A603-4F1A-B736-C1596DB69CF2}"/>
    <cellStyle name="Comma 3 9 2 2 6" xfId="5526" xr:uid="{2CC0E50C-27A9-481A-BB49-B607EA11FC06}"/>
    <cellStyle name="Comma 3 9 2 2 6 2" xfId="15007" xr:uid="{BE3E60CC-9DD4-437E-BDAB-51E42677873F}"/>
    <cellStyle name="Comma 3 9 2 2 7" xfId="10312" xr:uid="{E8D9E31C-C58D-4754-BC66-65E9F04AD25E}"/>
    <cellStyle name="Comma 3 9 2 3" xfId="1068" xr:uid="{4B790EEF-BDB6-4870-B591-FB47765A3356}"/>
    <cellStyle name="Comma 3 9 2 3 2" xfId="3879" xr:uid="{C29F1A7E-21E8-4AB3-8B25-4B0E7295BB6E}"/>
    <cellStyle name="Comma 3 9 2 3 2 2" xfId="8682" xr:uid="{D422CFCE-B060-4185-B93C-6560D0BB03BA}"/>
    <cellStyle name="Comma 3 9 2 3 2 2 2" xfId="18132" xr:uid="{B89617B3-D2AB-4662-8BD5-64704AD318E2}"/>
    <cellStyle name="Comma 3 9 2 3 2 3" xfId="13424" xr:uid="{FADB5006-A113-4437-B6AD-C08FCC66089B}"/>
    <cellStyle name="Comma 3 9 2 3 3" xfId="2485" xr:uid="{FE9CD8D4-EBB8-4F14-B28D-EF05A552D37F}"/>
    <cellStyle name="Comma 3 9 2 3 3 2" xfId="7303" xr:uid="{5DC3FEAE-CA8F-4E21-AC89-51BD93FBC7E0}"/>
    <cellStyle name="Comma 3 9 2 3 3 2 2" xfId="16753" xr:uid="{681A1CDD-FEE8-41FA-9375-67E4B5110F29}"/>
    <cellStyle name="Comma 3 9 2 3 3 3" xfId="12045" xr:uid="{8F9E97ED-84D4-4913-882B-93FF2BD3BC95}"/>
    <cellStyle name="Comma 3 9 2 3 4" xfId="5968" xr:uid="{16D26BEA-D8C5-4799-B957-B9EBC0E62A61}"/>
    <cellStyle name="Comma 3 9 2 3 4 2" xfId="15439" xr:uid="{690BDE61-0EAC-4C7C-A7C9-6B6358CB6E1D}"/>
    <cellStyle name="Comma 3 9 2 3 5" xfId="10738" xr:uid="{F8C4D8CC-B25B-490C-81F8-13CF5E741F2D}"/>
    <cellStyle name="Comma 3 9 2 4" xfId="3246" xr:uid="{E874E4BB-3AD7-4578-A904-9E7B146191FF}"/>
    <cellStyle name="Comma 3 9 2 4 2" xfId="8049" xr:uid="{84B71FF5-5191-41ED-92BE-3D8CBFE70FCC}"/>
    <cellStyle name="Comma 3 9 2 4 2 2" xfId="17499" xr:uid="{1910F4C8-AD75-41DD-9E2C-E6DF8908BDFA}"/>
    <cellStyle name="Comma 3 9 2 4 3" xfId="12791" xr:uid="{0E950EA6-1D53-40AC-9C26-329768F58469}"/>
    <cellStyle name="Comma 3 9 2 5" xfId="1852" xr:uid="{DCF1ED8D-9440-4AF7-ADEA-E8EEC6D1C34C}"/>
    <cellStyle name="Comma 3 9 2 5 2" xfId="6670" xr:uid="{3597507C-261C-4E6D-A8D6-BFD57F8B8C6A}"/>
    <cellStyle name="Comma 3 9 2 5 2 2" xfId="16120" xr:uid="{EBDF883C-AFC3-4D9F-93B8-DB060AD1A77E}"/>
    <cellStyle name="Comma 3 9 2 5 3" xfId="11412" xr:uid="{C8A0B73A-18FE-455A-94DE-4F7D23A404CE}"/>
    <cellStyle name="Comma 3 9 2 6" xfId="4558" xr:uid="{F6FD4DA2-9A31-445C-9A2D-332C58B45AD2}"/>
    <cellStyle name="Comma 3 9 2 6 2" xfId="9360" xr:uid="{C05554AD-B81A-4167-A5A5-EE844C1F9AC8}"/>
    <cellStyle name="Comma 3 9 2 6 2 2" xfId="18810" xr:uid="{E3BA81ED-E15B-45DA-81F8-3AB440612F1B}"/>
    <cellStyle name="Comma 3 9 2 6 3" xfId="14102" xr:uid="{61C950BB-0732-4AC0-942C-C6B5A7D020CD}"/>
    <cellStyle name="Comma 3 9 2 7" xfId="5319" xr:uid="{80ED941B-536D-4694-9901-A470F50FE198}"/>
    <cellStyle name="Comma 3 9 2 7 2" xfId="14800" xr:uid="{16A8FBC2-040F-4653-9BE7-817E41B36959}"/>
    <cellStyle name="Comma 3 9 2 8" xfId="10105" xr:uid="{25752617-13C3-4A5F-9338-5541BC3990B6}"/>
    <cellStyle name="Comma 3 9 3" xfId="480" xr:uid="{6F753AAB-D1FD-472C-9A2F-46395C3D2C0F}"/>
    <cellStyle name="Comma 3 9 3 2" xfId="1181" xr:uid="{D16CBDD5-9F0B-448A-8E08-AC59B9CF8235}"/>
    <cellStyle name="Comma 3 9 3 2 2" xfId="3992" xr:uid="{AA47EB60-A5C6-4CB2-99D1-F06CBCFFB9C5}"/>
    <cellStyle name="Comma 3 9 3 2 2 2" xfId="8795" xr:uid="{AF53ADF4-1114-4046-A224-152C0A55347C}"/>
    <cellStyle name="Comma 3 9 3 2 2 2 2" xfId="18245" xr:uid="{C93DA523-0483-4E55-9D56-9611C7403183}"/>
    <cellStyle name="Comma 3 9 3 2 2 3" xfId="13537" xr:uid="{BC33E2A8-FED8-4A2F-B692-0874813337DA}"/>
    <cellStyle name="Comma 3 9 3 2 3" xfId="2598" xr:uid="{D797D0B4-BBFD-4CCF-AC7B-A3E1A380F970}"/>
    <cellStyle name="Comma 3 9 3 2 3 2" xfId="7416" xr:uid="{279C3170-BC80-41F9-A904-9E78A5CD1BCF}"/>
    <cellStyle name="Comma 3 9 3 2 3 2 2" xfId="16866" xr:uid="{5EFF394F-BF3A-4B52-8F30-7BD88A99654E}"/>
    <cellStyle name="Comma 3 9 3 2 3 3" xfId="12158" xr:uid="{E8A73F77-7F09-4769-86FC-F1382A1F8DA1}"/>
    <cellStyle name="Comma 3 9 3 2 4" xfId="6081" xr:uid="{B8280380-F3A4-437A-B504-3273EF9539CC}"/>
    <cellStyle name="Comma 3 9 3 2 4 2" xfId="15552" xr:uid="{57DB575D-E202-4A8F-A126-92ED7E2F4ADD}"/>
    <cellStyle name="Comma 3 9 3 2 5" xfId="10851" xr:uid="{71F5B10A-06B7-4355-92E7-FAFAF64D9C9E}"/>
    <cellStyle name="Comma 3 9 3 3" xfId="3359" xr:uid="{9CE70295-59D1-4FE5-B96D-77152D597F20}"/>
    <cellStyle name="Comma 3 9 3 3 2" xfId="8162" xr:uid="{02108B9E-0D06-4DFC-92F6-F719F7214877}"/>
    <cellStyle name="Comma 3 9 3 3 2 2" xfId="17612" xr:uid="{DDD7D4CD-CBAB-4972-B225-7F5DCA2E2A97}"/>
    <cellStyle name="Comma 3 9 3 3 3" xfId="12904" xr:uid="{6E1020E3-68EB-497F-BD13-E38422A95E3F}"/>
    <cellStyle name="Comma 3 9 3 4" xfId="1965" xr:uid="{77314A3C-9920-4675-8D25-E7FA5AF12796}"/>
    <cellStyle name="Comma 3 9 3 4 2" xfId="6783" xr:uid="{22A294A9-8BE9-404E-88AB-53017D11DEDE}"/>
    <cellStyle name="Comma 3 9 3 4 2 2" xfId="16233" xr:uid="{1C0E83C5-4E11-4E42-9257-CC51742CEA5B}"/>
    <cellStyle name="Comma 3 9 3 4 3" xfId="11525" xr:uid="{BE613382-022A-4B48-9A6A-7F025AC90F55}"/>
    <cellStyle name="Comma 3 9 3 5" xfId="4671" xr:uid="{13FE5655-2FC6-4250-B7D5-294A1CC128E4}"/>
    <cellStyle name="Comma 3 9 3 5 2" xfId="9473" xr:uid="{3D8D9687-A2B9-49F6-BF3E-56AB25BA81F8}"/>
    <cellStyle name="Comma 3 9 3 5 2 2" xfId="18923" xr:uid="{07EE4F51-5988-4D3D-877D-F18A17E9337F}"/>
    <cellStyle name="Comma 3 9 3 5 3" xfId="14215" xr:uid="{FD3068CC-7A55-446B-BDCC-7CEA06122344}"/>
    <cellStyle name="Comma 3 9 3 6" xfId="5432" xr:uid="{3D0CE299-6BC4-4D35-A09C-EFE92F4B0062}"/>
    <cellStyle name="Comma 3 9 3 6 2" xfId="14913" xr:uid="{DD7441F0-5562-4C48-B45C-A122A088E47C}"/>
    <cellStyle name="Comma 3 9 3 7" xfId="10218" xr:uid="{8672796E-A4D2-4C70-A353-0917F05E48CE}"/>
    <cellStyle name="Comma 3 9 4" xfId="679" xr:uid="{F3442A4B-97F9-4128-B4F0-B1F9323016BA}"/>
    <cellStyle name="Comma 3 9 4 2" xfId="1373" xr:uid="{19768F46-1C32-4DBD-A6C1-448D6A424EE0}"/>
    <cellStyle name="Comma 3 9 4 2 2" xfId="4184" xr:uid="{7DA58EA1-09F0-43A2-9AEA-0AA74C63B8EB}"/>
    <cellStyle name="Comma 3 9 4 2 2 2" xfId="8987" xr:uid="{06A7C3A3-B2AB-479F-9779-4601C9E721B8}"/>
    <cellStyle name="Comma 3 9 4 2 2 2 2" xfId="18437" xr:uid="{83E15DE5-3262-43FD-A9A7-E53F66719DEE}"/>
    <cellStyle name="Comma 3 9 4 2 2 3" xfId="13729" xr:uid="{9418FF19-4BE8-496F-A2C2-A8BF6EE8FA8D}"/>
    <cellStyle name="Comma 3 9 4 2 3" xfId="2790" xr:uid="{CB53DE8A-2D56-479E-BDF8-61FE801B4C60}"/>
    <cellStyle name="Comma 3 9 4 2 3 2" xfId="7608" xr:uid="{4271988D-6D88-4764-BF2A-2265386956AE}"/>
    <cellStyle name="Comma 3 9 4 2 3 2 2" xfId="17058" xr:uid="{CE2953D7-9A45-448D-908B-952C90663E57}"/>
    <cellStyle name="Comma 3 9 4 2 3 3" xfId="12350" xr:uid="{D1EED317-3A30-459D-BD1B-BE8961115A11}"/>
    <cellStyle name="Comma 3 9 4 2 4" xfId="6273" xr:uid="{A81CD6B5-AB64-4593-856D-0FBE0AEC8BA3}"/>
    <cellStyle name="Comma 3 9 4 2 4 2" xfId="15744" xr:uid="{29C8F370-C505-45C9-9931-4A433E8595D7}"/>
    <cellStyle name="Comma 3 9 4 2 5" xfId="11043" xr:uid="{80B6FE9B-DB76-4C1E-8AA4-A377A389C788}"/>
    <cellStyle name="Comma 3 9 4 3" xfId="3551" xr:uid="{E5596C7B-7C75-4FA8-9ED6-11192B356CE3}"/>
    <cellStyle name="Comma 3 9 4 3 2" xfId="8354" xr:uid="{B345F44C-0BF7-4988-9711-43BC926AEC40}"/>
    <cellStyle name="Comma 3 9 4 3 2 2" xfId="17804" xr:uid="{3ECEB927-B2C7-4FC9-BE0A-386A27890218}"/>
    <cellStyle name="Comma 3 9 4 3 3" xfId="13096" xr:uid="{ECEB4A1B-CE2F-4C6A-92C4-53E48CFCC2E4}"/>
    <cellStyle name="Comma 3 9 4 4" xfId="2157" xr:uid="{EDAD0D14-262B-48CF-ABF0-1844EA4A929B}"/>
    <cellStyle name="Comma 3 9 4 4 2" xfId="6975" xr:uid="{F01966C5-395C-4925-9604-52BC022A482B}"/>
    <cellStyle name="Comma 3 9 4 4 2 2" xfId="16425" xr:uid="{B72783C5-044E-4F29-B30D-A37B33E72834}"/>
    <cellStyle name="Comma 3 9 4 4 3" xfId="11717" xr:uid="{85654BEA-C13A-4967-BA4A-D43FCBD19162}"/>
    <cellStyle name="Comma 3 9 4 5" xfId="4863" xr:uid="{A1483987-A294-40B4-8D53-F308D9801BF9}"/>
    <cellStyle name="Comma 3 9 4 5 2" xfId="9665" xr:uid="{2C0DA8C6-EDAD-40EE-8F82-62AC634A1FF6}"/>
    <cellStyle name="Comma 3 9 4 5 2 2" xfId="19115" xr:uid="{DB547B21-D55D-451E-8572-4C6E377AA630}"/>
    <cellStyle name="Comma 3 9 4 5 3" xfId="14407" xr:uid="{74604FD7-E433-4C1E-906A-A99402363C44}"/>
    <cellStyle name="Comma 3 9 4 6" xfId="5624" xr:uid="{D5B0D61A-E58E-4E26-BBBF-79C3170E17CC}"/>
    <cellStyle name="Comma 3 9 4 6 2" xfId="15105" xr:uid="{3003D85B-76D4-449D-B2E9-B487453F5BBF}"/>
    <cellStyle name="Comma 3 9 4 7" xfId="10410" xr:uid="{DB0F879D-907E-41EC-B5B7-C10C989BF409}"/>
    <cellStyle name="Comma 3 9 5" xfId="974" xr:uid="{68C03528-9803-4877-BFB8-257A7757B02A}"/>
    <cellStyle name="Comma 3 9 5 2" xfId="3785" xr:uid="{C4E0965D-562E-43B0-93FE-BC9929DC75E1}"/>
    <cellStyle name="Comma 3 9 5 2 2" xfId="8588" xr:uid="{C5F1F911-DD96-4D48-A0FF-6A2081040D75}"/>
    <cellStyle name="Comma 3 9 5 2 2 2" xfId="18038" xr:uid="{FDD2BA19-D124-401E-9FBD-9458C0E24709}"/>
    <cellStyle name="Comma 3 9 5 2 3" xfId="13330" xr:uid="{B2B1AD27-C013-4AA0-BE6D-EC09A7C83D6D}"/>
    <cellStyle name="Comma 3 9 5 3" xfId="2391" xr:uid="{AC7346B9-129B-4B67-8E16-8DA3168F178E}"/>
    <cellStyle name="Comma 3 9 5 3 2" xfId="7209" xr:uid="{5C847AB3-B0A4-4788-B6C6-7683DDBDA9C7}"/>
    <cellStyle name="Comma 3 9 5 3 2 2" xfId="16659" xr:uid="{8DDA90DF-B5B4-43A2-B377-E3AC9F6BF8CA}"/>
    <cellStyle name="Comma 3 9 5 3 3" xfId="11951" xr:uid="{01EEDBA7-2854-40B5-8740-C8923285CC96}"/>
    <cellStyle name="Comma 3 9 5 4" xfId="5874" xr:uid="{1A23120C-A0FC-4631-85D9-08F8DA3E8BBE}"/>
    <cellStyle name="Comma 3 9 5 4 2" xfId="15345" xr:uid="{F92421A6-4DFF-4A51-91D2-B498D41F5747}"/>
    <cellStyle name="Comma 3 9 5 5" xfId="10644" xr:uid="{E910E547-5414-4342-8B7B-81B3C2DCB17B}"/>
    <cellStyle name="Comma 3 9 6" xfId="3151" xr:uid="{2745801F-CF6E-4DA2-B0E4-453BF02A4D94}"/>
    <cellStyle name="Comma 3 9 6 2" xfId="7955" xr:uid="{7DE3BE15-273F-490B-BAFB-3F38DC76B16E}"/>
    <cellStyle name="Comma 3 9 6 2 2" xfId="17405" xr:uid="{C163F98A-C65C-4120-AE66-00E4D4215CDA}"/>
    <cellStyle name="Comma 3 9 6 3" xfId="12697" xr:uid="{B6EAAFC9-BA34-4171-A330-FA7645328388}"/>
    <cellStyle name="Comma 3 9 7" xfId="1758" xr:uid="{623FC00C-A628-443B-BA18-2013E0C162FF}"/>
    <cellStyle name="Comma 3 9 7 2" xfId="6576" xr:uid="{6A938D47-BAF7-4DC8-B0E4-9D86275DB9AB}"/>
    <cellStyle name="Comma 3 9 7 2 2" xfId="16026" xr:uid="{DE768795-17C6-4456-B6B1-14169E217C2F}"/>
    <cellStyle name="Comma 3 9 7 3" xfId="11318" xr:uid="{6F50C37E-F985-4DDE-9D82-0750BE2D1FCA}"/>
    <cellStyle name="Comma 3 9 8" xfId="4464" xr:uid="{9924E96F-9472-45D6-AA0B-4830E6BD6492}"/>
    <cellStyle name="Comma 3 9 8 2" xfId="9266" xr:uid="{3415A8D6-552C-4A3B-9EED-AE7B9374610D}"/>
    <cellStyle name="Comma 3 9 8 2 2" xfId="18716" xr:uid="{39AD1672-2590-41B5-A17F-1B281D10E364}"/>
    <cellStyle name="Comma 3 9 8 3" xfId="14008" xr:uid="{1D2C6C9E-70E3-4316-A7B1-D9F82F478A2E}"/>
    <cellStyle name="Comma 3 9 9" xfId="5225" xr:uid="{9D9D8392-1456-483C-9147-D4110C734D43}"/>
    <cellStyle name="Comma 3 9 9 2" xfId="14706" xr:uid="{EF35C638-8989-4100-B08D-4473BF5DA719}"/>
    <cellStyle name="Comma 30" xfId="1637" xr:uid="{53E174CC-8E77-48F4-B590-D779D916C370}"/>
    <cellStyle name="Comma 30 2" xfId="4338" xr:uid="{88BCFC36-D91A-447A-B838-B56FFB3E7633}"/>
    <cellStyle name="Comma 30 2 2" xfId="9141" xr:uid="{4C4CB79E-9982-4558-B1C9-E2AE63D7C3B4}"/>
    <cellStyle name="Comma 30 2 2 2" xfId="18591" xr:uid="{850187BC-612F-4D3D-AB63-A6CFF402B3CE}"/>
    <cellStyle name="Comma 30 2 3" xfId="13883" xr:uid="{6686B22A-E86A-4FEE-894C-8EE3BF181425}"/>
    <cellStyle name="Comma 30 3" xfId="2944" xr:uid="{15360D4A-77CB-4367-A8C6-6959D53D1586}"/>
    <cellStyle name="Comma 30 3 2" xfId="7762" xr:uid="{2FB82DE1-D327-400A-88A1-D457CCA492D4}"/>
    <cellStyle name="Comma 30 3 2 2" xfId="17212" xr:uid="{798A51B4-04AB-460A-9425-AAF2D570B9CD}"/>
    <cellStyle name="Comma 30 3 3" xfId="12504" xr:uid="{8B2883D2-23EC-45F9-8B84-622D0EB28CFE}"/>
    <cellStyle name="Comma 30 4" xfId="6455" xr:uid="{92D53337-9A26-45DC-86FB-36431EBB5AA0}"/>
    <cellStyle name="Comma 30 4 2" xfId="15905" xr:uid="{86FFA75F-F16F-4115-A696-289482145331}"/>
    <cellStyle name="Comma 30 5" xfId="11197" xr:uid="{0A5558DA-B0B8-4F11-B0E3-E8C3DA5C6A86}"/>
    <cellStyle name="Comma 31" xfId="3023" xr:uid="{7D9484C7-6C75-4FE6-B74D-0A4202DEEE01}"/>
    <cellStyle name="Comma 31 2" xfId="7836" xr:uid="{0632858E-EB90-4E26-8094-2E3B2CF4092E}"/>
    <cellStyle name="Comma 31 2 2" xfId="17286" xr:uid="{7C830281-8BD1-4A33-ACFA-8966AB46E471}"/>
    <cellStyle name="Comma 31 3" xfId="12578" xr:uid="{7237C66E-BB27-4D25-9940-1600C4DA24F9}"/>
    <cellStyle name="Comma 32" xfId="1639" xr:uid="{C168E49D-1AFF-4EC7-9940-1685104DEBE9}"/>
    <cellStyle name="Comma 32 2" xfId="6457" xr:uid="{0FE77F5B-A706-402F-AB89-643CA8915472}"/>
    <cellStyle name="Comma 32 2 2" xfId="15907" xr:uid="{9A599BA5-1CEF-4EAC-A124-B5AA3D0C6C60}"/>
    <cellStyle name="Comma 32 3" xfId="11199" xr:uid="{C488DA26-9A21-4FDA-A307-9A16BB8678B9}"/>
    <cellStyle name="Comma 32 5" xfId="108" xr:uid="{6E292C9A-4654-42F1-8FC2-BC49BE4D40CE}"/>
    <cellStyle name="Comma 32 5 10" xfId="5123" xr:uid="{A86C3EA5-1CFA-4A21-9712-5038360EB88E}"/>
    <cellStyle name="Comma 32 5 10 2" xfId="14606" xr:uid="{79B976D5-98C9-4E51-AC4F-3299B0C1AFCF}"/>
    <cellStyle name="Comma 32 5 11" xfId="9918" xr:uid="{15E14A35-57C3-4FFF-AC9A-7ADEA11B59EF}"/>
    <cellStyle name="Comma 32 5 2" xfId="139" xr:uid="{DD4FEA8D-DAC6-4E7A-9744-69C6F2177333}"/>
    <cellStyle name="Comma 32 5 2 2" xfId="405" xr:uid="{49B6B35A-FE93-4DFB-927D-01FF71BED5D7}"/>
    <cellStyle name="Comma 32 5 2 2 2" xfId="1106" xr:uid="{8DE80D95-7A24-40AE-BB44-35EBA9E2B12F}"/>
    <cellStyle name="Comma 32 5 2 2 2 2" xfId="3917" xr:uid="{5BA3E4B4-7F08-4BA4-8FF4-55DA7435BA21}"/>
    <cellStyle name="Comma 32 5 2 2 2 2 2" xfId="8720" xr:uid="{943A7096-CBD7-4172-9465-AB7D35B4DEEC}"/>
    <cellStyle name="Comma 32 5 2 2 2 2 2 2" xfId="18170" xr:uid="{E26A7374-80E2-490F-A7FF-75F939862672}"/>
    <cellStyle name="Comma 32 5 2 2 2 2 3" xfId="13462" xr:uid="{8CA37EFE-2C3A-4A00-8E3A-B112468ED607}"/>
    <cellStyle name="Comma 32 5 2 2 2 3" xfId="2523" xr:uid="{65C48C59-469F-46E7-B7B9-EE4837F48FA2}"/>
    <cellStyle name="Comma 32 5 2 2 2 3 2" xfId="7341" xr:uid="{5B9EDF92-0F2C-44A6-9055-C3E6B7CA3045}"/>
    <cellStyle name="Comma 32 5 2 2 2 3 2 2" xfId="16791" xr:uid="{3C982E3E-0B08-4597-A132-E79072CDE2FB}"/>
    <cellStyle name="Comma 32 5 2 2 2 3 3" xfId="12083" xr:uid="{9AF02997-D751-46A3-9856-9202B2DB9631}"/>
    <cellStyle name="Comma 32 5 2 2 2 4" xfId="6006" xr:uid="{5C8DC958-EF3F-4E86-B526-A40A65EAC45C}"/>
    <cellStyle name="Comma 32 5 2 2 2 4 2" xfId="15477" xr:uid="{6F86EB30-7F4A-4518-BE8E-27FAB18A95D2}"/>
    <cellStyle name="Comma 32 5 2 2 2 5" xfId="10776" xr:uid="{D19E8D77-CFEE-4AD7-9999-FB8E60C9804E}"/>
    <cellStyle name="Comma 32 5 2 2 3" xfId="3284" xr:uid="{9C86B02C-090D-478F-894B-EB5516478C92}"/>
    <cellStyle name="Comma 32 5 2 2 3 2" xfId="8087" xr:uid="{A5B0D2E3-1337-4317-98F4-28BBEF5A31F1}"/>
    <cellStyle name="Comma 32 5 2 2 3 2 2" xfId="17537" xr:uid="{5EF71ACA-4202-4E73-A231-12BEFF77C7ED}"/>
    <cellStyle name="Comma 32 5 2 2 3 3" xfId="12829" xr:uid="{0FF672E5-BD75-4299-A206-FB44280466DD}"/>
    <cellStyle name="Comma 32 5 2 2 4" xfId="1890" xr:uid="{F1B291A9-88C1-4797-A4A3-1DA796BE6EB7}"/>
    <cellStyle name="Comma 32 5 2 2 4 2" xfId="6708" xr:uid="{610D7535-53A8-43E2-8E04-8AC9FF7F18F3}"/>
    <cellStyle name="Comma 32 5 2 2 4 2 2" xfId="16158" xr:uid="{A020076B-F9EA-49C2-84D6-48655F9C5321}"/>
    <cellStyle name="Comma 32 5 2 2 4 3" xfId="11450" xr:uid="{1E88E162-DDEE-41CC-8FD5-60A629A8B708}"/>
    <cellStyle name="Comma 32 5 2 2 5" xfId="4596" xr:uid="{F21D8CC5-0968-44C6-AF86-B91F99F66625}"/>
    <cellStyle name="Comma 32 5 2 2 5 2" xfId="9398" xr:uid="{7108805A-42E1-44D2-AEB8-4966411A1271}"/>
    <cellStyle name="Comma 32 5 2 2 5 2 2" xfId="18848" xr:uid="{C93B02D2-F161-41F7-BDC7-3AD243C7B1BC}"/>
    <cellStyle name="Comma 32 5 2 2 5 3" xfId="14140" xr:uid="{A79D837A-5E06-4AA8-8504-8425142C667D}"/>
    <cellStyle name="Comma 32 5 2 2 6" xfId="5357" xr:uid="{6FF6DF7C-C62F-43B5-A452-D70BF14E2D3A}"/>
    <cellStyle name="Comma 32 5 2 2 6 2" xfId="14838" xr:uid="{BE692FF3-59CE-462C-87A9-581645E76885}"/>
    <cellStyle name="Comma 32 5 2 2 7" xfId="10143" xr:uid="{F2DCDEC0-C47B-451B-85E8-297AE6C589F3}"/>
    <cellStyle name="Comma 32 5 2 3" xfId="899" xr:uid="{989AD644-0908-4F60-9FB8-4B354D2F4C31}"/>
    <cellStyle name="Comma 32 5 2 3 2" xfId="3710" xr:uid="{2935F202-D70B-4CF7-AC9A-003E9A315028}"/>
    <cellStyle name="Comma 32 5 2 3 2 2" xfId="8513" xr:uid="{B313E2B6-E572-4008-AA73-B39E2590B257}"/>
    <cellStyle name="Comma 32 5 2 3 2 2 2" xfId="17963" xr:uid="{D3852312-4B27-4A8E-9693-D460A9CE7BDC}"/>
    <cellStyle name="Comma 32 5 2 3 2 3" xfId="13255" xr:uid="{FCB3A799-8F0F-452E-825F-5E25CB913B9E}"/>
    <cellStyle name="Comma 32 5 2 3 3" xfId="2316" xr:uid="{92358E9D-F892-4DCE-9F76-709CD7DEE1AB}"/>
    <cellStyle name="Comma 32 5 2 3 3 2" xfId="7134" xr:uid="{A7A897FD-C699-46E6-A399-EBD874FBAA74}"/>
    <cellStyle name="Comma 32 5 2 3 3 2 2" xfId="16584" xr:uid="{834A32DA-0B89-437A-81B2-872392B85924}"/>
    <cellStyle name="Comma 32 5 2 3 3 3" xfId="11876" xr:uid="{F4AD3C19-5D84-4050-A67D-0A6D35932DFD}"/>
    <cellStyle name="Comma 32 5 2 3 4" xfId="5799" xr:uid="{7DA5EB1A-E801-4DB4-B7D8-DB75F23F6A5A}"/>
    <cellStyle name="Comma 32 5 2 3 4 2" xfId="15270" xr:uid="{87A6D984-59DC-44AF-BDF4-29DE33FDE404}"/>
    <cellStyle name="Comma 32 5 2 3 5" xfId="10569" xr:uid="{4E88C089-9014-4F7B-86DE-F4B8AFC85549}"/>
    <cellStyle name="Comma 32 5 2 4" xfId="3074" xr:uid="{5799AC53-8C37-45F0-A29B-4303E1B54F26}"/>
    <cellStyle name="Comma 32 5 2 4 2" xfId="7880" xr:uid="{B6D760BC-BF80-4779-9238-896BD5833B06}"/>
    <cellStyle name="Comma 32 5 2 4 2 2" xfId="17330" xr:uid="{B05A6868-81F5-4F64-B017-1AF268831A8C}"/>
    <cellStyle name="Comma 32 5 2 4 3" xfId="12622" xr:uid="{ED13B77D-4459-4C68-8568-BD5BB10B8001}"/>
    <cellStyle name="Comma 32 5 2 5" xfId="1683" xr:uid="{B65AB1E8-C7AD-45A3-B491-6E1EA93A937E}"/>
    <cellStyle name="Comma 32 5 2 5 2" xfId="6501" xr:uid="{EFD53A28-6B8A-4811-98CD-B9DC7686F8E8}"/>
    <cellStyle name="Comma 32 5 2 5 2 2" xfId="15951" xr:uid="{6E22B4D8-9B73-4251-869E-BE81D55C532D}"/>
    <cellStyle name="Comma 32 5 2 5 3" xfId="11243" xr:uid="{4B6E8C16-EB17-43F8-936F-90FA1C121DBD}"/>
    <cellStyle name="Comma 32 5 2 6" xfId="4389" xr:uid="{D660AE82-2086-42FE-AF1F-91C6C75D75F3}"/>
    <cellStyle name="Comma 32 5 2 6 2" xfId="9191" xr:uid="{8E572008-0F21-47AD-BC71-A3E2642D2E35}"/>
    <cellStyle name="Comma 32 5 2 6 2 2" xfId="18641" xr:uid="{FF31FFCD-92AE-4285-B500-37B6DA3F4F96}"/>
    <cellStyle name="Comma 32 5 2 6 3" xfId="13933" xr:uid="{1B87414D-5736-420F-9023-BED81C917C65}"/>
    <cellStyle name="Comma 32 5 2 7" xfId="5141" xr:uid="{5265FFAC-4482-44E1-8C06-30B29035E51F}"/>
    <cellStyle name="Comma 32 5 2 7 2" xfId="14624" xr:uid="{47FA613C-B385-473E-812A-9835D9BB6855}"/>
    <cellStyle name="Comma 32 5 2 8" xfId="9936" xr:uid="{A60BBB9D-3903-4D1C-8D9C-48B7768C679E}"/>
    <cellStyle name="Comma 32 5 3" xfId="288" xr:uid="{B3FE7924-5179-4A71-AE16-C033F9E87B64}"/>
    <cellStyle name="Comma 32 5 3 2" xfId="498" xr:uid="{2BC12E0E-56AE-4643-A466-D13FE974E1BF}"/>
    <cellStyle name="Comma 32 5 3 2 2" xfId="1199" xr:uid="{72C944E4-0369-4795-A70E-8DECFA3396C3}"/>
    <cellStyle name="Comma 32 5 3 2 2 2" xfId="4010" xr:uid="{313058F5-3AE4-469B-976A-0F0E445EA72F}"/>
    <cellStyle name="Comma 32 5 3 2 2 2 2" xfId="8813" xr:uid="{D6A397CE-0873-4D27-BA9B-7E3B9B3C3747}"/>
    <cellStyle name="Comma 32 5 3 2 2 2 2 2" xfId="18263" xr:uid="{0400D128-62F9-4E0F-AF14-92D16B84D283}"/>
    <cellStyle name="Comma 32 5 3 2 2 2 3" xfId="13555" xr:uid="{34DAB7AB-1956-46DC-9D74-DA0944771C24}"/>
    <cellStyle name="Comma 32 5 3 2 2 3" xfId="2616" xr:uid="{21449E90-4013-41D0-AAA9-8E79AC8EDD40}"/>
    <cellStyle name="Comma 32 5 3 2 2 3 2" xfId="7434" xr:uid="{903990E6-75C9-459B-8905-6F2E22624214}"/>
    <cellStyle name="Comma 32 5 3 2 2 3 2 2" xfId="16884" xr:uid="{399BA0E6-A45C-4C20-B44C-95A631928E5E}"/>
    <cellStyle name="Comma 32 5 3 2 2 3 3" xfId="12176" xr:uid="{68B41C0A-0308-45BC-BEB5-89E09B203933}"/>
    <cellStyle name="Comma 32 5 3 2 2 4" xfId="6099" xr:uid="{4E45347F-648C-4765-8ACF-0A0DF9C317FA}"/>
    <cellStyle name="Comma 32 5 3 2 2 4 2" xfId="15570" xr:uid="{D7BB94CD-A5AF-4804-968D-BF13064BD716}"/>
    <cellStyle name="Comma 32 5 3 2 2 5" xfId="10869" xr:uid="{6C865846-8964-4760-8198-EDB20F1AFF06}"/>
    <cellStyle name="Comma 32 5 3 2 3" xfId="3377" xr:uid="{7FFF622A-2C84-4CBE-A6E7-39F13AE32E7F}"/>
    <cellStyle name="Comma 32 5 3 2 3 2" xfId="8180" xr:uid="{3026195C-1586-47EB-AC54-C82C913C13CE}"/>
    <cellStyle name="Comma 32 5 3 2 3 2 2" xfId="17630" xr:uid="{D16814F1-1D56-4949-9BDE-C11C3803C92F}"/>
    <cellStyle name="Comma 32 5 3 2 3 3" xfId="12922" xr:uid="{1FFEB219-B929-4578-9B54-F225D13557D0}"/>
    <cellStyle name="Comma 32 5 3 2 4" xfId="1983" xr:uid="{A79A49C0-0569-49AF-A786-30018D387E50}"/>
    <cellStyle name="Comma 32 5 3 2 4 2" xfId="6801" xr:uid="{3A97B0EA-4D51-4C78-AD73-942C19EEDEDF}"/>
    <cellStyle name="Comma 32 5 3 2 4 2 2" xfId="16251" xr:uid="{C9BDA9A4-A681-445B-B0AE-1EDF46F745BD}"/>
    <cellStyle name="Comma 32 5 3 2 4 3" xfId="11543" xr:uid="{164695FD-50C4-43BA-B550-13235A1A888C}"/>
    <cellStyle name="Comma 32 5 3 2 5" xfId="4689" xr:uid="{04ECAE1E-D2FA-484E-8DAF-8B2E2DCBFFAB}"/>
    <cellStyle name="Comma 32 5 3 2 5 2" xfId="9491" xr:uid="{201E2D65-9B6D-47D9-B05E-84A26E560308}"/>
    <cellStyle name="Comma 32 5 3 2 5 2 2" xfId="18941" xr:uid="{AA27A99C-7981-47CD-8BA9-B61F4BEB16A3}"/>
    <cellStyle name="Comma 32 5 3 2 5 3" xfId="14233" xr:uid="{EC98182B-FCD4-493B-8ABC-4D1244AA0A89}"/>
    <cellStyle name="Comma 32 5 3 2 6" xfId="5450" xr:uid="{C52D5616-FDEF-485D-8D70-263F4C2F404F}"/>
    <cellStyle name="Comma 32 5 3 2 6 2" xfId="14931" xr:uid="{AF1F5963-4E59-4690-9221-42EF44B6461B}"/>
    <cellStyle name="Comma 32 5 3 2 7" xfId="10236" xr:uid="{A8BA1A24-DB09-4E8C-984B-044D538B74FB}"/>
    <cellStyle name="Comma 32 5 3 3" xfId="992" xr:uid="{C3D4B196-5299-43B8-BCC7-F7915F668883}"/>
    <cellStyle name="Comma 32 5 3 3 2" xfId="3803" xr:uid="{EF615971-2A68-4D03-A656-C7768AB52664}"/>
    <cellStyle name="Comma 32 5 3 3 2 2" xfId="8606" xr:uid="{A3538831-1F76-4C4B-AF23-DE6BF907FD85}"/>
    <cellStyle name="Comma 32 5 3 3 2 2 2" xfId="18056" xr:uid="{D130B405-EDBE-4986-B98F-4F42C9B1569E}"/>
    <cellStyle name="Comma 32 5 3 3 2 3" xfId="13348" xr:uid="{496F1988-BB99-4CC0-BABE-926944BC782C}"/>
    <cellStyle name="Comma 32 5 3 3 3" xfId="2409" xr:uid="{96773A37-92F4-4A01-85CF-4721B9C2337B}"/>
    <cellStyle name="Comma 32 5 3 3 3 2" xfId="7227" xr:uid="{ED9986AA-A8B4-4086-B5FE-E7AE7BAB6AC1}"/>
    <cellStyle name="Comma 32 5 3 3 3 2 2" xfId="16677" xr:uid="{D20CA078-C894-4E1D-964A-E0650B72FD27}"/>
    <cellStyle name="Comma 32 5 3 3 3 3" xfId="11969" xr:uid="{70799064-A04B-4883-89BA-A31F296F514B}"/>
    <cellStyle name="Comma 32 5 3 3 4" xfId="5892" xr:uid="{A16742FA-3064-4D24-AEBD-47E17DD63F58}"/>
    <cellStyle name="Comma 32 5 3 3 4 2" xfId="15363" xr:uid="{6D0B1034-269C-44C7-8417-A5DBF1FB487C}"/>
    <cellStyle name="Comma 32 5 3 3 5" xfId="10662" xr:uid="{9B9ADA32-F2CC-49D0-A34E-C937BCE0CC34}"/>
    <cellStyle name="Comma 32 5 3 4" xfId="3170" xr:uid="{EA3B1121-12FF-481B-B743-0503064BC076}"/>
    <cellStyle name="Comma 32 5 3 4 2" xfId="7973" xr:uid="{918B04AC-DDAF-4885-8845-D0A5D8A488BC}"/>
    <cellStyle name="Comma 32 5 3 4 2 2" xfId="17423" xr:uid="{FD5901FC-438D-48C2-BD2E-64B2F2777010}"/>
    <cellStyle name="Comma 32 5 3 4 3" xfId="12715" xr:uid="{29F9C926-4F9F-48CC-881E-AEAD4334D698}"/>
    <cellStyle name="Comma 32 5 3 5" xfId="1776" xr:uid="{FF3C2878-BD13-4E5C-9D3C-11F4C5E19DDE}"/>
    <cellStyle name="Comma 32 5 3 5 2" xfId="6594" xr:uid="{E08AAEF9-6919-4D3B-A7D8-91BB6D6C173B}"/>
    <cellStyle name="Comma 32 5 3 5 2 2" xfId="16044" xr:uid="{9D286351-6A3A-47A0-A391-16BAB0926496}"/>
    <cellStyle name="Comma 32 5 3 5 3" xfId="11336" xr:uid="{7E8E98D5-8588-4A82-8F71-F61F96A09037}"/>
    <cellStyle name="Comma 32 5 3 6" xfId="4482" xr:uid="{CF3523D5-9EEB-4DCB-B592-CC9B5992B179}"/>
    <cellStyle name="Comma 32 5 3 6 2" xfId="9284" xr:uid="{832D9EB2-61F5-44BE-B91C-CA68869B87F3}"/>
    <cellStyle name="Comma 32 5 3 6 2 2" xfId="18734" xr:uid="{0AABD6F1-DFC5-47D5-A19D-99E40025ED45}"/>
    <cellStyle name="Comma 32 5 3 6 3" xfId="14026" xr:uid="{A5F2859D-3E3E-4EB1-A457-A795F8CE63CB}"/>
    <cellStyle name="Comma 32 5 3 7" xfId="5243" xr:uid="{E895D7EF-8376-4FB8-918C-AA643BB6B1ED}"/>
    <cellStyle name="Comma 32 5 3 7 2" xfId="14724" xr:uid="{84FFF6CA-9336-495D-9318-3AC44CE30BFD}"/>
    <cellStyle name="Comma 32 5 3 8" xfId="10029" xr:uid="{18F644F1-8D57-4B0F-8E9A-583B8BC6FA84}"/>
    <cellStyle name="Comma 32 5 4" xfId="387" xr:uid="{DC09F8EC-06B7-4B1D-BD84-6CA2FDBDEC05}"/>
    <cellStyle name="Comma 32 5 4 2" xfId="1088" xr:uid="{39991668-C5FC-48C6-951C-9EC0AB61395F}"/>
    <cellStyle name="Comma 32 5 4 2 2" xfId="3899" xr:uid="{ED5B805D-ECF7-4187-99B8-9FC682BD037E}"/>
    <cellStyle name="Comma 32 5 4 2 2 2" xfId="8702" xr:uid="{E248FC6B-F234-403C-B3EE-44392DAE6C0D}"/>
    <cellStyle name="Comma 32 5 4 2 2 2 2" xfId="18152" xr:uid="{232F5F47-8007-427D-98F0-581A32128C9C}"/>
    <cellStyle name="Comma 32 5 4 2 2 3" xfId="13444" xr:uid="{823D2882-8A94-4FFE-9BD8-864389592489}"/>
    <cellStyle name="Comma 32 5 4 2 3" xfId="2505" xr:uid="{B368187E-5A85-4E75-AFE5-FDFEAAA71029}"/>
    <cellStyle name="Comma 32 5 4 2 3 2" xfId="7323" xr:uid="{1457DE2E-F063-49B1-93B7-B6407930F53B}"/>
    <cellStyle name="Comma 32 5 4 2 3 2 2" xfId="16773" xr:uid="{584E2E41-E804-4EED-B35C-8F65D77E1A8B}"/>
    <cellStyle name="Comma 32 5 4 2 3 3" xfId="12065" xr:uid="{95B81F72-B3E0-4165-8286-4C92AF43ED6D}"/>
    <cellStyle name="Comma 32 5 4 2 4" xfId="5988" xr:uid="{155A2F75-8EFC-44FB-B9AF-8D5B944CADC9}"/>
    <cellStyle name="Comma 32 5 4 2 4 2" xfId="15459" xr:uid="{B1271344-823E-4ACC-8DD8-27FA1C839287}"/>
    <cellStyle name="Comma 32 5 4 2 5" xfId="10758" xr:uid="{651082FF-1AA9-42A9-9C96-9B4693301D35}"/>
    <cellStyle name="Comma 32 5 4 3" xfId="3266" xr:uid="{6529BCA4-D810-4C5E-B9CF-D9ED2F8B249F}"/>
    <cellStyle name="Comma 32 5 4 3 2" xfId="8069" xr:uid="{5B95C487-44B3-44E9-9085-EE506CC3132B}"/>
    <cellStyle name="Comma 32 5 4 3 2 2" xfId="17519" xr:uid="{88D4B49A-8368-4A71-8E56-691ADDB7F842}"/>
    <cellStyle name="Comma 32 5 4 3 3" xfId="12811" xr:uid="{7F14D413-50A2-43FC-89FA-6B92594D8C69}"/>
    <cellStyle name="Comma 32 5 4 4" xfId="1872" xr:uid="{AA0038B5-D4BF-4C10-9CA0-ED81493E00D2}"/>
    <cellStyle name="Comma 32 5 4 4 2" xfId="6690" xr:uid="{735818C4-44D7-470B-BBD0-B2D69D622357}"/>
    <cellStyle name="Comma 32 5 4 4 2 2" xfId="16140" xr:uid="{37592367-4AD6-461D-B51E-EEDE293F45D3}"/>
    <cellStyle name="Comma 32 5 4 4 3" xfId="11432" xr:uid="{E259D598-1845-4214-B5BC-47307786D844}"/>
    <cellStyle name="Comma 32 5 4 5" xfId="4578" xr:uid="{4B88EFB8-265C-488E-A13A-BEEB8F598EF0}"/>
    <cellStyle name="Comma 32 5 4 5 2" xfId="9380" xr:uid="{D1CC5C8A-6773-4AE0-AA4B-334C30B9121D}"/>
    <cellStyle name="Comma 32 5 4 5 2 2" xfId="18830" xr:uid="{37F3BFC8-AAB9-4C15-BA36-0D711D2F5ED7}"/>
    <cellStyle name="Comma 32 5 4 5 3" xfId="14122" xr:uid="{6F7C690D-B59C-476C-8E38-F4B421C8714A}"/>
    <cellStyle name="Comma 32 5 4 6" xfId="5339" xr:uid="{969BAAFA-D4C1-4930-A649-6DBC1311B15A}"/>
    <cellStyle name="Comma 32 5 4 6 2" xfId="14820" xr:uid="{6A27A158-3E4F-4E06-A2C1-6A8D4D90BF50}"/>
    <cellStyle name="Comma 32 5 4 7" xfId="10125" xr:uid="{C55D9DC5-4F02-4D47-8D51-97A4DB359F45}"/>
    <cellStyle name="Comma 32 5 5" xfId="602" xr:uid="{EA956EBC-87A4-4FB1-9DBA-A1D56C160BC7}"/>
    <cellStyle name="Comma 32 5 5 2" xfId="1297" xr:uid="{4E008229-8108-482C-8B5E-EC073F3396BB}"/>
    <cellStyle name="Comma 32 5 5 2 2" xfId="4108" xr:uid="{C003D288-E60B-40C2-95B7-0F120A5B9C55}"/>
    <cellStyle name="Comma 32 5 5 2 2 2" xfId="8911" xr:uid="{529C8210-C629-46B3-823D-DD0884690731}"/>
    <cellStyle name="Comma 32 5 5 2 2 2 2" xfId="18361" xr:uid="{DE1D707C-ECC1-4FCE-A682-781747390013}"/>
    <cellStyle name="Comma 32 5 5 2 2 3" xfId="13653" xr:uid="{0F3A6A9B-01BC-431E-BFDD-3A87A1B949DD}"/>
    <cellStyle name="Comma 32 5 5 2 3" xfId="2714" xr:uid="{3A3EA7E4-0E55-45A8-81FE-9503FBC9D6AC}"/>
    <cellStyle name="Comma 32 5 5 2 3 2" xfId="7532" xr:uid="{C00771BA-2779-4E69-BEAB-EF84BFC8423E}"/>
    <cellStyle name="Comma 32 5 5 2 3 2 2" xfId="16982" xr:uid="{4D8EDB05-16D8-4FF3-8D63-CAD678E4FFD5}"/>
    <cellStyle name="Comma 32 5 5 2 3 3" xfId="12274" xr:uid="{997DD043-371F-4E96-8654-4BEF36F36A84}"/>
    <cellStyle name="Comma 32 5 5 2 4" xfId="6197" xr:uid="{8A9ECE54-9AB8-4644-B4D0-540A48EFC2A9}"/>
    <cellStyle name="Comma 32 5 5 2 4 2" xfId="15668" xr:uid="{1BEA9950-69AD-49E2-B3A3-B074EE53AFDF}"/>
    <cellStyle name="Comma 32 5 5 2 5" xfId="10967" xr:uid="{7D8C8FEF-44A4-450D-B719-5B5F62745DC8}"/>
    <cellStyle name="Comma 32 5 5 3" xfId="3475" xr:uid="{F7801853-D93E-4884-AA7A-C723E5F684AE}"/>
    <cellStyle name="Comma 32 5 5 3 2" xfId="8278" xr:uid="{814B3AA0-0C11-47E6-8AD6-E3364626BF98}"/>
    <cellStyle name="Comma 32 5 5 3 2 2" xfId="17728" xr:uid="{3964ACC7-10C2-4852-9253-30A058F338E5}"/>
    <cellStyle name="Comma 32 5 5 3 3" xfId="13020" xr:uid="{F8A703D2-1645-4249-84AB-FBB3F874FAEE}"/>
    <cellStyle name="Comma 32 5 5 4" xfId="2081" xr:uid="{D5A363DE-0E71-47F1-BA79-DBA63178586A}"/>
    <cellStyle name="Comma 32 5 5 4 2" xfId="6899" xr:uid="{43E49AF2-D95E-40F4-BCE9-CF3A1A9664D2}"/>
    <cellStyle name="Comma 32 5 5 4 2 2" xfId="16349" xr:uid="{91096E89-AF92-4E39-9851-C1DBBF59F58E}"/>
    <cellStyle name="Comma 32 5 5 4 3" xfId="11641" xr:uid="{E6734264-FD21-4F5F-8C29-9B9CF918A1B2}"/>
    <cellStyle name="Comma 32 5 5 5" xfId="4787" xr:uid="{DB06374C-EB90-437D-9786-24B67C641E27}"/>
    <cellStyle name="Comma 32 5 5 5 2" xfId="9589" xr:uid="{A17946AE-5A71-49C0-9CFD-9A8674C9612E}"/>
    <cellStyle name="Comma 32 5 5 5 2 2" xfId="19039" xr:uid="{CEE9D3EF-D805-433A-9779-149248F5A0E1}"/>
    <cellStyle name="Comma 32 5 5 5 3" xfId="14331" xr:uid="{DC189314-D4AA-4BA0-93F7-D3B939381FB1}"/>
    <cellStyle name="Comma 32 5 5 6" xfId="5548" xr:uid="{ADC997EB-40EF-4C96-91BC-6B61329CA5AF}"/>
    <cellStyle name="Comma 32 5 5 6 2" xfId="15029" xr:uid="{8AD91307-B290-4B98-9BB1-A560B8E72A75}"/>
    <cellStyle name="Comma 32 5 5 7" xfId="10334" xr:uid="{B81F4FC7-0ED3-4BAB-8310-F5AD0B116A5B}"/>
    <cellStyle name="Comma 32 5 6" xfId="881" xr:uid="{7995DE7A-D8B2-43D3-8FFC-BE5421FACFE2}"/>
    <cellStyle name="Comma 32 5 6 2" xfId="3692" xr:uid="{0E7DDB97-66E6-4BF7-A72C-6B44BD4F28B9}"/>
    <cellStyle name="Comma 32 5 6 2 2" xfId="8495" xr:uid="{AC6BFAF0-1659-4D4C-B4C9-95CDDA549627}"/>
    <cellStyle name="Comma 32 5 6 2 2 2" xfId="17945" xr:uid="{BB684156-A6B3-4458-BFBF-CECD3AC3E8B8}"/>
    <cellStyle name="Comma 32 5 6 2 3" xfId="13237" xr:uid="{001186AA-54D0-4884-BFEC-ECA77C8CACB5}"/>
    <cellStyle name="Comma 32 5 6 3" xfId="2298" xr:uid="{8686D5E9-EBD1-4000-B96D-6950C76588A1}"/>
    <cellStyle name="Comma 32 5 6 3 2" xfId="7116" xr:uid="{1911813B-DDEF-404A-B05B-A43AC8E7D579}"/>
    <cellStyle name="Comma 32 5 6 3 2 2" xfId="16566" xr:uid="{5E7177A2-E7DF-4451-BB97-EFB66B452F1B}"/>
    <cellStyle name="Comma 32 5 6 3 3" xfId="11858" xr:uid="{0E971284-D406-43EA-AA99-E34607AA68A5}"/>
    <cellStyle name="Comma 32 5 6 4" xfId="5781" xr:uid="{02AB8FBE-5514-484C-84E3-D144ACEA38D3}"/>
    <cellStyle name="Comma 32 5 6 4 2" xfId="15252" xr:uid="{D7FA552E-B5B6-4D0B-991D-C623CED89993}"/>
    <cellStyle name="Comma 32 5 6 5" xfId="10551" xr:uid="{E60DD2DB-B30F-4555-8549-45FDD0F2B79B}"/>
    <cellStyle name="Comma 32 5 7" xfId="3055" xr:uid="{6CB33963-B600-4C25-B709-C248B5F2EB4B}"/>
    <cellStyle name="Comma 32 5 7 2" xfId="7862" xr:uid="{C24D3CF8-50C2-4ED3-A889-96A00B6B244C}"/>
    <cellStyle name="Comma 32 5 7 2 2" xfId="17312" xr:uid="{07C8F1D9-3249-4474-A624-709E79748887}"/>
    <cellStyle name="Comma 32 5 7 3" xfId="12604" xr:uid="{040D295B-B072-47E8-A3E3-0AEDF48BDEBA}"/>
    <cellStyle name="Comma 32 5 8" xfId="1665" xr:uid="{729ED035-2BA5-4C10-9276-701CF38EC628}"/>
    <cellStyle name="Comma 32 5 8 2" xfId="6483" xr:uid="{CA1048E5-B77C-471C-8E87-9CC0F11678EE}"/>
    <cellStyle name="Comma 32 5 8 2 2" xfId="15933" xr:uid="{DA1A46A4-9139-44A1-9421-AAB375CE639A}"/>
    <cellStyle name="Comma 32 5 8 3" xfId="11225" xr:uid="{50D66031-3ED8-49F6-8D18-1CEB7DEBDF4F}"/>
    <cellStyle name="Comma 32 5 9" xfId="4371" xr:uid="{4FF76467-BACE-4B37-AAE9-372EDFBE63F3}"/>
    <cellStyle name="Comma 32 5 9 2" xfId="9173" xr:uid="{7DC7D472-33E9-48F9-9D14-74B534343B91}"/>
    <cellStyle name="Comma 32 5 9 2 2" xfId="18623" xr:uid="{A9ED9BCC-69D1-4745-ABA0-A74AF035AA38}"/>
    <cellStyle name="Comma 32 5 9 3" xfId="13915" xr:uid="{93C2C13D-B5D7-40B3-B866-FD9CE9994486}"/>
    <cellStyle name="Comma 33" xfId="769" xr:uid="{55719F0F-4A56-4347-B301-90B711609BDC}"/>
    <cellStyle name="Comma 33 2" xfId="849" xr:uid="{B0EE93A4-9CF0-4622-82D8-3A29B97D6712}"/>
    <cellStyle name="Comma 33 2 2" xfId="1482" xr:uid="{C4DCCC1E-037A-422B-805F-6506E43B63E3}"/>
    <cellStyle name="Comma 33 2 2 2" xfId="4293" xr:uid="{3987453D-31C3-4AEB-9B43-E25A5AC1BB17}"/>
    <cellStyle name="Comma 33 2 2 2 2" xfId="9096" xr:uid="{39DCCE81-C87A-4A5B-9C14-945B0D7D4AA7}"/>
    <cellStyle name="Comma 33 2 2 2 2 2" xfId="18546" xr:uid="{76C2EFE0-8F74-40F0-A8AA-7FCB6A9EA0B8}"/>
    <cellStyle name="Comma 33 2 2 2 3" xfId="13838" xr:uid="{6664759B-DD8F-4F77-ADE3-88B7BA190087}"/>
    <cellStyle name="Comma 33 2 2 3" xfId="2899" xr:uid="{1AC8DBBC-77CE-4FB6-BEFC-F8C16EFA6C10}"/>
    <cellStyle name="Comma 33 2 2 3 2" xfId="7717" xr:uid="{A1D88347-90E9-45C6-963B-588D8FD745EC}"/>
    <cellStyle name="Comma 33 2 2 3 2 2" xfId="17167" xr:uid="{F5C0FE00-0F5C-4F31-B7CE-D5738249D3BD}"/>
    <cellStyle name="Comma 33 2 2 3 3" xfId="12459" xr:uid="{B174348A-F259-4A70-8722-9BD3FFCA5934}"/>
    <cellStyle name="Comma 33 2 2 4" xfId="6382" xr:uid="{7CEBF977-C392-4FE5-B1EA-8FDAA24A0C58}"/>
    <cellStyle name="Comma 33 2 2 4 2" xfId="15853" xr:uid="{E204C583-A444-42F3-8D9F-39E4AE44565B}"/>
    <cellStyle name="Comma 33 2 2 5" xfId="11152" xr:uid="{77A76498-6A0C-4A06-9208-B7DF8729476E}"/>
    <cellStyle name="Comma 33 2 3" xfId="3660" xr:uid="{81DBC23A-169D-437C-9E5B-E502670A0416}"/>
    <cellStyle name="Comma 33 2 3 2" xfId="8463" xr:uid="{550FE556-BE34-4944-9F3B-F3F204F55EA2}"/>
    <cellStyle name="Comma 33 2 3 2 2" xfId="17913" xr:uid="{08DE883D-0EC1-4D41-9940-57D1C21334FA}"/>
    <cellStyle name="Comma 33 2 3 3" xfId="13205" xr:uid="{C83453C5-6FAA-4818-9CCE-C34FFBD5B808}"/>
    <cellStyle name="Comma 33 2 4" xfId="2266" xr:uid="{9D641ECF-EBF6-4E21-944A-71327D8AAAB7}"/>
    <cellStyle name="Comma 33 2 4 2" xfId="7084" xr:uid="{3C16F7EE-3136-45D5-9757-699C8C1E432A}"/>
    <cellStyle name="Comma 33 2 4 2 2" xfId="16534" xr:uid="{0E37189C-7E25-494C-9CE9-FEA3CBB4395B}"/>
    <cellStyle name="Comma 33 2 4 3" xfId="11826" xr:uid="{ADC3C1E6-A35F-427E-9167-A9A90E640509}"/>
    <cellStyle name="Comma 33 2 5" xfId="4972" xr:uid="{C2BAE5BA-6912-42C3-8282-1D780E012812}"/>
    <cellStyle name="Comma 33 2 5 2" xfId="9774" xr:uid="{3333F37A-7E1C-4BC4-9D74-5EEB8BF7B1F8}"/>
    <cellStyle name="Comma 33 2 5 2 2" xfId="19224" xr:uid="{B5E569FE-3928-4B22-92C9-27742B832743}"/>
    <cellStyle name="Comma 33 2 5 3" xfId="14516" xr:uid="{058A9323-F5B4-4BF9-95F7-93AD76B14BFB}"/>
    <cellStyle name="Comma 33 2 6" xfId="5749" xr:uid="{6BFE1121-3D17-4B93-943F-FDAE7EB42906}"/>
    <cellStyle name="Comma 33 2 6 2" xfId="15220" xr:uid="{51FA3471-DE53-4E50-B231-61D02322660F}"/>
    <cellStyle name="Comma 33 2 7" xfId="10519" xr:uid="{CB23063C-A858-4442-87B7-D71EFC46BE4D}"/>
    <cellStyle name="Comma 33 3" xfId="1424" xr:uid="{35BAEEDB-AF5C-4F5D-86EB-16F61064CE5F}"/>
    <cellStyle name="Comma 33 3 2" xfId="4235" xr:uid="{5BECD7F1-2509-45B6-9041-F0B7DEA382D3}"/>
    <cellStyle name="Comma 33 3 2 2" xfId="9038" xr:uid="{B5C76DAB-B202-40C3-B0AE-2BFB17C8CBD4}"/>
    <cellStyle name="Comma 33 3 2 2 2" xfId="18488" xr:uid="{C80F88A6-F39B-4022-8D8B-9CE67F688BE4}"/>
    <cellStyle name="Comma 33 3 2 3" xfId="13780" xr:uid="{E5346348-6A7C-488D-A0A6-5B01AD215F2A}"/>
    <cellStyle name="Comma 33 3 3" xfId="2841" xr:uid="{A3C01721-3A1F-4A7C-85CE-59D680B88A67}"/>
    <cellStyle name="Comma 33 3 3 2" xfId="7659" xr:uid="{7FE66AEB-7FA9-46DE-8645-2BC3B20ED3A6}"/>
    <cellStyle name="Comma 33 3 3 2 2" xfId="17109" xr:uid="{3504318A-E4DD-46A2-AD61-E04A7D4C198E}"/>
    <cellStyle name="Comma 33 3 3 3" xfId="12401" xr:uid="{C2F59922-DC2E-4447-8980-08B4038D390A}"/>
    <cellStyle name="Comma 33 3 4" xfId="6324" xr:uid="{262A9053-5A96-4298-8760-12FA9204ABEA}"/>
    <cellStyle name="Comma 33 3 4 2" xfId="15795" xr:uid="{75FFEE47-9C93-429C-B230-7F88D6EB9D80}"/>
    <cellStyle name="Comma 33 3 5" xfId="11094" xr:uid="{DE9AC119-D34B-44F3-9718-062561A79ADE}"/>
    <cellStyle name="Comma 33 4" xfId="3602" xr:uid="{18CFC204-288A-4CCF-BCDE-2AB3F355B3CA}"/>
    <cellStyle name="Comma 33 4 2" xfId="8405" xr:uid="{71CCD0B3-8171-4B07-BCD6-1238AB58A159}"/>
    <cellStyle name="Comma 33 4 2 2" xfId="17855" xr:uid="{F34724D3-903C-434A-A4DC-B7848314A190}"/>
    <cellStyle name="Comma 33 4 3" xfId="13147" xr:uid="{3DFD70B9-11F0-4EC2-A3A3-8216AA49390D}"/>
    <cellStyle name="Comma 33 5" xfId="2208" xr:uid="{7E0448A8-1B16-4E77-B186-43958F8AE869}"/>
    <cellStyle name="Comma 33 5 2" xfId="7026" xr:uid="{0491D62A-21B2-426C-85DC-61CADC4BFDE9}"/>
    <cellStyle name="Comma 33 5 2 2" xfId="16476" xr:uid="{3D127EA8-98BE-4448-9B7E-4C4BF366192B}"/>
    <cellStyle name="Comma 33 5 3" xfId="11768" xr:uid="{E3B28547-DB75-4908-93ED-D1EA9703D1A0}"/>
    <cellStyle name="Comma 33 6" xfId="4914" xr:uid="{9C275CFF-D8F7-4D9B-8BD9-603BEF9B7D45}"/>
    <cellStyle name="Comma 33 6 2" xfId="9716" xr:uid="{844FEC64-F0E2-4E08-9F03-44FAABB35551}"/>
    <cellStyle name="Comma 33 6 2 2" xfId="19166" xr:uid="{F6136CAD-B7FC-4B88-A144-B9CEE9526C89}"/>
    <cellStyle name="Comma 33 6 3" xfId="14458" xr:uid="{E4E15B1A-0DB7-4BB2-A02E-09FDFFCFCAF8}"/>
    <cellStyle name="Comma 33 7" xfId="5686" xr:uid="{4E03C0A1-FA36-4214-9C98-91CAFEA3F464}"/>
    <cellStyle name="Comma 33 7 2" xfId="15161" xr:uid="{4B738FBE-7EAA-4569-81AA-52C442884817}"/>
    <cellStyle name="Comma 33 8" xfId="10461" xr:uid="{5985648D-B36B-4590-AA82-16C49B83F60B}"/>
    <cellStyle name="Comma 330" xfId="782" xr:uid="{2A99979D-07CF-4F57-97B2-3E5DD07E70E5}"/>
    <cellStyle name="Comma 330 2" xfId="805" xr:uid="{7232B379-77E0-4AD6-8739-A93FF807F26D}"/>
    <cellStyle name="Comma 330 2 2" xfId="1441" xr:uid="{E6B551E4-A0E0-4FC1-810C-515E628C6A94}"/>
    <cellStyle name="Comma 330 2 2 2" xfId="4252" xr:uid="{C847F35E-9A62-4479-AF48-B58E66D433C9}"/>
    <cellStyle name="Comma 330 2 2 2 2" xfId="9055" xr:uid="{9D27993C-BF75-471B-8D0B-9F482FB1A447}"/>
    <cellStyle name="Comma 330 2 2 2 2 2" xfId="18505" xr:uid="{F51DB1EC-CFF7-4CD2-BCC5-BB60BD8192A4}"/>
    <cellStyle name="Comma 330 2 2 2 3" xfId="13797" xr:uid="{3B2C9FAA-FCF3-4B9A-8CC4-957141E74B9B}"/>
    <cellStyle name="Comma 330 2 2 3" xfId="2858" xr:uid="{7A569BB0-C1E2-459F-A1CC-C0FD00320C47}"/>
    <cellStyle name="Comma 330 2 2 3 2" xfId="7676" xr:uid="{C64FE692-3280-4061-B550-94227F57C1AB}"/>
    <cellStyle name="Comma 330 2 2 3 2 2" xfId="17126" xr:uid="{9E52EBF5-DBA5-4BDF-9178-6DDC66A43032}"/>
    <cellStyle name="Comma 330 2 2 3 3" xfId="12418" xr:uid="{6677C51C-91A8-4C50-9639-9EB568D00BDC}"/>
    <cellStyle name="Comma 330 2 2 4" xfId="6341" xr:uid="{91934D5E-2565-46E0-9B4A-ECCBA59EEA5F}"/>
    <cellStyle name="Comma 330 2 2 4 2" xfId="15812" xr:uid="{7F9502B1-4F25-473D-B3C3-8738B6320717}"/>
    <cellStyle name="Comma 330 2 2 5" xfId="11111" xr:uid="{CD0ECB58-7548-4B25-9E39-651476C30B7D}"/>
    <cellStyle name="Comma 330 2 3" xfId="3619" xr:uid="{36AB004A-51D9-41CD-9583-9548DBAFB554}"/>
    <cellStyle name="Comma 330 2 3 2" xfId="8422" xr:uid="{440F2F17-D2A0-4874-8B24-F0687B685C18}"/>
    <cellStyle name="Comma 330 2 3 2 2" xfId="17872" xr:uid="{F2175142-4997-42F8-824A-9C00932BF7EC}"/>
    <cellStyle name="Comma 330 2 3 3" xfId="13164" xr:uid="{821ACD53-E2C9-4C22-A3ED-0EB1C2274CEB}"/>
    <cellStyle name="Comma 330 2 4" xfId="2225" xr:uid="{52D8089B-A5E2-4CBC-8AE3-1AC3E139CC6C}"/>
    <cellStyle name="Comma 330 2 4 2" xfId="7043" xr:uid="{A556EBBE-C0B0-4CA3-9158-04617A039660}"/>
    <cellStyle name="Comma 330 2 4 2 2" xfId="16493" xr:uid="{154273D6-E6F2-4768-B16B-843B1092403E}"/>
    <cellStyle name="Comma 330 2 4 3" xfId="11785" xr:uid="{A0974C08-3465-4029-A20D-75FD4EF083EC}"/>
    <cellStyle name="Comma 330 2 5" xfId="4931" xr:uid="{F70A5ACB-5579-4778-8934-C03F8C57F968}"/>
    <cellStyle name="Comma 330 2 5 2" xfId="9733" xr:uid="{26787ED0-3141-4823-86DF-3753361FAD1F}"/>
    <cellStyle name="Comma 330 2 5 2 2" xfId="19183" xr:uid="{FCC0CDC1-8749-4506-B50D-36AE952213DD}"/>
    <cellStyle name="Comma 330 2 5 3" xfId="14475" xr:uid="{CED8E8C9-6A51-41E4-A43D-256AC59975BD}"/>
    <cellStyle name="Comma 330 2 6" xfId="5707" xr:uid="{A8103A27-9878-4C47-A4A6-CEE84926FB7D}"/>
    <cellStyle name="Comma 330 2 6 2" xfId="15179" xr:uid="{061CDE15-2BE0-41EB-A2E9-681EE59B54D1}"/>
    <cellStyle name="Comma 330 2 7" xfId="10478" xr:uid="{B895365C-C453-40F9-B209-1071D219170B}"/>
    <cellStyle name="Comma 330 3" xfId="856" xr:uid="{0EA180BC-0E6F-49D1-B51D-1AD7D3E9B267}"/>
    <cellStyle name="Comma 330 3 2" xfId="1489" xr:uid="{6A16913D-A3B5-4B98-A3AA-0E3A5CBA33D2}"/>
    <cellStyle name="Comma 330 3 2 2" xfId="4300" xr:uid="{8415838C-9EF2-44D1-9454-4C64EE22E02E}"/>
    <cellStyle name="Comma 330 3 2 2 2" xfId="9103" xr:uid="{231C0E27-8B92-4A47-92B1-0B5FCE05F2EB}"/>
    <cellStyle name="Comma 330 3 2 2 2 2" xfId="18553" xr:uid="{9A4E47C3-4402-4DEB-8731-335BF74B41FA}"/>
    <cellStyle name="Comma 330 3 2 2 3" xfId="13845" xr:uid="{0EE2A90A-E404-4211-84A8-A6973D6048B5}"/>
    <cellStyle name="Comma 330 3 2 3" xfId="2906" xr:uid="{E73E0753-C330-4A51-893B-6408D55B8052}"/>
    <cellStyle name="Comma 330 3 2 3 2" xfId="7724" xr:uid="{39356F7C-39C3-4778-95E7-B05FAC47BDA2}"/>
    <cellStyle name="Comma 330 3 2 3 2 2" xfId="17174" xr:uid="{BCEF7416-A363-496C-B969-2BB5BFB75FCD}"/>
    <cellStyle name="Comma 330 3 2 3 3" xfId="12466" xr:uid="{DD4CFD65-176F-4086-BDC6-861AEAA4DD2A}"/>
    <cellStyle name="Comma 330 3 2 4" xfId="6389" xr:uid="{55FBA4F1-5406-488E-8C87-A1D46CF8B8A4}"/>
    <cellStyle name="Comma 330 3 2 4 2" xfId="15860" xr:uid="{8765E4FB-8C18-4E25-97C2-9DF67C392E73}"/>
    <cellStyle name="Comma 330 3 2 5" xfId="11159" xr:uid="{9564180F-BC7F-4D05-897F-78CEA932A961}"/>
    <cellStyle name="Comma 330 3 3" xfId="3667" xr:uid="{014E0365-23BA-467B-B2CB-329F68F1B819}"/>
    <cellStyle name="Comma 330 3 3 2" xfId="8470" xr:uid="{63373736-24FF-4DC9-B025-6E1C6EE438E7}"/>
    <cellStyle name="Comma 330 3 3 2 2" xfId="17920" xr:uid="{4AD61F7A-B12F-495E-A00A-E897E3B72330}"/>
    <cellStyle name="Comma 330 3 3 3" xfId="13212" xr:uid="{84E9F6DF-DC00-4F32-94DA-D294A76715E7}"/>
    <cellStyle name="Comma 330 3 4" xfId="2273" xr:uid="{D33E905E-E25B-4CD3-909D-97012C9957BB}"/>
    <cellStyle name="Comma 330 3 4 2" xfId="7091" xr:uid="{A9488CC2-19A2-4FA7-90C1-333897094516}"/>
    <cellStyle name="Comma 330 3 4 2 2" xfId="16541" xr:uid="{FF2C7346-CF40-4BC5-A861-0D7A0275CA1A}"/>
    <cellStyle name="Comma 330 3 4 3" xfId="11833" xr:uid="{A70F4147-78BB-45A0-B801-387AEC0A8214}"/>
    <cellStyle name="Comma 330 3 5" xfId="4979" xr:uid="{B0E3E17C-D285-45FA-ABB2-F9CEDDE9E308}"/>
    <cellStyle name="Comma 330 3 5 2" xfId="9781" xr:uid="{C0110C42-D5B3-41C3-8529-22C3C24598D0}"/>
    <cellStyle name="Comma 330 3 5 2 2" xfId="19231" xr:uid="{8FE29C0E-B2F1-4F06-AFD0-CD55A883BFE0}"/>
    <cellStyle name="Comma 330 3 5 3" xfId="14523" xr:uid="{8983581E-31C1-4B68-92D7-E691BAC2F03D}"/>
    <cellStyle name="Comma 330 3 6" xfId="5756" xr:uid="{471C8495-51E2-48EA-8121-BFB95F3DB1F4}"/>
    <cellStyle name="Comma 330 3 6 2" xfId="15227" xr:uid="{FE0B77D2-E534-4E0E-ADAD-4B6EF457935F}"/>
    <cellStyle name="Comma 330 3 7" xfId="10526" xr:uid="{3429FA61-F75A-4706-A8D3-0C812B94C2DE}"/>
    <cellStyle name="Comma 330 4" xfId="1431" xr:uid="{EED037FF-32FB-4AF6-9A33-C42F8B3BB4F6}"/>
    <cellStyle name="Comma 330 4 2" xfId="4242" xr:uid="{CA223CE2-534B-4204-B252-7C204D8EC49A}"/>
    <cellStyle name="Comma 330 4 2 2" xfId="9045" xr:uid="{46750889-0276-49A9-853A-0BC7C6845D18}"/>
    <cellStyle name="Comma 330 4 2 2 2" xfId="18495" xr:uid="{574D170F-FF9C-4D89-8961-BE958BF553F6}"/>
    <cellStyle name="Comma 330 4 2 3" xfId="13787" xr:uid="{A3EDFF13-1B9C-4C90-85EB-E131DFB4CFE8}"/>
    <cellStyle name="Comma 330 4 3" xfId="2848" xr:uid="{8760FDAE-6816-48B3-B649-B1B97609555C}"/>
    <cellStyle name="Comma 330 4 3 2" xfId="7666" xr:uid="{82AC6064-4576-4750-81FF-1C39CF5F7428}"/>
    <cellStyle name="Comma 330 4 3 2 2" xfId="17116" xr:uid="{ED8B6C57-10AA-4AD2-A261-71A411AFB47C}"/>
    <cellStyle name="Comma 330 4 3 3" xfId="12408" xr:uid="{E0761927-32F8-40A7-A981-CDCBD8F21828}"/>
    <cellStyle name="Comma 330 4 4" xfId="6331" xr:uid="{B20668A4-47D5-46A4-9A20-0007E83442F3}"/>
    <cellStyle name="Comma 330 4 4 2" xfId="15802" xr:uid="{8A021845-E49A-457D-992B-E7CF652BBCD7}"/>
    <cellStyle name="Comma 330 4 5" xfId="11101" xr:uid="{6C9DDCD6-5371-4336-A01C-661685215D47}"/>
    <cellStyle name="Comma 330 5" xfId="3609" xr:uid="{594D33D2-C0CB-4A8F-A129-8C078950DB65}"/>
    <cellStyle name="Comma 330 5 2" xfId="8412" xr:uid="{874C1E53-65A4-49C3-B192-62F6E2954A56}"/>
    <cellStyle name="Comma 330 5 2 2" xfId="17862" xr:uid="{85E06580-8C9E-4475-9375-BDE6D4A83A82}"/>
    <cellStyle name="Comma 330 5 3" xfId="13154" xr:uid="{46786330-2267-43EB-9E9E-0F1880E91632}"/>
    <cellStyle name="Comma 330 6" xfId="2215" xr:uid="{E328056B-C9DB-40AE-B4C9-7FC0385ED4EA}"/>
    <cellStyle name="Comma 330 6 2" xfId="7033" xr:uid="{78D5CD40-4494-4619-9A01-7245D39D8B55}"/>
    <cellStyle name="Comma 330 6 2 2" xfId="16483" xr:uid="{C2DEA577-2DC1-4283-85F9-4509823F76AF}"/>
    <cellStyle name="Comma 330 6 3" xfId="11775" xr:uid="{700AF295-F6E6-40B1-B567-D48E264FF014}"/>
    <cellStyle name="Comma 330 7" xfId="4921" xr:uid="{C25A992B-CBCD-4E42-A974-02B89153AC98}"/>
    <cellStyle name="Comma 330 7 2" xfId="9723" xr:uid="{73609B69-18EB-4347-B756-47E7891D1DF1}"/>
    <cellStyle name="Comma 330 7 2 2" xfId="19173" xr:uid="{2910DC5B-1E0D-4964-875E-A4B2D857524F}"/>
    <cellStyle name="Comma 330 7 3" xfId="14465" xr:uid="{6F893EC2-3F4F-446C-9B5C-C0E863E5077B}"/>
    <cellStyle name="Comma 330 8" xfId="5695" xr:uid="{D9F72092-AE22-49DD-A662-416E82B3282D}"/>
    <cellStyle name="Comma 330 8 2" xfId="15169" xr:uid="{4AFB625F-2A58-4935-B399-E0D2F8447A05}"/>
    <cellStyle name="Comma 330 9" xfId="10468" xr:uid="{998DBA98-66D3-40A3-8A42-B6DE87E971B0}"/>
    <cellStyle name="Comma 34" xfId="59" xr:uid="{3530E124-D2B5-48D3-B7CB-DF2F53F24162}"/>
    <cellStyle name="Comma 34 2" xfId="4990" xr:uid="{5FF9D47B-C583-45F8-9CC6-70706BB78975}"/>
    <cellStyle name="Comma 34 2 2" xfId="9791" xr:uid="{7298674D-EF97-4C1C-BD1F-196F582E6376}"/>
    <cellStyle name="Comma 34 2 2 2" xfId="19241" xr:uid="{63927DC2-FE7B-43FA-8338-F81BB884BDB9}"/>
    <cellStyle name="Comma 34 2 3" xfId="14533" xr:uid="{FF92654E-6119-405D-ADF3-7159C3A3052C}"/>
    <cellStyle name="Comma 34 3" xfId="5049" xr:uid="{AAD86F9A-0438-4C30-974D-889591009FB2}"/>
    <cellStyle name="Comma 34 3 2" xfId="9829" xr:uid="{8BFED8A4-12D5-4B5C-A80C-D7F5A0FFB8DE}"/>
    <cellStyle name="Comma 34 3 2 2" xfId="19279" xr:uid="{9A1A217A-65ED-4576-9A19-9F78C7831265}"/>
    <cellStyle name="Comma 34 3 3" xfId="14568" xr:uid="{D0E80DA6-16B7-4365-8FEA-DF53D1530A4A}"/>
    <cellStyle name="Comma 34 4" xfId="5096" xr:uid="{4BCF1664-0DCC-40C4-BA00-AA65A3A0D71E}"/>
    <cellStyle name="Comma 34 4 2" xfId="14580" xr:uid="{A168889F-9204-4779-881C-D5C19CBE6233}"/>
    <cellStyle name="Comma 34 5" xfId="9893" xr:uid="{56D083F2-E03E-46B1-BA52-3F3AAC64E644}"/>
    <cellStyle name="Comma 35" xfId="4341" xr:uid="{EDF271D5-E648-42F2-8214-9E9F2EC65C84}"/>
    <cellStyle name="Comma 35 2" xfId="9144" xr:uid="{EF5F8A73-1319-4D17-BD50-1C5744B8230A}"/>
    <cellStyle name="Comma 35 2 2" xfId="18594" xr:uid="{09FF816F-DDE1-4A48-B5BA-7A0F52BB4F64}"/>
    <cellStyle name="Comma 35 3" xfId="13886" xr:uid="{4396EB42-BB8D-4614-B2AE-4B1EB6840517}"/>
    <cellStyle name="Comma 36" xfId="58" xr:uid="{78892C7B-C6EE-4943-B617-FC2E35FD18D8}"/>
    <cellStyle name="Comma 36 2" xfId="5095" xr:uid="{C06EEB6E-F696-48AA-8A4D-F0E6A4E6779D}"/>
    <cellStyle name="Comma 36 2 2" xfId="14579" xr:uid="{81C6BF1B-5CD4-48A6-ADA3-58642FF07524}"/>
    <cellStyle name="Comma 36 3" xfId="9892" xr:uid="{BAB667D2-C8DA-457B-9C93-830FC129CB0B}"/>
    <cellStyle name="Comma 37" xfId="4351" xr:uid="{D8743AAD-9843-4041-90C4-C5AA5048790D}"/>
    <cellStyle name="Comma 37 2" xfId="9153" xr:uid="{7703469B-7F03-4A9B-AB44-030CE876F5B7}"/>
    <cellStyle name="Comma 37 2 2" xfId="18603" xr:uid="{3FD91FFC-CD96-4CD0-82B3-B480D2AEA514}"/>
    <cellStyle name="Comma 37 3" xfId="13895" xr:uid="{C6BF65F0-C162-4848-AF82-13B56D830896}"/>
    <cellStyle name="Comma 38" xfId="4355" xr:uid="{BE1FE57E-8BCE-4E07-9425-F0D7D0B3DB9D}"/>
    <cellStyle name="Comma 38 2" xfId="9157" xr:uid="{39B8964B-0536-4C1F-8DA8-CF70A39FA928}"/>
    <cellStyle name="Comma 38 2 2" xfId="18607" xr:uid="{396698F8-E1F2-4A2E-BCF2-90AFE7F88D1E}"/>
    <cellStyle name="Comma 38 3" xfId="13899" xr:uid="{49E959BB-7CBB-4671-A150-32286AB2A230}"/>
    <cellStyle name="Comma 39" xfId="1642" xr:uid="{C94D08B6-61C8-4E57-9295-E69DD5439EA7}"/>
    <cellStyle name="Comma 39 10" xfId="4348" xr:uid="{3C71E181-8537-4A1C-B3A1-43FC1B90E8BD}"/>
    <cellStyle name="Comma 39 10 2" xfId="9151" xr:uid="{D14B3C93-50DA-4A80-8CFD-52CD1A77614D}"/>
    <cellStyle name="Comma 39 10 2 2" xfId="18601" xr:uid="{BB19D467-29DD-411C-B4BF-8E2305CFFD9E}"/>
    <cellStyle name="Comma 39 10 3" xfId="13893" xr:uid="{B6576A82-1144-4236-AD6F-B7D0471FBF0D}"/>
    <cellStyle name="Comma 39 2" xfId="2979" xr:uid="{F7625767-8DE1-4D65-B2DC-3EF60CA30AE8}"/>
    <cellStyle name="Comma 39 2 2" xfId="7795" xr:uid="{6E341FBD-DF87-410C-A5DE-BB81F4202421}"/>
    <cellStyle name="Comma 39 2 2 2" xfId="17245" xr:uid="{D72E4CC2-EBC2-40C4-BEB3-A12952F5A7D9}"/>
    <cellStyle name="Comma 39 2 3" xfId="12537" xr:uid="{C47FC377-44B1-4ACD-AA91-B72117AD4494}"/>
    <cellStyle name="Comma 39 3" xfId="2993" xr:uid="{64B1A93C-9158-4C94-A95C-8DC33870C026}"/>
    <cellStyle name="Comma 39 3 2" xfId="7809" xr:uid="{6745DA4D-8C91-477D-9768-9B117569C766}"/>
    <cellStyle name="Comma 39 3 2 2" xfId="17259" xr:uid="{C02AEB66-FE6E-421E-8E6B-286B13566875}"/>
    <cellStyle name="Comma 39 3 3" xfId="12551" xr:uid="{2B15C5BB-0D93-4813-B782-B7E260CAC254}"/>
    <cellStyle name="Comma 39 4" xfId="3007" xr:uid="{260957F7-6F56-4F65-8AFB-262A1742C99F}"/>
    <cellStyle name="Comma 39 4 2" xfId="7823" xr:uid="{D12262F3-50BE-4B60-9BA9-E95C3A27618E}"/>
    <cellStyle name="Comma 39 4 2 2" xfId="17273" xr:uid="{00780976-23C6-4529-83E6-88093E73A403}"/>
    <cellStyle name="Comma 39 4 3" xfId="12565" xr:uid="{43B8D071-A3FD-46BC-A37C-3D5DEA3BF7F1}"/>
    <cellStyle name="Comma 39 5" xfId="3026" xr:uid="{A5B1FC79-FEF4-48F2-8B7F-8F868EF483B8}"/>
    <cellStyle name="Comma 39 5 2" xfId="7839" xr:uid="{4D854281-9488-4F7B-895C-DA2E7098F8C2}"/>
    <cellStyle name="Comma 39 5 2 2" xfId="17289" xr:uid="{849BAD76-7AC4-4D6F-A5F8-794F68EE8937}"/>
    <cellStyle name="Comma 39 5 3" xfId="12581" xr:uid="{3E125F48-B3B9-425B-A2F6-60F34DCF6EB9}"/>
    <cellStyle name="Comma 39 6" xfId="6460" xr:uid="{AA3FD391-0D77-4340-9220-53548B8E7B43}"/>
    <cellStyle name="Comma 39 6 2" xfId="15910" xr:uid="{1E2AF1BA-FBEE-4650-A35B-85FF9CE7C071}"/>
    <cellStyle name="Comma 39 7" xfId="11202" xr:uid="{F1274576-05F8-494C-8088-4F1D3FEC216F}"/>
    <cellStyle name="Comma 39 8" xfId="1638" xr:uid="{01337FC6-1134-42EA-AC1F-BCAD2B74355B}"/>
    <cellStyle name="Comma 39 8 2" xfId="3022" xr:uid="{124370B8-4EED-418E-A5CB-231763CB4044}"/>
    <cellStyle name="Comma 39 8 2 2" xfId="16" xr:uid="{F54BFBFE-9D91-4707-8829-1721EF1EEBF1}"/>
    <cellStyle name="Comma 39 8 2 2 2" xfId="4354" xr:uid="{1E494378-6306-419A-B452-37487EB17E43}"/>
    <cellStyle name="Comma 39 8 2 2 2 2" xfId="9156" xr:uid="{422BCC54-3848-4135-A517-42FA7952E147}"/>
    <cellStyle name="Comma 39 8 2 2 2 2 2" xfId="18606" xr:uid="{863BAA46-EEC0-461F-90E7-1712AE9BCBB4}"/>
    <cellStyle name="Comma 39 8 2 2 2 3" xfId="13898" xr:uid="{BC5ED09A-3B8E-45AB-8C84-7A0340158FED}"/>
    <cellStyle name="Comma 39 8 2 2 3" xfId="4347" xr:uid="{794B24C1-25BA-4A6A-A599-1118AC531E72}"/>
    <cellStyle name="Comma 39 8 2 2 3 2" xfId="9150" xr:uid="{F1E200CC-4E85-44DA-8D3A-61C618C896CE}"/>
    <cellStyle name="Comma 39 8 2 2 3 2 2" xfId="18600" xr:uid="{C8FE529C-1FBF-4DB9-995F-B63508FF1AB3}"/>
    <cellStyle name="Comma 39 8 2 2 3 3" xfId="13892" xr:uid="{851029EE-9904-47E4-875C-6CE2DBA5AAF7}"/>
    <cellStyle name="Comma 39 8 2 3" xfId="7835" xr:uid="{871AD450-2932-4E5E-9167-C861BF962E20}"/>
    <cellStyle name="Comma 39 8 2 3 2" xfId="17285" xr:uid="{B287D9BD-5DEA-436A-A165-66A432F7D73A}"/>
    <cellStyle name="Comma 39 8 2 4" xfId="12577" xr:uid="{89BEE1AD-A456-4465-9D16-E12C52811AB7}"/>
    <cellStyle name="Comma 39 8 3" xfId="10" xr:uid="{35AE10F9-6C19-4F7A-B211-2DAE04CCEA36}"/>
    <cellStyle name="Comma 39 8 3 2" xfId="4352" xr:uid="{6D611833-EDBB-4E19-BC7B-B90162140BFD}"/>
    <cellStyle name="Comma 39 8 3 2 2" xfId="9154" xr:uid="{4F8FF9E1-AAFE-44E6-8A39-34E132696B85}"/>
    <cellStyle name="Comma 39 8 3 2 2 2" xfId="18604" xr:uid="{1A591EE1-AD5B-4598-9685-2D0E4085AB67}"/>
    <cellStyle name="Comma 39 8 3 2 3" xfId="13896" xr:uid="{B07AE50A-8EA4-4EF8-93A7-50DA5E3664A6}"/>
    <cellStyle name="Comma 39 8 3 3" xfId="4344" xr:uid="{5B48838F-61B0-461F-9477-66F68E18768B}"/>
    <cellStyle name="Comma 39 8 3 3 2" xfId="9147" xr:uid="{78F622A2-7A86-4CD5-B7D4-E8C608D7FAC2}"/>
    <cellStyle name="Comma 39 8 3 3 2 2" xfId="18597" xr:uid="{466001A0-CA4D-4CCE-AFD3-E7DBF5781D1A}"/>
    <cellStyle name="Comma 39 8 3 3 3" xfId="13889" xr:uid="{A97C8B61-5B83-4B93-B449-AD8EF49ED2F2}"/>
    <cellStyle name="Comma 39 8 4" xfId="6456" xr:uid="{E4AA0E10-1CF0-45D6-9E04-B9293CA34102}"/>
    <cellStyle name="Comma 39 8 4 2" xfId="15906" xr:uid="{88458AB9-3B57-43ED-95B6-9BF3694ACA27}"/>
    <cellStyle name="Comma 39 8 5" xfId="11198" xr:uid="{74191286-EEA0-4366-9D92-4969B5F55873}"/>
    <cellStyle name="Comma 4" xfId="68" xr:uid="{A919CDBB-9DB0-414D-B269-B45E9F8D84EB}"/>
    <cellStyle name="Comma 4 10" xfId="598" xr:uid="{0686E5FA-8F5B-44E6-B4BD-29AD882A457E}"/>
    <cellStyle name="Comma 4 10 2" xfId="1293" xr:uid="{BE2D4957-60BB-4BE7-8741-AFF7131BB9DB}"/>
    <cellStyle name="Comma 4 10 2 2" xfId="4104" xr:uid="{6B9D0BB9-3CCC-4085-B28B-920007400F59}"/>
    <cellStyle name="Comma 4 10 2 2 2" xfId="8907" xr:uid="{05EABEE1-BBC8-4365-92ED-F7FF8E9EE758}"/>
    <cellStyle name="Comma 4 10 2 2 2 2" xfId="18357" xr:uid="{BD70B41B-F073-4E33-AE76-FAEBF2535417}"/>
    <cellStyle name="Comma 4 10 2 2 3" xfId="13649" xr:uid="{03FB2DEB-BC63-4061-B6E1-B482586CBE3A}"/>
    <cellStyle name="Comma 4 10 2 3" xfId="2710" xr:uid="{BFD395D7-B71E-4DF8-895D-C3DE479051CB}"/>
    <cellStyle name="Comma 4 10 2 3 2" xfId="7528" xr:uid="{B4F658EF-DD25-48C0-A8DD-18751B763182}"/>
    <cellStyle name="Comma 4 10 2 3 2 2" xfId="16978" xr:uid="{B3C961F7-0B5E-4BA1-81F8-8F0F22A4A59C}"/>
    <cellStyle name="Comma 4 10 2 3 3" xfId="12270" xr:uid="{7681A590-B9DE-4D95-A285-38FD92B18FD6}"/>
    <cellStyle name="Comma 4 10 2 4" xfId="6193" xr:uid="{35E43460-55CC-4CE4-B742-350236B5CD49}"/>
    <cellStyle name="Comma 4 10 2 4 2" xfId="15664" xr:uid="{39176F48-8FE6-40B5-A227-3E2A87583226}"/>
    <cellStyle name="Comma 4 10 2 5" xfId="10963" xr:uid="{861054ED-0FDA-4DD8-8F29-D40672F89854}"/>
    <cellStyle name="Comma 4 10 3" xfId="3471" xr:uid="{B4297747-D6C7-4F01-ADFD-AF74DF4B7ABC}"/>
    <cellStyle name="Comma 4 10 3 2" xfId="8274" xr:uid="{0B807339-82BC-4869-B6FE-34D7DD17B920}"/>
    <cellStyle name="Comma 4 10 3 2 2" xfId="17724" xr:uid="{6656D78A-D5EF-4A3C-BB25-9F2E05D50D0D}"/>
    <cellStyle name="Comma 4 10 3 3" xfId="13016" xr:uid="{5A47C98F-C049-49B3-AC61-294F0391FDA6}"/>
    <cellStyle name="Comma 4 10 4" xfId="2077" xr:uid="{9C2B52FB-520B-4281-A8FA-25C8FCE89A12}"/>
    <cellStyle name="Comma 4 10 4 2" xfId="6895" xr:uid="{52C6088D-638A-4158-AF3C-92FCF562E3F2}"/>
    <cellStyle name="Comma 4 10 4 2 2" xfId="16345" xr:uid="{D4AE0D08-CF3D-44AF-92F6-9C816A5A6492}"/>
    <cellStyle name="Comma 4 10 4 3" xfId="11637" xr:uid="{747000D6-B5BD-47CC-85CF-7DA38F408FCE}"/>
    <cellStyle name="Comma 4 10 5" xfId="4783" xr:uid="{40D39763-7CF5-494F-8EC3-555B39696BCB}"/>
    <cellStyle name="Comma 4 10 5 2" xfId="9585" xr:uid="{1DED7EC4-169E-48C8-93CB-A667839D1C33}"/>
    <cellStyle name="Comma 4 10 5 2 2" xfId="19035" xr:uid="{5C1D4872-FAC3-4751-8359-BF284A8FBB56}"/>
    <cellStyle name="Comma 4 10 5 3" xfId="14327" xr:uid="{1F23DD06-702D-4439-B7B6-118F2B811032}"/>
    <cellStyle name="Comma 4 10 6" xfId="5544" xr:uid="{96796E11-BB08-4B49-B95A-D8ED67CAB0E7}"/>
    <cellStyle name="Comma 4 10 6 2" xfId="15025" xr:uid="{AE3C713D-F5EC-4527-BDEB-FF5E6262A941}"/>
    <cellStyle name="Comma 4 10 7" xfId="10330" xr:uid="{4972B6DE-6754-44DF-8384-61042EEC40FA}"/>
    <cellStyle name="Comma 4 11" xfId="135" xr:uid="{4E2178FA-6697-44D3-94D1-393F0F16FC93}"/>
    <cellStyle name="Comma 4 11 2" xfId="895" xr:uid="{1F217DC5-AB66-44D0-8FBC-192DC7F613AE}"/>
    <cellStyle name="Comma 4 11 2 2" xfId="3706" xr:uid="{DF59CD8D-A731-4B61-96FF-A374F182AD58}"/>
    <cellStyle name="Comma 4 11 2 2 2" xfId="8509" xr:uid="{66348B52-98D0-42F7-B379-8D6E1A957168}"/>
    <cellStyle name="Comma 4 11 2 2 2 2" xfId="17959" xr:uid="{998ABCCD-B616-45CC-92C8-78DAD93F388A}"/>
    <cellStyle name="Comma 4 11 2 2 3" xfId="13251" xr:uid="{D2864A72-B1D6-408B-96D2-58B42811E758}"/>
    <cellStyle name="Comma 4 11 2 3" xfId="2312" xr:uid="{8348FB48-0184-410D-8D93-7A54179B60C6}"/>
    <cellStyle name="Comma 4 11 2 3 2" xfId="7130" xr:uid="{AB63B6ED-EDDD-4E2C-A207-675BDA03A80A}"/>
    <cellStyle name="Comma 4 11 2 3 2 2" xfId="16580" xr:uid="{BD98ED71-29B0-4BBE-91F8-A26648588B87}"/>
    <cellStyle name="Comma 4 11 2 3 3" xfId="11872" xr:uid="{FAC013C8-065E-4339-A400-D7F35F76A934}"/>
    <cellStyle name="Comma 4 11 2 4" xfId="5795" xr:uid="{E3944573-DC57-48F3-9EDB-362961992186}"/>
    <cellStyle name="Comma 4 11 2 4 2" xfId="15266" xr:uid="{B4150FDC-EEB9-4681-BA83-9DC96C35B327}"/>
    <cellStyle name="Comma 4 11 2 5" xfId="10565" xr:uid="{F448E257-EDED-4461-A5D4-56B65DFDF7C4}"/>
    <cellStyle name="Comma 4 11 3" xfId="3070" xr:uid="{F9697042-FBD8-43DE-9771-8C887D513DBB}"/>
    <cellStyle name="Comma 4 11 3 2" xfId="7876" xr:uid="{AE46E182-8D51-4820-B982-3B081A6B836F}"/>
    <cellStyle name="Comma 4 11 3 2 2" xfId="17326" xr:uid="{9035B8FB-B804-4F19-926A-597865C3A4B9}"/>
    <cellStyle name="Comma 4 11 3 3" xfId="12618" xr:uid="{C20841A9-0A82-4A52-AB64-2D023F525DB9}"/>
    <cellStyle name="Comma 4 11 4" xfId="1679" xr:uid="{371C178F-DDE9-4C32-B142-3F83E992F960}"/>
    <cellStyle name="Comma 4 11 4 2" xfId="6497" xr:uid="{51252FC9-C91A-4F95-9ACB-407DA5B33F6D}"/>
    <cellStyle name="Comma 4 11 4 2 2" xfId="15947" xr:uid="{61C2A2EB-7853-4D2E-839B-312136A39E4B}"/>
    <cellStyle name="Comma 4 11 4 3" xfId="11239" xr:uid="{5C34928E-A116-419F-8701-2983D58B6BAC}"/>
    <cellStyle name="Comma 4 11 5" xfId="4385" xr:uid="{4E27546F-72C4-4C19-BBBD-84445CFCDFF7}"/>
    <cellStyle name="Comma 4 11 5 2" xfId="9187" xr:uid="{F4648D13-5835-4D42-B9A7-25356932F189}"/>
    <cellStyle name="Comma 4 11 5 2 2" xfId="18637" xr:uid="{B131E08D-57B8-4CB2-AB0F-2FD8E75D072C}"/>
    <cellStyle name="Comma 4 11 5 3" xfId="13929" xr:uid="{02CEA44F-346B-45C7-AC68-5D2AF42965C2}"/>
    <cellStyle name="Comma 4 11 6" xfId="5137" xr:uid="{B6BB3355-ACBF-4B29-AD41-F5470853CF31}"/>
    <cellStyle name="Comma 4 11 6 2" xfId="14620" xr:uid="{5E011460-A56E-4C42-AD4F-9C423B2ADAE2}"/>
    <cellStyle name="Comma 4 11 7" xfId="9932" xr:uid="{BC7789CA-E156-43F6-8119-D9D01DA4F263}"/>
    <cellStyle name="Comma 4 12" xfId="99" xr:uid="{1A4565EF-B1FF-411C-A2FE-D58D88FAA928}"/>
    <cellStyle name="Comma 4 12 2" xfId="876" xr:uid="{AEDC43C3-4A6C-40A1-907B-B069FC2674AA}"/>
    <cellStyle name="Comma 4 12 2 2" xfId="3687" xr:uid="{9D5E8A12-9840-43BB-A321-E5B545D08B6B}"/>
    <cellStyle name="Comma 4 12 2 2 2" xfId="8490" xr:uid="{C7416A0B-4EDF-4155-A6EA-E14B9D36053D}"/>
    <cellStyle name="Comma 4 12 2 2 2 2" xfId="17940" xr:uid="{13EBB824-E097-4EAE-A86F-743797D54C0E}"/>
    <cellStyle name="Comma 4 12 2 2 3" xfId="13232" xr:uid="{3B1A3B77-BF87-4F0E-9C60-A8A779CFCFFB}"/>
    <cellStyle name="Comma 4 12 2 3" xfId="2293" xr:uid="{23076B6E-66CC-4EFD-89A4-7B1228CC142E}"/>
    <cellStyle name="Comma 4 12 2 3 2" xfId="7111" xr:uid="{9BC44F9E-F296-48F8-8A3A-C293DE7E56D6}"/>
    <cellStyle name="Comma 4 12 2 3 2 2" xfId="16561" xr:uid="{0DFDF6B0-A44C-4764-9669-A6DB53DEDC5F}"/>
    <cellStyle name="Comma 4 12 2 3 3" xfId="11853" xr:uid="{A369E314-A958-4BE2-81FD-9B5B14951430}"/>
    <cellStyle name="Comma 4 12 2 4" xfId="5776" xr:uid="{A04166C3-627C-42B8-A20F-4DF9E15A58C0}"/>
    <cellStyle name="Comma 4 12 2 4 2" xfId="15247" xr:uid="{57F28547-46D1-4F82-AA06-5392E119225C}"/>
    <cellStyle name="Comma 4 12 2 5" xfId="10546" xr:uid="{1329D820-0DF6-4B82-A2CF-89C30F3B22F7}"/>
    <cellStyle name="Comma 4 12 3" xfId="2949" xr:uid="{A918845E-CBF6-4FE5-9233-1D2CD61047E5}"/>
    <cellStyle name="Comma 4 12 3 2" xfId="2952" xr:uid="{3B136525-EE58-4CCD-BF71-E13E86DB2876}"/>
    <cellStyle name="Comma 4 12 3 2 2" xfId="7768" xr:uid="{654E073A-6DA5-4E0D-8465-C5967BAB3DE1}"/>
    <cellStyle name="Comma 4 12 3 2 2 2" xfId="17218" xr:uid="{64AF5A54-A731-461A-BD94-466D4E123893}"/>
    <cellStyle name="Comma 4 12 3 2 3" xfId="12510" xr:uid="{8AEF8D92-6A40-4B8C-B132-C8B83AAD3F7B}"/>
    <cellStyle name="Comma 4 12 3 3" xfId="2959" xr:uid="{C9A99030-4650-4DA3-A645-B56AE9608318}"/>
    <cellStyle name="Comma 4 12 3 3 2" xfId="7775" xr:uid="{84AED8D7-7AEF-4B7E-AEBB-07FE2259DB04}"/>
    <cellStyle name="Comma 4 12 3 3 2 2" xfId="17225" xr:uid="{169E047D-01DB-4814-832D-1B46D8CE7C4D}"/>
    <cellStyle name="Comma 4 12 3 3 3" xfId="12517" xr:uid="{26FF6F77-5B3C-42E7-97EC-0D3718FADE3C}"/>
    <cellStyle name="Comma 4 12 3 4" xfId="2967" xr:uid="{677C0293-0E15-4CF9-AD47-905356F6D09B}"/>
    <cellStyle name="Comma 4 12 3 4 2" xfId="7783" xr:uid="{9354A3DD-457E-4DF7-9B1D-6365191042B5}"/>
    <cellStyle name="Comma 4 12 3 4 2 2" xfId="17233" xr:uid="{D19B966E-68E1-4CDF-9C80-23B3FFF65B08}"/>
    <cellStyle name="Comma 4 12 3 4 3" xfId="12525" xr:uid="{E33B5474-5537-4D70-9AFE-950DE9C7DA79}"/>
    <cellStyle name="Comma 4 12 3 5" xfId="2973" xr:uid="{95AB2E4D-CFCB-482B-9553-EF5466A98AB6}"/>
    <cellStyle name="Comma 4 12 3 5 2" xfId="7789" xr:uid="{034A8155-2F74-470D-8FA1-BA3A487E4CEB}"/>
    <cellStyle name="Comma 4 12 3 5 2 2" xfId="17239" xr:uid="{4F0F8968-8230-4C21-A2D4-F988D5D144A7}"/>
    <cellStyle name="Comma 4 12 3 5 3" xfId="12531" xr:uid="{CE028CDC-26D1-45F1-A30C-DCA2D02DB5C8}"/>
    <cellStyle name="Comma 4 12 3 6" xfId="2984" xr:uid="{BC2FD861-DF7A-4164-AF51-922B4793FF9F}"/>
    <cellStyle name="Comma 4 12 3 6 2" xfId="7800" xr:uid="{624A6B7E-103A-4831-9FD2-963533707C04}"/>
    <cellStyle name="Comma 4 12 3 6 2 2" xfId="17250" xr:uid="{82599983-88BF-4B32-815B-9F8E553B3DC4}"/>
    <cellStyle name="Comma 4 12 3 6 3" xfId="12542" xr:uid="{ECCD7C5B-36A7-42CD-83A4-9BBCE292BFDC}"/>
    <cellStyle name="Comma 4 12 3 7" xfId="2998" xr:uid="{5ABB9CC9-1DE8-4080-9027-BA48115C589C}"/>
    <cellStyle name="Comma 4 12 3 7 2" xfId="7814" xr:uid="{97DC432C-453A-4C91-A75D-29F4AB51EB8F}"/>
    <cellStyle name="Comma 4 12 3 7 2 2" xfId="17264" xr:uid="{FEF4784E-BA94-484F-96ED-C5278B600A59}"/>
    <cellStyle name="Comma 4 12 3 7 3" xfId="12556" xr:uid="{7845CEE1-EF4C-4CF6-AB1E-5EDD60C9258B}"/>
    <cellStyle name="Comma 4 12 3 8" xfId="7765" xr:uid="{7CD9E2ED-6CA2-4311-9E7D-1CD09322BE75}"/>
    <cellStyle name="Comma 4 12 3 8 2" xfId="17215" xr:uid="{7E682F2A-2942-4EB4-A038-5D2C7C0DCCEF}"/>
    <cellStyle name="Comma 4 12 3 9" xfId="12507" xr:uid="{F49CBA31-D00F-443A-8C76-362329BEB2D3}"/>
    <cellStyle name="Comma 4 12 4" xfId="3050" xr:uid="{468207D1-1230-4DD9-BD5E-287B02AF941F}"/>
    <cellStyle name="Comma 4 12 4 2" xfId="7857" xr:uid="{FB75B4BE-6906-4C4D-818D-38A5349F8D72}"/>
    <cellStyle name="Comma 4 12 4 2 2" xfId="17307" xr:uid="{9EAC51F1-4A60-4A93-8A09-480F4492B3D0}"/>
    <cellStyle name="Comma 4 12 4 3" xfId="12599" xr:uid="{0479AFF9-87B4-4214-9F0E-E37A4703C1DF}"/>
    <cellStyle name="Comma 4 12 5" xfId="1660" xr:uid="{21C7EF63-7C5D-44FA-9AC7-9C1997F97285}"/>
    <cellStyle name="Comma 4 12 5 2" xfId="6478" xr:uid="{5F709591-5923-4017-9909-BBAFD6E606B4}"/>
    <cellStyle name="Comma 4 12 5 2 2" xfId="15928" xr:uid="{59535573-21F0-4E10-96DC-29697AF3FBBD}"/>
    <cellStyle name="Comma 4 12 5 3" xfId="11220" xr:uid="{C959C5E2-2C7C-4784-B537-A1D3053D2848}"/>
    <cellStyle name="Comma 4 12 6" xfId="4366" xr:uid="{6D40CE10-51EF-4C8C-B90B-EB777980435F}"/>
    <cellStyle name="Comma 4 12 6 2" xfId="9168" xr:uid="{98C23D2C-6F5C-468B-A4F2-3268B7E8EF27}"/>
    <cellStyle name="Comma 4 12 6 2 2" xfId="18618" xr:uid="{F93166A3-D9F4-4F67-A2DB-D6CC097681C7}"/>
    <cellStyle name="Comma 4 12 6 3" xfId="13910" xr:uid="{E2BFE755-C030-469E-8A54-7EA6EE9AA67C}"/>
    <cellStyle name="Comma 4 12 7" xfId="5118" xr:uid="{9ACBDE53-F451-4C08-8143-994444266689}"/>
    <cellStyle name="Comma 4 12 7 2" xfId="14601" xr:uid="{E5BABAB6-4CF6-479B-83D8-DF22CA49EDF1}"/>
    <cellStyle name="Comma 4 12 8" xfId="9913" xr:uid="{E97E4B6E-84FE-43EE-9571-36919D8D5677}"/>
    <cellStyle name="Comma 4 13" xfId="6" xr:uid="{9DC4AE52-556C-450B-B637-E2876F19DA06}"/>
    <cellStyle name="Comma 4 13 10" xfId="3025" xr:uid="{EEB28F94-F0DC-4AA6-9682-651C3ECDCA57}"/>
    <cellStyle name="Comma 4 13 10 2" xfId="7838" xr:uid="{515742D3-E9BB-4F9B-BAD3-F83CCBDB738B}"/>
    <cellStyle name="Comma 4 13 10 2 2" xfId="17288" xr:uid="{742B2139-5826-4AAE-A57E-81B3ECC91EE3}"/>
    <cellStyle name="Comma 4 13 10 3" xfId="12580" xr:uid="{CCCD29C6-2CC2-470A-B7A0-B1209476F6A7}"/>
    <cellStyle name="Comma 4 13 11" xfId="1641" xr:uid="{5FA99866-E950-49E8-B833-ABF42EBA4E30}"/>
    <cellStyle name="Comma 4 13 11 2" xfId="6459" xr:uid="{C7BC2536-19C1-48C2-84E8-403C2AE3550C}"/>
    <cellStyle name="Comma 4 13 11 2 2" xfId="15909" xr:uid="{396AD5DF-64D6-42DB-A88E-E4028EA4733E}"/>
    <cellStyle name="Comma 4 13 11 3" xfId="11201" xr:uid="{72A2798D-B2A5-420A-9B33-A4674D4923AD}"/>
    <cellStyle name="Comma 4 13 12" xfId="4357" xr:uid="{69ECDEC9-CA95-4144-802A-7EEDB49D20BD}"/>
    <cellStyle name="Comma 4 13 12 2" xfId="9159" xr:uid="{68F903DA-4F3C-4EC3-ABD2-362158B6E344}"/>
    <cellStyle name="Comma 4 13 12 2 2" xfId="18609" xr:uid="{5A52FF7C-E87E-40BB-B091-7FE7F4382062}"/>
    <cellStyle name="Comma 4 13 12 3" xfId="13901" xr:uid="{275ABE81-29AA-452C-B176-E8FB920D8627}"/>
    <cellStyle name="Comma 4 13 13" xfId="5045" xr:uid="{FD65F1EC-B4C9-4185-BA4E-EA833432B979}"/>
    <cellStyle name="Comma 4 13 13 2" xfId="9824" xr:uid="{AE990657-A080-42CE-B9B2-280912D7BCC7}"/>
    <cellStyle name="Comma 4 13 13 2 2" xfId="19274" xr:uid="{16C5D961-5353-46B1-9F59-790E12F932A9}"/>
    <cellStyle name="Comma 4 13 13 3" xfId="14564" xr:uid="{1DD2C507-4767-4665-907D-1C8424F33ADD}"/>
    <cellStyle name="Comma 4 13 14" xfId="77" xr:uid="{7BD7CFE6-5041-4A9D-B10C-9E419617A78F}"/>
    <cellStyle name="Comma 4 13 14 2" xfId="5108" xr:uid="{C2B7F32E-B4AF-4062-8137-C8CDC939B141}"/>
    <cellStyle name="Comma 4 13 14 2 2" xfId="14591" xr:uid="{FCFF4927-0425-4664-97FA-994F8F5A3BE4}"/>
    <cellStyle name="Comma 4 13 14 3" xfId="9904" xr:uid="{2270CDCC-115A-46E6-A78F-50B3AB5C32B8}"/>
    <cellStyle name="Comma 4 13 15" xfId="5086" xr:uid="{7784B304-F8C2-4544-823F-F6CA8C8EE421}"/>
    <cellStyle name="Comma 4 13 15 2" xfId="14573" xr:uid="{90C2ADCD-5143-4A93-AFE3-3B1B584E5988}"/>
    <cellStyle name="Comma 4 13 16" xfId="9888" xr:uid="{D1CF42E9-6DBA-46AA-AB02-7E265768EDCD}"/>
    <cellStyle name="Comma 4 13 2" xfId="867" xr:uid="{EFAFDA28-A6AD-4A57-8452-54EC206B5041}"/>
    <cellStyle name="Comma 4 13 2 2" xfId="2978" xr:uid="{493402EF-EC1B-4E02-83F2-7E33736D2988}"/>
    <cellStyle name="Comma 4 13 2 2 2" xfId="7794" xr:uid="{75C15125-CFA5-4548-99D0-0813ACA77DDB}"/>
    <cellStyle name="Comma 4 13 2 2 2 2" xfId="17244" xr:uid="{3456F26F-CAE7-441A-9EDF-718F9A010D5E}"/>
    <cellStyle name="Comma 4 13 2 2 3" xfId="12536" xr:uid="{A44AC72D-84C9-4831-B542-E5BA8FD540DC}"/>
    <cellStyle name="Comma 4 13 2 3" xfId="2991" xr:uid="{2DBB308B-0ECA-4EFD-9F35-92FF66FF7A92}"/>
    <cellStyle name="Comma 4 13 2 3 2" xfId="7807" xr:uid="{7E916470-4C3B-4296-BEEA-9F0C07DA2293}"/>
    <cellStyle name="Comma 4 13 2 3 2 2" xfId="17257" xr:uid="{BF65CE5A-1735-43E4-BB36-A20D3B29ABE1}"/>
    <cellStyle name="Comma 4 13 2 3 3" xfId="12549" xr:uid="{73F4AD07-C90D-403D-A9E7-77EDC38F3B9A}"/>
    <cellStyle name="Comma 4 13 2 4" xfId="3005" xr:uid="{6505A7A6-EB27-4AAE-9027-AB338FBC9AAC}"/>
    <cellStyle name="Comma 4 13 2 4 2" xfId="7821" xr:uid="{0F2633A7-6956-4269-A753-B6B4B33087D4}"/>
    <cellStyle name="Comma 4 13 2 4 2 2" xfId="17271" xr:uid="{117EF8B9-0C5B-4946-B0B0-C1EA696F4D85}"/>
    <cellStyle name="Comma 4 13 2 4 3" xfId="12563" xr:uid="{77B0117A-9FFE-4C96-AF27-704E20D985FD}"/>
    <cellStyle name="Comma 4 13 2 5" xfId="3678" xr:uid="{7872735B-0035-4898-97EA-7B0185874368}"/>
    <cellStyle name="Comma 4 13 2 5 2" xfId="8481" xr:uid="{A3FFEB40-F4AD-4CF2-9B42-805CE68BC51C}"/>
    <cellStyle name="Comma 4 13 2 5 2 2" xfId="17931" xr:uid="{8253D779-D0F6-4411-B321-EA76249D9EE1}"/>
    <cellStyle name="Comma 4 13 2 5 3" xfId="13223" xr:uid="{BDE6FF3C-B021-4558-B509-88F6F60FEBCD}"/>
    <cellStyle name="Comma 4 13 2 6" xfId="2284" xr:uid="{C911C5BF-3653-4611-ADD3-7BA5B9FC801C}"/>
    <cellStyle name="Comma 4 13 2 6 2" xfId="7102" xr:uid="{540D3B52-D158-4B75-820E-2D202F27A57F}"/>
    <cellStyle name="Comma 4 13 2 6 2 2" xfId="16552" xr:uid="{C05B9C78-DAEB-47A2-8F95-D556B68977CC}"/>
    <cellStyle name="Comma 4 13 2 6 3" xfId="11844" xr:uid="{724E7FA9-B267-4307-9152-850142E1451E}"/>
    <cellStyle name="Comma 4 13 2 7" xfId="5767" xr:uid="{C16127FE-0BD8-44D8-878F-DC7E81522C72}"/>
    <cellStyle name="Comma 4 13 2 7 2" xfId="15238" xr:uid="{A89D1FF1-7F4A-4FF0-A54A-554B6E62E3BB}"/>
    <cellStyle name="Comma 4 13 2 8" xfId="10537" xr:uid="{74735B6F-43E4-43AD-885C-2B944ADAF71F}"/>
    <cellStyle name="Comma 4 13 3" xfId="7" xr:uid="{A9FDEEAB-5703-4699-8CF1-B981CB812CF2}"/>
    <cellStyle name="Comma 4 13 3 2" xfId="3036" xr:uid="{329A241B-24AB-40DC-9D52-82E289FCEB0D}"/>
    <cellStyle name="Comma 4 13 3 2 2" xfId="7848" xr:uid="{10424876-0495-458D-8EEC-361FE457C737}"/>
    <cellStyle name="Comma 4 13 3 2 2 2" xfId="17298" xr:uid="{EA6BF656-8A04-43CF-9B55-F103C234644C}"/>
    <cellStyle name="Comma 4 13 3 2 3" xfId="12590" xr:uid="{41247182-7CFB-4489-9666-1F20D94269BB}"/>
    <cellStyle name="Comma 4 13 3 3" xfId="5046" xr:uid="{A0D79E79-8F9D-42F1-AFF5-A0B02DEF3198}"/>
    <cellStyle name="Comma 4 13 3 3 2" xfId="9825" xr:uid="{B23F4EEB-7CB0-4413-9BF9-22CB2EAA2C49}"/>
    <cellStyle name="Comma 4 13 3 3 2 2" xfId="19275" xr:uid="{BE0EF41C-02DF-485A-862F-1986C165CBB1}"/>
    <cellStyle name="Comma 4 13 3 3 3" xfId="14565" xr:uid="{052CF93F-7AF6-4D04-A90B-821D764714A4}"/>
    <cellStyle name="Comma 4 13 3 4" xfId="1651" xr:uid="{758BC3E5-2E23-4268-AC95-18C4BD15F2EF}"/>
    <cellStyle name="Comma 4 13 3 4 2" xfId="6469" xr:uid="{1BC1908C-F05B-48BF-853E-2511C47EAEAC}"/>
    <cellStyle name="Comma 4 13 3 4 2 2" xfId="15919" xr:uid="{4217CA57-4CF3-415B-B10D-C3E2C993C015}"/>
    <cellStyle name="Comma 4 13 3 4 3" xfId="11211" xr:uid="{660C8FB2-E1DB-49A8-8337-E788AA9CE4EE}"/>
    <cellStyle name="Comma 4 13 3 5" xfId="5087" xr:uid="{FCFE819F-4A6E-4273-8A8C-BEB6EBA3CA80}"/>
    <cellStyle name="Comma 4 13 3 5 2" xfId="14574" xr:uid="{0FFE07D7-F6E7-4376-B960-F3D0A84E6EF2}"/>
    <cellStyle name="Comma 4 13 3 6" xfId="9889" xr:uid="{3543684A-8399-41BF-B400-055B6D735085}"/>
    <cellStyle name="Comma 4 13 4" xfId="2977" xr:uid="{F7518BCF-7FFE-462D-8235-162B6547C13B}"/>
    <cellStyle name="Comma 4 13 4 2" xfId="7793" xr:uid="{8A262A5A-B69E-4FA0-8D45-42827FE116CE}"/>
    <cellStyle name="Comma 4 13 4 2 2" xfId="17243" xr:uid="{A1081976-C0F9-463E-9739-5609A485D1A3}"/>
    <cellStyle name="Comma 4 13 4 3" xfId="12535" xr:uid="{B3361D87-CA14-45DD-BDCC-694C0E2FC01A}"/>
    <cellStyle name="Comma 4 13 5" xfId="2987" xr:uid="{1A304B7C-2272-4F4F-8DD1-2D3719962BAA}"/>
    <cellStyle name="Comma 4 13 5 2" xfId="7803" xr:uid="{B07A067D-EC93-4509-B9E9-470568704E23}"/>
    <cellStyle name="Comma 4 13 5 2 2" xfId="17253" xr:uid="{2A601A01-5532-49BA-868E-E33AC433ADF1}"/>
    <cellStyle name="Comma 4 13 5 3" xfId="12545" xr:uid="{FCF0A655-730A-47BF-B04E-449403789EC1}"/>
    <cellStyle name="Comma 4 13 6" xfId="3001" xr:uid="{29C7EF78-476C-4F73-A784-16DF70CB87A8}"/>
    <cellStyle name="Comma 4 13 6 2" xfId="7817" xr:uid="{9E14A89C-8CF6-4812-B612-95F66F268E1D}"/>
    <cellStyle name="Comma 4 13 6 2 2" xfId="17267" xr:uid="{13C19677-3D20-42D1-A80B-FB99BCBD0084}"/>
    <cellStyle name="Comma 4 13 6 3" xfId="12559" xr:uid="{45C6072E-8890-4FA3-B29D-B031D01406CF}"/>
    <cellStyle name="Comma 4 13 7" xfId="3017" xr:uid="{47FBC952-78C4-4087-8A2F-23BF13F220A2}"/>
    <cellStyle name="Comma 4 13 7 2" xfId="7830" xr:uid="{A0CF26F8-1B85-49B4-8B9A-D7A626308FB6}"/>
    <cellStyle name="Comma 4 13 7 2 2" xfId="17280" xr:uid="{1BC3CA54-8054-4026-87A5-0DF3C88AF150}"/>
    <cellStyle name="Comma 4 13 7 3" xfId="12572" xr:uid="{594BF5F0-F95A-4F9C-A692-48DCC00ED260}"/>
    <cellStyle name="Comma 4 13 8" xfId="3019" xr:uid="{52AF37CC-F4DC-429B-A965-93DC70EABB27}"/>
    <cellStyle name="Comma 4 13 8 2" xfId="7832" xr:uid="{F93F5205-0435-45EC-9B9B-C773EC724F01}"/>
    <cellStyle name="Comma 4 13 8 2 2" xfId="17282" xr:uid="{716F84BD-CD74-468A-8606-FD34CEBBD03A}"/>
    <cellStyle name="Comma 4 13 8 3" xfId="12574" xr:uid="{30F6F2E6-D410-4B87-AD57-4D2653E5CCC9}"/>
    <cellStyle name="Comma 4 13 9" xfId="3020" xr:uid="{045CDF54-2F45-4AAD-9A52-06A78C7FB56C}"/>
    <cellStyle name="Comma 4 13 9 2" xfId="7833" xr:uid="{3A0E69C5-E1A3-484C-B55B-8E4D90B3CC38}"/>
    <cellStyle name="Comma 4 13 9 2 2" xfId="17283" xr:uid="{7E260556-99DE-4B20-A16D-63B6AA333705}"/>
    <cellStyle name="Comma 4 13 9 3" xfId="12575" xr:uid="{5BC20CA1-B397-4D8B-B9E7-47DA50128E53}"/>
    <cellStyle name="Comma 4 14" xfId="82" xr:uid="{8F73E9E5-05C2-4A79-8C7F-4134160E9B68}"/>
    <cellStyle name="Comma 4 14 2" xfId="3040" xr:uid="{C67A07D9-1E2E-4A00-B411-4BC03DC23902}"/>
    <cellStyle name="Comma 4 14 2 2" xfId="7852" xr:uid="{D119010E-6C11-4825-B908-B4EDF8FC7309}"/>
    <cellStyle name="Comma 4 14 2 2 2" xfId="17302" xr:uid="{E04407D4-1F98-4584-9698-8ACA2C614874}"/>
    <cellStyle name="Comma 4 14 2 3" xfId="12594" xr:uid="{DEE224AA-8E3C-4D7A-B34F-4923D6A168F2}"/>
    <cellStyle name="Comma 4 14 3" xfId="1655" xr:uid="{DD5199E9-2D96-49FD-A504-C1F89455A98F}"/>
    <cellStyle name="Comma 4 14 3 2" xfId="6473" xr:uid="{858363D8-9F1F-4421-AAE8-F958A644F851}"/>
    <cellStyle name="Comma 4 14 3 2 2" xfId="15923" xr:uid="{E55B043F-FB80-45B8-AB56-5C95510D70A0}"/>
    <cellStyle name="Comma 4 14 3 3" xfId="11215" xr:uid="{43575D0A-4066-4262-958B-C6742C5CA65F}"/>
    <cellStyle name="Comma 4 14 4" xfId="5112" xr:uid="{EBFDB7E2-291E-4BC7-8460-65C56C031861}"/>
    <cellStyle name="Comma 4 14 4 2" xfId="14595" xr:uid="{446AA168-33BE-487C-9E03-7F4CCE43CBD4}"/>
    <cellStyle name="Comma 4 14 5" xfId="9908" xr:uid="{7F52A915-1FB6-4BA4-9BB8-F1D271724E17}"/>
    <cellStyle name="Comma 4 15" xfId="871" xr:uid="{668C270E-3FF4-4BC6-A13D-682C7E4B374A}"/>
    <cellStyle name="Comma 4 15 2" xfId="1524" xr:uid="{C648811F-94FB-4116-923E-CDD329160394}"/>
    <cellStyle name="Comma 4 15 2 2" xfId="4321" xr:uid="{6DB62910-25E2-423B-B1C2-F5BD12049B0F}"/>
    <cellStyle name="Comma 4 15 2 2 2" xfId="9124" xr:uid="{74CD91BE-1D21-4ADB-9F4F-DC21FB2C1677}"/>
    <cellStyle name="Comma 4 15 2 2 2 2" xfId="18574" xr:uid="{6D32D36E-8716-4F29-9115-7B52893C2883}"/>
    <cellStyle name="Comma 4 15 2 2 3" xfId="13866" xr:uid="{429B9D08-5EC5-41B6-AC37-69C65FC062AF}"/>
    <cellStyle name="Comma 4 15 2 3" xfId="2927" xr:uid="{53C6DE56-B5E1-451F-885E-8E06403AA6C5}"/>
    <cellStyle name="Comma 4 15 2 3 2" xfId="7745" xr:uid="{8E707FE2-9DFD-460C-AE1D-D9FEAB284FC2}"/>
    <cellStyle name="Comma 4 15 2 3 2 2" xfId="17195" xr:uid="{03E2F5AA-D92C-40CA-9F7F-413D6A26968A}"/>
    <cellStyle name="Comma 4 15 2 3 3" xfId="12487" xr:uid="{8C0CB5C7-9907-41BE-9E6C-4FDD4366AC68}"/>
    <cellStyle name="Comma 4 15 2 4" xfId="6413" xr:uid="{BBF60C3C-3832-4984-9E92-8F59F75E7836}"/>
    <cellStyle name="Comma 4 15 2 4 2" xfId="15882" xr:uid="{4341137A-7716-4EF7-965D-2901BD9C8AA4}"/>
    <cellStyle name="Comma 4 15 2 5" xfId="11180" xr:uid="{AAF867B2-EDB0-4BA8-AD45-CDA10F093B74}"/>
    <cellStyle name="Comma 4 15 3" xfId="3682" xr:uid="{2854EEF7-F93E-4972-8F05-31BD00B62A3F}"/>
    <cellStyle name="Comma 4 15 3 2" xfId="8485" xr:uid="{C0BF04CB-993D-4139-9A5F-B4FBF745D3C0}"/>
    <cellStyle name="Comma 4 15 3 2 2" xfId="17935" xr:uid="{BA4DDB66-3E36-42E9-9C75-FFFACE19B252}"/>
    <cellStyle name="Comma 4 15 3 3" xfId="13227" xr:uid="{CD40A381-27BC-4895-97C9-2EB0422456C7}"/>
    <cellStyle name="Comma 4 15 4" xfId="2288" xr:uid="{80E443AA-FF28-41FA-A48B-9A97383620FD}"/>
    <cellStyle name="Comma 4 15 4 2" xfId="7106" xr:uid="{D1097EF8-BA9A-4BDD-9DE3-38B6FB2CAEAB}"/>
    <cellStyle name="Comma 4 15 4 2 2" xfId="16556" xr:uid="{1A0FE78C-17CB-44F4-B8E8-992B17734160}"/>
    <cellStyle name="Comma 4 15 4 3" xfId="11848" xr:uid="{70AF7A63-1073-43FD-BBE2-C27C8D24564C}"/>
    <cellStyle name="Comma 4 15 5" xfId="5771" xr:uid="{DEC2478C-491F-463A-B0D8-0CE6FDAF145C}"/>
    <cellStyle name="Comma 4 15 5 2" xfId="15242" xr:uid="{0431CA15-15D3-422A-AF40-CADD5114DCD5}"/>
    <cellStyle name="Comma 4 15 6" xfId="10541" xr:uid="{C482C39D-BE35-450D-A496-EC20A60FEBAB}"/>
    <cellStyle name="Comma 4 16" xfId="1572" xr:uid="{5E167B8B-426E-4516-A1C3-64AA1D4F57F2}"/>
    <cellStyle name="Comma 4 16 2" xfId="4325" xr:uid="{8C3BB473-EB0A-4F9C-8B8E-08662F113E74}"/>
    <cellStyle name="Comma 4 16 2 2" xfId="9128" xr:uid="{9D440368-A602-4F64-A4E0-DF92D036ACB7}"/>
    <cellStyle name="Comma 4 16 2 2 2" xfId="18578" xr:uid="{916BDEB3-112D-4732-BEEE-AD52656289C5}"/>
    <cellStyle name="Comma 4 16 2 3" xfId="13870" xr:uid="{82AC7A95-8F16-4F68-814C-DCCD80C3A7F9}"/>
    <cellStyle name="Comma 4 16 3" xfId="2931" xr:uid="{9A145B24-9D72-4BFD-A6AD-7F8DB31580E2}"/>
    <cellStyle name="Comma 4 16 3 2" xfId="7749" xr:uid="{540C9B00-7493-4405-8CE7-55E0EDE121D3}"/>
    <cellStyle name="Comma 4 16 3 2 2" xfId="17199" xr:uid="{27FE277A-1DC1-4E84-BE99-BE015C161AE2}"/>
    <cellStyle name="Comma 4 16 3 3" xfId="12491" xr:uid="{0784999C-F0FF-40CF-ACB0-8B728824D7D0}"/>
    <cellStyle name="Comma 4 16 4" xfId="6424" xr:uid="{9EF05412-B6BD-4D05-B9D3-DE7AC900FEA8}"/>
    <cellStyle name="Comma 4 16 4 2" xfId="15888" xr:uid="{F925CACF-3131-46CE-B222-DF2AD63CDB11}"/>
    <cellStyle name="Comma 4 16 5" xfId="11184" xr:uid="{7AE9714D-7320-4FFB-9D73-D2ECB95DC442}"/>
    <cellStyle name="Comma 4 17" xfId="3032" xr:uid="{8CB488FF-330B-46F9-9169-FB519660888C}"/>
    <cellStyle name="Comma 4 17 2" xfId="7845" xr:uid="{8A62BAE5-B632-4CEF-A8B2-C1DF435B5948}"/>
    <cellStyle name="Comma 4 17 2 2" xfId="17295" xr:uid="{4B2E898F-F1CA-4DC2-B54F-BA2E9A527793}"/>
    <cellStyle name="Comma 4 17 3" xfId="12587" xr:uid="{16A328F7-1684-4E05-BE01-AB98729460BB}"/>
    <cellStyle name="Comma 4 18" xfId="1648" xr:uid="{AC6FC619-7936-4DCD-8944-99E40148204C}"/>
    <cellStyle name="Comma 4 18 2" xfId="6466" xr:uid="{B3951416-4489-44DA-B8FE-D779734DB5B7}"/>
    <cellStyle name="Comma 4 18 2 2" xfId="15916" xr:uid="{F09D5E08-D748-4421-A362-6D58D4154C7F}"/>
    <cellStyle name="Comma 4 18 3" xfId="11208" xr:uid="{7A32611D-FE93-4A3D-8EA3-DBEBE253F76B}"/>
    <cellStyle name="Comma 4 19" xfId="4361" xr:uid="{B41F8241-11F1-49D9-9B89-0E2C7FA593D1}"/>
    <cellStyle name="Comma 4 19 2" xfId="9163" xr:uid="{82F9BDCA-E4ED-4C04-935E-9F15E9F4D304}"/>
    <cellStyle name="Comma 4 19 2 2" xfId="18613" xr:uid="{678EC54F-47C1-4A00-AB75-15A3D6B958DE}"/>
    <cellStyle name="Comma 4 19 3" xfId="13905" xr:uid="{C1F97649-6DAA-462E-A10E-AA652F2537E9}"/>
    <cellStyle name="Comma 4 2" xfId="84" xr:uid="{0CC4FC4C-832E-43D8-8F04-04B30789C81E}"/>
    <cellStyle name="Comma 4 2 10" xfId="612" xr:uid="{D52137A7-F5DF-4ABC-82C9-B07B93F6E17A}"/>
    <cellStyle name="Comma 4 2 10 2" xfId="1307" xr:uid="{D2A31D83-74F8-4CDD-94B0-4CDB3B110DD4}"/>
    <cellStyle name="Comma 4 2 10 2 2" xfId="4118" xr:uid="{0D540001-91DB-4951-89AD-E93EA5B5C13E}"/>
    <cellStyle name="Comma 4 2 10 2 2 2" xfId="8921" xr:uid="{8CECFCFE-C60C-48C4-A042-E886FAA8E2BF}"/>
    <cellStyle name="Comma 4 2 10 2 2 2 2" xfId="18371" xr:uid="{8597CA85-6328-4DC1-BCBF-D3918F9396DF}"/>
    <cellStyle name="Comma 4 2 10 2 2 3" xfId="13663" xr:uid="{D13BA62B-7F5B-4B5F-A62A-FC0A70BEDC4F}"/>
    <cellStyle name="Comma 4 2 10 2 3" xfId="2724" xr:uid="{D5F69936-5FB0-4E35-B4A4-D00F570A8653}"/>
    <cellStyle name="Comma 4 2 10 2 3 2" xfId="7542" xr:uid="{655F4EBA-073A-4CDA-AB2A-E227754AFB20}"/>
    <cellStyle name="Comma 4 2 10 2 3 2 2" xfId="16992" xr:uid="{2756FD5D-D0C0-46FC-A946-BE4659B0E246}"/>
    <cellStyle name="Comma 4 2 10 2 3 3" xfId="12284" xr:uid="{888206D4-56D6-4D4B-B765-266F3B38686D}"/>
    <cellStyle name="Comma 4 2 10 2 4" xfId="6207" xr:uid="{29FDDC7F-7A9A-473D-9BE4-59BA57B92899}"/>
    <cellStyle name="Comma 4 2 10 2 4 2" xfId="15678" xr:uid="{B5CED9E3-1670-4CA7-A0D4-9011B8278E43}"/>
    <cellStyle name="Comma 4 2 10 2 5" xfId="10977" xr:uid="{228EADAA-D7B8-48A1-AB07-E36089434100}"/>
    <cellStyle name="Comma 4 2 10 3" xfId="3485" xr:uid="{82DB956A-E486-4C71-B5B9-A8C0EF358E22}"/>
    <cellStyle name="Comma 4 2 10 3 2" xfId="8288" xr:uid="{0C5CA89E-3848-47E6-96A4-452CE0FA0230}"/>
    <cellStyle name="Comma 4 2 10 3 2 2" xfId="17738" xr:uid="{F6D576C2-CD34-4320-B51C-C4DAEE894B61}"/>
    <cellStyle name="Comma 4 2 10 3 3" xfId="13030" xr:uid="{E7FCC435-2E1A-444D-A094-FAA97ED8C788}"/>
    <cellStyle name="Comma 4 2 10 4" xfId="2091" xr:uid="{7D24F47E-D1F0-46B6-8306-82B00CA605DD}"/>
    <cellStyle name="Comma 4 2 10 4 2" xfId="6909" xr:uid="{C0665AF3-1CD0-4CE3-A752-F80E7E6B210E}"/>
    <cellStyle name="Comma 4 2 10 4 2 2" xfId="16359" xr:uid="{8D9AB0F1-CD7B-40AA-8DD3-AE0380B151C5}"/>
    <cellStyle name="Comma 4 2 10 4 3" xfId="11651" xr:uid="{B9138CD1-8596-4770-82B7-42FF49394463}"/>
    <cellStyle name="Comma 4 2 10 5" xfId="4797" xr:uid="{D6E588DF-2B10-431E-8D0E-91B3F393CB52}"/>
    <cellStyle name="Comma 4 2 10 5 2" xfId="9599" xr:uid="{D6B3DEF6-CE72-4E58-99DA-C093484948EF}"/>
    <cellStyle name="Comma 4 2 10 5 2 2" xfId="19049" xr:uid="{9DEE74ED-7AC8-4C5B-9304-52816CCBB8AB}"/>
    <cellStyle name="Comma 4 2 10 5 3" xfId="14341" xr:uid="{6404E974-1057-46C5-B55A-0FA8DC54B775}"/>
    <cellStyle name="Comma 4 2 10 6" xfId="5558" xr:uid="{6172EA55-373D-4079-AA49-E4D19660400F}"/>
    <cellStyle name="Comma 4 2 10 6 2" xfId="15039" xr:uid="{DFA8C958-D293-456F-898D-715B5BA17686}"/>
    <cellStyle name="Comma 4 2 10 7" xfId="10344" xr:uid="{C5C07459-92F8-4467-8685-4402FE5AA20F}"/>
    <cellStyle name="Comma 4 2 11" xfId="110" xr:uid="{E738FCCB-D039-4EA2-BD73-E24E0A6E61A9}"/>
    <cellStyle name="Comma 4 2 11 2" xfId="883" xr:uid="{F7AFA251-82A7-4691-A5D7-BFCB667CCBE6}"/>
    <cellStyle name="Comma 4 2 11 2 2" xfId="3694" xr:uid="{E6D0D6C6-38CD-4A5D-B303-5DE769C986F7}"/>
    <cellStyle name="Comma 4 2 11 2 2 2" xfId="8497" xr:uid="{20F0CDA1-D4E2-49AC-898D-EFE3471E419A}"/>
    <cellStyle name="Comma 4 2 11 2 2 2 2" xfId="17947" xr:uid="{82F78565-D733-40A9-9793-6F390826C767}"/>
    <cellStyle name="Comma 4 2 11 2 2 3" xfId="13239" xr:uid="{FEE3C992-9299-4143-A7A9-6646EAF9EA5C}"/>
    <cellStyle name="Comma 4 2 11 2 3" xfId="2300" xr:uid="{EFC00B47-20C1-4758-880D-45D246457DBF}"/>
    <cellStyle name="Comma 4 2 11 2 3 2" xfId="7118" xr:uid="{D1A79116-886D-4A0B-98CF-51280FD82C11}"/>
    <cellStyle name="Comma 4 2 11 2 3 2 2" xfId="16568" xr:uid="{B408463D-B74E-447A-AF62-C30A84C8BDA1}"/>
    <cellStyle name="Comma 4 2 11 2 3 3" xfId="11860" xr:uid="{914136AB-4CCD-45F0-923F-EC8F673627F9}"/>
    <cellStyle name="Comma 4 2 11 2 4" xfId="5783" xr:uid="{CC9A380F-B74C-4C7F-8133-E559308CBC97}"/>
    <cellStyle name="Comma 4 2 11 2 4 2" xfId="15254" xr:uid="{BF017BE4-3F6A-456D-8EA6-36665E8C2581}"/>
    <cellStyle name="Comma 4 2 11 2 5" xfId="10553" xr:uid="{18A4B5E4-9DF3-4DDC-B004-7606D9AEAA4E}"/>
    <cellStyle name="Comma 4 2 11 3" xfId="3057" xr:uid="{CFF6E3CA-B412-4DA3-9BA7-86B6A2B84D72}"/>
    <cellStyle name="Comma 4 2 11 3 2" xfId="7864" xr:uid="{63899C9A-19A8-4725-BEB5-081D4A776CCA}"/>
    <cellStyle name="Comma 4 2 11 3 2 2" xfId="17314" xr:uid="{7C165296-6A17-4844-976B-586D3CF3426F}"/>
    <cellStyle name="Comma 4 2 11 3 3" xfId="12606" xr:uid="{2F7D00BA-E455-4F87-8CAA-BDAF09AC6578}"/>
    <cellStyle name="Comma 4 2 11 4" xfId="1667" xr:uid="{55134C7E-4C6E-472A-9C09-0B301403EAF6}"/>
    <cellStyle name="Comma 4 2 11 4 2" xfId="6485" xr:uid="{04EF49D2-03D1-48EF-9FD8-C2063C8922C1}"/>
    <cellStyle name="Comma 4 2 11 4 2 2" xfId="15935" xr:uid="{531A6538-BC5B-4C33-8654-0A78DC33DCE0}"/>
    <cellStyle name="Comma 4 2 11 4 3" xfId="11227" xr:uid="{900D85B9-E855-4BC2-9303-4DA7E22351CB}"/>
    <cellStyle name="Comma 4 2 11 5" xfId="4373" xr:uid="{A789B237-4D3B-4B0A-BBCC-46C22E328E18}"/>
    <cellStyle name="Comma 4 2 11 5 2" xfId="9175" xr:uid="{58174E00-52F9-437D-9536-D6B49ADCDEA7}"/>
    <cellStyle name="Comma 4 2 11 5 2 2" xfId="18625" xr:uid="{98C1C47C-FC9B-48EF-9CA2-55B3F72B5690}"/>
    <cellStyle name="Comma 4 2 11 5 3" xfId="13917" xr:uid="{10052703-E091-4F09-9106-ED3974253399}"/>
    <cellStyle name="Comma 4 2 11 6" xfId="5125" xr:uid="{ABE86CB9-23A2-4768-83EB-9A16A721B432}"/>
    <cellStyle name="Comma 4 2 11 6 2" xfId="14608" xr:uid="{A4353E20-371F-4C0A-8D3F-243CDBEA0726}"/>
    <cellStyle name="Comma 4 2 11 7" xfId="9920" xr:uid="{3F9FAC49-4C52-455F-98C3-2160126008EC}"/>
    <cellStyle name="Comma 4 2 12" xfId="8" xr:uid="{606CED6A-D63D-458D-8FE4-16CE8F8F23BB}"/>
    <cellStyle name="Comma 4 2 12 10" xfId="4358" xr:uid="{3B186CEA-215C-45BC-A806-F68F6CE6F96C}"/>
    <cellStyle name="Comma 4 2 12 10 2" xfId="9160" xr:uid="{EE459202-A132-486D-B32F-0D232FC3828A}"/>
    <cellStyle name="Comma 4 2 12 10 2 2" xfId="18610" xr:uid="{A72426F9-0C87-4BC1-B299-CD367CBF161D}"/>
    <cellStyle name="Comma 4 2 12 10 3" xfId="13902" xr:uid="{A708B601-C8E3-4E35-A99F-72A954952938}"/>
    <cellStyle name="Comma 4 2 12 11" xfId="5047" xr:uid="{88109454-E8ED-4D9D-BF96-FD294F39F205}"/>
    <cellStyle name="Comma 4 2 12 11 2" xfId="9826" xr:uid="{AFD1F12B-21A0-40C5-BE02-B99AFD631DDB}"/>
    <cellStyle name="Comma 4 2 12 11 2 2" xfId="19276" xr:uid="{027279F4-F2FD-4049-BC61-DCCECDC3D096}"/>
    <cellStyle name="Comma 4 2 12 11 3" xfId="14566" xr:uid="{BBA41AF0-97D9-46A5-8783-68CE3F0392E4}"/>
    <cellStyle name="Comma 4 2 12 12" xfId="78" xr:uid="{A9BFCF35-AFC4-4F6D-8C0F-C7C5FCD7D4F8}"/>
    <cellStyle name="Comma 4 2 12 12 2" xfId="5109" xr:uid="{25522112-4054-44AE-ABCD-8DA43D8CDB3B}"/>
    <cellStyle name="Comma 4 2 12 12 2 2" xfId="14592" xr:uid="{2DD4431A-0924-4977-BB12-6C2041101B25}"/>
    <cellStyle name="Comma 4 2 12 12 3" xfId="9905" xr:uid="{2001661C-6413-471D-AE6E-C5C8428B5420}"/>
    <cellStyle name="Comma 4 2 12 13" xfId="5088" xr:uid="{3A773667-D616-481E-B936-94C72BC5F05F}"/>
    <cellStyle name="Comma 4 2 12 13 2" xfId="14575" xr:uid="{427B02B8-70A1-441D-B9F2-39A1B0C52431}"/>
    <cellStyle name="Comma 4 2 12 14" xfId="9890" xr:uid="{672281C2-D973-4F39-A5C3-60065D514285}"/>
    <cellStyle name="Comma 4 2 12 2" xfId="705" xr:uid="{09A333D5-B172-4403-A5FA-AE9258640F33}"/>
    <cellStyle name="Comma 4 2 12 2 2" xfId="1392" xr:uid="{A4DA82E2-4A41-49C9-A12C-D8AB5542AD6E}"/>
    <cellStyle name="Comma 4 2 12 2 2 2" xfId="4203" xr:uid="{E76A0DAE-1EB2-4F4F-A209-EAC9062E12C5}"/>
    <cellStyle name="Comma 4 2 12 2 2 2 2" xfId="9006" xr:uid="{C7730356-25E0-466A-88B4-254D252D86B1}"/>
    <cellStyle name="Comma 4 2 12 2 2 2 2 2" xfId="18456" xr:uid="{0F2DEACA-B957-4622-AE3B-12A162706BAD}"/>
    <cellStyle name="Comma 4 2 12 2 2 2 3" xfId="13748" xr:uid="{0AFA17BB-B8EC-4B16-8D0F-C8934D972084}"/>
    <cellStyle name="Comma 4 2 12 2 2 3" xfId="2809" xr:uid="{4DEC854F-8D93-46C1-B1AF-1F27184C70FA}"/>
    <cellStyle name="Comma 4 2 12 2 2 3 2" xfId="7627" xr:uid="{9F7C3798-65A9-4E59-BB63-51212D686A45}"/>
    <cellStyle name="Comma 4 2 12 2 2 3 2 2" xfId="17077" xr:uid="{F337A184-CB6E-4B8C-AF69-161C5F79FE4B}"/>
    <cellStyle name="Comma 4 2 12 2 2 3 3" xfId="12369" xr:uid="{574D3CE6-A38B-473F-9076-A7FAA7283121}"/>
    <cellStyle name="Comma 4 2 12 2 2 4" xfId="6292" xr:uid="{D0544C9B-5B1A-4D83-8601-6AB9F4AE8AA8}"/>
    <cellStyle name="Comma 4 2 12 2 2 4 2" xfId="15763" xr:uid="{BED1E742-5BF1-437D-BC2E-0DFD3EB0B515}"/>
    <cellStyle name="Comma 4 2 12 2 2 5" xfId="11062" xr:uid="{6BC5F100-4AD7-48A0-BFB7-2D0855A64DBB}"/>
    <cellStyle name="Comma 4 2 12 2 3" xfId="2992" xr:uid="{241871E7-90AD-45E9-8098-1DEBBE1A2AE1}"/>
    <cellStyle name="Comma 4 2 12 2 3 2" xfId="7808" xr:uid="{129A18D6-684B-46E2-B744-2893C4629664}"/>
    <cellStyle name="Comma 4 2 12 2 3 2 2" xfId="17258" xr:uid="{DF0B37ED-851B-4B08-BF39-2D9E13C2E3A6}"/>
    <cellStyle name="Comma 4 2 12 2 3 3" xfId="12550" xr:uid="{F8494492-9C34-48B5-B8FC-CF4C5DDE5C90}"/>
    <cellStyle name="Comma 4 2 12 2 4" xfId="3006" xr:uid="{F59A473B-4E81-49B8-AE4B-9EC195C93B94}"/>
    <cellStyle name="Comma 4 2 12 2 4 2" xfId="7822" xr:uid="{FBAD63B1-4EB2-4064-8580-36077480D7BA}"/>
    <cellStyle name="Comma 4 2 12 2 4 2 2" xfId="17272" xr:uid="{2EE84A05-9BCB-44A3-90BE-C0F80B14FDDD}"/>
    <cellStyle name="Comma 4 2 12 2 4 3" xfId="12564" xr:uid="{C369C0B9-D529-47A5-8104-5C1CB4434545}"/>
    <cellStyle name="Comma 4 2 12 2 5" xfId="3570" xr:uid="{491D153B-80CF-4DD3-97B1-1A75386AE65C}"/>
    <cellStyle name="Comma 4 2 12 2 5 2" xfId="8373" xr:uid="{CFEFE3B5-80BF-41D9-9AE3-175D400BD8F0}"/>
    <cellStyle name="Comma 4 2 12 2 5 2 2" xfId="17823" xr:uid="{4DF91A9D-21E7-4494-93D1-FB379F1A9916}"/>
    <cellStyle name="Comma 4 2 12 2 5 3" xfId="13115" xr:uid="{C927742B-5D4A-4F74-8BFB-9EB31B3A14C6}"/>
    <cellStyle name="Comma 4 2 12 2 6" xfId="2176" xr:uid="{146AD6E0-DE34-4666-B18F-B64EB572C0DE}"/>
    <cellStyle name="Comma 4 2 12 2 6 2" xfId="6994" xr:uid="{DA93A0C6-5BED-4849-8906-C6140A381B06}"/>
    <cellStyle name="Comma 4 2 12 2 6 2 2" xfId="16444" xr:uid="{A1F7B375-EC83-4261-B6E5-EAC77463D21E}"/>
    <cellStyle name="Comma 4 2 12 2 6 3" xfId="11736" xr:uid="{9B902D52-D2D4-48FA-BF85-892DF26D5B15}"/>
    <cellStyle name="Comma 4 2 12 2 7" xfId="4882" xr:uid="{B4495110-31D8-4E74-8AB6-E380B0747837}"/>
    <cellStyle name="Comma 4 2 12 2 7 2" xfId="9684" xr:uid="{DDEEC20A-DC52-4E73-9344-6FE95F8E1F58}"/>
    <cellStyle name="Comma 4 2 12 2 7 2 2" xfId="19134" xr:uid="{1991F250-2994-4A5A-A331-341CB13C3A73}"/>
    <cellStyle name="Comma 4 2 12 2 7 3" xfId="14426" xr:uid="{9F67287D-5D49-47CD-B1F7-019FE1894683}"/>
    <cellStyle name="Comma 4 2 12 2 8" xfId="5643" xr:uid="{D15A1F32-195B-44CC-B41C-D770C9B9FCE9}"/>
    <cellStyle name="Comma 4 2 12 2 8 2" xfId="15124" xr:uid="{35E59CFE-5F68-4B81-B740-4F113AF90764}"/>
    <cellStyle name="Comma 4 2 12 2 9" xfId="10429" xr:uid="{DEFF6485-1CB3-4F1A-A752-CFEA7483745E}"/>
    <cellStyle name="Comma 4 2 12 3" xfId="868" xr:uid="{18D0D312-EACC-422A-9C43-65A4E828E81A}"/>
    <cellStyle name="Comma 4 2 12 3 2" xfId="3679" xr:uid="{1E2A62A2-4DBA-4D0F-B5EC-F51732F679D8}"/>
    <cellStyle name="Comma 4 2 12 3 2 2" xfId="8482" xr:uid="{3AD3D3DA-61A3-47E5-BCB9-DB750D1CEB10}"/>
    <cellStyle name="Comma 4 2 12 3 2 2 2" xfId="17932" xr:uid="{9FB93BD7-F0B0-4574-8A4F-F5B32FFF80FF}"/>
    <cellStyle name="Comma 4 2 12 3 2 3" xfId="13224" xr:uid="{CE89E159-C758-463C-904B-C69BDE384F91}"/>
    <cellStyle name="Comma 4 2 12 3 3" xfId="2285" xr:uid="{558B9928-EDDC-4492-8C9D-C593E4601127}"/>
    <cellStyle name="Comma 4 2 12 3 3 2" xfId="7103" xr:uid="{1FDC54E4-04FD-4194-8A7F-F8F6D86443B8}"/>
    <cellStyle name="Comma 4 2 12 3 3 2 2" xfId="16553" xr:uid="{53679289-CDBF-44F6-A4AF-AC08E9FFF8BB}"/>
    <cellStyle name="Comma 4 2 12 3 3 3" xfId="11845" xr:uid="{A3EB717B-7E6A-4968-9154-4352ED15D5D4}"/>
    <cellStyle name="Comma 4 2 12 3 4" xfId="5768" xr:uid="{17FE3D09-3514-4DE9-AC19-186100A694EC}"/>
    <cellStyle name="Comma 4 2 12 3 4 2" xfId="15239" xr:uid="{FCA78590-EECD-419C-BF40-B840396F1CE2}"/>
    <cellStyle name="Comma 4 2 12 3 5" xfId="10538" xr:uid="{27EAB4E2-8B54-4B9C-95D8-F174708FAED9}"/>
    <cellStyle name="Comma 4 2 12 4" xfId="1652" xr:uid="{5A65858F-DC19-4262-BC14-541312EBA9CC}"/>
    <cellStyle name="Comma 4 2 12 4 2" xfId="3037" xr:uid="{F858F7E2-6A45-42CE-979C-2BC840B9CACA}"/>
    <cellStyle name="Comma 4 2 12 4 2 2" xfId="7849" xr:uid="{F86D4F11-E322-49DA-91E6-F8109EB9EBFB}"/>
    <cellStyle name="Comma 4 2 12 4 2 2 2" xfId="17299" xr:uid="{6670654C-E660-4448-8BAE-BDFE987CA729}"/>
    <cellStyle name="Comma 4 2 12 4 2 3" xfId="12591" xr:uid="{554418C0-0FED-465D-A55F-1970A9F154AD}"/>
    <cellStyle name="Comma 4 2 12 4 3" xfId="6470" xr:uid="{F36EBFB6-1440-45CC-8C5B-66AD0629634D}"/>
    <cellStyle name="Comma 4 2 12 4 3 2" xfId="15920" xr:uid="{7BE0916C-428C-4BB1-B97F-2C099598DA33}"/>
    <cellStyle name="Comma 4 2 12 4 4" xfId="11212" xr:uid="{70C35B7F-C288-4F57-96C4-A65AB235C19D}"/>
    <cellStyle name="Comma 4 2 12 5" xfId="2988" xr:uid="{A36930B1-D519-49D1-8E06-016AD13545D6}"/>
    <cellStyle name="Comma 4 2 12 5 2" xfId="7804" xr:uid="{A99130EA-A2E3-4C37-ADEF-FD6B8D1A8C8D}"/>
    <cellStyle name="Comma 4 2 12 5 2 2" xfId="17254" xr:uid="{298E90B0-DFD4-4D37-B4D7-94AB47F66913}"/>
    <cellStyle name="Comma 4 2 12 5 3" xfId="12546" xr:uid="{B65A3BA5-83C3-4ACB-8742-326E576870DD}"/>
    <cellStyle name="Comma 4 2 12 6" xfId="3002" xr:uid="{A36B9D4E-9023-435B-8CD2-D1A3085F41DF}"/>
    <cellStyle name="Comma 4 2 12 6 2" xfId="7818" xr:uid="{9628CC3A-C6DE-4C31-9827-D3BF0AEE4B2D}"/>
    <cellStyle name="Comma 4 2 12 6 2 2" xfId="17268" xr:uid="{A012F065-780A-4AC0-A34A-8692E4C8BABA}"/>
    <cellStyle name="Comma 4 2 12 6 3" xfId="12560" xr:uid="{0A0F8B34-2873-4B60-8447-2B5E6CFC568F}"/>
    <cellStyle name="Comma 4 2 12 7" xfId="3018" xr:uid="{95A4427B-04E3-46C3-95AC-74DD4BB6CBE2}"/>
    <cellStyle name="Comma 4 2 12 7 2" xfId="7831" xr:uid="{76CAA5A7-040D-48CC-882A-7B6B3F31B4EC}"/>
    <cellStyle name="Comma 4 2 12 7 2 2" xfId="17281" xr:uid="{A15A23EC-53B9-4B4A-A948-AE5DDB763C04}"/>
    <cellStyle name="Comma 4 2 12 7 3" xfId="12573" xr:uid="{C6F2B514-B05A-4270-B7F1-6E231282F569}"/>
    <cellStyle name="Comma 4 2 12 8" xfId="3024" xr:uid="{A9B3ACB5-AE3A-4565-85F7-B7003D874222}"/>
    <cellStyle name="Comma 4 2 12 8 2" xfId="7837" xr:uid="{44F42F56-F75D-4DDE-BEF8-154DF5AB31FC}"/>
    <cellStyle name="Comma 4 2 12 8 2 2" xfId="17287" xr:uid="{ABA734AB-FA75-4A5D-BF64-7B9A470554C1}"/>
    <cellStyle name="Comma 4 2 12 8 3" xfId="12579" xr:uid="{8685CCF3-6DDE-4AB5-8205-F6A4C3F1AE2A}"/>
    <cellStyle name="Comma 4 2 12 9" xfId="1640" xr:uid="{037C8C95-4751-4A6B-9DB0-CABDBAFB55F0}"/>
    <cellStyle name="Comma 4 2 12 9 2" xfId="6458" xr:uid="{29B5D25E-EE64-4FD5-89E6-2583D9727395}"/>
    <cellStyle name="Comma 4 2 12 9 2 2" xfId="15908" xr:uid="{7BC44996-4694-47FB-A4F7-57125EAC52A5}"/>
    <cellStyle name="Comma 4 2 12 9 3" xfId="11200" xr:uid="{5DF58FBC-1C76-46C1-B27C-ACB129FF6813}"/>
    <cellStyle name="Comma 4 2 13" xfId="820" xr:uid="{55D25831-659A-436D-A6A8-43361DA0D2DA}"/>
    <cellStyle name="Comma 4 2 13 2" xfId="1453" xr:uid="{F785ADB0-2760-4C58-BE35-F996491A50C4}"/>
    <cellStyle name="Comma 4 2 13 2 2" xfId="4264" xr:uid="{832C0481-A1DE-4D33-9416-8516F2C72587}"/>
    <cellStyle name="Comma 4 2 13 2 2 2" xfId="9067" xr:uid="{A14EF229-77A0-4335-A18D-9C2D397D9116}"/>
    <cellStyle name="Comma 4 2 13 2 2 2 2" xfId="18517" xr:uid="{0A2332A2-2BA2-4515-8A59-BBD7B72FF054}"/>
    <cellStyle name="Comma 4 2 13 2 2 3" xfId="13809" xr:uid="{95841EC9-DED9-4978-BFB1-5810096AFAEB}"/>
    <cellStyle name="Comma 4 2 13 2 3" xfId="2870" xr:uid="{6A142832-C50B-4A90-BB50-956D0CFC2D4D}"/>
    <cellStyle name="Comma 4 2 13 2 3 2" xfId="7688" xr:uid="{FC1F6AC0-532C-4CCA-8E3A-8E34F69BAA10}"/>
    <cellStyle name="Comma 4 2 13 2 3 2 2" xfId="17138" xr:uid="{DBD974A1-23E1-4044-8103-F9689664D49F}"/>
    <cellStyle name="Comma 4 2 13 2 3 3" xfId="12430" xr:uid="{51B26795-2EAD-4F04-817B-AAC6C18474FF}"/>
    <cellStyle name="Comma 4 2 13 2 4" xfId="6353" xr:uid="{18CF556E-F535-4BBF-87E6-B12E95859EC6}"/>
    <cellStyle name="Comma 4 2 13 2 4 2" xfId="15824" xr:uid="{82DD2A25-AA0B-4616-85E9-F5A38EDC5C23}"/>
    <cellStyle name="Comma 4 2 13 2 5" xfId="11123" xr:uid="{37E69BDD-5822-4945-91D3-13994B1AE030}"/>
    <cellStyle name="Comma 4 2 13 3" xfId="3631" xr:uid="{90B13246-55DE-4326-AE93-52229A095A7F}"/>
    <cellStyle name="Comma 4 2 13 3 2" xfId="8434" xr:uid="{49AA85BB-A86E-43C4-9380-269980CF3946}"/>
    <cellStyle name="Comma 4 2 13 3 2 2" xfId="17884" xr:uid="{61FCB513-7740-437D-BF41-C314FEF115B9}"/>
    <cellStyle name="Comma 4 2 13 3 3" xfId="13176" xr:uid="{AE5B3488-A90C-4827-B6EF-2D7E77C3926B}"/>
    <cellStyle name="Comma 4 2 13 4" xfId="2237" xr:uid="{1F4B916D-031D-4835-98D8-5CA2609F1C2F}"/>
    <cellStyle name="Comma 4 2 13 4 2" xfId="7055" xr:uid="{420D8A49-FB67-4FB6-86D5-F831FBB61BD5}"/>
    <cellStyle name="Comma 4 2 13 4 2 2" xfId="16505" xr:uid="{38C28235-559E-4120-A6A9-E0BDA7425888}"/>
    <cellStyle name="Comma 4 2 13 4 3" xfId="11797" xr:uid="{3675D90A-2004-4F8E-A2F3-3910ECAE59DA}"/>
    <cellStyle name="Comma 4 2 13 5" xfId="4943" xr:uid="{9A6A4705-DD1A-498A-9498-BE70506E2F83}"/>
    <cellStyle name="Comma 4 2 13 5 2" xfId="9745" xr:uid="{58FF97D6-1B53-47D6-925B-1834005D8787}"/>
    <cellStyle name="Comma 4 2 13 5 2 2" xfId="19195" xr:uid="{A1E045F7-6361-4C59-8FED-3E271E55D188}"/>
    <cellStyle name="Comma 4 2 13 5 3" xfId="14487" xr:uid="{E08F1178-92EB-493F-9117-0B5BDC17A19F}"/>
    <cellStyle name="Comma 4 2 13 6" xfId="5720" xr:uid="{B76C4783-8EA4-478E-B37F-3EC5DCED5920}"/>
    <cellStyle name="Comma 4 2 13 6 2" xfId="15191" xr:uid="{11908423-2F19-41B5-BAB5-B4BD3138DEA3}"/>
    <cellStyle name="Comma 4 2 13 7" xfId="10490" xr:uid="{D20EBAD0-1406-4D61-8C54-1533AC36C487}"/>
    <cellStyle name="Comma 4 2 14" xfId="813" xr:uid="{C3838594-7D2B-4568-BBB5-C1C959601D1B}"/>
    <cellStyle name="Comma 4 2 14 2" xfId="1449" xr:uid="{FCAE494F-3288-4740-95AB-2CAAD7EB8C79}"/>
    <cellStyle name="Comma 4 2 14 2 2" xfId="4260" xr:uid="{5AB9C63C-2BEA-45DF-841B-67474AB19787}"/>
    <cellStyle name="Comma 4 2 14 2 2 2" xfId="9063" xr:uid="{6CCE5624-205A-4E92-9D82-0704FA667AAB}"/>
    <cellStyle name="Comma 4 2 14 2 2 2 2" xfId="18513" xr:uid="{4A20C09E-7C38-4C00-88C3-9F1162CEF026}"/>
    <cellStyle name="Comma 4 2 14 2 2 3" xfId="13805" xr:uid="{DDD2D74A-9153-4BD6-98BA-2D287B49D1DC}"/>
    <cellStyle name="Comma 4 2 14 2 3" xfId="2866" xr:uid="{B6A1EB5B-BB99-4AF1-BAD7-3706DF558AD1}"/>
    <cellStyle name="Comma 4 2 14 2 3 2" xfId="7684" xr:uid="{8DC2A320-B80A-4A19-99C5-62479EF97556}"/>
    <cellStyle name="Comma 4 2 14 2 3 2 2" xfId="17134" xr:uid="{079EDBAD-F29D-4B0B-8B3C-5600A0E651E1}"/>
    <cellStyle name="Comma 4 2 14 2 3 3" xfId="12426" xr:uid="{2AB0ABE3-FDD0-4B82-8CCA-91BA393B1831}"/>
    <cellStyle name="Comma 4 2 14 2 4" xfId="6349" xr:uid="{59921B2D-D95E-45FF-8FA4-8DF33E244FC7}"/>
    <cellStyle name="Comma 4 2 14 2 4 2" xfId="15820" xr:uid="{3AB8C6EB-C913-4A51-93C2-F493872BA5D7}"/>
    <cellStyle name="Comma 4 2 14 2 5" xfId="11119" xr:uid="{707E5719-D2E7-4D66-897C-C8242A2E6B81}"/>
    <cellStyle name="Comma 4 2 14 3" xfId="3627" xr:uid="{EBC01291-1733-43A0-947F-846CDFF26CEA}"/>
    <cellStyle name="Comma 4 2 14 3 2" xfId="8430" xr:uid="{6455AC70-C2BC-4295-91F0-F8E10C8E3DB0}"/>
    <cellStyle name="Comma 4 2 14 3 2 2" xfId="17880" xr:uid="{119473E0-F2BB-4634-80CB-413E6FF0C07D}"/>
    <cellStyle name="Comma 4 2 14 3 3" xfId="13172" xr:uid="{5DB4ECD8-D2E0-44FA-8BBB-9A71F6B37902}"/>
    <cellStyle name="Comma 4 2 14 4" xfId="2233" xr:uid="{B67048A1-5831-466C-BFC4-1F65AD350D22}"/>
    <cellStyle name="Comma 4 2 14 4 2" xfId="7051" xr:uid="{16E1FC15-378F-473D-AF95-C06C97F5C79A}"/>
    <cellStyle name="Comma 4 2 14 4 2 2" xfId="16501" xr:uid="{208F33E7-7491-4B32-961F-BC9ECAAE4059}"/>
    <cellStyle name="Comma 4 2 14 4 3" xfId="11793" xr:uid="{D7CF3CDD-7AC3-476E-A0FC-0ADF81564C17}"/>
    <cellStyle name="Comma 4 2 14 5" xfId="4939" xr:uid="{789AD582-C301-4063-A070-1EEF6123D8F8}"/>
    <cellStyle name="Comma 4 2 14 5 2" xfId="9741" xr:uid="{DA0E5637-5581-4955-B5A9-E0E19A07D7C8}"/>
    <cellStyle name="Comma 4 2 14 5 2 2" xfId="19191" xr:uid="{65C311F2-69DF-464F-821D-730693DF24D7}"/>
    <cellStyle name="Comma 4 2 14 5 3" xfId="14483" xr:uid="{3AF84711-92AC-49C5-B258-038F45187F70}"/>
    <cellStyle name="Comma 4 2 14 6" xfId="5715" xr:uid="{4F99B702-4AB3-43D1-B6CF-D44B2071628B}"/>
    <cellStyle name="Comma 4 2 14 6 2" xfId="15187" xr:uid="{DAD43389-6734-4FE4-9A1D-27FAF5C49B3B}"/>
    <cellStyle name="Comma 4 2 14 7" xfId="10486" xr:uid="{53EB16A9-09FE-4F9F-A8DA-79ABC0156D82}"/>
    <cellStyle name="Comma 4 2 15" xfId="873" xr:uid="{6DF3A44F-B7D7-4061-94AF-B00A7D14D6CF}"/>
    <cellStyle name="Comma 4 2 15 2" xfId="3684" xr:uid="{213E7102-0344-4BFB-B52C-9E1C91A99D48}"/>
    <cellStyle name="Comma 4 2 15 2 2" xfId="8487" xr:uid="{0B050E4C-87BD-4266-B454-F5F6767620A3}"/>
    <cellStyle name="Comma 4 2 15 2 2 2" xfId="17937" xr:uid="{9CDA93EF-7CCD-44B0-8F11-55EB5FB0AB99}"/>
    <cellStyle name="Comma 4 2 15 2 3" xfId="13229" xr:uid="{811CDE18-6207-48BD-B311-6F57058B4F78}"/>
    <cellStyle name="Comma 4 2 15 3" xfId="2290" xr:uid="{962D3D77-03DA-4679-980F-05B40E56EA56}"/>
    <cellStyle name="Comma 4 2 15 3 2" xfId="7108" xr:uid="{C5A785B7-39EA-4168-96B7-080D883758E6}"/>
    <cellStyle name="Comma 4 2 15 3 2 2" xfId="16558" xr:uid="{C49C2BAD-6F5C-4199-BF12-84913C54C830}"/>
    <cellStyle name="Comma 4 2 15 3 3" xfId="11850" xr:uid="{1EE5C694-1F62-44F3-BFF2-75B7E9333639}"/>
    <cellStyle name="Comma 4 2 15 4" xfId="5773" xr:uid="{2ADAFC8E-105D-436B-874F-33FF90BC30CB}"/>
    <cellStyle name="Comma 4 2 15 4 2" xfId="15244" xr:uid="{EA7B91A2-96BD-40AF-A0A1-A91821E78BD2}"/>
    <cellStyle name="Comma 4 2 15 5" xfId="10543" xr:uid="{B79A7A64-36B7-4640-ABA3-4F1849899703}"/>
    <cellStyle name="Comma 4 2 16" xfId="1573" xr:uid="{5207CEC3-566C-41C4-BEB3-54335E194F4B}"/>
    <cellStyle name="Comma 4 2 16 2" xfId="4326" xr:uid="{B751A24E-964D-44C8-8DD5-68DA236A3F44}"/>
    <cellStyle name="Comma 4 2 16 2 2" xfId="9129" xr:uid="{5115520F-9A95-4CDC-B7B7-47CEED285952}"/>
    <cellStyle name="Comma 4 2 16 2 2 2" xfId="18579" xr:uid="{C24ACAE9-8D74-4173-928A-519E836ECE9B}"/>
    <cellStyle name="Comma 4 2 16 2 3" xfId="13871" xr:uid="{C0E988B8-D4CF-4DE6-94E3-058F4FC8D486}"/>
    <cellStyle name="Comma 4 2 16 3" xfId="2932" xr:uid="{B24FA753-64D7-4056-9869-613DEA1F72E1}"/>
    <cellStyle name="Comma 4 2 16 3 2" xfId="7750" xr:uid="{0DFD3A6B-2795-472E-A838-39C33EEEAB20}"/>
    <cellStyle name="Comma 4 2 16 3 2 2" xfId="17200" xr:uid="{1A418B4E-F480-4101-8205-363EC7AD743C}"/>
    <cellStyle name="Comma 4 2 16 3 3" xfId="12492" xr:uid="{97A1E008-B7A9-4886-814C-793698C51146}"/>
    <cellStyle name="Comma 4 2 16 4" xfId="6425" xr:uid="{3DC972EE-0A19-4B3E-89A2-A68FA3ACC876}"/>
    <cellStyle name="Comma 4 2 16 4 2" xfId="15889" xr:uid="{A11566D1-A931-426C-A0BC-4DF72A47D423}"/>
    <cellStyle name="Comma 4 2 16 5" xfId="11185" xr:uid="{4B01F929-E45D-4382-8000-5C752AC33AB6}"/>
    <cellStyle name="Comma 4 2 17" xfId="1507" xr:uid="{333B721F-FEB5-430A-84EC-BE0930686096}"/>
    <cellStyle name="Comma 4 2 17 2" xfId="4312" xr:uid="{FD202D66-F199-493C-BC7D-03078F418B3F}"/>
    <cellStyle name="Comma 4 2 17 2 2" xfId="9115" xr:uid="{A181067A-90D5-48BB-B32F-5C9168980E3E}"/>
    <cellStyle name="Comma 4 2 17 2 2 2" xfId="18565" xr:uid="{395ED302-752B-448E-A061-15F8E0485ABB}"/>
    <cellStyle name="Comma 4 2 17 2 3" xfId="13857" xr:uid="{67BDA09B-CC84-4DFA-ADA6-F1EFA349B160}"/>
    <cellStyle name="Comma 4 2 17 3" xfId="2918" xr:uid="{8FF58173-0404-4366-9393-E0416F3E5480}"/>
    <cellStyle name="Comma 4 2 17 3 2" xfId="7736" xr:uid="{EC405971-4270-4412-A00B-7634F58EB582}"/>
    <cellStyle name="Comma 4 2 17 3 2 2" xfId="17186" xr:uid="{EDA89EBF-9FAA-42C3-B138-28DD1C906F0D}"/>
    <cellStyle name="Comma 4 2 17 3 3" xfId="12478" xr:uid="{BF01C6D2-494C-4530-8EDC-05635B2C4451}"/>
    <cellStyle name="Comma 4 2 17 4" xfId="6402" xr:uid="{4AC1E849-9651-4963-8F08-EF990AD786B7}"/>
    <cellStyle name="Comma 4 2 17 4 2" xfId="15873" xr:uid="{5AEF7748-AAE0-42E8-A8CF-3522E715817F}"/>
    <cellStyle name="Comma 4 2 17 5" xfId="11171" xr:uid="{897DAD1E-B21A-43B1-8CD7-B7993D47F75D}"/>
    <cellStyle name="Comma 4 2 18" xfId="3042" xr:uid="{539F9659-1489-419B-897E-036434F36213}"/>
    <cellStyle name="Comma 4 2 18 2" xfId="7854" xr:uid="{DA292B77-B8AC-4ABC-A507-BB19A262006C}"/>
    <cellStyle name="Comma 4 2 18 2 2" xfId="17304" xr:uid="{10D7BE8B-A7D5-403E-AAC8-A6D5DE27F150}"/>
    <cellStyle name="Comma 4 2 18 3" xfId="12596" xr:uid="{9117742A-F0D5-4F81-B512-5D6F2FFC4293}"/>
    <cellStyle name="Comma 4 2 19" xfId="1657" xr:uid="{43F12B9A-C758-411B-9686-25461CBA6A37}"/>
    <cellStyle name="Comma 4 2 19 2" xfId="6475" xr:uid="{139EDD4A-C43A-4B47-A103-C711D3628D6C}"/>
    <cellStyle name="Comma 4 2 19 2 2" xfId="15925" xr:uid="{88EAC2A1-AA56-4703-B9D3-E274C2B295A7}"/>
    <cellStyle name="Comma 4 2 19 3" xfId="11217" xr:uid="{71A62335-C89A-4657-BFA7-E0CCBBE04613}"/>
    <cellStyle name="Comma 4 2 2" xfId="182" xr:uid="{85127F21-C31C-4D89-92AB-1451DA514C4D}"/>
    <cellStyle name="Comma 4 2 2 10" xfId="5034" xr:uid="{CD9596AB-84AC-4F58-AA63-DAF44ADA8F02}"/>
    <cellStyle name="Comma 4 2 2 10 2" xfId="9817" xr:uid="{0AA3912E-B935-4F27-A998-9140D1CB6068}"/>
    <cellStyle name="Comma 4 2 2 10 2 2" xfId="19267" xr:uid="{94350B18-52E6-498C-A2FC-1098C20F7516}"/>
    <cellStyle name="Comma 4 2 2 10 3" xfId="14557" xr:uid="{B8D532BB-EB16-4866-94B8-FE40B7C7ACBE}"/>
    <cellStyle name="Comma 4 2 2 11" xfId="5174" xr:uid="{4639B05F-5432-4E6D-B1AA-3E6C88E83402}"/>
    <cellStyle name="Comma 4 2 2 11 2" xfId="14657" xr:uid="{F18E477C-566F-4ADC-9BAA-FE5129D77866}"/>
    <cellStyle name="Comma 4 2 2 12" xfId="9968" xr:uid="{534F863F-0DF9-493B-9702-20D6D5CA58E8}"/>
    <cellStyle name="Comma 4 2 2 2" xfId="274" xr:uid="{15E21E4C-8AD6-4D67-8E46-D47086BAE361}"/>
    <cellStyle name="Comma 4 2 2 2 10" xfId="4473" xr:uid="{D846B366-95AC-48D3-AC05-ABBD1ECA49E2}"/>
    <cellStyle name="Comma 4 2 2 2 10 2" xfId="9275" xr:uid="{4264EE0D-51D9-43AF-9271-8EFFAA4068DE}"/>
    <cellStyle name="Comma 4 2 2 2 10 2 2" xfId="18725" xr:uid="{4707EC8D-8D67-45A1-8D22-789274F009F0}"/>
    <cellStyle name="Comma 4 2 2 2 10 3" xfId="14017" xr:uid="{357525F6-7047-41E6-B22B-36E9D94D0BAC}"/>
    <cellStyle name="Comma 4 2 2 2 11" xfId="5234" xr:uid="{37226713-CFA6-41DC-9D6B-8B11F189E8AB}"/>
    <cellStyle name="Comma 4 2 2 2 11 2" xfId="14715" xr:uid="{EB790171-9788-4DBA-87C3-C660DF6BD18E}"/>
    <cellStyle name="Comma 4 2 2 2 12" xfId="10020" xr:uid="{45ED2B6F-AB65-48CC-8F28-360C84858722}"/>
    <cellStyle name="Comma 4 2 2 2 2" xfId="373" xr:uid="{5D048540-8C15-4BA0-9145-D34D2BD8BAB8}"/>
    <cellStyle name="Comma 4 2 2 2 2 2" xfId="583" xr:uid="{9DF1233F-9E47-4929-8899-87F76FBA391E}"/>
    <cellStyle name="Comma 4 2 2 2 2 2 2" xfId="1284" xr:uid="{494B76B5-FE7B-441A-997D-2B5DFA8F500C}"/>
    <cellStyle name="Comma 4 2 2 2 2 2 2 2" xfId="4095" xr:uid="{DC4CA861-5954-46F4-96B4-C40E92C6C24B}"/>
    <cellStyle name="Comma 4 2 2 2 2 2 2 2 2" xfId="8898" xr:uid="{E7167188-C56F-494C-BB49-FFCDA2A68413}"/>
    <cellStyle name="Comma 4 2 2 2 2 2 2 2 2 2" xfId="18348" xr:uid="{E0E2BA13-3372-4EE8-984E-022384A0D434}"/>
    <cellStyle name="Comma 4 2 2 2 2 2 2 2 3" xfId="13640" xr:uid="{5AABFFE3-4741-44AC-BD7E-A21B09445A85}"/>
    <cellStyle name="Comma 4 2 2 2 2 2 2 3" xfId="2701" xr:uid="{61883A6F-DD98-4A15-961F-A41B5C8272CC}"/>
    <cellStyle name="Comma 4 2 2 2 2 2 2 3 2" xfId="7519" xr:uid="{2F5291BC-2E88-4F95-831C-57BF853DD269}"/>
    <cellStyle name="Comma 4 2 2 2 2 2 2 3 2 2" xfId="16969" xr:uid="{3216E21E-84BC-4D53-8DEB-5DBEEC6A1623}"/>
    <cellStyle name="Comma 4 2 2 2 2 2 2 3 3" xfId="12261" xr:uid="{8698534D-0EA2-4B6B-AD33-3C6B3F5A071D}"/>
    <cellStyle name="Comma 4 2 2 2 2 2 2 4" xfId="6184" xr:uid="{2A93A123-CEB0-47FA-82CF-74A533E0391C}"/>
    <cellStyle name="Comma 4 2 2 2 2 2 2 4 2" xfId="15655" xr:uid="{AAB190A0-2493-44B0-9AE4-F045F377E7F0}"/>
    <cellStyle name="Comma 4 2 2 2 2 2 2 5" xfId="10954" xr:uid="{CFF417DE-005F-4D71-80E1-2A75AA1ECA22}"/>
    <cellStyle name="Comma 4 2 2 2 2 2 3" xfId="3462" xr:uid="{C8D762E6-0586-48C9-A17B-3AEF06DBD78B}"/>
    <cellStyle name="Comma 4 2 2 2 2 2 3 2" xfId="8265" xr:uid="{B370C7B6-EE5A-49D4-988D-E2171D1F0D96}"/>
    <cellStyle name="Comma 4 2 2 2 2 2 3 2 2" xfId="17715" xr:uid="{9E8A5EB1-7C11-4D19-A921-37265FBFA066}"/>
    <cellStyle name="Comma 4 2 2 2 2 2 3 3" xfId="13007" xr:uid="{5BE3FE15-C9B1-46B9-B4EA-7EAC580B51F6}"/>
    <cellStyle name="Comma 4 2 2 2 2 2 4" xfId="2068" xr:uid="{407B03D2-ADD7-4004-9B8E-71AFA62CB71D}"/>
    <cellStyle name="Comma 4 2 2 2 2 2 4 2" xfId="6886" xr:uid="{5F52E302-5886-436B-9FFE-6E1D0E563AA5}"/>
    <cellStyle name="Comma 4 2 2 2 2 2 4 2 2" xfId="16336" xr:uid="{FFBB0255-9466-4337-BCED-4A24D88EE82C}"/>
    <cellStyle name="Comma 4 2 2 2 2 2 4 3" xfId="11628" xr:uid="{CFD9685C-300F-4A46-A0F4-363454BB11CE}"/>
    <cellStyle name="Comma 4 2 2 2 2 2 5" xfId="4774" xr:uid="{9779ADD1-9659-428B-981A-60ECBFF25703}"/>
    <cellStyle name="Comma 4 2 2 2 2 2 5 2" xfId="9576" xr:uid="{07D2EAB4-A890-493B-B7C9-9164520E28AA}"/>
    <cellStyle name="Comma 4 2 2 2 2 2 5 2 2" xfId="19026" xr:uid="{B809574A-947C-4C82-9156-2A237D9A6293}"/>
    <cellStyle name="Comma 4 2 2 2 2 2 5 3" xfId="14318" xr:uid="{61838AA1-C3AE-483A-9487-3F875DCA702D}"/>
    <cellStyle name="Comma 4 2 2 2 2 2 6" xfId="5535" xr:uid="{6787B717-F176-4DD8-904F-74ABB9B6B5E9}"/>
    <cellStyle name="Comma 4 2 2 2 2 2 6 2" xfId="15016" xr:uid="{50DA9CD2-1FCA-4040-A39F-D8D7BCADE9F4}"/>
    <cellStyle name="Comma 4 2 2 2 2 2 7" xfId="10321" xr:uid="{CAD79994-9B6D-48BA-B26D-D01C4663E126}"/>
    <cellStyle name="Comma 4 2 2 2 2 3" xfId="1077" xr:uid="{B6D5BF4E-842F-489F-AD45-2087C443E104}"/>
    <cellStyle name="Comma 4 2 2 2 2 3 2" xfId="3888" xr:uid="{EAE8092A-0F57-4756-8C59-E3DEF15A634C}"/>
    <cellStyle name="Comma 4 2 2 2 2 3 2 2" xfId="8691" xr:uid="{9C732DD6-9DC8-4A80-97DE-472744767BAB}"/>
    <cellStyle name="Comma 4 2 2 2 2 3 2 2 2" xfId="18141" xr:uid="{B49C23F6-9102-4F95-9585-32A44588205D}"/>
    <cellStyle name="Comma 4 2 2 2 2 3 2 3" xfId="13433" xr:uid="{8B2F3BBE-2B77-47B4-B103-70B7F5A59555}"/>
    <cellStyle name="Comma 4 2 2 2 2 3 3" xfId="2494" xr:uid="{926022B1-BB96-485F-A69C-0BEC784B81C3}"/>
    <cellStyle name="Comma 4 2 2 2 2 3 3 2" xfId="7312" xr:uid="{B8A9CC98-4625-4DF4-8F47-0F16E0EA922C}"/>
    <cellStyle name="Comma 4 2 2 2 2 3 3 2 2" xfId="16762" xr:uid="{7A0687D3-96ED-4460-8EB7-2173D72FF27D}"/>
    <cellStyle name="Comma 4 2 2 2 2 3 3 3" xfId="12054" xr:uid="{0CD23A96-CD10-48C1-B9E4-035C20FA688C}"/>
    <cellStyle name="Comma 4 2 2 2 2 3 4" xfId="5977" xr:uid="{C58F4271-041D-4562-9FD4-36E36ABD5330}"/>
    <cellStyle name="Comma 4 2 2 2 2 3 4 2" xfId="15448" xr:uid="{EC9A0BC1-FEB9-465B-95A2-3CE5C15A8AE1}"/>
    <cellStyle name="Comma 4 2 2 2 2 3 5" xfId="10747" xr:uid="{1A518858-C493-422E-8E88-BC23E806C568}"/>
    <cellStyle name="Comma 4 2 2 2 2 4" xfId="3255" xr:uid="{8CF72BC3-4A48-43CA-889D-1B4E6D6DD30A}"/>
    <cellStyle name="Comma 4 2 2 2 2 4 2" xfId="8058" xr:uid="{BA60A264-F262-41AC-91CC-DC0B950B6E32}"/>
    <cellStyle name="Comma 4 2 2 2 2 4 2 2" xfId="17508" xr:uid="{C4765079-5E67-4B8D-9EE2-5955B049672C}"/>
    <cellStyle name="Comma 4 2 2 2 2 4 3" xfId="12800" xr:uid="{4C024301-1CED-4E80-A5DD-3F0D2C348FA1}"/>
    <cellStyle name="Comma 4 2 2 2 2 5" xfId="1861" xr:uid="{BF8CD33F-59E0-415A-BE1E-57F1CBA787FC}"/>
    <cellStyle name="Comma 4 2 2 2 2 5 2" xfId="6679" xr:uid="{25C5D2F0-A816-48E0-BF91-A7FE0F7485AB}"/>
    <cellStyle name="Comma 4 2 2 2 2 5 2 2" xfId="16129" xr:uid="{B4D1A8E8-C6F4-42C4-A3F1-D697ABA3FFC4}"/>
    <cellStyle name="Comma 4 2 2 2 2 5 3" xfId="11421" xr:uid="{746DD2EF-E49D-4FD8-AFB1-5B44504227B1}"/>
    <cellStyle name="Comma 4 2 2 2 2 6" xfId="4567" xr:uid="{49C992D0-7794-462E-A303-1B1515842080}"/>
    <cellStyle name="Comma 4 2 2 2 2 6 2" xfId="9369" xr:uid="{D9CC40CE-8CDF-431F-A6EB-34E73E84044E}"/>
    <cellStyle name="Comma 4 2 2 2 2 6 2 2" xfId="18819" xr:uid="{CC96966C-EE6E-496D-81B5-E7619D3546C5}"/>
    <cellStyle name="Comma 4 2 2 2 2 6 3" xfId="14111" xr:uid="{DAB89757-D66B-42B4-B5A4-13B5C90D35F4}"/>
    <cellStyle name="Comma 4 2 2 2 2 7" xfId="5328" xr:uid="{293807D6-F736-40FD-B541-92744A563D76}"/>
    <cellStyle name="Comma 4 2 2 2 2 7 2" xfId="14809" xr:uid="{EAFE266F-5403-43F9-B47D-292D98829AA0}"/>
    <cellStyle name="Comma 4 2 2 2 2 8" xfId="10114" xr:uid="{9B20871B-FA72-4A3E-A7D7-0D706E438B2B}"/>
    <cellStyle name="Comma 4 2 2 2 3" xfId="489" xr:uid="{CB010EDA-AFB8-4C1D-86FA-20AF9E909893}"/>
    <cellStyle name="Comma 4 2 2 2 3 2" xfId="1190" xr:uid="{5C7CAD69-F924-4DA9-B7F7-D5D7EB8CF39F}"/>
    <cellStyle name="Comma 4 2 2 2 3 2 2" xfId="4001" xr:uid="{127B8AD9-0B5A-4995-8E90-FDFA048AEA32}"/>
    <cellStyle name="Comma 4 2 2 2 3 2 2 2" xfId="8804" xr:uid="{4B017B86-9569-4412-8F30-8C2FE8E0D4D2}"/>
    <cellStyle name="Comma 4 2 2 2 3 2 2 2 2" xfId="18254" xr:uid="{81927574-B8C6-404A-86BA-8F85FEEEBF40}"/>
    <cellStyle name="Comma 4 2 2 2 3 2 2 3" xfId="13546" xr:uid="{62055FB5-5400-40DD-BF7F-0DDA0B3AC953}"/>
    <cellStyle name="Comma 4 2 2 2 3 2 3" xfId="2607" xr:uid="{E28581B1-81B2-47F9-9C4F-9296DAA41D6F}"/>
    <cellStyle name="Comma 4 2 2 2 3 2 3 2" xfId="7425" xr:uid="{D006336F-B191-49B2-BF02-C4F49CA32E75}"/>
    <cellStyle name="Comma 4 2 2 2 3 2 3 2 2" xfId="16875" xr:uid="{D5B979EC-5396-485D-9A05-AF99EA09F317}"/>
    <cellStyle name="Comma 4 2 2 2 3 2 3 3" xfId="12167" xr:uid="{CEA963FE-D6D6-4DFE-A9D9-5D51C3FC0893}"/>
    <cellStyle name="Comma 4 2 2 2 3 2 4" xfId="6090" xr:uid="{1BC19ECA-BA84-4E97-BE8A-6AD7D9FAB34A}"/>
    <cellStyle name="Comma 4 2 2 2 3 2 4 2" xfId="15561" xr:uid="{6DB5CE0D-2653-42A0-9101-65C584C76B15}"/>
    <cellStyle name="Comma 4 2 2 2 3 2 5" xfId="10860" xr:uid="{ABC18F59-C4E9-4DDE-B52E-F7E6C40F5D5A}"/>
    <cellStyle name="Comma 4 2 2 2 3 3" xfId="3368" xr:uid="{6582D331-4438-4B6D-8205-39F3708B9F2D}"/>
    <cellStyle name="Comma 4 2 2 2 3 3 2" xfId="8171" xr:uid="{20959286-5E29-4215-9AC0-EF780D5199FB}"/>
    <cellStyle name="Comma 4 2 2 2 3 3 2 2" xfId="17621" xr:uid="{64007272-2F6E-44E8-9BCC-F8C458F32B0B}"/>
    <cellStyle name="Comma 4 2 2 2 3 3 3" xfId="12913" xr:uid="{56F56340-F9D9-408D-9E50-8335DE8D936D}"/>
    <cellStyle name="Comma 4 2 2 2 3 4" xfId="1974" xr:uid="{BE458ECE-553E-4065-BD32-69BBB8578F4E}"/>
    <cellStyle name="Comma 4 2 2 2 3 4 2" xfId="6792" xr:uid="{076C60E1-0ABD-44FE-91FB-AF49F570728B}"/>
    <cellStyle name="Comma 4 2 2 2 3 4 2 2" xfId="16242" xr:uid="{A4314F66-4025-440B-8EDF-D536F17E7290}"/>
    <cellStyle name="Comma 4 2 2 2 3 4 3" xfId="11534" xr:uid="{DF9D443A-64AF-4199-BC84-52B2DA498482}"/>
    <cellStyle name="Comma 4 2 2 2 3 5" xfId="4680" xr:uid="{833BDEF6-9931-47CC-BC56-96AC05C792FD}"/>
    <cellStyle name="Comma 4 2 2 2 3 5 2" xfId="9482" xr:uid="{98DBCDF7-81A8-4DF1-BD4C-CD013ECF6558}"/>
    <cellStyle name="Comma 4 2 2 2 3 5 2 2" xfId="18932" xr:uid="{1CB6DEFA-9773-4BBE-85CA-2AF4A927C9BF}"/>
    <cellStyle name="Comma 4 2 2 2 3 5 3" xfId="14224" xr:uid="{FA4A772A-5FC5-49D6-A57F-918389F37DE9}"/>
    <cellStyle name="Comma 4 2 2 2 3 6" xfId="5441" xr:uid="{9E534120-93BF-431B-839C-A08787D4D444}"/>
    <cellStyle name="Comma 4 2 2 2 3 6 2" xfId="14922" xr:uid="{BEF559F6-704B-44A9-B800-8702C22A1600}"/>
    <cellStyle name="Comma 4 2 2 2 3 7" xfId="10227" xr:uid="{14126373-BF69-4150-AD8C-296830E342F9}"/>
    <cellStyle name="Comma 4 2 2 2 4" xfId="688" xr:uid="{AA81BF9F-3403-42ED-9E2E-037D45AA52BD}"/>
    <cellStyle name="Comma 4 2 2 2 4 2" xfId="1382" xr:uid="{38D1268C-51C3-48C3-AD63-85B53B2C5F7A}"/>
    <cellStyle name="Comma 4 2 2 2 4 2 2" xfId="4193" xr:uid="{0B150377-4913-4E4F-9DD1-805C3F8564D4}"/>
    <cellStyle name="Comma 4 2 2 2 4 2 2 2" xfId="8996" xr:uid="{15DD0426-8912-42B2-A82A-6CC617FD4DCC}"/>
    <cellStyle name="Comma 4 2 2 2 4 2 2 2 2" xfId="18446" xr:uid="{D4A3C252-2115-4CFA-A51A-9425DA3BD093}"/>
    <cellStyle name="Comma 4 2 2 2 4 2 2 3" xfId="13738" xr:uid="{97340615-4426-4DBA-B70A-510F6EF2C1FC}"/>
    <cellStyle name="Comma 4 2 2 2 4 2 3" xfId="2799" xr:uid="{D6E33D73-7B3A-4CF9-8DF3-55F01BEA9923}"/>
    <cellStyle name="Comma 4 2 2 2 4 2 3 2" xfId="7617" xr:uid="{D82C6622-191B-4CD2-8E46-65184DE6867A}"/>
    <cellStyle name="Comma 4 2 2 2 4 2 3 2 2" xfId="17067" xr:uid="{7275C3D7-82E7-4862-91ED-2339D9332366}"/>
    <cellStyle name="Comma 4 2 2 2 4 2 3 3" xfId="12359" xr:uid="{5A4E5EB6-9C99-45DA-B4F9-08BD879BDECC}"/>
    <cellStyle name="Comma 4 2 2 2 4 2 4" xfId="6282" xr:uid="{17977F73-4AD8-4221-83E6-B3561D516526}"/>
    <cellStyle name="Comma 4 2 2 2 4 2 4 2" xfId="15753" xr:uid="{1830FC06-2260-4E1A-A0E3-36FB0B93915D}"/>
    <cellStyle name="Comma 4 2 2 2 4 2 5" xfId="11052" xr:uid="{820D3CAB-87A2-4854-AD26-50C8A45F6765}"/>
    <cellStyle name="Comma 4 2 2 2 4 3" xfId="3560" xr:uid="{6E40E60D-8FBF-4DED-8331-0564569A0F5C}"/>
    <cellStyle name="Comma 4 2 2 2 4 3 2" xfId="8363" xr:uid="{0F3E7C16-58B2-47EC-8277-02D14CF54A74}"/>
    <cellStyle name="Comma 4 2 2 2 4 3 2 2" xfId="17813" xr:uid="{485F3FA0-4D09-4953-8C63-C980DC472AA7}"/>
    <cellStyle name="Comma 4 2 2 2 4 3 3" xfId="13105" xr:uid="{1D9A21BE-E843-4E72-AE99-BFAF34E9BD1A}"/>
    <cellStyle name="Comma 4 2 2 2 4 4" xfId="2166" xr:uid="{B5FAB562-F1CF-40CC-B9FC-3842BCE44A12}"/>
    <cellStyle name="Comma 4 2 2 2 4 4 2" xfId="6984" xr:uid="{EC73E937-B2C1-4BEE-9A87-8EC41D28E488}"/>
    <cellStyle name="Comma 4 2 2 2 4 4 2 2" xfId="16434" xr:uid="{F9644C5C-1DB4-423A-ACA9-2D05DACD1A8F}"/>
    <cellStyle name="Comma 4 2 2 2 4 4 3" xfId="11726" xr:uid="{068B9815-6F57-4ACB-B4C2-0C225A357D6F}"/>
    <cellStyle name="Comma 4 2 2 2 4 5" xfId="4872" xr:uid="{306F46D8-B827-42DA-9082-0732FBBB57CA}"/>
    <cellStyle name="Comma 4 2 2 2 4 5 2" xfId="9674" xr:uid="{6C1E1B68-81A5-4FA0-9041-BC1A15D93442}"/>
    <cellStyle name="Comma 4 2 2 2 4 5 2 2" xfId="19124" xr:uid="{FE3DE6B8-EFCC-41AA-A8AB-11CE70460AC3}"/>
    <cellStyle name="Comma 4 2 2 2 4 5 3" xfId="14416" xr:uid="{845F516E-0BA2-404C-A417-324937B85940}"/>
    <cellStyle name="Comma 4 2 2 2 4 6" xfId="5633" xr:uid="{A2B9D504-31EC-431C-A993-2B43A4678D5D}"/>
    <cellStyle name="Comma 4 2 2 2 4 6 2" xfId="15114" xr:uid="{FA6CC690-69FC-4E60-B08A-B610918E7E37}"/>
    <cellStyle name="Comma 4 2 2 2 4 7" xfId="10419" xr:uid="{524D4546-D213-4520-ACF1-C7BDF830F774}"/>
    <cellStyle name="Comma 4 2 2 2 5" xfId="748" xr:uid="{825F15A9-3DF8-457B-A3AD-FD1BE2534431}"/>
    <cellStyle name="Comma 4 2 2 2 5 2" xfId="1416" xr:uid="{5D9C3EEA-28A3-41CB-B6C4-93C6422C360E}"/>
    <cellStyle name="Comma 4 2 2 2 5 2 2" xfId="4227" xr:uid="{A70347F9-554A-469C-AF72-3F378F53AFE7}"/>
    <cellStyle name="Comma 4 2 2 2 5 2 2 2" xfId="9030" xr:uid="{2820CCD3-5CF2-4B9C-ADCC-3CA13182B5E8}"/>
    <cellStyle name="Comma 4 2 2 2 5 2 2 2 2" xfId="18480" xr:uid="{BF715AA9-56DC-4347-A07C-B75D3412B9EA}"/>
    <cellStyle name="Comma 4 2 2 2 5 2 2 3" xfId="13772" xr:uid="{251276A1-AA9A-433E-98D6-E2FF75C75C0A}"/>
    <cellStyle name="Comma 4 2 2 2 5 2 3" xfId="2833" xr:uid="{46A4B6FE-532E-497F-AA8C-37A94FF92C80}"/>
    <cellStyle name="Comma 4 2 2 2 5 2 3 2" xfId="7651" xr:uid="{B8E6E247-18EC-42A5-A0E4-2FF31A242C2B}"/>
    <cellStyle name="Comma 4 2 2 2 5 2 3 2 2" xfId="17101" xr:uid="{DD3E21EE-88B1-4F50-92D4-D6C024EA86C7}"/>
    <cellStyle name="Comma 4 2 2 2 5 2 3 3" xfId="12393" xr:uid="{5DCB6E5C-29E4-4B4F-9C7B-5B35BF227B1B}"/>
    <cellStyle name="Comma 4 2 2 2 5 2 4" xfId="6316" xr:uid="{646DF410-5CC9-40AA-9DD6-F6F4E2BF528F}"/>
    <cellStyle name="Comma 4 2 2 2 5 2 4 2" xfId="15787" xr:uid="{63F47D39-0B2D-476D-85FA-AEA55C44BC59}"/>
    <cellStyle name="Comma 4 2 2 2 5 2 5" xfId="11086" xr:uid="{5EA73FCF-855F-4904-AAE9-61A756CCD171}"/>
    <cellStyle name="Comma 4 2 2 2 5 3" xfId="3594" xr:uid="{17B9A904-4FF3-46FA-8FB9-883F453965DA}"/>
    <cellStyle name="Comma 4 2 2 2 5 3 2" xfId="8397" xr:uid="{9161E420-D5A6-4745-9B3A-FB72EE2FFE77}"/>
    <cellStyle name="Comma 4 2 2 2 5 3 2 2" xfId="17847" xr:uid="{B79559C6-CC62-4736-A818-D5B6CA8BFA31}"/>
    <cellStyle name="Comma 4 2 2 2 5 3 3" xfId="13139" xr:uid="{42E4C91A-CFE5-423D-A383-52328DA31D95}"/>
    <cellStyle name="Comma 4 2 2 2 5 4" xfId="2200" xr:uid="{1D4517BB-B179-4C25-AF6C-A87D044C3589}"/>
    <cellStyle name="Comma 4 2 2 2 5 4 2" xfId="7018" xr:uid="{69468858-4821-4124-9EDC-7F68D5CC742C}"/>
    <cellStyle name="Comma 4 2 2 2 5 4 2 2" xfId="16468" xr:uid="{D4EF99BD-4647-467F-BD3E-6B2C9A3CB37E}"/>
    <cellStyle name="Comma 4 2 2 2 5 4 3" xfId="11760" xr:uid="{6B83FA28-BCB7-4EC3-A679-7629AE654EEC}"/>
    <cellStyle name="Comma 4 2 2 2 5 5" xfId="4906" xr:uid="{763407F2-BC5A-43F3-90C3-D7EA2B00542C}"/>
    <cellStyle name="Comma 4 2 2 2 5 5 2" xfId="9708" xr:uid="{4B40B408-5CE3-4282-93A2-B5C01CD59D74}"/>
    <cellStyle name="Comma 4 2 2 2 5 5 2 2" xfId="19158" xr:uid="{8B8F8297-0164-457A-B54A-08877E4D1456}"/>
    <cellStyle name="Comma 4 2 2 2 5 5 3" xfId="14450" xr:uid="{CDD44308-C174-4EEB-B038-78627BC1C787}"/>
    <cellStyle name="Comma 4 2 2 2 5 6" xfId="5673" xr:uid="{44B40C05-DD69-48E1-8403-8E2F461A89DF}"/>
    <cellStyle name="Comma 4 2 2 2 5 6 2" xfId="15153" xr:uid="{1F51279F-CB28-480A-96E7-99B1296C395B}"/>
    <cellStyle name="Comma 4 2 2 2 5 7" xfId="10453" xr:uid="{93E07C71-AAD2-48DB-9321-880C4FE44F48}"/>
    <cellStyle name="Comma 4 2 2 2 6" xfId="842" xr:uid="{3D19F565-972F-405C-A4A0-8995C0BC2377}"/>
    <cellStyle name="Comma 4 2 2 2 6 2" xfId="1475" xr:uid="{D05041EB-656C-48CA-8FDC-1F7B00F3342D}"/>
    <cellStyle name="Comma 4 2 2 2 6 2 2" xfId="4286" xr:uid="{37243EF9-F5DD-4A89-8C0A-841A80036864}"/>
    <cellStyle name="Comma 4 2 2 2 6 2 2 2" xfId="9089" xr:uid="{09CA1806-B382-44AF-96A8-D1E51969D75D}"/>
    <cellStyle name="Comma 4 2 2 2 6 2 2 2 2" xfId="18539" xr:uid="{FC3B835A-A92B-4C99-A227-A81D11EF1F4F}"/>
    <cellStyle name="Comma 4 2 2 2 6 2 2 3" xfId="13831" xr:uid="{3DA863EF-CE5F-4B41-BCFD-06431584B0BA}"/>
    <cellStyle name="Comma 4 2 2 2 6 2 3" xfId="2892" xr:uid="{436D3B1E-BBDB-41E6-98A8-70CF96D6FB85}"/>
    <cellStyle name="Comma 4 2 2 2 6 2 3 2" xfId="7710" xr:uid="{C5355F51-0962-4F49-AA41-953935461BEA}"/>
    <cellStyle name="Comma 4 2 2 2 6 2 3 2 2" xfId="17160" xr:uid="{7BF252F6-9479-4E33-9DC5-64BA40B7832E}"/>
    <cellStyle name="Comma 4 2 2 2 6 2 3 3" xfId="12452" xr:uid="{EBB7255B-7A9A-46B2-BD23-963C80423D18}"/>
    <cellStyle name="Comma 4 2 2 2 6 2 4" xfId="6375" xr:uid="{990DE4B6-E428-4EBC-AA47-E649959AD078}"/>
    <cellStyle name="Comma 4 2 2 2 6 2 4 2" xfId="15846" xr:uid="{C571E3C5-8860-4091-BAEC-A27AEC19F5AC}"/>
    <cellStyle name="Comma 4 2 2 2 6 2 5" xfId="11145" xr:uid="{20EA69AB-15FB-475F-8CF0-EAE1944A1667}"/>
    <cellStyle name="Comma 4 2 2 2 6 3" xfId="3653" xr:uid="{072C6D59-0F9E-44B6-B802-A43701C71D54}"/>
    <cellStyle name="Comma 4 2 2 2 6 3 2" xfId="8456" xr:uid="{909F6B1D-012B-4C99-9946-B8A748A2FE5F}"/>
    <cellStyle name="Comma 4 2 2 2 6 3 2 2" xfId="17906" xr:uid="{6BA92A7E-8FCA-4E40-BDFA-E096E00B3557}"/>
    <cellStyle name="Comma 4 2 2 2 6 3 3" xfId="13198" xr:uid="{40156150-B2AA-4CAC-80F9-8122FDBA32E3}"/>
    <cellStyle name="Comma 4 2 2 2 6 4" xfId="2259" xr:uid="{98E2DF91-EFF4-4714-9F96-6C5A719083B0}"/>
    <cellStyle name="Comma 4 2 2 2 6 4 2" xfId="7077" xr:uid="{BFDF3B10-16AB-4AE4-A685-11614A371A54}"/>
    <cellStyle name="Comma 4 2 2 2 6 4 2 2" xfId="16527" xr:uid="{6A584EA2-5270-4555-AF76-4035E050743E}"/>
    <cellStyle name="Comma 4 2 2 2 6 4 3" xfId="11819" xr:uid="{7CDFC8ED-B82C-4450-B9D3-5977AC6CBBD0}"/>
    <cellStyle name="Comma 4 2 2 2 6 5" xfId="4965" xr:uid="{13DD2B9E-35DA-44B3-807C-FF1D5C2EE312}"/>
    <cellStyle name="Comma 4 2 2 2 6 5 2" xfId="9767" xr:uid="{16E912B9-0EF0-41E5-86C3-A221917035B8}"/>
    <cellStyle name="Comma 4 2 2 2 6 5 2 2" xfId="19217" xr:uid="{6AE41B8C-A31C-492B-B518-766A5F839BE6}"/>
    <cellStyle name="Comma 4 2 2 2 6 5 3" xfId="14509" xr:uid="{24AD7DFF-F5D3-4611-95E7-F89B979D80A6}"/>
    <cellStyle name="Comma 4 2 2 2 6 6" xfId="5742" xr:uid="{77B77BC0-576D-4BAE-94DC-D23369D952A3}"/>
    <cellStyle name="Comma 4 2 2 2 6 6 2" xfId="15213" xr:uid="{68E874A5-9264-48DB-B538-C08BD1D45E51}"/>
    <cellStyle name="Comma 4 2 2 2 6 7" xfId="10512" xr:uid="{E4F46BBC-96FA-4E97-9B23-78A25E277404}"/>
    <cellStyle name="Comma 4 2 2 2 7" xfId="983" xr:uid="{68C21E1D-5F25-4C49-9052-3A915E98CC38}"/>
    <cellStyle name="Comma 4 2 2 2 7 2" xfId="3794" xr:uid="{48D5EAA7-D608-4054-B05B-8180514246E6}"/>
    <cellStyle name="Comma 4 2 2 2 7 2 2" xfId="8597" xr:uid="{AE79351C-1484-450B-85F6-BE38CEBCC81D}"/>
    <cellStyle name="Comma 4 2 2 2 7 2 2 2" xfId="18047" xr:uid="{3EB20746-51C4-4194-BC48-1FEA646CC51A}"/>
    <cellStyle name="Comma 4 2 2 2 7 2 3" xfId="13339" xr:uid="{80208B07-18E9-4EFA-ADED-03D879FFB5E6}"/>
    <cellStyle name="Comma 4 2 2 2 7 3" xfId="2400" xr:uid="{0F401A2A-1936-45B6-93B6-AEA4B9C61FA5}"/>
    <cellStyle name="Comma 4 2 2 2 7 3 2" xfId="7218" xr:uid="{5B62DFBB-03FB-41F9-ADAD-BB0FA886C456}"/>
    <cellStyle name="Comma 4 2 2 2 7 3 2 2" xfId="16668" xr:uid="{92F786D7-A1DA-44E2-AD38-FF3AD27CD287}"/>
    <cellStyle name="Comma 4 2 2 2 7 3 3" xfId="11960" xr:uid="{785D6847-79F2-4A1D-BA5D-5814D301A29D}"/>
    <cellStyle name="Comma 4 2 2 2 7 4" xfId="5883" xr:uid="{56C80350-DFFE-4026-8FE3-B38259507EAD}"/>
    <cellStyle name="Comma 4 2 2 2 7 4 2" xfId="15354" xr:uid="{B40E4D3D-4FEF-41E5-9FCF-1233555BA861}"/>
    <cellStyle name="Comma 4 2 2 2 7 5" xfId="10653" xr:uid="{740C0B5E-3AAA-4ADA-B315-54A731D747F3}"/>
    <cellStyle name="Comma 4 2 2 2 8" xfId="3161" xr:uid="{75B4FE18-0AFF-43F7-ACFA-EE9CE9E11D0B}"/>
    <cellStyle name="Comma 4 2 2 2 8 2" xfId="7964" xr:uid="{625762E0-FEE6-45D3-9CD1-9E9318DF4550}"/>
    <cellStyle name="Comma 4 2 2 2 8 2 2" xfId="17414" xr:uid="{A5C0F57D-8A96-4711-BA09-03A1A26998B4}"/>
    <cellStyle name="Comma 4 2 2 2 8 3" xfId="12706" xr:uid="{84B4A8ED-848A-4B2C-824F-24170EC36409}"/>
    <cellStyle name="Comma 4 2 2 2 9" xfId="1767" xr:uid="{39BAF5D0-43AE-4462-88FB-CA8D9B795BA4}"/>
    <cellStyle name="Comma 4 2 2 2 9 2" xfId="6585" xr:uid="{838C3C14-E01D-40C3-ABC1-5D8BCEE29DC7}"/>
    <cellStyle name="Comma 4 2 2 2 9 2 2" xfId="16035" xr:uid="{5746F090-9CE6-4F86-8710-0ED76B0143DE}"/>
    <cellStyle name="Comma 4 2 2 2 9 3" xfId="11327" xr:uid="{306C9177-8616-4A7F-9A58-E2AA29CD9A39}"/>
    <cellStyle name="Comma 4 2 2 3" xfId="321" xr:uid="{3C4A7F9D-9D58-4303-BA30-B717E71F2FBD}"/>
    <cellStyle name="Comma 4 2 2 3 2" xfId="531" xr:uid="{08898D32-E86C-4129-ABEB-DE7A94C1DD2B}"/>
    <cellStyle name="Comma 4 2 2 3 2 2" xfId="1232" xr:uid="{D932AE10-5B3D-4281-9EF1-82982E93C4ED}"/>
    <cellStyle name="Comma 4 2 2 3 2 2 2" xfId="4043" xr:uid="{3A9075FD-5116-4635-8158-405058C0B561}"/>
    <cellStyle name="Comma 4 2 2 3 2 2 2 2" xfId="8846" xr:uid="{C52774E0-DD34-44EC-912A-A58888FE660C}"/>
    <cellStyle name="Comma 4 2 2 3 2 2 2 2 2" xfId="18296" xr:uid="{964B7B80-21D4-4473-BDD6-383503A8C497}"/>
    <cellStyle name="Comma 4 2 2 3 2 2 2 3" xfId="13588" xr:uid="{7F3A4CC7-6050-480B-B792-095554BE9D1F}"/>
    <cellStyle name="Comma 4 2 2 3 2 2 3" xfId="2649" xr:uid="{8D247329-7D63-47BA-856A-3FEA10F8DF1E}"/>
    <cellStyle name="Comma 4 2 2 3 2 2 3 2" xfId="7467" xr:uid="{9AE1F95D-9243-4C79-9F11-F4AE90C94272}"/>
    <cellStyle name="Comma 4 2 2 3 2 2 3 2 2" xfId="16917" xr:uid="{AB87B319-1099-4910-93A2-78A04F86797C}"/>
    <cellStyle name="Comma 4 2 2 3 2 2 3 3" xfId="12209" xr:uid="{3D1110E2-F456-4519-9E19-26370CD2C348}"/>
    <cellStyle name="Comma 4 2 2 3 2 2 4" xfId="6132" xr:uid="{63C4223A-5E60-420F-A94C-9DB0B143F47B}"/>
    <cellStyle name="Comma 4 2 2 3 2 2 4 2" xfId="15603" xr:uid="{3141EB42-6D71-4F76-ACAE-9C8FFD5CA2D0}"/>
    <cellStyle name="Comma 4 2 2 3 2 2 5" xfId="10902" xr:uid="{DF50639E-D4FD-4C90-BB49-C4A40A3868FE}"/>
    <cellStyle name="Comma 4 2 2 3 2 3" xfId="3410" xr:uid="{50D0DDC2-7794-4DCF-9F1B-36EDB3443E24}"/>
    <cellStyle name="Comma 4 2 2 3 2 3 2" xfId="8213" xr:uid="{23F21073-DE52-4419-9B5A-1043D623FA44}"/>
    <cellStyle name="Comma 4 2 2 3 2 3 2 2" xfId="17663" xr:uid="{A2070413-A551-492E-A25A-4EA87DA52FEC}"/>
    <cellStyle name="Comma 4 2 2 3 2 3 3" xfId="12955" xr:uid="{DE9D5D70-D2EA-4540-8CAA-79E445FEF6F7}"/>
    <cellStyle name="Comma 4 2 2 3 2 4" xfId="2016" xr:uid="{75BE33AD-2FEA-42CB-8412-A2AE16106BEE}"/>
    <cellStyle name="Comma 4 2 2 3 2 4 2" xfId="6834" xr:uid="{776B8808-896F-4CAE-8518-DE08B41BD1EF}"/>
    <cellStyle name="Comma 4 2 2 3 2 4 2 2" xfId="16284" xr:uid="{6804C460-3D58-4617-AC59-8DCE107A3123}"/>
    <cellStyle name="Comma 4 2 2 3 2 4 3" xfId="11576" xr:uid="{DBE64388-25D4-4546-9381-565B30ACDD50}"/>
    <cellStyle name="Comma 4 2 2 3 2 5" xfId="4722" xr:uid="{4294302C-FB74-4553-8735-655EB2B9773E}"/>
    <cellStyle name="Comma 4 2 2 3 2 5 2" xfId="9524" xr:uid="{ACE5F38B-1D92-4EC4-AFB7-147EEE5F4EF8}"/>
    <cellStyle name="Comma 4 2 2 3 2 5 2 2" xfId="18974" xr:uid="{E25C07EC-6E59-4E43-AA65-C999BA907695}"/>
    <cellStyle name="Comma 4 2 2 3 2 5 3" xfId="14266" xr:uid="{BA26551E-960D-46A5-9A5F-BBC827925959}"/>
    <cellStyle name="Comma 4 2 2 3 2 6" xfId="5483" xr:uid="{B81EE9C0-5FD5-4FBA-8BA5-823B1740A6FE}"/>
    <cellStyle name="Comma 4 2 2 3 2 6 2" xfId="14964" xr:uid="{70A641CC-1C4A-4188-BA26-4F8DB8373408}"/>
    <cellStyle name="Comma 4 2 2 3 2 7" xfId="10269" xr:uid="{0490200F-3DB6-48C0-8B12-890CD1A1F21F}"/>
    <cellStyle name="Comma 4 2 2 3 3" xfId="1025" xr:uid="{CE1F6A5D-F6A3-44DB-8504-4875DAEF7A6A}"/>
    <cellStyle name="Comma 4 2 2 3 3 2" xfId="3836" xr:uid="{9E7E7A26-48CC-46F0-BFEA-D13C2A4BC45F}"/>
    <cellStyle name="Comma 4 2 2 3 3 2 2" xfId="8639" xr:uid="{AC1AE298-16AB-4A73-BD7E-B01B1C3F2AD0}"/>
    <cellStyle name="Comma 4 2 2 3 3 2 2 2" xfId="18089" xr:uid="{C9014948-E4EE-44CA-9A8E-523F3593B52C}"/>
    <cellStyle name="Comma 4 2 2 3 3 2 3" xfId="13381" xr:uid="{56117AB4-1D91-414E-A6E1-2941413FC617}"/>
    <cellStyle name="Comma 4 2 2 3 3 3" xfId="2442" xr:uid="{0ACD032F-45C0-4E3D-900F-8A35BB532BFC}"/>
    <cellStyle name="Comma 4 2 2 3 3 3 2" xfId="7260" xr:uid="{93232180-0037-4DB7-9B67-8D0C73AD3F62}"/>
    <cellStyle name="Comma 4 2 2 3 3 3 2 2" xfId="16710" xr:uid="{C2CE4F5B-5082-4C42-8532-BF9B942B1F99}"/>
    <cellStyle name="Comma 4 2 2 3 3 3 3" xfId="12002" xr:uid="{1785DFAA-72F2-4A62-80C3-56A60132F6D6}"/>
    <cellStyle name="Comma 4 2 2 3 3 4" xfId="5925" xr:uid="{5C8BBA4C-A2A8-45F1-9899-B8554E234582}"/>
    <cellStyle name="Comma 4 2 2 3 3 4 2" xfId="15396" xr:uid="{8D9E10C8-2942-4D28-B319-96CC41A262B3}"/>
    <cellStyle name="Comma 4 2 2 3 3 5" xfId="10695" xr:uid="{89CE6A85-9512-494C-9C17-C2535968DD73}"/>
    <cellStyle name="Comma 4 2 2 3 4" xfId="3203" xr:uid="{73ABD6B1-1EDB-4061-A4E1-D8C586062B09}"/>
    <cellStyle name="Comma 4 2 2 3 4 2" xfId="8006" xr:uid="{A3038735-F87E-483E-979D-68147D7CD7C3}"/>
    <cellStyle name="Comma 4 2 2 3 4 2 2" xfId="17456" xr:uid="{ED05589B-45D0-4774-867A-12024CECBFA5}"/>
    <cellStyle name="Comma 4 2 2 3 4 3" xfId="12748" xr:uid="{2047FE5A-DF35-48A9-B9ED-7E07B011C2F1}"/>
    <cellStyle name="Comma 4 2 2 3 5" xfId="1809" xr:uid="{E006DAA5-1A41-4FCF-A3D3-AAEAB99C54C8}"/>
    <cellStyle name="Comma 4 2 2 3 5 2" xfId="6627" xr:uid="{3218A879-3439-47F9-B0F4-09203102EAA9}"/>
    <cellStyle name="Comma 4 2 2 3 5 2 2" xfId="16077" xr:uid="{13720945-B9F0-46A1-B2A0-9ACBBFB67632}"/>
    <cellStyle name="Comma 4 2 2 3 5 3" xfId="11369" xr:uid="{643BD8BC-011D-4DCD-87B3-C60318C5A0A8}"/>
    <cellStyle name="Comma 4 2 2 3 6" xfId="4515" xr:uid="{72D07C95-178D-4473-A465-0DCE3FF98CC1}"/>
    <cellStyle name="Comma 4 2 2 3 6 2" xfId="9317" xr:uid="{3A415C1B-C92C-4103-BFFC-88AC6367E332}"/>
    <cellStyle name="Comma 4 2 2 3 6 2 2" xfId="18767" xr:uid="{8C0E5FBD-B0C0-40D1-B544-E354036720B9}"/>
    <cellStyle name="Comma 4 2 2 3 6 3" xfId="14059" xr:uid="{6DD51685-B0E6-445E-AD7F-3E3774A6E122}"/>
    <cellStyle name="Comma 4 2 2 3 7" xfId="5276" xr:uid="{7BDD9290-681E-42DE-89BB-ECFE7D35B1A6}"/>
    <cellStyle name="Comma 4 2 2 3 7 2" xfId="14757" xr:uid="{9AEB58B8-BCB1-4B26-B1AC-01A36AC62C08}"/>
    <cellStyle name="Comma 4 2 2 3 8" xfId="10062" xr:uid="{0508DCA3-5C1A-457C-8B53-1AC761FAC5E2}"/>
    <cellStyle name="Comma 4 2 2 4" xfId="437" xr:uid="{9923A304-65C3-4962-A580-21227A7980D2}"/>
    <cellStyle name="Comma 4 2 2 4 2" xfId="1138" xr:uid="{D80EAE92-9184-47F6-B210-4C15F2038C4B}"/>
    <cellStyle name="Comma 4 2 2 4 2 2" xfId="3949" xr:uid="{B4536325-F03F-46D4-A3CF-DC518F3E8EC6}"/>
    <cellStyle name="Comma 4 2 2 4 2 2 2" xfId="8752" xr:uid="{A3E798E7-03C7-4630-885F-DEB703145C40}"/>
    <cellStyle name="Comma 4 2 2 4 2 2 2 2" xfId="18202" xr:uid="{89BC76D0-A74C-473D-9D28-9FE21ECFEBD5}"/>
    <cellStyle name="Comma 4 2 2 4 2 2 3" xfId="13494" xr:uid="{E7FE805F-EBEE-4862-BC63-4460E00FF7B3}"/>
    <cellStyle name="Comma 4 2 2 4 2 3" xfId="2555" xr:uid="{B53630CC-041F-4287-A9D0-10093699E799}"/>
    <cellStyle name="Comma 4 2 2 4 2 3 2" xfId="7373" xr:uid="{AB6C8E24-00C5-4356-A49C-36C56724BAB2}"/>
    <cellStyle name="Comma 4 2 2 4 2 3 2 2" xfId="16823" xr:uid="{D07E6515-86DF-4732-BB04-0F2DF3CD1B95}"/>
    <cellStyle name="Comma 4 2 2 4 2 3 3" xfId="12115" xr:uid="{64EDC5A0-8EBB-46C1-A095-BDF633648080}"/>
    <cellStyle name="Comma 4 2 2 4 2 4" xfId="6038" xr:uid="{94DC9B53-F093-4F78-B2CC-78ED50502085}"/>
    <cellStyle name="Comma 4 2 2 4 2 4 2" xfId="15509" xr:uid="{9E8E1389-1650-4DF4-AA80-EB2DB1328395}"/>
    <cellStyle name="Comma 4 2 2 4 2 5" xfId="10808" xr:uid="{F1E77A0D-8D62-44EB-BC5B-92D0846DE004}"/>
    <cellStyle name="Comma 4 2 2 4 3" xfId="3316" xr:uid="{C95344A8-52FD-46DB-B5FA-A3BA0579B09E}"/>
    <cellStyle name="Comma 4 2 2 4 3 2" xfId="8119" xr:uid="{60B970F0-5629-4078-9527-5512300649DF}"/>
    <cellStyle name="Comma 4 2 2 4 3 2 2" xfId="17569" xr:uid="{7D03A47B-54CC-4BEA-B57F-2EF15EA1F6F7}"/>
    <cellStyle name="Comma 4 2 2 4 3 3" xfId="12861" xr:uid="{E379B3B4-7394-44DB-BEE6-FD3ED4832248}"/>
    <cellStyle name="Comma 4 2 2 4 4" xfId="1922" xr:uid="{505FF476-E414-4A7C-89C3-D7959DAB7B62}"/>
    <cellStyle name="Comma 4 2 2 4 4 2" xfId="6740" xr:uid="{53CE52FC-E5C0-4420-9834-42EBC2B34306}"/>
    <cellStyle name="Comma 4 2 2 4 4 2 2" xfId="16190" xr:uid="{42467C21-578C-4AC6-B981-9C6C4776A0EA}"/>
    <cellStyle name="Comma 4 2 2 4 4 3" xfId="11482" xr:uid="{D781C763-E0B9-44DC-9A02-E4F16E2CC548}"/>
    <cellStyle name="Comma 4 2 2 4 5" xfId="4628" xr:uid="{1070A20F-D098-4735-9CF1-425769E8254D}"/>
    <cellStyle name="Comma 4 2 2 4 5 2" xfId="9430" xr:uid="{A742CD61-1D7F-4DED-9457-8E014FA49570}"/>
    <cellStyle name="Comma 4 2 2 4 5 2 2" xfId="18880" xr:uid="{EAE7F527-5B9E-44F1-BB98-919C11275784}"/>
    <cellStyle name="Comma 4 2 2 4 5 3" xfId="14172" xr:uid="{48437825-40E5-4BFA-995F-30928EDAE03B}"/>
    <cellStyle name="Comma 4 2 2 4 6" xfId="5389" xr:uid="{14A2D049-D87F-49AD-B8B6-92C8E1CBFF3D}"/>
    <cellStyle name="Comma 4 2 2 4 6 2" xfId="14870" xr:uid="{AFC650CA-4FA9-4BCD-88F5-599AD65DC438}"/>
    <cellStyle name="Comma 4 2 2 4 7" xfId="10175" xr:uid="{31EB1055-29FF-488B-9B51-04E8584580A2}"/>
    <cellStyle name="Comma 4 2 2 5" xfId="635" xr:uid="{A30BA046-7F38-4EDD-9DCF-6A59D2977990}"/>
    <cellStyle name="Comma 4 2 2 5 2" xfId="1330" xr:uid="{601DC94B-30E0-4D7D-86E5-14FDC29F75FB}"/>
    <cellStyle name="Comma 4 2 2 5 2 2" xfId="4141" xr:uid="{7629CDA7-9DA1-4FCA-87E0-2E4A9574D33D}"/>
    <cellStyle name="Comma 4 2 2 5 2 2 2" xfId="8944" xr:uid="{F00116CF-58BB-4C39-8F96-C8309B9BFB52}"/>
    <cellStyle name="Comma 4 2 2 5 2 2 2 2" xfId="18394" xr:uid="{2FD55136-832A-4E3E-8A1E-183585635920}"/>
    <cellStyle name="Comma 4 2 2 5 2 2 3" xfId="13686" xr:uid="{25F098A0-36BD-435C-9AAF-29558A52C018}"/>
    <cellStyle name="Comma 4 2 2 5 2 3" xfId="2747" xr:uid="{6C2D7FD2-7308-4D86-8E45-0A95A87E4AE1}"/>
    <cellStyle name="Comma 4 2 2 5 2 3 2" xfId="7565" xr:uid="{41C51F79-70DE-45C1-88B0-FAA5750AAB37}"/>
    <cellStyle name="Comma 4 2 2 5 2 3 2 2" xfId="17015" xr:uid="{06082FC1-2757-4AFE-864E-7F9E96A80FE9}"/>
    <cellStyle name="Comma 4 2 2 5 2 3 3" xfId="12307" xr:uid="{9ED8994D-F0A6-40D3-B5A5-0D858E7344AE}"/>
    <cellStyle name="Comma 4 2 2 5 2 4" xfId="6230" xr:uid="{8E91D95F-9B73-4131-958E-EE6B205E4497}"/>
    <cellStyle name="Comma 4 2 2 5 2 4 2" xfId="15701" xr:uid="{8F8867FC-C6CC-4AC2-AE8F-CA3121F28FCF}"/>
    <cellStyle name="Comma 4 2 2 5 2 5" xfId="11000" xr:uid="{1F368B43-80D0-4356-8DF1-64DE277C60A4}"/>
    <cellStyle name="Comma 4 2 2 5 3" xfId="3508" xr:uid="{4DFE6708-74E7-4844-898E-C656BEB67BBD}"/>
    <cellStyle name="Comma 4 2 2 5 3 2" xfId="8311" xr:uid="{56915B04-9739-49F8-A8A0-76992E6391A2}"/>
    <cellStyle name="Comma 4 2 2 5 3 2 2" xfId="17761" xr:uid="{3D876C96-5748-4A6B-8199-463F9BC450A7}"/>
    <cellStyle name="Comma 4 2 2 5 3 3" xfId="13053" xr:uid="{C896F292-39BF-442C-BC29-BA36E2A16BD4}"/>
    <cellStyle name="Comma 4 2 2 5 4" xfId="2114" xr:uid="{03935726-BF48-4187-B35B-51DDB9565499}"/>
    <cellStyle name="Comma 4 2 2 5 4 2" xfId="6932" xr:uid="{E28698EB-4A19-4ACB-881F-ACB80F0BD464}"/>
    <cellStyle name="Comma 4 2 2 5 4 2 2" xfId="16382" xr:uid="{8B40E116-18D8-4B40-AE61-213B1682F15F}"/>
    <cellStyle name="Comma 4 2 2 5 4 3" xfId="11674" xr:uid="{AA351296-F989-4239-A889-2BCB86F88CE3}"/>
    <cellStyle name="Comma 4 2 2 5 5" xfId="4820" xr:uid="{737746BC-A1ED-40F9-AA22-9AC3A188F57C}"/>
    <cellStyle name="Comma 4 2 2 5 5 2" xfId="9622" xr:uid="{0498BEF6-122B-4DFD-890B-430D90B34921}"/>
    <cellStyle name="Comma 4 2 2 5 5 2 2" xfId="19072" xr:uid="{AA32B8C1-09E6-4A62-A4FE-D7EC9EF56A2D}"/>
    <cellStyle name="Comma 4 2 2 5 5 3" xfId="14364" xr:uid="{A4E1D0D9-258F-47F0-A668-725A88B0F15D}"/>
    <cellStyle name="Comma 4 2 2 5 6" xfId="5581" xr:uid="{83B82877-05B7-4973-AEFB-4423A99893A4}"/>
    <cellStyle name="Comma 4 2 2 5 6 2" xfId="15062" xr:uid="{6CD2DCD3-5B3F-41A5-A906-BB6D1AF172A6}"/>
    <cellStyle name="Comma 4 2 2 5 7" xfId="10367" xr:uid="{18BCD615-0424-423E-80C0-DC24F6F98727}"/>
    <cellStyle name="Comma 4 2 2 6" xfId="931" xr:uid="{CDB36E42-504B-4E6B-BE1C-C4472B4AE841}"/>
    <cellStyle name="Comma 4 2 2 6 2" xfId="3742" xr:uid="{1A847039-7DCD-44DB-8337-004A9863BB8C}"/>
    <cellStyle name="Comma 4 2 2 6 2 2" xfId="8545" xr:uid="{0F1AC415-594C-407E-A1A6-C78B9341052F}"/>
    <cellStyle name="Comma 4 2 2 6 2 2 2" xfId="17995" xr:uid="{2D032C08-E005-4E54-BE39-4A5AE99181EC}"/>
    <cellStyle name="Comma 4 2 2 6 2 3" xfId="13287" xr:uid="{0AC53F59-917B-47C4-9813-DA4379054AB6}"/>
    <cellStyle name="Comma 4 2 2 6 3" xfId="2348" xr:uid="{424DDB14-DDBC-42EE-9AED-770E62226F7C}"/>
    <cellStyle name="Comma 4 2 2 6 3 2" xfId="7166" xr:uid="{4BA048A5-3E0C-4BF6-B176-205C478BB7F3}"/>
    <cellStyle name="Comma 4 2 2 6 3 2 2" xfId="16616" xr:uid="{F929A852-D22D-4FB2-B933-AB838E8A8385}"/>
    <cellStyle name="Comma 4 2 2 6 3 3" xfId="11908" xr:uid="{828C7B1D-DFA5-4580-AFC0-CC0865288D4D}"/>
    <cellStyle name="Comma 4 2 2 6 4" xfId="5831" xr:uid="{34D8C081-9BB9-4124-B877-D8F0D6380886}"/>
    <cellStyle name="Comma 4 2 2 6 4 2" xfId="15302" xr:uid="{239F12E4-6A3A-413B-8F21-C6884F2C0407}"/>
    <cellStyle name="Comma 4 2 2 6 5" xfId="10601" xr:uid="{AA98A71B-6B77-4DE1-9B3E-9F0C7B11F247}"/>
    <cellStyle name="Comma 4 2 2 7" xfId="3108" xr:uid="{6664F145-274C-4C92-853A-B7F72F03BAAA}"/>
    <cellStyle name="Comma 4 2 2 7 2" xfId="7912" xr:uid="{C199C6C2-5DE2-4DC6-A7E9-C0D211CDAFD9}"/>
    <cellStyle name="Comma 4 2 2 7 2 2" xfId="17362" xr:uid="{FB6EBEC7-3A84-4F02-9A29-EE7D06E93B08}"/>
    <cellStyle name="Comma 4 2 2 7 3" xfId="12654" xr:uid="{6ED291AD-3C08-4D3E-8050-A9728C58571F}"/>
    <cellStyle name="Comma 4 2 2 8" xfId="1715" xr:uid="{DF823612-6C76-4F62-874B-906D9E40A108}"/>
    <cellStyle name="Comma 4 2 2 8 2" xfId="6533" xr:uid="{A5AFEB7C-8788-437F-B280-B90234DF6FE3}"/>
    <cellStyle name="Comma 4 2 2 8 2 2" xfId="15983" xr:uid="{DE2D979C-A486-4C27-B23B-5F0B4AC50878}"/>
    <cellStyle name="Comma 4 2 2 8 3" xfId="11275" xr:uid="{7A5A930D-4AC5-4992-91E6-9CEF4377275A}"/>
    <cellStyle name="Comma 4 2 2 9" xfId="4421" xr:uid="{B633C8E7-4AD2-4E4B-A9F8-69D610F8137A}"/>
    <cellStyle name="Comma 4 2 2 9 2" xfId="9223" xr:uid="{0D88D625-B82C-4CA6-A7AF-F63E6EA7089C}"/>
    <cellStyle name="Comma 4 2 2 9 2 2" xfId="18673" xr:uid="{2A188866-F1EF-4609-B97D-EB8B9CFDA97D}"/>
    <cellStyle name="Comma 4 2 2 9 3" xfId="13965" xr:uid="{88987DBC-E8DE-4D9A-90E5-B8CA399FA4DF}"/>
    <cellStyle name="Comma 4 2 20" xfId="2950" xr:uid="{B9C7B073-2122-456B-AFF1-25A7EBA30D2E}"/>
    <cellStyle name="Comma 4 2 20 2" xfId="2953" xr:uid="{DDD8618F-6342-4E50-8663-E0DF26F9E094}"/>
    <cellStyle name="Comma 4 2 20 2 2" xfId="7769" xr:uid="{7D59141E-8A86-4B50-A8D2-B1755ECFACD3}"/>
    <cellStyle name="Comma 4 2 20 2 2 2" xfId="17219" xr:uid="{339C450F-F0E3-4FF6-83EB-B69A3F305B60}"/>
    <cellStyle name="Comma 4 2 20 2 3" xfId="12511" xr:uid="{E2533236-0FD6-452C-BB84-13AAB3E4D20E}"/>
    <cellStyle name="Comma 4 2 20 3" xfId="2960" xr:uid="{EFCC5969-17EC-4C1E-A9DC-84EEB6CAD91A}"/>
    <cellStyle name="Comma 4 2 20 3 2" xfId="7776" xr:uid="{E610DEEA-FC6E-4F6E-8824-4E76E18483D1}"/>
    <cellStyle name="Comma 4 2 20 3 2 2" xfId="17226" xr:uid="{B3FC439C-57FF-478A-ABC6-A769F9E54445}"/>
    <cellStyle name="Comma 4 2 20 3 3" xfId="12518" xr:uid="{9B0E2597-10D9-4E59-9B62-C577BE6EC6D7}"/>
    <cellStyle name="Comma 4 2 20 4" xfId="2968" xr:uid="{455965AC-1211-47A3-A78B-D070D84EC745}"/>
    <cellStyle name="Comma 4 2 20 4 2" xfId="7784" xr:uid="{B9AC1D5F-FAF1-4BA0-9088-7572FE59B5F7}"/>
    <cellStyle name="Comma 4 2 20 4 2 2" xfId="17234" xr:uid="{E2C8640B-4A8F-435A-BF11-DF60A45B2823}"/>
    <cellStyle name="Comma 4 2 20 4 3" xfId="12526" xr:uid="{8A08E554-2571-46BC-8B26-E10CD9995320}"/>
    <cellStyle name="Comma 4 2 20 5" xfId="2974" xr:uid="{9332DEAC-85CC-466D-A910-A4579C35A4AE}"/>
    <cellStyle name="Comma 4 2 20 5 2" xfId="7790" xr:uid="{B531C43F-A3D8-4F3F-9061-9CED69CFBF46}"/>
    <cellStyle name="Comma 4 2 20 5 2 2" xfId="17240" xr:uid="{77361708-74BE-4783-BF68-743BDDE8F35C}"/>
    <cellStyle name="Comma 4 2 20 5 3" xfId="12532" xr:uid="{73A89A57-B2E8-45C1-B96D-ECE31CC78E86}"/>
    <cellStyle name="Comma 4 2 20 6" xfId="2985" xr:uid="{74E32998-4897-4F3C-9126-0A333BE9B5C9}"/>
    <cellStyle name="Comma 4 2 20 6 2" xfId="7801" xr:uid="{777B4531-9CD9-443F-B892-4F68CEE9288F}"/>
    <cellStyle name="Comma 4 2 20 6 2 2" xfId="17251" xr:uid="{E4C5FA58-7B4C-4E31-881D-E5BC9C75F5A6}"/>
    <cellStyle name="Comma 4 2 20 6 3" xfId="12543" xr:uid="{3656E147-78AF-494C-91EA-7297BC09223B}"/>
    <cellStyle name="Comma 4 2 20 7" xfId="2999" xr:uid="{9A0EE593-6C5B-4EDC-AA52-F9BEC5968143}"/>
    <cellStyle name="Comma 4 2 20 7 2" xfId="7815" xr:uid="{29F92423-966E-4AFC-A631-15792E4C0223}"/>
    <cellStyle name="Comma 4 2 20 7 2 2" xfId="17265" xr:uid="{2ECD7DF3-103A-4C3C-A1FE-51C3C05083C6}"/>
    <cellStyle name="Comma 4 2 20 7 3" xfId="12557" xr:uid="{8EFBA7FF-3890-484E-B771-B9EDFF5C27F2}"/>
    <cellStyle name="Comma 4 2 20 8" xfId="7766" xr:uid="{3A0CFD46-2C66-454D-9094-7E6140238D88}"/>
    <cellStyle name="Comma 4 2 20 8 2" xfId="17216" xr:uid="{C55E7940-9039-447D-8A9F-B22014C32299}"/>
    <cellStyle name="Comma 4 2 20 9" xfId="12508" xr:uid="{117FEDA7-DBEC-4286-AFD0-584C57FC2426}"/>
    <cellStyle name="Comma 4 2 21" xfId="4363" xr:uid="{721DFE9B-2B51-4B1E-9CED-9001CB58FF12}"/>
    <cellStyle name="Comma 4 2 21 2" xfId="9165" xr:uid="{00E4FF30-2CB0-4F17-BFE3-14478C2F7281}"/>
    <cellStyle name="Comma 4 2 21 2 2" xfId="18615" xr:uid="{8B86A7B7-3FF2-4756-8B6E-053A7DA2C503}"/>
    <cellStyle name="Comma 4 2 21 3" xfId="13907" xr:uid="{53D97829-419A-4C48-8431-F097500E3B35}"/>
    <cellStyle name="Comma 4 2 22" xfId="5008" xr:uid="{05886317-051C-4A5D-A87B-79B78DBAF80A}"/>
    <cellStyle name="Comma 4 2 22 2" xfId="9799" xr:uid="{40393E06-6517-4A3E-86E2-018984184D62}"/>
    <cellStyle name="Comma 4 2 22 2 2" xfId="19249" xr:uid="{EEE9AC98-4283-4623-B2DA-A9CD9685ED21}"/>
    <cellStyle name="Comma 4 2 22 3" xfId="14541" xr:uid="{872F4CA8-D376-4B74-A50C-55519A24947A}"/>
    <cellStyle name="Comma 4 2 23" xfId="5114" xr:uid="{6CA8C2EE-E5FF-41AE-8862-ED396F903C64}"/>
    <cellStyle name="Comma 4 2 23 2" xfId="14597" xr:uid="{70C1E73A-6F91-47D3-8030-674F2E8D9E24}"/>
    <cellStyle name="Comma 4 2 24" xfId="9910" xr:uid="{C9A2E723-DE9F-4106-806C-B581ACE4E40F}"/>
    <cellStyle name="Comma 4 2 3" xfId="202" xr:uid="{9A8EDAF0-33BA-4FE9-AB35-BB77C128D37A}"/>
    <cellStyle name="Comma 4 2 3 10" xfId="4429" xr:uid="{1F491C82-4500-4A90-83E4-24B34E235126}"/>
    <cellStyle name="Comma 4 2 3 10 2" xfId="9231" xr:uid="{B68D469F-F7CE-462A-B101-BE83A3183E07}"/>
    <cellStyle name="Comma 4 2 3 10 2 2" xfId="18681" xr:uid="{B7DF5717-F980-4CE7-93E8-FAEA75A91023}"/>
    <cellStyle name="Comma 4 2 3 10 3" xfId="13973" xr:uid="{CF86A289-8613-4E48-A90B-F69BD4014F75}"/>
    <cellStyle name="Comma 4 2 3 11" xfId="5185" xr:uid="{52100B1A-0A1E-4E91-A470-D114BE4E8CDF}"/>
    <cellStyle name="Comma 4 2 3 11 2" xfId="14667" xr:uid="{3DADFE52-D9DA-4BB9-ADD2-30FD7B5022F6}"/>
    <cellStyle name="Comma 4 2 3 12" xfId="9976" xr:uid="{CD9C2DA8-DBF0-4AB3-BEC0-BC16077FCE26}"/>
    <cellStyle name="Comma 4 2 3 2" xfId="329" xr:uid="{408166DC-7137-4BF5-80BE-D241277A84A2}"/>
    <cellStyle name="Comma 4 2 3 2 2" xfId="539" xr:uid="{B06CDE93-EE3B-4FEB-AD8E-681EB79A93FE}"/>
    <cellStyle name="Comma 4 2 3 2 2 2" xfId="1240" xr:uid="{D32CA754-2119-41A8-BAB9-98328C29EDAF}"/>
    <cellStyle name="Comma 4 2 3 2 2 2 2" xfId="4051" xr:uid="{BC1CDCF6-E35C-47E9-85E9-B3E34A6D77F1}"/>
    <cellStyle name="Comma 4 2 3 2 2 2 2 2" xfId="8854" xr:uid="{B519EBC3-A73A-4E30-8527-DD771007CCB5}"/>
    <cellStyle name="Comma 4 2 3 2 2 2 2 2 2" xfId="18304" xr:uid="{BAD3FAED-3B2C-43D0-A8D1-E3BA2E2D3558}"/>
    <cellStyle name="Comma 4 2 3 2 2 2 2 3" xfId="13596" xr:uid="{5CF66DA4-2121-4E7B-85FB-6B6C1F7468E6}"/>
    <cellStyle name="Comma 4 2 3 2 2 2 3" xfId="2657" xr:uid="{1078838D-E645-4FE3-A571-3C358093D7B4}"/>
    <cellStyle name="Comma 4 2 3 2 2 2 3 2" xfId="7475" xr:uid="{B40ABECC-F667-4F3C-9C25-73B8DAEE3011}"/>
    <cellStyle name="Comma 4 2 3 2 2 2 3 2 2" xfId="16925" xr:uid="{1AF0B01B-B0CE-44F0-8B82-B679E4491CF0}"/>
    <cellStyle name="Comma 4 2 3 2 2 2 3 3" xfId="12217" xr:uid="{252E796D-6595-486E-BD5E-E96CDC926019}"/>
    <cellStyle name="Comma 4 2 3 2 2 2 4" xfId="6140" xr:uid="{B1FCBCBB-309E-4643-A4C8-38E119616F12}"/>
    <cellStyle name="Comma 4 2 3 2 2 2 4 2" xfId="15611" xr:uid="{54201DD0-510F-4184-9EA2-52F758A7C528}"/>
    <cellStyle name="Comma 4 2 3 2 2 2 5" xfId="10910" xr:uid="{04002633-41EC-4490-AC62-84F33D120C5F}"/>
    <cellStyle name="Comma 4 2 3 2 2 3" xfId="3418" xr:uid="{A53CC9F8-5AFC-4352-9189-0BE9BDC63D8E}"/>
    <cellStyle name="Comma 4 2 3 2 2 3 2" xfId="8221" xr:uid="{16191CF3-8388-4C87-A9B5-4C62B5119E72}"/>
    <cellStyle name="Comma 4 2 3 2 2 3 2 2" xfId="17671" xr:uid="{13CE10EB-4C6E-40E2-88BC-548587F2573A}"/>
    <cellStyle name="Comma 4 2 3 2 2 3 3" xfId="12963" xr:uid="{D5E044F7-4393-4830-BD11-41CD6A8D676F}"/>
    <cellStyle name="Comma 4 2 3 2 2 4" xfId="2024" xr:uid="{B60149BD-F8A9-4D55-BB88-DDC8A4D51D42}"/>
    <cellStyle name="Comma 4 2 3 2 2 4 2" xfId="6842" xr:uid="{D0D36D1A-9718-4D7A-81A4-A4241A00BA31}"/>
    <cellStyle name="Comma 4 2 3 2 2 4 2 2" xfId="16292" xr:uid="{21E12AAE-D096-4A24-8054-D2C7937C55B8}"/>
    <cellStyle name="Comma 4 2 3 2 2 4 3" xfId="11584" xr:uid="{023D27C8-5BBA-44AD-9BDF-93205F850265}"/>
    <cellStyle name="Comma 4 2 3 2 2 5" xfId="4730" xr:uid="{CBE3FC27-909C-4C7A-BA3F-942A1BCD12D2}"/>
    <cellStyle name="Comma 4 2 3 2 2 5 2" xfId="9532" xr:uid="{AD9BFA58-6600-4EB1-8C42-E8891F3D9AC6}"/>
    <cellStyle name="Comma 4 2 3 2 2 5 2 2" xfId="18982" xr:uid="{8005F961-D7E1-44CA-96FA-BAF5A469ACF1}"/>
    <cellStyle name="Comma 4 2 3 2 2 5 3" xfId="14274" xr:uid="{79C274E0-2A23-44A6-AB32-E2B8077B9AEC}"/>
    <cellStyle name="Comma 4 2 3 2 2 6" xfId="5491" xr:uid="{12C68FAE-DBEC-42B7-A136-0FF306675E2B}"/>
    <cellStyle name="Comma 4 2 3 2 2 6 2" xfId="14972" xr:uid="{05140304-6A69-4D64-8B11-D29B67DDCA57}"/>
    <cellStyle name="Comma 4 2 3 2 2 7" xfId="10277" xr:uid="{17DD4002-850D-4299-89AC-4623AB429E21}"/>
    <cellStyle name="Comma 4 2 3 2 3" xfId="1033" xr:uid="{89097E0D-817D-4BC5-ABC1-2008038D90EF}"/>
    <cellStyle name="Comma 4 2 3 2 3 2" xfId="3844" xr:uid="{6C2CD54A-16F3-4A30-8F0E-2303E7709AE8}"/>
    <cellStyle name="Comma 4 2 3 2 3 2 2" xfId="8647" xr:uid="{C7D1DF0E-C490-404C-BC73-BC46BFF7D9F3}"/>
    <cellStyle name="Comma 4 2 3 2 3 2 2 2" xfId="18097" xr:uid="{8A90D032-789F-480C-8288-1E56AC1E2E38}"/>
    <cellStyle name="Comma 4 2 3 2 3 2 3" xfId="13389" xr:uid="{3C250AEE-7BBA-4E02-8C09-A402AC4D9D13}"/>
    <cellStyle name="Comma 4 2 3 2 3 3" xfId="2450" xr:uid="{4DD50A77-4966-4EEA-B3C7-998400B33F6C}"/>
    <cellStyle name="Comma 4 2 3 2 3 3 2" xfId="7268" xr:uid="{4B397155-3695-4ACA-9672-F4EC12305F97}"/>
    <cellStyle name="Comma 4 2 3 2 3 3 2 2" xfId="16718" xr:uid="{6E4A56D1-E65A-4689-9447-DC07E2699C85}"/>
    <cellStyle name="Comma 4 2 3 2 3 3 3" xfId="12010" xr:uid="{AE510884-8B87-4E91-8257-4A5B440450ED}"/>
    <cellStyle name="Comma 4 2 3 2 3 4" xfId="5933" xr:uid="{DC400035-F71D-4D71-8C65-E0E5FA4141A6}"/>
    <cellStyle name="Comma 4 2 3 2 3 4 2" xfId="15404" xr:uid="{AFDEC9CF-35EC-4C9E-A28D-9EB25E4A7370}"/>
    <cellStyle name="Comma 4 2 3 2 3 5" xfId="10703" xr:uid="{5CA5E195-9E6C-4BFD-96FA-7E554B9EBC6E}"/>
    <cellStyle name="Comma 4 2 3 2 4" xfId="3211" xr:uid="{40CE4D8D-4327-40D9-81A1-B64F5D894A31}"/>
    <cellStyle name="Comma 4 2 3 2 4 2" xfId="8014" xr:uid="{D9755E13-8304-48D0-8C09-A5A5700B3758}"/>
    <cellStyle name="Comma 4 2 3 2 4 2 2" xfId="17464" xr:uid="{60DE1653-D07D-4A19-9682-47D92BD27504}"/>
    <cellStyle name="Comma 4 2 3 2 4 3" xfId="12756" xr:uid="{570BCFBB-1748-4F4E-B51B-3E0DF6BB5939}"/>
    <cellStyle name="Comma 4 2 3 2 5" xfId="1817" xr:uid="{D1D71758-A307-416F-9E6D-8B8D4A1E6AA4}"/>
    <cellStyle name="Comma 4 2 3 2 5 2" xfId="6635" xr:uid="{0E11C4B2-6225-441F-8420-D22B899DC19E}"/>
    <cellStyle name="Comma 4 2 3 2 5 2 2" xfId="16085" xr:uid="{854EEA74-AD22-476C-8E32-CC3D183A4C59}"/>
    <cellStyle name="Comma 4 2 3 2 5 3" xfId="11377" xr:uid="{D9484D66-1254-4A07-AE34-AC81CF540766}"/>
    <cellStyle name="Comma 4 2 3 2 6" xfId="4523" xr:uid="{0EFB8162-D74E-464C-B2DD-866495C1262D}"/>
    <cellStyle name="Comma 4 2 3 2 6 2" xfId="9325" xr:uid="{C9BB9F01-6C46-4409-99AB-B121F8E3975E}"/>
    <cellStyle name="Comma 4 2 3 2 6 2 2" xfId="18775" xr:uid="{84247F6A-F20E-4793-BD39-F25DD0714F14}"/>
    <cellStyle name="Comma 4 2 3 2 6 3" xfId="14067" xr:uid="{112398AD-4516-4D7C-8052-B980611B5A52}"/>
    <cellStyle name="Comma 4 2 3 2 7" xfId="5284" xr:uid="{2E7FCDC6-C3BF-4160-93F0-4386708F35EC}"/>
    <cellStyle name="Comma 4 2 3 2 7 2" xfId="14765" xr:uid="{0CFA29E3-752A-4A59-A1D2-071945A4E6B7}"/>
    <cellStyle name="Comma 4 2 3 2 8" xfId="10070" xr:uid="{4AEFE62E-FF3B-4B8F-95DC-0B9BC3B7A929}"/>
    <cellStyle name="Comma 4 2 3 3" xfId="445" xr:uid="{33D66333-0C46-4D6A-84D0-819490D2C56F}"/>
    <cellStyle name="Comma 4 2 3 3 2" xfId="1146" xr:uid="{BA6FF2D7-0C22-42D4-8EC8-685DCBA1232E}"/>
    <cellStyle name="Comma 4 2 3 3 2 2" xfId="3957" xr:uid="{2D4BBD7F-3747-4B0D-9952-1EC14C43790D}"/>
    <cellStyle name="Comma 4 2 3 3 2 2 2" xfId="8760" xr:uid="{9EF39D7C-B524-4416-86F2-457D1BF21EC0}"/>
    <cellStyle name="Comma 4 2 3 3 2 2 2 2" xfId="18210" xr:uid="{8FEC2C7B-0DEA-4BF7-833D-FBF0EDA1BF18}"/>
    <cellStyle name="Comma 4 2 3 3 2 2 3" xfId="13502" xr:uid="{2AC9AA5B-2589-489B-9C6F-54D47A3A1541}"/>
    <cellStyle name="Comma 4 2 3 3 2 3" xfId="2563" xr:uid="{42022AC4-1C81-4F6B-9172-BA51D411BBA4}"/>
    <cellStyle name="Comma 4 2 3 3 2 3 2" xfId="7381" xr:uid="{26C0C888-F7DE-42B4-9977-631C425A2CFE}"/>
    <cellStyle name="Comma 4 2 3 3 2 3 2 2" xfId="16831" xr:uid="{17887798-40FE-43C2-B899-B89FBFFC5CBC}"/>
    <cellStyle name="Comma 4 2 3 3 2 3 3" xfId="12123" xr:uid="{83E24451-FE23-4187-B637-93621801189B}"/>
    <cellStyle name="Comma 4 2 3 3 2 4" xfId="6046" xr:uid="{73859AF8-D672-4A72-92A0-A0C209CDA2B6}"/>
    <cellStyle name="Comma 4 2 3 3 2 4 2" xfId="15517" xr:uid="{AB1487F6-2281-4F17-946E-1A2C87D2628E}"/>
    <cellStyle name="Comma 4 2 3 3 2 5" xfId="10816" xr:uid="{5E88D300-0752-4B9C-A045-80E5CCEB02D3}"/>
    <cellStyle name="Comma 4 2 3 3 3" xfId="3324" xr:uid="{8B988B9A-690C-4A5A-98BF-58867C6F94C4}"/>
    <cellStyle name="Comma 4 2 3 3 3 2" xfId="8127" xr:uid="{D945B948-898A-4F48-89B9-0EB782101E81}"/>
    <cellStyle name="Comma 4 2 3 3 3 2 2" xfId="17577" xr:uid="{3C6A79E9-0C14-4358-82BA-CE792BEEB971}"/>
    <cellStyle name="Comma 4 2 3 3 3 3" xfId="12869" xr:uid="{20E5C614-E3AE-4143-9891-FAD06C0562A6}"/>
    <cellStyle name="Comma 4 2 3 3 4" xfId="1930" xr:uid="{D35212A7-B8B0-4F1A-8F4D-16997DF2A887}"/>
    <cellStyle name="Comma 4 2 3 3 4 2" xfId="6748" xr:uid="{CF357FC5-408A-488D-941B-914420283E11}"/>
    <cellStyle name="Comma 4 2 3 3 4 2 2" xfId="16198" xr:uid="{0597E3C2-586F-41A1-9F8B-E13E7A578337}"/>
    <cellStyle name="Comma 4 2 3 3 4 3" xfId="11490" xr:uid="{62A34BE6-B461-4706-8793-951D5909BDA2}"/>
    <cellStyle name="Comma 4 2 3 3 5" xfId="4636" xr:uid="{31F75EF2-DCDE-4200-928F-3A27C4F8D4E3}"/>
    <cellStyle name="Comma 4 2 3 3 5 2" xfId="9438" xr:uid="{AF1E26D5-EAD3-4D66-85D0-8CA3E98E713E}"/>
    <cellStyle name="Comma 4 2 3 3 5 2 2" xfId="18888" xr:uid="{92CE755A-6EC9-44DA-B713-862BB793F368}"/>
    <cellStyle name="Comma 4 2 3 3 5 3" xfId="14180" xr:uid="{80416A0B-250E-416C-BFAE-5461C6B43D35}"/>
    <cellStyle name="Comma 4 2 3 3 6" xfId="5397" xr:uid="{2870CAF8-ED39-41AC-8E78-608C0640144E}"/>
    <cellStyle name="Comma 4 2 3 3 6 2" xfId="14878" xr:uid="{DC957A95-3871-4303-8106-88261AA7C86C}"/>
    <cellStyle name="Comma 4 2 3 3 7" xfId="10183" xr:uid="{58B2A257-7F19-4A2F-AB43-E4AAFCCF5C67}"/>
    <cellStyle name="Comma 4 2 3 4" xfId="643" xr:uid="{66C4D39B-C90C-4A5B-9D89-DEE27688D553}"/>
    <cellStyle name="Comma 4 2 3 4 2" xfId="1338" xr:uid="{D586D2FC-60F9-4494-880D-DCE4BEA01DE1}"/>
    <cellStyle name="Comma 4 2 3 4 2 2" xfId="4149" xr:uid="{296237CF-76A2-4773-A4DE-97A39ABC41ED}"/>
    <cellStyle name="Comma 4 2 3 4 2 2 2" xfId="8952" xr:uid="{93C9A13A-3D27-4CBC-B27D-A47714BE60F8}"/>
    <cellStyle name="Comma 4 2 3 4 2 2 2 2" xfId="18402" xr:uid="{2A47CA7E-B57B-4013-89CB-51951F1285CF}"/>
    <cellStyle name="Comma 4 2 3 4 2 2 3" xfId="13694" xr:uid="{C59C0349-DD41-4F4E-851E-1303BD128921}"/>
    <cellStyle name="Comma 4 2 3 4 2 3" xfId="2755" xr:uid="{F3C6630F-727E-4C25-B86D-C6F4470D7CBD}"/>
    <cellStyle name="Comma 4 2 3 4 2 3 2" xfId="7573" xr:uid="{0EED3AC9-5BAC-457B-95FE-A57F6CF58DD1}"/>
    <cellStyle name="Comma 4 2 3 4 2 3 2 2" xfId="17023" xr:uid="{72D5A8F7-1A96-48F2-9086-15C6B28B4D88}"/>
    <cellStyle name="Comma 4 2 3 4 2 3 3" xfId="12315" xr:uid="{741C8E72-6DAB-4B3A-BF39-3E4DE34AA3D9}"/>
    <cellStyle name="Comma 4 2 3 4 2 4" xfId="6238" xr:uid="{DEF92854-C829-40E7-84B5-73B88F9E7059}"/>
    <cellStyle name="Comma 4 2 3 4 2 4 2" xfId="15709" xr:uid="{28B3C04E-74B3-4A1F-877E-8AE94888730E}"/>
    <cellStyle name="Comma 4 2 3 4 2 5" xfId="11008" xr:uid="{A19C3BCD-4DBF-436C-9154-BDD4D4D25765}"/>
    <cellStyle name="Comma 4 2 3 4 3" xfId="3516" xr:uid="{807A2740-08C7-4155-9A88-06C16B0D4247}"/>
    <cellStyle name="Comma 4 2 3 4 3 2" xfId="8319" xr:uid="{C10E8F6F-7081-4E39-ACFB-51BC812A2765}"/>
    <cellStyle name="Comma 4 2 3 4 3 2 2" xfId="17769" xr:uid="{CC7E3676-ED96-485E-BAF4-23EA39EAE64A}"/>
    <cellStyle name="Comma 4 2 3 4 3 3" xfId="13061" xr:uid="{5D0351D4-AD65-48DF-B259-72B0ACD088B6}"/>
    <cellStyle name="Comma 4 2 3 4 4" xfId="2122" xr:uid="{0BAE669D-77A7-43D6-B237-5C8997B7B0F6}"/>
    <cellStyle name="Comma 4 2 3 4 4 2" xfId="6940" xr:uid="{C7110950-3FC4-48D5-AA00-3C96E3DF0AFE}"/>
    <cellStyle name="Comma 4 2 3 4 4 2 2" xfId="16390" xr:uid="{9F65680E-CD7D-4240-9F5E-E877234270F9}"/>
    <cellStyle name="Comma 4 2 3 4 4 3" xfId="11682" xr:uid="{C15A0AC6-2281-46B5-B3FF-3A82C60BEFB0}"/>
    <cellStyle name="Comma 4 2 3 4 5" xfId="4828" xr:uid="{99663EAE-4FAC-4C57-A1EA-55C710665EF8}"/>
    <cellStyle name="Comma 4 2 3 4 5 2" xfId="9630" xr:uid="{6E1986A2-9C89-45E4-8ADF-F5468420A7B4}"/>
    <cellStyle name="Comma 4 2 3 4 5 2 2" xfId="19080" xr:uid="{423ADD74-F5AA-45F4-8062-443ED02AF3B2}"/>
    <cellStyle name="Comma 4 2 3 4 5 3" xfId="14372" xr:uid="{C78D2709-D7DF-4BB1-95D4-F6D0AE4B0EBA}"/>
    <cellStyle name="Comma 4 2 3 4 6" xfId="5589" xr:uid="{266427BE-32B8-4926-A70F-61C7FDF1589F}"/>
    <cellStyle name="Comma 4 2 3 4 6 2" xfId="15070" xr:uid="{9DDE7B2B-5BD2-4EAC-B0F2-6890515E0EF1}"/>
    <cellStyle name="Comma 4 2 3 4 7" xfId="10375" xr:uid="{11DDF7BE-8EEE-4027-A4D2-433630F02E0C}"/>
    <cellStyle name="Comma 4 2 3 5" xfId="738" xr:uid="{AB80A884-D985-4D05-811C-D953D98688B0}"/>
    <cellStyle name="Comma 4 2 3 5 2" xfId="1410" xr:uid="{82BC4F28-76A7-49E6-8AD4-ECCEE4BDB66C}"/>
    <cellStyle name="Comma 4 2 3 5 2 2" xfId="4221" xr:uid="{8B90F307-EC03-4A97-A485-E8ED24B824AC}"/>
    <cellStyle name="Comma 4 2 3 5 2 2 2" xfId="9024" xr:uid="{BBB8B6EB-4910-43FB-A2BF-F7E110BA8842}"/>
    <cellStyle name="Comma 4 2 3 5 2 2 2 2" xfId="18474" xr:uid="{48C8E304-D1D1-48C4-A73F-9818646D4C14}"/>
    <cellStyle name="Comma 4 2 3 5 2 2 3" xfId="13766" xr:uid="{BB5E3A0F-1A9A-4394-8E74-389F0364519B}"/>
    <cellStyle name="Comma 4 2 3 5 2 3" xfId="2827" xr:uid="{1D9DC74B-C874-4134-9CD1-D04C5FE8D549}"/>
    <cellStyle name="Comma 4 2 3 5 2 3 2" xfId="7645" xr:uid="{1B9CE70A-818F-42AF-9F6E-6C1CAD291BA4}"/>
    <cellStyle name="Comma 4 2 3 5 2 3 2 2" xfId="17095" xr:uid="{9443ABB6-A888-4961-A624-762861BAC599}"/>
    <cellStyle name="Comma 4 2 3 5 2 3 3" xfId="12387" xr:uid="{55CF927A-07F0-46E3-8265-14A8F1CF8AA8}"/>
    <cellStyle name="Comma 4 2 3 5 2 4" xfId="6310" xr:uid="{BC585FFE-498F-420F-BFCA-ED6DA7C3CCF5}"/>
    <cellStyle name="Comma 4 2 3 5 2 4 2" xfId="15781" xr:uid="{41CDCC42-5512-4E8E-9EFE-907CAEC6C673}"/>
    <cellStyle name="Comma 4 2 3 5 2 5" xfId="11080" xr:uid="{ED3ADBBB-F0B5-45EE-A3B3-22EBE2133CA5}"/>
    <cellStyle name="Comma 4 2 3 5 3" xfId="3588" xr:uid="{891B46A2-2800-4832-8D4C-710445390F1B}"/>
    <cellStyle name="Comma 4 2 3 5 3 2" xfId="8391" xr:uid="{68273937-40A8-4344-A445-F1F04A671116}"/>
    <cellStyle name="Comma 4 2 3 5 3 2 2" xfId="17841" xr:uid="{E917B4F5-D237-4C93-88BC-6302FBF72A6D}"/>
    <cellStyle name="Comma 4 2 3 5 3 3" xfId="13133" xr:uid="{C5D849E7-8E10-46E0-A7B6-49692F838BCA}"/>
    <cellStyle name="Comma 4 2 3 5 4" xfId="2194" xr:uid="{D25C00FB-CCF3-4F25-99C4-A83FEB629A2D}"/>
    <cellStyle name="Comma 4 2 3 5 4 2" xfId="7012" xr:uid="{D5AE64D2-210F-419E-9B23-C97376FBA3D4}"/>
    <cellStyle name="Comma 4 2 3 5 4 2 2" xfId="16462" xr:uid="{ED7CF2AC-0826-4C85-9543-171BD31A8F25}"/>
    <cellStyle name="Comma 4 2 3 5 4 3" xfId="11754" xr:uid="{B3AA6739-6F8F-4A19-BC7D-16784DA278B0}"/>
    <cellStyle name="Comma 4 2 3 5 5" xfId="4900" xr:uid="{8CD8AE91-E506-492C-A3AA-8D8D8E569DB3}"/>
    <cellStyle name="Comma 4 2 3 5 5 2" xfId="9702" xr:uid="{16D8B37E-89AA-486E-8528-5D73A12FD7C5}"/>
    <cellStyle name="Comma 4 2 3 5 5 2 2" xfId="19152" xr:uid="{968A6DE2-78CB-496A-A722-4E537A055DFB}"/>
    <cellStyle name="Comma 4 2 3 5 5 3" xfId="14444" xr:uid="{FD18DFFE-9B0C-4045-BBBC-D72F923E6B22}"/>
    <cellStyle name="Comma 4 2 3 5 6" xfId="5665" xr:uid="{DD4517C7-A0CD-4720-A5A8-3FF3F43B080E}"/>
    <cellStyle name="Comma 4 2 3 5 6 2" xfId="15146" xr:uid="{B9C6E726-F021-4CB4-BE11-C46B9920CE67}"/>
    <cellStyle name="Comma 4 2 3 5 7" xfId="10447" xr:uid="{3B8010A1-FAFD-4E4A-9EB8-C4F22695BB9D}"/>
    <cellStyle name="Comma 4 2 3 6" xfId="837" xr:uid="{B3D66F35-0EA6-47EC-82F4-4275F0E6D03E}"/>
    <cellStyle name="Comma 4 2 3 6 2" xfId="1470" xr:uid="{89E9F772-16C8-4423-AC70-CC56EE169AE4}"/>
    <cellStyle name="Comma 4 2 3 6 2 2" xfId="4281" xr:uid="{1C8CF7CF-F7EC-4A3E-B14F-741B6143780F}"/>
    <cellStyle name="Comma 4 2 3 6 2 2 2" xfId="9084" xr:uid="{7729E5CA-527E-484B-9B00-AD9798113CD0}"/>
    <cellStyle name="Comma 4 2 3 6 2 2 2 2" xfId="18534" xr:uid="{420CB3C0-AE25-4B6E-88AD-497CA4E0CA98}"/>
    <cellStyle name="Comma 4 2 3 6 2 2 3" xfId="13826" xr:uid="{EAA43027-A1F1-415B-8964-D321955A21C8}"/>
    <cellStyle name="Comma 4 2 3 6 2 3" xfId="2887" xr:uid="{55646FF8-697A-49F6-AD02-92CE16FC9F57}"/>
    <cellStyle name="Comma 4 2 3 6 2 3 2" xfId="7705" xr:uid="{8C4F9258-FE20-45B9-8EE2-F0EC64F037F1}"/>
    <cellStyle name="Comma 4 2 3 6 2 3 2 2" xfId="17155" xr:uid="{16118A75-8742-4C0C-A33C-0D50F18EEBBE}"/>
    <cellStyle name="Comma 4 2 3 6 2 3 3" xfId="12447" xr:uid="{27FC8572-5AAE-44B2-B57A-46EDA33CC03C}"/>
    <cellStyle name="Comma 4 2 3 6 2 4" xfId="6370" xr:uid="{10D70E66-7CBD-4C32-897E-75144C3CDD48}"/>
    <cellStyle name="Comma 4 2 3 6 2 4 2" xfId="15841" xr:uid="{6AEDD2D9-72D4-4426-B918-0F7427360CB8}"/>
    <cellStyle name="Comma 4 2 3 6 2 5" xfId="11140" xr:uid="{A3048193-903E-41E2-8636-7D151B164F2F}"/>
    <cellStyle name="Comma 4 2 3 6 3" xfId="3648" xr:uid="{5E000773-C0B8-4980-998A-E4047743317A}"/>
    <cellStyle name="Comma 4 2 3 6 3 2" xfId="8451" xr:uid="{1CB8E036-0C5E-45D6-86CD-A0EE1597F92F}"/>
    <cellStyle name="Comma 4 2 3 6 3 2 2" xfId="17901" xr:uid="{0DA5A7DA-E01B-4F5D-81FC-320A0A433B0E}"/>
    <cellStyle name="Comma 4 2 3 6 3 3" xfId="13193" xr:uid="{B5396B7A-7174-4297-BF09-58BD7A47BE20}"/>
    <cellStyle name="Comma 4 2 3 6 4" xfId="2254" xr:uid="{BC7087FF-4DE6-4926-ACBD-CB9C9C31E2D8}"/>
    <cellStyle name="Comma 4 2 3 6 4 2" xfId="7072" xr:uid="{E6D11F77-CC9E-474A-BBEA-711917351C88}"/>
    <cellStyle name="Comma 4 2 3 6 4 2 2" xfId="16522" xr:uid="{A8C66618-5565-419A-A185-6C9C120A8E2D}"/>
    <cellStyle name="Comma 4 2 3 6 4 3" xfId="11814" xr:uid="{89E232F4-DEBA-448D-9884-9203B606D21A}"/>
    <cellStyle name="Comma 4 2 3 6 5" xfId="4960" xr:uid="{49BE57C9-B03B-45F3-BC07-F8A7DE4C322D}"/>
    <cellStyle name="Comma 4 2 3 6 5 2" xfId="9762" xr:uid="{195227EB-7D9D-487B-AF61-06C60003CF0A}"/>
    <cellStyle name="Comma 4 2 3 6 5 2 2" xfId="19212" xr:uid="{2D05AC07-5052-42F3-AF5C-88FB76BDF5E8}"/>
    <cellStyle name="Comma 4 2 3 6 5 3" xfId="14504" xr:uid="{A9045DE7-92CA-47F6-B28F-414C3A2B6E15}"/>
    <cellStyle name="Comma 4 2 3 6 6" xfId="5737" xr:uid="{275133D7-8AA5-4506-9945-CE244860D442}"/>
    <cellStyle name="Comma 4 2 3 6 6 2" xfId="15208" xr:uid="{849C1034-1028-42FC-9770-BE6A401AD888}"/>
    <cellStyle name="Comma 4 2 3 6 7" xfId="10507" xr:uid="{A470F6FA-CA1C-48D0-8946-C328868C7472}"/>
    <cellStyle name="Comma 4 2 3 7" xfId="939" xr:uid="{FC2D34E0-5A5B-41FA-921E-8579DB4E723B}"/>
    <cellStyle name="Comma 4 2 3 7 2" xfId="3750" xr:uid="{8447A245-3D7A-4EB2-AF83-4EA9CAE685BC}"/>
    <cellStyle name="Comma 4 2 3 7 2 2" xfId="8553" xr:uid="{A1251ABF-68A9-41F2-925A-57ED9E5D5AD1}"/>
    <cellStyle name="Comma 4 2 3 7 2 2 2" xfId="18003" xr:uid="{03EF8214-9035-4919-8CEA-9DDFC2897307}"/>
    <cellStyle name="Comma 4 2 3 7 2 3" xfId="13295" xr:uid="{DD146286-68A2-416F-A2A9-46BAB9B296EB}"/>
    <cellStyle name="Comma 4 2 3 7 3" xfId="2356" xr:uid="{67E66821-255F-46E8-AC1D-87F98131D6FB}"/>
    <cellStyle name="Comma 4 2 3 7 3 2" xfId="7174" xr:uid="{C98753B8-65D2-4CCD-9A85-4AB22AADB669}"/>
    <cellStyle name="Comma 4 2 3 7 3 2 2" xfId="16624" xr:uid="{0BFA5A5A-ACF5-46D2-AE84-2EA96040728A}"/>
    <cellStyle name="Comma 4 2 3 7 3 3" xfId="11916" xr:uid="{8EA8C64C-95B8-4C72-ADF5-0ABB48013374}"/>
    <cellStyle name="Comma 4 2 3 7 4" xfId="5839" xr:uid="{306BA1D9-F286-4E33-BE8F-C2D160125E7F}"/>
    <cellStyle name="Comma 4 2 3 7 4 2" xfId="15310" xr:uid="{A7496D7B-8144-4069-A51C-F0DA15B56692}"/>
    <cellStyle name="Comma 4 2 3 7 5" xfId="10609" xr:uid="{307800AD-D9F4-4699-9BBD-FF803DBDD89F}"/>
    <cellStyle name="Comma 4 2 3 8" xfId="3116" xr:uid="{9E9BF103-1021-43D2-B0E3-FD1E7FE391E1}"/>
    <cellStyle name="Comma 4 2 3 8 2" xfId="7920" xr:uid="{88C7E18B-2B3A-4297-B6D2-5A11565E9054}"/>
    <cellStyle name="Comma 4 2 3 8 2 2" xfId="17370" xr:uid="{C619E328-9D39-4DEB-8959-379564639754}"/>
    <cellStyle name="Comma 4 2 3 8 3" xfId="12662" xr:uid="{F62F0160-96A3-48D6-A0A0-924B2B7385A0}"/>
    <cellStyle name="Comma 4 2 3 9" xfId="1723" xr:uid="{78B1B8F8-ADA4-4603-B717-73DE2C2F1F28}"/>
    <cellStyle name="Comma 4 2 3 9 2" xfId="6541" xr:uid="{68ECC4CF-D699-4D0D-AD45-E6F955D9C53B}"/>
    <cellStyle name="Comma 4 2 3 9 2 2" xfId="15991" xr:uid="{9F74A8C8-4F0D-441B-B895-94BA3254F206}"/>
    <cellStyle name="Comma 4 2 3 9 3" xfId="11283" xr:uid="{C077365B-DA8D-4DDC-831D-1B91C18BE569}"/>
    <cellStyle name="Comma 4 2 4" xfId="236" xr:uid="{4E55D93E-C4EA-4440-A146-1990DA1C1F96}"/>
    <cellStyle name="Comma 4 2 4 10" xfId="9988" xr:uid="{ABF582CE-1C88-4F38-85FD-370288ABE124}"/>
    <cellStyle name="Comma 4 2 4 2" xfId="341" xr:uid="{65B94ABC-124B-474D-8081-119307433D23}"/>
    <cellStyle name="Comma 4 2 4 2 2" xfId="551" xr:uid="{7D5EF858-1E94-4680-B2B6-64E3D482958A}"/>
    <cellStyle name="Comma 4 2 4 2 2 2" xfId="1252" xr:uid="{982715B4-DDC3-4F31-A7E9-FC056B138351}"/>
    <cellStyle name="Comma 4 2 4 2 2 2 2" xfId="4063" xr:uid="{9996D433-2762-4997-9EA7-0B17D0311F91}"/>
    <cellStyle name="Comma 4 2 4 2 2 2 2 2" xfId="8866" xr:uid="{02D927DF-AC74-4BDB-BA49-F8C7200A477C}"/>
    <cellStyle name="Comma 4 2 4 2 2 2 2 2 2" xfId="18316" xr:uid="{09950297-3FCC-434E-BBC8-37244B4050C4}"/>
    <cellStyle name="Comma 4 2 4 2 2 2 2 3" xfId="13608" xr:uid="{FA7D2CBC-5CC1-409F-9AA8-CF36B096EC1A}"/>
    <cellStyle name="Comma 4 2 4 2 2 2 3" xfId="2669" xr:uid="{802CBB1C-B0C0-4695-AB90-7FEE46BB832E}"/>
    <cellStyle name="Comma 4 2 4 2 2 2 3 2" xfId="7487" xr:uid="{64CC436D-2B50-4107-9A08-A0571F8BD665}"/>
    <cellStyle name="Comma 4 2 4 2 2 2 3 2 2" xfId="16937" xr:uid="{3CC06972-3F07-420C-BBF6-8CBEE6F5A7D7}"/>
    <cellStyle name="Comma 4 2 4 2 2 2 3 3" xfId="12229" xr:uid="{F26D2D11-CCE7-47D9-840E-0EC7DD9E2F54}"/>
    <cellStyle name="Comma 4 2 4 2 2 2 4" xfId="6152" xr:uid="{9F371294-E02B-45C8-8B3D-632D71CB12CA}"/>
    <cellStyle name="Comma 4 2 4 2 2 2 4 2" xfId="15623" xr:uid="{226CF581-D8A8-4AC5-972D-50C6C6D7284A}"/>
    <cellStyle name="Comma 4 2 4 2 2 2 5" xfId="10922" xr:uid="{0022197B-E689-43D9-853E-2768A8D564A2}"/>
    <cellStyle name="Comma 4 2 4 2 2 3" xfId="3430" xr:uid="{3702EEDC-07DE-48E6-90DD-BCA4E6317307}"/>
    <cellStyle name="Comma 4 2 4 2 2 3 2" xfId="8233" xr:uid="{4ED2711B-E806-448B-8354-210A1A152A49}"/>
    <cellStyle name="Comma 4 2 4 2 2 3 2 2" xfId="17683" xr:uid="{3453B57F-0A6B-471F-BEAC-9A754250FCA7}"/>
    <cellStyle name="Comma 4 2 4 2 2 3 3" xfId="12975" xr:uid="{288E56AB-0C5D-456A-9C8E-4AE6A6CE65B2}"/>
    <cellStyle name="Comma 4 2 4 2 2 4" xfId="2036" xr:uid="{EA8B5AE9-7C8D-43A4-819F-A7656A89A9E4}"/>
    <cellStyle name="Comma 4 2 4 2 2 4 2" xfId="6854" xr:uid="{36BD803B-B603-4CEB-BD94-089000704BCD}"/>
    <cellStyle name="Comma 4 2 4 2 2 4 2 2" xfId="16304" xr:uid="{2BA7CF3A-DB5C-4DA7-A1C6-1A3A923776ED}"/>
    <cellStyle name="Comma 4 2 4 2 2 4 3" xfId="11596" xr:uid="{CB93114B-58F0-4392-87B0-3A8A77314FF1}"/>
    <cellStyle name="Comma 4 2 4 2 2 5" xfId="4742" xr:uid="{4CABE933-CDA6-4D7A-A7B6-649C8AF2B208}"/>
    <cellStyle name="Comma 4 2 4 2 2 5 2" xfId="9544" xr:uid="{A5B92EE3-8899-430D-9EAB-C9A21B5A32C2}"/>
    <cellStyle name="Comma 4 2 4 2 2 5 2 2" xfId="18994" xr:uid="{A67E0DF7-6260-4039-BD9B-05616B48E763}"/>
    <cellStyle name="Comma 4 2 4 2 2 5 3" xfId="14286" xr:uid="{4CDF823F-F3AF-473E-848E-C618A5EC6426}"/>
    <cellStyle name="Comma 4 2 4 2 2 6" xfId="5503" xr:uid="{45055DEA-3884-4B07-A6B1-70F204E5383D}"/>
    <cellStyle name="Comma 4 2 4 2 2 6 2" xfId="14984" xr:uid="{6D5A913E-E0E9-4DA1-A6D3-8A3E64F9FEAD}"/>
    <cellStyle name="Comma 4 2 4 2 2 7" xfId="10289" xr:uid="{679F2C85-ADF1-49A4-AF17-659E22AC9492}"/>
    <cellStyle name="Comma 4 2 4 2 3" xfId="1045" xr:uid="{D84AC9FE-1462-46E7-9276-2321A4CB1942}"/>
    <cellStyle name="Comma 4 2 4 2 3 2" xfId="3856" xr:uid="{114DE111-64DC-45D6-AC87-A036C6B0C6C9}"/>
    <cellStyle name="Comma 4 2 4 2 3 2 2" xfId="8659" xr:uid="{2D0D7335-CA6D-4ACC-A3E0-CE652016D3AD}"/>
    <cellStyle name="Comma 4 2 4 2 3 2 2 2" xfId="18109" xr:uid="{641E3C3F-818A-4F2C-9D57-D79C9C7A9411}"/>
    <cellStyle name="Comma 4 2 4 2 3 2 3" xfId="13401" xr:uid="{017F1C32-9B30-42E2-9DD0-AA28D1F38557}"/>
    <cellStyle name="Comma 4 2 4 2 3 3" xfId="2462" xr:uid="{8E334DC5-ECBF-446E-BC07-EBA531DF983D}"/>
    <cellStyle name="Comma 4 2 4 2 3 3 2" xfId="7280" xr:uid="{096F6B3B-C701-4B71-A944-8AB4B4BA8D02}"/>
    <cellStyle name="Comma 4 2 4 2 3 3 2 2" xfId="16730" xr:uid="{CE0E5BAF-0056-4FDD-BCEF-8F11669B95CA}"/>
    <cellStyle name="Comma 4 2 4 2 3 3 3" xfId="12022" xr:uid="{0415AB0A-7E2A-45AD-9AA1-78B646F5142E}"/>
    <cellStyle name="Comma 4 2 4 2 3 4" xfId="5945" xr:uid="{FE3E7382-7471-4C47-B827-4DB8A7DE5B69}"/>
    <cellStyle name="Comma 4 2 4 2 3 4 2" xfId="15416" xr:uid="{145EE729-C864-4671-B525-5728B64293AE}"/>
    <cellStyle name="Comma 4 2 4 2 3 5" xfId="10715" xr:uid="{72454EFA-1F04-4709-99D2-DC498DA3C452}"/>
    <cellStyle name="Comma 4 2 4 2 4" xfId="3223" xr:uid="{470773A8-6826-42C2-A95F-6A284BD033DD}"/>
    <cellStyle name="Comma 4 2 4 2 4 2" xfId="8026" xr:uid="{310C1FBC-D09B-4F02-9FD6-E473B28A1DBF}"/>
    <cellStyle name="Comma 4 2 4 2 4 2 2" xfId="17476" xr:uid="{79463125-E046-4A03-84D5-42709C85825B}"/>
    <cellStyle name="Comma 4 2 4 2 4 3" xfId="12768" xr:uid="{07744D33-914B-434C-AB21-81342789B996}"/>
    <cellStyle name="Comma 4 2 4 2 5" xfId="1829" xr:uid="{41F3D14A-867B-4D9D-82F6-33F1F6A832DD}"/>
    <cellStyle name="Comma 4 2 4 2 5 2" xfId="6647" xr:uid="{0224BA73-3367-42FA-9C93-8451A997F827}"/>
    <cellStyle name="Comma 4 2 4 2 5 2 2" xfId="16097" xr:uid="{83D85543-9EA2-44A0-950A-01B94E1DB7F4}"/>
    <cellStyle name="Comma 4 2 4 2 5 3" xfId="11389" xr:uid="{8F1B7DF6-51B5-4E12-9001-6EA7937C348D}"/>
    <cellStyle name="Comma 4 2 4 2 6" xfId="4535" xr:uid="{0D6D928B-42A1-4462-B76F-7747BDE3FB01}"/>
    <cellStyle name="Comma 4 2 4 2 6 2" xfId="9337" xr:uid="{F7424619-8B9A-49EE-9BA8-7A016D716D9F}"/>
    <cellStyle name="Comma 4 2 4 2 6 2 2" xfId="18787" xr:uid="{022AAF32-3A01-4E78-82BD-ABE1A7240CD9}"/>
    <cellStyle name="Comma 4 2 4 2 6 3" xfId="14079" xr:uid="{815AE3E8-70C3-4DB6-B65A-D5246897B845}"/>
    <cellStyle name="Comma 4 2 4 2 7" xfId="5296" xr:uid="{98CF37A7-BAB0-449E-A251-15FB4CCE6EA1}"/>
    <cellStyle name="Comma 4 2 4 2 7 2" xfId="14777" xr:uid="{03D50EC4-C981-48DD-A0B5-69C23C260DC8}"/>
    <cellStyle name="Comma 4 2 4 2 8" xfId="10082" xr:uid="{9A8569BA-9AD3-4569-8ECD-ACAC7F9A62EC}"/>
    <cellStyle name="Comma 4 2 4 3" xfId="457" xr:uid="{75D75DDD-33D7-4932-A271-49BFDF38C165}"/>
    <cellStyle name="Comma 4 2 4 3 2" xfId="1158" xr:uid="{4FAE3143-6A56-451A-97C1-6D9ED21996AA}"/>
    <cellStyle name="Comma 4 2 4 3 2 2" xfId="3969" xr:uid="{FD2EA586-6E62-4FD1-91E9-8EFC8AFFA9E7}"/>
    <cellStyle name="Comma 4 2 4 3 2 2 2" xfId="8772" xr:uid="{42E040BE-B9C9-4FEB-8B28-FC9AB8795A49}"/>
    <cellStyle name="Comma 4 2 4 3 2 2 2 2" xfId="18222" xr:uid="{8C5FFC5D-9D4D-424F-8D22-C79F812FE1F4}"/>
    <cellStyle name="Comma 4 2 4 3 2 2 3" xfId="13514" xr:uid="{D59B4F07-10DA-47B8-950B-6BBF00FF352C}"/>
    <cellStyle name="Comma 4 2 4 3 2 3" xfId="2575" xr:uid="{341ECCF4-3DE9-4B01-A2CC-04C6CE7BAB72}"/>
    <cellStyle name="Comma 4 2 4 3 2 3 2" xfId="7393" xr:uid="{DF86ACE7-549D-4D37-83F3-EE8FCCA28971}"/>
    <cellStyle name="Comma 4 2 4 3 2 3 2 2" xfId="16843" xr:uid="{4781D55D-EAFE-4A78-BB2E-12453E8703D3}"/>
    <cellStyle name="Comma 4 2 4 3 2 3 3" xfId="12135" xr:uid="{0874751D-BBB3-4401-9F55-D74BE87054BD}"/>
    <cellStyle name="Comma 4 2 4 3 2 4" xfId="6058" xr:uid="{64C9558B-1FE5-4CF2-BAFD-4ED63DC08FDA}"/>
    <cellStyle name="Comma 4 2 4 3 2 4 2" xfId="15529" xr:uid="{987DE9D8-1CBC-470A-9366-E6E49CEBC190}"/>
    <cellStyle name="Comma 4 2 4 3 2 5" xfId="10828" xr:uid="{B6BF4742-1E1D-4849-BAE9-70608E92EA4B}"/>
    <cellStyle name="Comma 4 2 4 3 3" xfId="3336" xr:uid="{B0249B58-D3E4-4944-B257-FFFF0AB1D431}"/>
    <cellStyle name="Comma 4 2 4 3 3 2" xfId="8139" xr:uid="{20B1B68B-E557-4149-BFD4-7C8AC293F66E}"/>
    <cellStyle name="Comma 4 2 4 3 3 2 2" xfId="17589" xr:uid="{1084CAAE-15E6-46F4-9811-D2275D99B635}"/>
    <cellStyle name="Comma 4 2 4 3 3 3" xfId="12881" xr:uid="{CF26B937-CE5A-4670-AFB5-F96E0A5654DC}"/>
    <cellStyle name="Comma 4 2 4 3 4" xfId="1942" xr:uid="{7DEC5F02-B3F0-4CA4-A98A-03D18F921699}"/>
    <cellStyle name="Comma 4 2 4 3 4 2" xfId="6760" xr:uid="{D63BB6E3-ABC6-41F2-BB97-4F5133C498B8}"/>
    <cellStyle name="Comma 4 2 4 3 4 2 2" xfId="16210" xr:uid="{BA97EF1B-8958-46F1-8BC9-BA19C485A244}"/>
    <cellStyle name="Comma 4 2 4 3 4 3" xfId="11502" xr:uid="{E148CCAE-3BE2-4BAC-B848-89D055A72DBD}"/>
    <cellStyle name="Comma 4 2 4 3 5" xfId="4648" xr:uid="{65C4F58F-89B0-4EA1-A068-5746247D38EE}"/>
    <cellStyle name="Comma 4 2 4 3 5 2" xfId="9450" xr:uid="{6D9EF5C1-93AB-40B3-B712-25F185A994DF}"/>
    <cellStyle name="Comma 4 2 4 3 5 2 2" xfId="18900" xr:uid="{5E1C2BC2-0207-46CA-8E7C-45758DA6E323}"/>
    <cellStyle name="Comma 4 2 4 3 5 3" xfId="14192" xr:uid="{D8F0A2CF-0733-4D83-AF86-EE190D6F154C}"/>
    <cellStyle name="Comma 4 2 4 3 6" xfId="5409" xr:uid="{2597DC8D-1F61-4EE1-8E3E-8E204176F474}"/>
    <cellStyle name="Comma 4 2 4 3 6 2" xfId="14890" xr:uid="{9FCC8B20-E195-4FE9-9E13-DDD6AF2638B8}"/>
    <cellStyle name="Comma 4 2 4 3 7" xfId="10195" xr:uid="{36296ACE-321F-4EEE-BAFD-8EB28977A9E1}"/>
    <cellStyle name="Comma 4 2 4 4" xfId="655" xr:uid="{9CB75F01-7E61-40F8-86FB-2C21FD7FEAD4}"/>
    <cellStyle name="Comma 4 2 4 4 2" xfId="1350" xr:uid="{7ECA979C-2232-47FB-9A8B-6B86D5A85392}"/>
    <cellStyle name="Comma 4 2 4 4 2 2" xfId="4161" xr:uid="{4A8F68DC-A54E-4861-8CCB-4A8FB642B3F3}"/>
    <cellStyle name="Comma 4 2 4 4 2 2 2" xfId="8964" xr:uid="{691AC68B-2F83-4C0D-BE44-E36DFFE6CA0E}"/>
    <cellStyle name="Comma 4 2 4 4 2 2 2 2" xfId="18414" xr:uid="{EE2C6752-72A2-47DE-A727-1443D73CBE47}"/>
    <cellStyle name="Comma 4 2 4 4 2 2 3" xfId="13706" xr:uid="{DDF136B0-E7D3-4D57-81D6-83899C872D77}"/>
    <cellStyle name="Comma 4 2 4 4 2 3" xfId="2767" xr:uid="{F8F5387F-6649-48D3-B56A-EBDC81C9E5A8}"/>
    <cellStyle name="Comma 4 2 4 4 2 3 2" xfId="7585" xr:uid="{11E22687-B38B-4665-8633-4E9DF61E62E9}"/>
    <cellStyle name="Comma 4 2 4 4 2 3 2 2" xfId="17035" xr:uid="{C47E6F7E-1751-44F8-AF34-0065E9E54B81}"/>
    <cellStyle name="Comma 4 2 4 4 2 3 3" xfId="12327" xr:uid="{8B5628A2-5444-4222-9841-BF553CE811E2}"/>
    <cellStyle name="Comma 4 2 4 4 2 4" xfId="6250" xr:uid="{43D384C1-4C1A-405A-9DE2-9DEC06FECB3E}"/>
    <cellStyle name="Comma 4 2 4 4 2 4 2" xfId="15721" xr:uid="{8AD9DC6B-1599-49C5-9473-AB2C1B764103}"/>
    <cellStyle name="Comma 4 2 4 4 2 5" xfId="11020" xr:uid="{81678A10-E925-4861-95E5-D066A553477A}"/>
    <cellStyle name="Comma 4 2 4 4 3" xfId="3528" xr:uid="{EC7F3F46-EF04-49A8-90B1-DDF4DE205F7E}"/>
    <cellStyle name="Comma 4 2 4 4 3 2" xfId="8331" xr:uid="{23A2D20A-889B-471E-B3DE-87EE13BC46DA}"/>
    <cellStyle name="Comma 4 2 4 4 3 2 2" xfId="17781" xr:uid="{455B4B52-65A3-4C29-83C7-795D72AC2101}"/>
    <cellStyle name="Comma 4 2 4 4 3 3" xfId="13073" xr:uid="{99AA81CE-A6C6-4A0B-BC67-B382620244ED}"/>
    <cellStyle name="Comma 4 2 4 4 4" xfId="2134" xr:uid="{7EA2FF66-B6F3-4B9D-B9B7-AB4EBA1FD798}"/>
    <cellStyle name="Comma 4 2 4 4 4 2" xfId="6952" xr:uid="{0644501E-2A92-4261-BA97-FE5B49D81113}"/>
    <cellStyle name="Comma 4 2 4 4 4 2 2" xfId="16402" xr:uid="{C2B68306-B523-428C-88F1-B45BF5547F39}"/>
    <cellStyle name="Comma 4 2 4 4 4 3" xfId="11694" xr:uid="{506199C5-5B2D-47E0-B4AB-E94EB6E0F594}"/>
    <cellStyle name="Comma 4 2 4 4 5" xfId="4840" xr:uid="{2FCA3E19-7A7A-492E-AF0F-164A70515F10}"/>
    <cellStyle name="Comma 4 2 4 4 5 2" xfId="9642" xr:uid="{448C449A-6899-4E19-BF16-2964C0B80EC1}"/>
    <cellStyle name="Comma 4 2 4 4 5 2 2" xfId="19092" xr:uid="{05F6EDD4-6287-44E8-8035-DD44347510AE}"/>
    <cellStyle name="Comma 4 2 4 4 5 3" xfId="14384" xr:uid="{53396921-BC63-4D10-9390-D52E0B8799C2}"/>
    <cellStyle name="Comma 4 2 4 4 6" xfId="5601" xr:uid="{CBD689AB-9991-4588-B66B-6E06D3404A66}"/>
    <cellStyle name="Comma 4 2 4 4 6 2" xfId="15082" xr:uid="{EB3C26EE-FAF8-42E1-A4AD-BC96D9162395}"/>
    <cellStyle name="Comma 4 2 4 4 7" xfId="10387" xr:uid="{BBD49039-B640-4E08-BBD9-B6D0943A0EDD}"/>
    <cellStyle name="Comma 4 2 4 5" xfId="951" xr:uid="{E61F8566-0BE3-4E1F-8522-62EA54AF19D5}"/>
    <cellStyle name="Comma 4 2 4 5 2" xfId="3762" xr:uid="{3743700C-4AA4-4A14-8C22-F7BE8BC15154}"/>
    <cellStyle name="Comma 4 2 4 5 2 2" xfId="8565" xr:uid="{BE1AE4A2-8EAF-443D-AAA1-CF77957EB39A}"/>
    <cellStyle name="Comma 4 2 4 5 2 2 2" xfId="18015" xr:uid="{8BAFD13B-8B1D-45E9-A941-6631CC7CC7A2}"/>
    <cellStyle name="Comma 4 2 4 5 2 3" xfId="13307" xr:uid="{36A33929-20CD-416F-8BB2-AB02246B0402}"/>
    <cellStyle name="Comma 4 2 4 5 3" xfId="2368" xr:uid="{88070811-7878-4A83-9CA6-D5A9011D7D2D}"/>
    <cellStyle name="Comma 4 2 4 5 3 2" xfId="7186" xr:uid="{B40B5AA6-D4A2-4EEA-B45F-1E52823D4E86}"/>
    <cellStyle name="Comma 4 2 4 5 3 2 2" xfId="16636" xr:uid="{DFF705F8-3576-45DA-A286-64A9CEF08DC8}"/>
    <cellStyle name="Comma 4 2 4 5 3 3" xfId="11928" xr:uid="{3F5B2A48-FD57-4767-AFF4-A5D533A03E80}"/>
    <cellStyle name="Comma 4 2 4 5 4" xfId="5851" xr:uid="{D4043364-100C-4C35-B2AE-5EF154B8FF39}"/>
    <cellStyle name="Comma 4 2 4 5 4 2" xfId="15322" xr:uid="{0669149F-B553-4F06-91E4-8F5222791736}"/>
    <cellStyle name="Comma 4 2 4 5 5" xfId="10621" xr:uid="{F972468C-C462-40BA-8025-ACE1765609AB}"/>
    <cellStyle name="Comma 4 2 4 6" xfId="3128" xr:uid="{5A5A746B-F5E9-4940-B2FD-4335DEF371F9}"/>
    <cellStyle name="Comma 4 2 4 6 2" xfId="7932" xr:uid="{9C54D15B-86D4-4188-ACF5-B50E8B83C380}"/>
    <cellStyle name="Comma 4 2 4 6 2 2" xfId="17382" xr:uid="{6CDF31E6-00F0-451E-9E92-7BEE8CEA4EBC}"/>
    <cellStyle name="Comma 4 2 4 6 3" xfId="12674" xr:uid="{53135946-77B2-48A2-BD64-E00AA26652EC}"/>
    <cellStyle name="Comma 4 2 4 7" xfId="1735" xr:uid="{E2EEA5A7-F97E-43C7-8857-192844A7A1EA}"/>
    <cellStyle name="Comma 4 2 4 7 2" xfId="6553" xr:uid="{DFE66ADB-408E-4B19-BA31-971FD2ABA5E7}"/>
    <cellStyle name="Comma 4 2 4 7 2 2" xfId="16003" xr:uid="{F6E24B0B-BD13-4D12-AF58-7964DC7368C9}"/>
    <cellStyle name="Comma 4 2 4 7 3" xfId="11295" xr:uid="{6EF4FBF6-07D7-4C50-9FDA-A4641BB16456}"/>
    <cellStyle name="Comma 4 2 4 8" xfId="4441" xr:uid="{A0CB6C3D-30C3-4954-A0F0-8DE0101DCF86}"/>
    <cellStyle name="Comma 4 2 4 8 2" xfId="9243" xr:uid="{5345FEB3-6285-4AD6-A0FA-7186D085B398}"/>
    <cellStyle name="Comma 4 2 4 8 2 2" xfId="18693" xr:uid="{B23A995F-4E37-4BBA-9367-EB5F59A968DE}"/>
    <cellStyle name="Comma 4 2 4 8 3" xfId="13985" xr:uid="{E8BAE0B7-4F15-4B66-A846-B49F222BC45E}"/>
    <cellStyle name="Comma 4 2 4 9" xfId="5202" xr:uid="{AE276023-4C14-4C92-B19F-F643C5AFF870}"/>
    <cellStyle name="Comma 4 2 4 9 2" xfId="14683" xr:uid="{4FDEED5E-0B9C-4D07-9B72-3F522A63FD0E}"/>
    <cellStyle name="Comma 4 2 5" xfId="252" xr:uid="{EFD18FE2-C082-4019-B6B7-30B4E8C90B78}"/>
    <cellStyle name="Comma 4 2 5 10" xfId="10002" xr:uid="{F578F772-4DD1-4865-A13B-FCB4A673A261}"/>
    <cellStyle name="Comma 4 2 5 2" xfId="355" xr:uid="{60D21B94-7CB5-4AA9-B4EE-380EBDF6CFFF}"/>
    <cellStyle name="Comma 4 2 5 2 2" xfId="565" xr:uid="{C17D1F3C-4143-4E86-ABC5-23AB3A88848A}"/>
    <cellStyle name="Comma 4 2 5 2 2 2" xfId="1266" xr:uid="{2BCE38ED-3FC9-49B8-8084-2F860537F8A4}"/>
    <cellStyle name="Comma 4 2 5 2 2 2 2" xfId="4077" xr:uid="{4DE74311-7C05-48E9-A45B-341350B68B9A}"/>
    <cellStyle name="Comma 4 2 5 2 2 2 2 2" xfId="8880" xr:uid="{C4B518B0-338E-4EE6-8769-09F193D86176}"/>
    <cellStyle name="Comma 4 2 5 2 2 2 2 2 2" xfId="18330" xr:uid="{493CFD27-3D38-4435-AF92-21137B1D7403}"/>
    <cellStyle name="Comma 4 2 5 2 2 2 2 3" xfId="13622" xr:uid="{7373B870-F928-409E-A7CF-00200E8FF7A3}"/>
    <cellStyle name="Comma 4 2 5 2 2 2 3" xfId="2683" xr:uid="{8DAB53C4-0517-4D8C-BE35-F74B32B22166}"/>
    <cellStyle name="Comma 4 2 5 2 2 2 3 2" xfId="7501" xr:uid="{446589F9-CBC2-4B50-8298-D2C190C9909A}"/>
    <cellStyle name="Comma 4 2 5 2 2 2 3 2 2" xfId="16951" xr:uid="{67BB7B55-F389-4D1B-8D21-EDEA8712B587}"/>
    <cellStyle name="Comma 4 2 5 2 2 2 3 3" xfId="12243" xr:uid="{6103558C-294B-4678-B192-69BEEF9FEF77}"/>
    <cellStyle name="Comma 4 2 5 2 2 2 4" xfId="6166" xr:uid="{829FD677-6742-4E85-B929-A2A3703594D1}"/>
    <cellStyle name="Comma 4 2 5 2 2 2 4 2" xfId="15637" xr:uid="{A020FC05-C337-481B-9647-8874C9C1CEA9}"/>
    <cellStyle name="Comma 4 2 5 2 2 2 5" xfId="10936" xr:uid="{73AD804D-EA64-4A82-9CA8-F0022EAC7DE9}"/>
    <cellStyle name="Comma 4 2 5 2 2 3" xfId="3444" xr:uid="{F4545EB5-7283-41F0-AE67-E424804EF3F8}"/>
    <cellStyle name="Comma 4 2 5 2 2 3 2" xfId="8247" xr:uid="{E360BA03-6B41-460A-92C2-6238FE6DBA96}"/>
    <cellStyle name="Comma 4 2 5 2 2 3 2 2" xfId="17697" xr:uid="{25AA7D35-D26A-40E5-8E7C-2D4573823421}"/>
    <cellStyle name="Comma 4 2 5 2 2 3 3" xfId="12989" xr:uid="{7D913CAD-FAD2-460D-BDA8-83C3BAA89370}"/>
    <cellStyle name="Comma 4 2 5 2 2 4" xfId="2050" xr:uid="{33AB8593-EF3D-4988-9770-FC0426B5AD32}"/>
    <cellStyle name="Comma 4 2 5 2 2 4 2" xfId="6868" xr:uid="{14776220-6808-4744-AE9E-2808ED3407F5}"/>
    <cellStyle name="Comma 4 2 5 2 2 4 2 2" xfId="16318" xr:uid="{A1EA1016-C71D-4876-9A1F-93D0870D3FBC}"/>
    <cellStyle name="Comma 4 2 5 2 2 4 3" xfId="11610" xr:uid="{9D2F4953-861E-4728-AE74-0CD5964A84B5}"/>
    <cellStyle name="Comma 4 2 5 2 2 5" xfId="4756" xr:uid="{ABFCF26C-318C-4E05-8313-2EA7887086DA}"/>
    <cellStyle name="Comma 4 2 5 2 2 5 2" xfId="9558" xr:uid="{1B8CE2C1-0765-485C-9DB6-651EDE1354BB}"/>
    <cellStyle name="Comma 4 2 5 2 2 5 2 2" xfId="19008" xr:uid="{2C4994D0-847A-411C-8DF9-C8B912505D36}"/>
    <cellStyle name="Comma 4 2 5 2 2 5 3" xfId="14300" xr:uid="{FFC1B73E-99E3-4952-8E73-13667D6969CB}"/>
    <cellStyle name="Comma 4 2 5 2 2 6" xfId="5517" xr:uid="{F4832514-2EAD-46CE-BBE2-745B78280F7E}"/>
    <cellStyle name="Comma 4 2 5 2 2 6 2" xfId="14998" xr:uid="{809D22AD-CD64-4453-9105-DBEFA2E53ABD}"/>
    <cellStyle name="Comma 4 2 5 2 2 7" xfId="10303" xr:uid="{482C2B3E-D10F-4299-BBDE-536FC879C348}"/>
    <cellStyle name="Comma 4 2 5 2 3" xfId="1059" xr:uid="{3EBBEE71-4D92-42F5-BAC3-F37D8D843130}"/>
    <cellStyle name="Comma 4 2 5 2 3 2" xfId="3870" xr:uid="{E73A120E-505D-4C54-B362-1F16AEF9F707}"/>
    <cellStyle name="Comma 4 2 5 2 3 2 2" xfId="8673" xr:uid="{1420CAA8-8947-4188-A487-0F9CF1C291F3}"/>
    <cellStyle name="Comma 4 2 5 2 3 2 2 2" xfId="18123" xr:uid="{C55C8270-4696-4086-885B-182842FC0EAF}"/>
    <cellStyle name="Comma 4 2 5 2 3 2 3" xfId="13415" xr:uid="{428D43A7-8E9A-47F4-ABFB-BC5E0E8A1D42}"/>
    <cellStyle name="Comma 4 2 5 2 3 3" xfId="2476" xr:uid="{E8D8D010-2D0B-43C4-9D47-B948B09DFD58}"/>
    <cellStyle name="Comma 4 2 5 2 3 3 2" xfId="7294" xr:uid="{94194577-91BB-47D3-8623-8850143BE09F}"/>
    <cellStyle name="Comma 4 2 5 2 3 3 2 2" xfId="16744" xr:uid="{F7E69955-D078-449D-A6C7-B0D67C863A56}"/>
    <cellStyle name="Comma 4 2 5 2 3 3 3" xfId="12036" xr:uid="{C8A03FC8-B25A-4E4E-A984-F8F2DFDD8AEC}"/>
    <cellStyle name="Comma 4 2 5 2 3 4" xfId="5959" xr:uid="{297E7F7E-9080-4ED3-AB44-953D8235F293}"/>
    <cellStyle name="Comma 4 2 5 2 3 4 2" xfId="15430" xr:uid="{565D8258-E5C7-4AA2-B560-92E7001F141B}"/>
    <cellStyle name="Comma 4 2 5 2 3 5" xfId="10729" xr:uid="{4A358CD0-D6A6-47A8-81A8-0E85DA38FFED}"/>
    <cellStyle name="Comma 4 2 5 2 4" xfId="3237" xr:uid="{1937B9FA-E0C5-46C6-A478-BCEA8B4737FA}"/>
    <cellStyle name="Comma 4 2 5 2 4 2" xfId="8040" xr:uid="{B493F99D-500C-45F8-BEC9-D7695ABAD53E}"/>
    <cellStyle name="Comma 4 2 5 2 4 2 2" xfId="17490" xr:uid="{AA4BD01C-2A83-4B72-8CE9-F1B8A5381E7C}"/>
    <cellStyle name="Comma 4 2 5 2 4 3" xfId="12782" xr:uid="{9D22FB1D-376F-4653-B40D-D5C2A0BF342F}"/>
    <cellStyle name="Comma 4 2 5 2 5" xfId="1843" xr:uid="{D359D281-F121-4ECF-829C-5BEBB11DDB96}"/>
    <cellStyle name="Comma 4 2 5 2 5 2" xfId="6661" xr:uid="{C376D4B9-0AC0-4880-9F91-9197864E5269}"/>
    <cellStyle name="Comma 4 2 5 2 5 2 2" xfId="16111" xr:uid="{469E4E5F-F34A-4267-AD17-FB02ABFE1CF8}"/>
    <cellStyle name="Comma 4 2 5 2 5 3" xfId="11403" xr:uid="{1CA02DBB-5563-430F-B97A-C03F293F4727}"/>
    <cellStyle name="Comma 4 2 5 2 6" xfId="4549" xr:uid="{273E8569-A044-46C1-8146-701FCBD08E53}"/>
    <cellStyle name="Comma 4 2 5 2 6 2" xfId="9351" xr:uid="{22536070-151B-434A-B4EB-C3EE99541CDA}"/>
    <cellStyle name="Comma 4 2 5 2 6 2 2" xfId="18801" xr:uid="{E5195400-95F1-4B32-8D28-4CD10DF92B90}"/>
    <cellStyle name="Comma 4 2 5 2 6 3" xfId="14093" xr:uid="{7E50F037-8166-4A5F-8176-E532DF146B8C}"/>
    <cellStyle name="Comma 4 2 5 2 7" xfId="5310" xr:uid="{7E2847DB-1BF4-4E2B-8B64-FD8CA08D25B5}"/>
    <cellStyle name="Comma 4 2 5 2 7 2" xfId="14791" xr:uid="{1E82F771-3D92-46B5-907E-86BEA8FF7954}"/>
    <cellStyle name="Comma 4 2 5 2 8" xfId="10096" xr:uid="{065EC1D1-857E-4C50-A8FD-060CA0913D08}"/>
    <cellStyle name="Comma 4 2 5 3" xfId="471" xr:uid="{8CFCF26E-2ACB-480A-9AB8-6B402379D00C}"/>
    <cellStyle name="Comma 4 2 5 3 2" xfId="1172" xr:uid="{D3561C04-A10B-4E86-AD2E-19B0DB39BBD6}"/>
    <cellStyle name="Comma 4 2 5 3 2 2" xfId="3983" xr:uid="{E8ECB607-30B0-4103-820A-9C19F137D49E}"/>
    <cellStyle name="Comma 4 2 5 3 2 2 2" xfId="8786" xr:uid="{33D712C3-B49A-4162-87B8-7FCCB3FAF076}"/>
    <cellStyle name="Comma 4 2 5 3 2 2 2 2" xfId="18236" xr:uid="{16A8E48D-52C3-4E10-8884-86C8DCDF35D1}"/>
    <cellStyle name="Comma 4 2 5 3 2 2 3" xfId="13528" xr:uid="{50312BFE-4B31-4872-8762-7FA9C2BEDA4D}"/>
    <cellStyle name="Comma 4 2 5 3 2 3" xfId="2589" xr:uid="{B3202C71-E85D-49BF-AAB2-B9ABE6262380}"/>
    <cellStyle name="Comma 4 2 5 3 2 3 2" xfId="7407" xr:uid="{1EF91024-144F-47A6-A3D4-9FBD2BB8274A}"/>
    <cellStyle name="Comma 4 2 5 3 2 3 2 2" xfId="16857" xr:uid="{1D8764D9-CD15-4BA1-8EA3-0C50721AB841}"/>
    <cellStyle name="Comma 4 2 5 3 2 3 3" xfId="12149" xr:uid="{BDCD5E59-3EA0-4D21-A690-4DFDC4146D2F}"/>
    <cellStyle name="Comma 4 2 5 3 2 4" xfId="6072" xr:uid="{81288CE4-28D9-41D2-8FF0-8AC9F8659A5D}"/>
    <cellStyle name="Comma 4 2 5 3 2 4 2" xfId="15543" xr:uid="{DC035AEF-31E1-4752-B669-E34D48D3CD6B}"/>
    <cellStyle name="Comma 4 2 5 3 2 5" xfId="10842" xr:uid="{F51D6009-5641-41EB-8A37-403E43E4E1B6}"/>
    <cellStyle name="Comma 4 2 5 3 3" xfId="3350" xr:uid="{FF5FF304-FE4D-45B6-8FC3-7897796AB860}"/>
    <cellStyle name="Comma 4 2 5 3 3 2" xfId="8153" xr:uid="{42F8C54F-BE7A-4C70-BAD3-484DEF8002F7}"/>
    <cellStyle name="Comma 4 2 5 3 3 2 2" xfId="17603" xr:uid="{ED8A9256-53E0-4AF3-B6B0-E28748B3931F}"/>
    <cellStyle name="Comma 4 2 5 3 3 3" xfId="12895" xr:uid="{4AC14336-C06A-4D74-9A6C-FA7119723D1B}"/>
    <cellStyle name="Comma 4 2 5 3 4" xfId="1956" xr:uid="{C070311C-9E31-4640-9911-36695EFC2B8C}"/>
    <cellStyle name="Comma 4 2 5 3 4 2" xfId="6774" xr:uid="{DDCD240E-5760-42C7-B3B5-A87219F8A0B4}"/>
    <cellStyle name="Comma 4 2 5 3 4 2 2" xfId="16224" xr:uid="{2CDD7E8E-B3B6-445E-B34A-6FDD6FA06EE5}"/>
    <cellStyle name="Comma 4 2 5 3 4 3" xfId="11516" xr:uid="{3DEDE5B2-B66C-4011-9632-1C0330F41C08}"/>
    <cellStyle name="Comma 4 2 5 3 5" xfId="4662" xr:uid="{B1FFFA5F-74D9-411E-82EB-F5EAF4817631}"/>
    <cellStyle name="Comma 4 2 5 3 5 2" xfId="9464" xr:uid="{BB06DB24-6F4F-43BA-92B3-20F021C52017}"/>
    <cellStyle name="Comma 4 2 5 3 5 2 2" xfId="18914" xr:uid="{4B3BF5AF-0F8C-40A9-893E-BF8217126C2E}"/>
    <cellStyle name="Comma 4 2 5 3 5 3" xfId="14206" xr:uid="{A87EE645-BEB8-44EF-AEE8-91411A184A43}"/>
    <cellStyle name="Comma 4 2 5 3 6" xfId="5423" xr:uid="{06E462B0-734F-45EC-8A90-8D7AC90C915A}"/>
    <cellStyle name="Comma 4 2 5 3 6 2" xfId="14904" xr:uid="{CE7C09D7-03EE-4A6A-9D6C-25C7775DB1F9}"/>
    <cellStyle name="Comma 4 2 5 3 7" xfId="10209" xr:uid="{5B3474A5-5A76-4D40-9155-E888FADDA860}"/>
    <cellStyle name="Comma 4 2 5 4" xfId="670" xr:uid="{94CD8D48-28C7-4CA2-B864-B3238AE062CD}"/>
    <cellStyle name="Comma 4 2 5 4 2" xfId="1364" xr:uid="{49E7564A-588A-43D9-91AC-C71E5F86501F}"/>
    <cellStyle name="Comma 4 2 5 4 2 2" xfId="4175" xr:uid="{676D6427-41F7-4E9C-ACCA-109556B90A6D}"/>
    <cellStyle name="Comma 4 2 5 4 2 2 2" xfId="8978" xr:uid="{F212378D-CFFA-48D6-9C38-66836125FCA2}"/>
    <cellStyle name="Comma 4 2 5 4 2 2 2 2" xfId="18428" xr:uid="{37645CDC-EF78-4021-B639-C33F08A21206}"/>
    <cellStyle name="Comma 4 2 5 4 2 2 3" xfId="13720" xr:uid="{CA1ABFC5-D2FE-464E-983A-57A29564E66C}"/>
    <cellStyle name="Comma 4 2 5 4 2 3" xfId="2781" xr:uid="{A0554B9A-5664-4ED6-B280-E83B3019D4D8}"/>
    <cellStyle name="Comma 4 2 5 4 2 3 2" xfId="7599" xr:uid="{7B6FB71C-A099-4C20-911E-9AF4A28D30C9}"/>
    <cellStyle name="Comma 4 2 5 4 2 3 2 2" xfId="17049" xr:uid="{EA2F8A3C-2F9A-4CD9-A655-88ECA27A1DE0}"/>
    <cellStyle name="Comma 4 2 5 4 2 3 3" xfId="12341" xr:uid="{A220AAC9-D665-41BC-87B4-1066F5DE6AC0}"/>
    <cellStyle name="Comma 4 2 5 4 2 4" xfId="6264" xr:uid="{1186C889-79C9-49B3-BD19-9A754AC09E0D}"/>
    <cellStyle name="Comma 4 2 5 4 2 4 2" xfId="15735" xr:uid="{9C430D54-AA98-4282-B8DD-82246184A744}"/>
    <cellStyle name="Comma 4 2 5 4 2 5" xfId="11034" xr:uid="{2F3B1A69-9A24-4FF5-A48F-3BBFCD50EE8A}"/>
    <cellStyle name="Comma 4 2 5 4 3" xfId="3542" xr:uid="{3CFB4740-F73A-4561-A914-37D7C37BDD95}"/>
    <cellStyle name="Comma 4 2 5 4 3 2" xfId="8345" xr:uid="{FE6755C4-769A-4033-88D6-6DF6D7C1E0BC}"/>
    <cellStyle name="Comma 4 2 5 4 3 2 2" xfId="17795" xr:uid="{9DCE89F3-386F-4A08-B1DF-A6537B78771C}"/>
    <cellStyle name="Comma 4 2 5 4 3 3" xfId="13087" xr:uid="{F1AC01E5-7BA3-4874-BD4F-4162AEC04352}"/>
    <cellStyle name="Comma 4 2 5 4 4" xfId="2148" xr:uid="{3E5707CC-6C98-45A6-A674-57385F754C28}"/>
    <cellStyle name="Comma 4 2 5 4 4 2" xfId="6966" xr:uid="{2D1AAEAE-0646-4E12-B5B9-E900E0E2FD73}"/>
    <cellStyle name="Comma 4 2 5 4 4 2 2" xfId="16416" xr:uid="{67F0286E-775F-41C8-901E-C92003E89843}"/>
    <cellStyle name="Comma 4 2 5 4 4 3" xfId="11708" xr:uid="{6437940C-3D5E-4EB1-B9AE-34B5EF97DF5A}"/>
    <cellStyle name="Comma 4 2 5 4 5" xfId="4854" xr:uid="{94143A73-F923-43DA-8A84-1D3E758663D6}"/>
    <cellStyle name="Comma 4 2 5 4 5 2" xfId="9656" xr:uid="{8F4B0B20-8669-4B10-B6B7-90FB32189E41}"/>
    <cellStyle name="Comma 4 2 5 4 5 2 2" xfId="19106" xr:uid="{8606F994-68CD-4919-9F59-BEA516753506}"/>
    <cellStyle name="Comma 4 2 5 4 5 3" xfId="14398" xr:uid="{627E8711-C00B-490C-B349-524F95C1F99E}"/>
    <cellStyle name="Comma 4 2 5 4 6" xfId="5615" xr:uid="{6E0280AC-0377-4C5E-A3D1-0F01550F6E8F}"/>
    <cellStyle name="Comma 4 2 5 4 6 2" xfId="15096" xr:uid="{6F546FF4-2084-4A70-A40C-EDDD90819664}"/>
    <cellStyle name="Comma 4 2 5 4 7" xfId="10401" xr:uid="{47F069CE-093A-4AD3-9AC8-A8BAA9F4134B}"/>
    <cellStyle name="Comma 4 2 5 5" xfId="965" xr:uid="{0A0A3955-2E3E-4E4B-BBB9-48E999053E80}"/>
    <cellStyle name="Comma 4 2 5 5 2" xfId="3776" xr:uid="{B8B034F5-E179-452D-A723-2A52EA221913}"/>
    <cellStyle name="Comma 4 2 5 5 2 2" xfId="8579" xr:uid="{B5326773-F70F-4701-9197-82BF5F756940}"/>
    <cellStyle name="Comma 4 2 5 5 2 2 2" xfId="18029" xr:uid="{0B6CF30B-EF3D-4D54-9280-637F644C4770}"/>
    <cellStyle name="Comma 4 2 5 5 2 3" xfId="13321" xr:uid="{FA3C1706-71CF-43CC-B3EB-C8B7CE8DF8AE}"/>
    <cellStyle name="Comma 4 2 5 5 3" xfId="2382" xr:uid="{69C5A93E-01AB-4A7A-A0DA-1E1F2A34738C}"/>
    <cellStyle name="Comma 4 2 5 5 3 2" xfId="7200" xr:uid="{9282833B-AB65-42FE-850A-8749E7E16435}"/>
    <cellStyle name="Comma 4 2 5 5 3 2 2" xfId="16650" xr:uid="{F9AF4915-1676-40C5-B5C8-1E73F86529CD}"/>
    <cellStyle name="Comma 4 2 5 5 3 3" xfId="11942" xr:uid="{F1783C30-FE55-4E77-8B5A-5FE39F818214}"/>
    <cellStyle name="Comma 4 2 5 5 4" xfId="5865" xr:uid="{BB36C280-006A-4D71-AFED-744C4CC6CE3E}"/>
    <cellStyle name="Comma 4 2 5 5 4 2" xfId="15336" xr:uid="{4512900C-568A-4C12-8717-8FFB0FA4D9D3}"/>
    <cellStyle name="Comma 4 2 5 5 5" xfId="10635" xr:uid="{E4E5CDF4-0394-4A64-965A-9FACAB34EF34}"/>
    <cellStyle name="Comma 4 2 5 6" xfId="3142" xr:uid="{AAFFAF6A-2838-4C25-9E95-592E3C03EB2F}"/>
    <cellStyle name="Comma 4 2 5 6 2" xfId="7946" xr:uid="{7896E470-DB04-4EB2-8862-4802B8178798}"/>
    <cellStyle name="Comma 4 2 5 6 2 2" xfId="17396" xr:uid="{DD06B2DE-117A-4094-8D99-9D7C58D93C53}"/>
    <cellStyle name="Comma 4 2 5 6 3" xfId="12688" xr:uid="{99F18A3C-439A-40C6-9F7D-7C7CC658719F}"/>
    <cellStyle name="Comma 4 2 5 7" xfId="1749" xr:uid="{2BAFD8D7-A42E-4D75-8E3A-C95E31ACF50E}"/>
    <cellStyle name="Comma 4 2 5 7 2" xfId="6567" xr:uid="{B1402F71-BE4B-4DE0-8612-0D295F9E0FB0}"/>
    <cellStyle name="Comma 4 2 5 7 2 2" xfId="16017" xr:uid="{E1B18DCB-558F-4D47-85A7-103FF86EB7A0}"/>
    <cellStyle name="Comma 4 2 5 7 3" xfId="11309" xr:uid="{BB41A628-B3E1-40BA-8C0A-F828C7920DE6}"/>
    <cellStyle name="Comma 4 2 5 8" xfId="4455" xr:uid="{621C6EE1-1E3B-498F-BB7B-B40EB90F7AA1}"/>
    <cellStyle name="Comma 4 2 5 8 2" xfId="9257" xr:uid="{0ADDD984-1B90-4509-BC98-CBFE745D3660}"/>
    <cellStyle name="Comma 4 2 5 8 2 2" xfId="18707" xr:uid="{0D19B3AB-44EC-401F-84D3-E1ACD805C56B}"/>
    <cellStyle name="Comma 4 2 5 8 3" xfId="13999" xr:uid="{2A0F630C-2D63-449E-93B4-852E678D81D4}"/>
    <cellStyle name="Comma 4 2 5 9" xfId="5216" xr:uid="{3A1C5F01-CD8B-4E91-BB52-79157AE05EF7}"/>
    <cellStyle name="Comma 4 2 5 9 2" xfId="14697" xr:uid="{8CDF23B2-C0BE-4DF0-BD23-81FDE55BFE45}"/>
    <cellStyle name="Comma 4 2 6" xfId="269" xr:uid="{FD2D0731-A1B4-4386-8A2B-75A3A47861AA}"/>
    <cellStyle name="Comma 4 2 6 10" xfId="10015" xr:uid="{CF4F8066-E0E1-42EF-9785-9898E0085453}"/>
    <cellStyle name="Comma 4 2 6 2" xfId="368" xr:uid="{A634F7A8-D575-4FFE-A165-B1F231EF522A}"/>
    <cellStyle name="Comma 4 2 6 2 2" xfId="578" xr:uid="{3B2F61FD-FAB3-4AFA-B5FF-0CA4BB3B7FB6}"/>
    <cellStyle name="Comma 4 2 6 2 2 2" xfId="1279" xr:uid="{AD7FF5B1-6EEA-482E-B600-DEDF1C7A94F2}"/>
    <cellStyle name="Comma 4 2 6 2 2 2 2" xfId="4090" xr:uid="{60DF3B79-D340-43B9-81E4-6A0762621A43}"/>
    <cellStyle name="Comma 4 2 6 2 2 2 2 2" xfId="8893" xr:uid="{8A70026C-36E7-45E1-BFE9-53C0B0CF52BC}"/>
    <cellStyle name="Comma 4 2 6 2 2 2 2 2 2" xfId="18343" xr:uid="{D2674C0B-B8F8-4D5F-9D50-CF4638871180}"/>
    <cellStyle name="Comma 4 2 6 2 2 2 2 3" xfId="13635" xr:uid="{676C3815-815D-4571-A0B5-B65D34242456}"/>
    <cellStyle name="Comma 4 2 6 2 2 2 3" xfId="2696" xr:uid="{563A75E5-C161-4A64-9636-F627B32E13F5}"/>
    <cellStyle name="Comma 4 2 6 2 2 2 3 2" xfId="7514" xr:uid="{899EAD22-E913-4C15-8A4C-ED818C73F45A}"/>
    <cellStyle name="Comma 4 2 6 2 2 2 3 2 2" xfId="16964" xr:uid="{3C2911F3-3B66-40F8-B59C-8AACA63829BD}"/>
    <cellStyle name="Comma 4 2 6 2 2 2 3 3" xfId="12256" xr:uid="{C43AF6A0-D0B6-4F8B-8A77-A6F62A55F1D0}"/>
    <cellStyle name="Comma 4 2 6 2 2 2 4" xfId="6179" xr:uid="{0E002589-20D1-4F7A-BD76-62D5BEEA5AA1}"/>
    <cellStyle name="Comma 4 2 6 2 2 2 4 2" xfId="15650" xr:uid="{BB6C1A33-4572-457A-B6AD-792732529ABA}"/>
    <cellStyle name="Comma 4 2 6 2 2 2 5" xfId="10949" xr:uid="{A0A9AF14-4D3E-4A14-A166-1797374CA6D4}"/>
    <cellStyle name="Comma 4 2 6 2 2 3" xfId="3457" xr:uid="{346D18C0-22A9-46BD-A728-A2DE94CF9D9C}"/>
    <cellStyle name="Comma 4 2 6 2 2 3 2" xfId="8260" xr:uid="{0DB1778F-CBA1-42D9-8DF2-4994B7180E6B}"/>
    <cellStyle name="Comma 4 2 6 2 2 3 2 2" xfId="17710" xr:uid="{6880809D-3846-4157-80CE-EEE3C25A5801}"/>
    <cellStyle name="Comma 4 2 6 2 2 3 3" xfId="13002" xr:uid="{34911FE2-E8EA-4F66-882B-9EBBC0B3A008}"/>
    <cellStyle name="Comma 4 2 6 2 2 4" xfId="2063" xr:uid="{B7C6F1B1-C4F1-4F6E-9BE8-D79BAEB7D6B2}"/>
    <cellStyle name="Comma 4 2 6 2 2 4 2" xfId="6881" xr:uid="{AFCABBD7-B305-4D78-93EC-82447BE30D8B}"/>
    <cellStyle name="Comma 4 2 6 2 2 4 2 2" xfId="16331" xr:uid="{4CFA190E-143C-41D1-9818-92FCC399A1EE}"/>
    <cellStyle name="Comma 4 2 6 2 2 4 3" xfId="11623" xr:uid="{283F52CF-FA05-4B63-9545-EB5515BA7DD9}"/>
    <cellStyle name="Comma 4 2 6 2 2 5" xfId="4769" xr:uid="{4E787D2C-3617-4FFB-B9D6-97C6892835C3}"/>
    <cellStyle name="Comma 4 2 6 2 2 5 2" xfId="9571" xr:uid="{A846A21A-48B5-44AB-89E2-0C6603716551}"/>
    <cellStyle name="Comma 4 2 6 2 2 5 2 2" xfId="19021" xr:uid="{78A5335A-985D-4DD6-97F5-D6D120D9E3C8}"/>
    <cellStyle name="Comma 4 2 6 2 2 5 3" xfId="14313" xr:uid="{305C7104-8C16-4120-81E2-F8C2B4F8494B}"/>
    <cellStyle name="Comma 4 2 6 2 2 6" xfId="5530" xr:uid="{BBCCB068-AA48-4F74-84AD-68424EEBF933}"/>
    <cellStyle name="Comma 4 2 6 2 2 6 2" xfId="15011" xr:uid="{4EFBB88F-EBCA-4E97-BF5A-28CEBA1CA393}"/>
    <cellStyle name="Comma 4 2 6 2 2 7" xfId="10316" xr:uid="{304409ED-9442-4D00-A721-59B03EBEA8D7}"/>
    <cellStyle name="Comma 4 2 6 2 3" xfId="1072" xr:uid="{4E265DFF-CC59-4D29-B084-1A00B0A72CE2}"/>
    <cellStyle name="Comma 4 2 6 2 3 2" xfId="3883" xr:uid="{08B7F744-A018-4C9F-B9E1-0EF4EF6A1D76}"/>
    <cellStyle name="Comma 4 2 6 2 3 2 2" xfId="8686" xr:uid="{D28916F3-770A-4FA3-9887-FCC189F5D4F8}"/>
    <cellStyle name="Comma 4 2 6 2 3 2 2 2" xfId="18136" xr:uid="{FC2F996B-ACD6-4751-B178-906E196BD30F}"/>
    <cellStyle name="Comma 4 2 6 2 3 2 3" xfId="13428" xr:uid="{8654B0D8-5242-4BB2-8C56-3C15E9F3F288}"/>
    <cellStyle name="Comma 4 2 6 2 3 3" xfId="2489" xr:uid="{917F1783-F5AB-4FFF-9274-F612197C8C7B}"/>
    <cellStyle name="Comma 4 2 6 2 3 3 2" xfId="7307" xr:uid="{3D9021F5-2E22-4D03-A611-8DEDD7769D63}"/>
    <cellStyle name="Comma 4 2 6 2 3 3 2 2" xfId="16757" xr:uid="{39EABC4C-80CD-43C2-AB5D-2F73BD949E0E}"/>
    <cellStyle name="Comma 4 2 6 2 3 3 3" xfId="12049" xr:uid="{0FE61E95-65CC-47DE-9185-4743A11195BD}"/>
    <cellStyle name="Comma 4 2 6 2 3 4" xfId="5972" xr:uid="{60564447-A891-4CFB-B467-8160227C841D}"/>
    <cellStyle name="Comma 4 2 6 2 3 4 2" xfId="15443" xr:uid="{A571FF7A-C07B-489F-8925-957E58434DFE}"/>
    <cellStyle name="Comma 4 2 6 2 3 5" xfId="10742" xr:uid="{ED9F788E-AC40-4C42-8788-864563BDB08A}"/>
    <cellStyle name="Comma 4 2 6 2 4" xfId="3250" xr:uid="{20EDFA8E-E2AD-4C1B-AD9F-CD1D66DF94F2}"/>
    <cellStyle name="Comma 4 2 6 2 4 2" xfId="8053" xr:uid="{D0496350-CB3A-4FC3-8E4B-5B347C1213C9}"/>
    <cellStyle name="Comma 4 2 6 2 4 2 2" xfId="17503" xr:uid="{2AEE4DFC-F536-45FD-87F4-0F82BDC8A6D8}"/>
    <cellStyle name="Comma 4 2 6 2 4 3" xfId="12795" xr:uid="{3357E310-C198-4ABA-A19F-4F1CB039CCAB}"/>
    <cellStyle name="Comma 4 2 6 2 5" xfId="1856" xr:uid="{1A317668-1042-4E98-A7DD-34324AEF9613}"/>
    <cellStyle name="Comma 4 2 6 2 5 2" xfId="6674" xr:uid="{C7D0C1FF-45DD-4700-AC64-B41769B1C0AD}"/>
    <cellStyle name="Comma 4 2 6 2 5 2 2" xfId="16124" xr:uid="{4F68175F-FB6B-44A8-A2EF-0031A8720944}"/>
    <cellStyle name="Comma 4 2 6 2 5 3" xfId="11416" xr:uid="{4F077F3B-B342-42B9-991B-6E6222CE945B}"/>
    <cellStyle name="Comma 4 2 6 2 6" xfId="4562" xr:uid="{A667D4EA-5BEA-4AA2-9B6A-12CC889A6ED9}"/>
    <cellStyle name="Comma 4 2 6 2 6 2" xfId="9364" xr:uid="{4ECE892A-3D81-4AD0-B5F0-CF49B2BFF1E5}"/>
    <cellStyle name="Comma 4 2 6 2 6 2 2" xfId="18814" xr:uid="{F388F58E-B13F-4B50-BDD6-5F9AF1CE0631}"/>
    <cellStyle name="Comma 4 2 6 2 6 3" xfId="14106" xr:uid="{F9489B27-49FA-4B57-81FF-A0AD7B2A020D}"/>
    <cellStyle name="Comma 4 2 6 2 7" xfId="5323" xr:uid="{98794635-7395-40B8-BF5A-92901496D523}"/>
    <cellStyle name="Comma 4 2 6 2 7 2" xfId="14804" xr:uid="{5E3F5E5A-BC90-4E25-9C99-4F1CE85A901C}"/>
    <cellStyle name="Comma 4 2 6 2 8" xfId="10109" xr:uid="{59622AE9-BF6C-49EC-BE4E-CDE3DE8F37EE}"/>
    <cellStyle name="Comma 4 2 6 3" xfId="484" xr:uid="{C1D4E7D2-D098-43DE-8DB9-1FEAC63B3748}"/>
    <cellStyle name="Comma 4 2 6 3 2" xfId="1185" xr:uid="{84529A2C-97CB-4AAA-817A-5DD67854DAAE}"/>
    <cellStyle name="Comma 4 2 6 3 2 2" xfId="3996" xr:uid="{02425E67-7765-4BE8-BEA0-B10AB04009D1}"/>
    <cellStyle name="Comma 4 2 6 3 2 2 2" xfId="8799" xr:uid="{B3AEB2E7-9335-40AB-9F1F-CFCF203B6594}"/>
    <cellStyle name="Comma 4 2 6 3 2 2 2 2" xfId="18249" xr:uid="{5056A254-CF14-4EDC-874E-F61A8524B0E3}"/>
    <cellStyle name="Comma 4 2 6 3 2 2 3" xfId="13541" xr:uid="{FF7842C8-2472-4BD6-9A74-9E47C5ABA9F1}"/>
    <cellStyle name="Comma 4 2 6 3 2 3" xfId="2602" xr:uid="{2EDB7D79-3721-4A05-82E6-171DEE4798B6}"/>
    <cellStyle name="Comma 4 2 6 3 2 3 2" xfId="7420" xr:uid="{C3D86492-F7A8-4D96-B6AC-32A336A90A42}"/>
    <cellStyle name="Comma 4 2 6 3 2 3 2 2" xfId="16870" xr:uid="{AC569875-0C6F-43F8-8393-FA8CD4FC66BA}"/>
    <cellStyle name="Comma 4 2 6 3 2 3 3" xfId="12162" xr:uid="{7AFF47A5-0B50-47EC-A504-24754CBC6A61}"/>
    <cellStyle name="Comma 4 2 6 3 2 4" xfId="6085" xr:uid="{AFAEE8A4-E554-4311-ADF0-9D1BD72F6B02}"/>
    <cellStyle name="Comma 4 2 6 3 2 4 2" xfId="15556" xr:uid="{197AE0AF-9F05-4FAA-9141-F00802DEB383}"/>
    <cellStyle name="Comma 4 2 6 3 2 5" xfId="10855" xr:uid="{04A6D6A0-0759-4879-B38C-F719E82C1812}"/>
    <cellStyle name="Comma 4 2 6 3 3" xfId="3363" xr:uid="{6ACAABA0-5837-49C0-A075-26A73BFBAEE2}"/>
    <cellStyle name="Comma 4 2 6 3 3 2" xfId="8166" xr:uid="{85BC3E16-433D-4CF7-8A6D-450E14718126}"/>
    <cellStyle name="Comma 4 2 6 3 3 2 2" xfId="17616" xr:uid="{9D4286F4-CE1E-4D27-9184-0C5C53115F0C}"/>
    <cellStyle name="Comma 4 2 6 3 3 3" xfId="12908" xr:uid="{91506E87-EE21-45A6-940F-2A7B1C9D11E0}"/>
    <cellStyle name="Comma 4 2 6 3 4" xfId="1969" xr:uid="{0EF6E362-45B1-4FFE-983B-3EFC44ED4522}"/>
    <cellStyle name="Comma 4 2 6 3 4 2" xfId="6787" xr:uid="{82C8C2BC-76CB-485A-921A-5EE1F2BA8594}"/>
    <cellStyle name="Comma 4 2 6 3 4 2 2" xfId="16237" xr:uid="{7AC603DA-35A1-4CDB-81F2-9D854D024008}"/>
    <cellStyle name="Comma 4 2 6 3 4 3" xfId="11529" xr:uid="{8CA4E807-1A78-45B0-895E-33681BF49149}"/>
    <cellStyle name="Comma 4 2 6 3 5" xfId="4675" xr:uid="{5127CBE3-040C-4D00-9DF5-CD8132049AF1}"/>
    <cellStyle name="Comma 4 2 6 3 5 2" xfId="9477" xr:uid="{84904BAD-FAA1-498D-AA67-83BC41D89CE8}"/>
    <cellStyle name="Comma 4 2 6 3 5 2 2" xfId="18927" xr:uid="{A32D1ECE-4670-4057-8D3D-06AB0EDDE38C}"/>
    <cellStyle name="Comma 4 2 6 3 5 3" xfId="14219" xr:uid="{26C72191-64C1-4B86-84DE-AC34E5D746F1}"/>
    <cellStyle name="Comma 4 2 6 3 6" xfId="5436" xr:uid="{0521DB2F-021A-48F4-9F17-A1D33EDE51C8}"/>
    <cellStyle name="Comma 4 2 6 3 6 2" xfId="14917" xr:uid="{F604A000-3DD6-4364-BCCB-27077EFFA538}"/>
    <cellStyle name="Comma 4 2 6 3 7" xfId="10222" xr:uid="{C836348C-3A2B-4AD0-BDC0-CBC325D5A7DC}"/>
    <cellStyle name="Comma 4 2 6 4" xfId="683" xr:uid="{9BB51062-F132-4DD8-80A8-B7E91C79D5ED}"/>
    <cellStyle name="Comma 4 2 6 4 2" xfId="1377" xr:uid="{306FA203-52ED-4B99-8B53-1E0B3060358E}"/>
    <cellStyle name="Comma 4 2 6 4 2 2" xfId="4188" xr:uid="{7F65E9F2-F3E3-4FCB-9C39-43AA19D3DEFA}"/>
    <cellStyle name="Comma 4 2 6 4 2 2 2" xfId="8991" xr:uid="{45F67A2A-2E3E-4D24-9F86-FCF779AE486F}"/>
    <cellStyle name="Comma 4 2 6 4 2 2 2 2" xfId="18441" xr:uid="{409668BB-D081-4C4A-831A-A090BC197C74}"/>
    <cellStyle name="Comma 4 2 6 4 2 2 3" xfId="13733" xr:uid="{5C4B394E-62F2-4CF7-9BF8-2409D9B64C65}"/>
    <cellStyle name="Comma 4 2 6 4 2 3" xfId="2794" xr:uid="{F57355B5-5804-4AFA-86B5-BA9CCE1B6480}"/>
    <cellStyle name="Comma 4 2 6 4 2 3 2" xfId="7612" xr:uid="{4078CBF3-09BA-4B1C-9C84-BD0A64C8FA01}"/>
    <cellStyle name="Comma 4 2 6 4 2 3 2 2" xfId="17062" xr:uid="{3C76AF2C-A237-4847-9273-7AA8E7E9D591}"/>
    <cellStyle name="Comma 4 2 6 4 2 3 3" xfId="12354" xr:uid="{E4470727-A1D4-403E-AB95-B6CAC0EA2E82}"/>
    <cellStyle name="Comma 4 2 6 4 2 4" xfId="6277" xr:uid="{5A9C2A08-86C0-44DB-9BEB-18AB8EC3160B}"/>
    <cellStyle name="Comma 4 2 6 4 2 4 2" xfId="15748" xr:uid="{176E211D-1531-402F-A54C-C610341C3371}"/>
    <cellStyle name="Comma 4 2 6 4 2 5" xfId="11047" xr:uid="{E2707A10-3C4C-4BF0-96E5-C5A71CAD1314}"/>
    <cellStyle name="Comma 4 2 6 4 3" xfId="3555" xr:uid="{202A7AFA-398D-4808-82D3-22E90D20A9C4}"/>
    <cellStyle name="Comma 4 2 6 4 3 2" xfId="8358" xr:uid="{E84333D5-07D8-4FB6-A5C5-CE60D5279688}"/>
    <cellStyle name="Comma 4 2 6 4 3 2 2" xfId="17808" xr:uid="{A61810FA-A466-4879-AA54-609F45E164D8}"/>
    <cellStyle name="Comma 4 2 6 4 3 3" xfId="13100" xr:uid="{764875F6-9832-4613-9CEA-632B220FA2BC}"/>
    <cellStyle name="Comma 4 2 6 4 4" xfId="2161" xr:uid="{31117EF7-29CD-48F2-9A60-75948093908B}"/>
    <cellStyle name="Comma 4 2 6 4 4 2" xfId="6979" xr:uid="{69E82F0E-49F3-4A47-8033-8434B2AF2C7A}"/>
    <cellStyle name="Comma 4 2 6 4 4 2 2" xfId="16429" xr:uid="{EC9A925C-3B47-43A0-AFCB-41F579689A5F}"/>
    <cellStyle name="Comma 4 2 6 4 4 3" xfId="11721" xr:uid="{2732B98D-4CA7-4283-8A69-C31CBF476337}"/>
    <cellStyle name="Comma 4 2 6 4 5" xfId="4867" xr:uid="{53716CB3-006C-451E-924D-04090316D76B}"/>
    <cellStyle name="Comma 4 2 6 4 5 2" xfId="9669" xr:uid="{6FAB23D8-FF20-4DFE-B5B3-4F1B6A5B33B1}"/>
    <cellStyle name="Comma 4 2 6 4 5 2 2" xfId="19119" xr:uid="{7A65CAF2-2FE9-4095-B673-BF3B67AE00F7}"/>
    <cellStyle name="Comma 4 2 6 4 5 3" xfId="14411" xr:uid="{DE55B5E5-5A5D-4307-9C60-D94405451A26}"/>
    <cellStyle name="Comma 4 2 6 4 6" xfId="5628" xr:uid="{C4E4AF74-79DA-47C9-9343-A0D26976FC13}"/>
    <cellStyle name="Comma 4 2 6 4 6 2" xfId="15109" xr:uid="{0A252BBA-4333-413A-9104-6DC27503AF3F}"/>
    <cellStyle name="Comma 4 2 6 4 7" xfId="10414" xr:uid="{CAC75AF9-B66C-4EC8-A1BF-C2BEBA5E321E}"/>
    <cellStyle name="Comma 4 2 6 5" xfId="978" xr:uid="{3849DB3B-A31D-4121-9304-9949C85E97FE}"/>
    <cellStyle name="Comma 4 2 6 5 2" xfId="3789" xr:uid="{81C49F26-6506-4078-B83F-6418B8CC625B}"/>
    <cellStyle name="Comma 4 2 6 5 2 2" xfId="8592" xr:uid="{282AB552-8BE0-416F-A804-2A96F1E95071}"/>
    <cellStyle name="Comma 4 2 6 5 2 2 2" xfId="18042" xr:uid="{A4F30288-91FD-4B09-9901-6A6DB90EC573}"/>
    <cellStyle name="Comma 4 2 6 5 2 3" xfId="13334" xr:uid="{05DB4D83-5EC2-4EEA-ABE4-4DB43B7E4791}"/>
    <cellStyle name="Comma 4 2 6 5 3" xfId="2395" xr:uid="{DC98DDBA-3140-48AD-9977-8586AA779CE1}"/>
    <cellStyle name="Comma 4 2 6 5 3 2" xfId="7213" xr:uid="{7B4F090F-92C4-4A74-A198-4A247A00EED3}"/>
    <cellStyle name="Comma 4 2 6 5 3 2 2" xfId="16663" xr:uid="{1336011D-9818-4E4F-8D95-4AEE477EC290}"/>
    <cellStyle name="Comma 4 2 6 5 3 3" xfId="11955" xr:uid="{2E62FF0B-2EC7-470B-9E9E-6C7F7FAF2D96}"/>
    <cellStyle name="Comma 4 2 6 5 4" xfId="5878" xr:uid="{60B70FE7-F8E9-4DF4-8D72-22D66942B2E2}"/>
    <cellStyle name="Comma 4 2 6 5 4 2" xfId="15349" xr:uid="{070F743C-29B1-44AE-96E8-66C18FCF239E}"/>
    <cellStyle name="Comma 4 2 6 5 5" xfId="10648" xr:uid="{8EF55392-B197-4CF2-B515-6DADF70CFD09}"/>
    <cellStyle name="Comma 4 2 6 6" xfId="3156" xr:uid="{65218884-28CD-42E5-B24C-0667237A39A1}"/>
    <cellStyle name="Comma 4 2 6 6 2" xfId="7959" xr:uid="{6FB9E483-79F1-47EF-87E2-ADE5ACD3879D}"/>
    <cellStyle name="Comma 4 2 6 6 2 2" xfId="17409" xr:uid="{FD744EEB-812B-4039-A121-0299B91E43AA}"/>
    <cellStyle name="Comma 4 2 6 6 3" xfId="12701" xr:uid="{697339E4-67DE-4DD5-ABEB-46F70D7A5D19}"/>
    <cellStyle name="Comma 4 2 6 7" xfId="1762" xr:uid="{251B0879-C8D3-4103-9662-0DEED02A49E7}"/>
    <cellStyle name="Comma 4 2 6 7 2" xfId="6580" xr:uid="{E9CB22D1-4D1F-4F42-8C28-3E079DB10C28}"/>
    <cellStyle name="Comma 4 2 6 7 2 2" xfId="16030" xr:uid="{7B4922CA-73E7-49CE-966D-080F759BFD07}"/>
    <cellStyle name="Comma 4 2 6 7 3" xfId="11322" xr:uid="{8A046ACE-FE7C-4834-BF86-4BD6AB4405BE}"/>
    <cellStyle name="Comma 4 2 6 8" xfId="4468" xr:uid="{F5AA9126-EEA0-4C4F-B8E9-ECB959A49EB6}"/>
    <cellStyle name="Comma 4 2 6 8 2" xfId="9270" xr:uid="{7666BEF8-D733-4251-B754-2529C1845F3F}"/>
    <cellStyle name="Comma 4 2 6 8 2 2" xfId="18720" xr:uid="{283CB79B-E6B0-4DCB-9773-1176ACF61CA3}"/>
    <cellStyle name="Comma 4 2 6 8 3" xfId="14012" xr:uid="{ED90ECC8-344F-4E46-9A72-EE389CCB8537}"/>
    <cellStyle name="Comma 4 2 6 9" xfId="5229" xr:uid="{58E106D7-9279-43FF-BF7F-942602538B6E}"/>
    <cellStyle name="Comma 4 2 6 9 2" xfId="14710" xr:uid="{460F53E9-00EC-4A87-A7DC-5176278B1BCF}"/>
    <cellStyle name="Comma 4 2 7" xfId="156" xr:uid="{AAEF7FB2-9C65-405B-B41F-2260486189A3}"/>
    <cellStyle name="Comma 4 2 7 2" xfId="414" xr:uid="{4B2CB4FA-B21D-4E97-B997-41564B8D8405}"/>
    <cellStyle name="Comma 4 2 7 2 2" xfId="1115" xr:uid="{0BE1C906-2C69-4188-BC55-0B78C723CFA5}"/>
    <cellStyle name="Comma 4 2 7 2 2 2" xfId="3926" xr:uid="{DC64018A-B284-4A4D-BA5E-8D563760B7C3}"/>
    <cellStyle name="Comma 4 2 7 2 2 2 2" xfId="8729" xr:uid="{EB0AC9C1-EFD8-4893-B11D-1C8B5342E6F7}"/>
    <cellStyle name="Comma 4 2 7 2 2 2 2 2" xfId="18179" xr:uid="{B4BB73FD-8420-4EC4-B4F2-2B474365E8B4}"/>
    <cellStyle name="Comma 4 2 7 2 2 2 3" xfId="13471" xr:uid="{984E748D-55F2-4D72-8811-E816B0313537}"/>
    <cellStyle name="Comma 4 2 7 2 2 3" xfId="2532" xr:uid="{566B5BB9-B7E7-4A53-9346-6B90A4ED818A}"/>
    <cellStyle name="Comma 4 2 7 2 2 3 2" xfId="7350" xr:uid="{6037A4C8-9F36-4BAA-B723-951DCF809600}"/>
    <cellStyle name="Comma 4 2 7 2 2 3 2 2" xfId="16800" xr:uid="{64516112-90E2-4F25-BA91-564E9BE30DF6}"/>
    <cellStyle name="Comma 4 2 7 2 2 3 3" xfId="12092" xr:uid="{CDA02843-134D-4B90-9ED9-02DFBA55AD8A}"/>
    <cellStyle name="Comma 4 2 7 2 2 4" xfId="6015" xr:uid="{EEF44DFA-75E1-49CB-B865-B9952FB5E307}"/>
    <cellStyle name="Comma 4 2 7 2 2 4 2" xfId="15486" xr:uid="{07827512-6D8B-40FE-8E3C-90D0BA51F17C}"/>
    <cellStyle name="Comma 4 2 7 2 2 5" xfId="10785" xr:uid="{7D1F456B-0CB8-4B9C-8B5F-F7CD7429221E}"/>
    <cellStyle name="Comma 4 2 7 2 3" xfId="3293" xr:uid="{D883E9FF-17B5-4ED3-9BB8-F8AC06BF5B11}"/>
    <cellStyle name="Comma 4 2 7 2 3 2" xfId="8096" xr:uid="{0AC53D17-64E2-4F1B-9E40-A86B444979F5}"/>
    <cellStyle name="Comma 4 2 7 2 3 2 2" xfId="17546" xr:uid="{70F73737-AA28-4F03-839A-72EBF833318D}"/>
    <cellStyle name="Comma 4 2 7 2 3 3" xfId="12838" xr:uid="{3F170D00-472A-43FC-B82C-77F2B410C036}"/>
    <cellStyle name="Comma 4 2 7 2 4" xfId="1899" xr:uid="{3254BBDA-92BF-40F9-825C-000ED9755295}"/>
    <cellStyle name="Comma 4 2 7 2 4 2" xfId="6717" xr:uid="{00636D1F-315F-42A7-9202-929E646E0165}"/>
    <cellStyle name="Comma 4 2 7 2 4 2 2" xfId="16167" xr:uid="{54C7A3B1-B370-40CB-A265-306C476E585B}"/>
    <cellStyle name="Comma 4 2 7 2 4 3" xfId="11459" xr:uid="{A69F414B-E849-45D6-B9E1-5B5F72F39446}"/>
    <cellStyle name="Comma 4 2 7 2 5" xfId="4605" xr:uid="{C0775DC2-85A3-422E-9056-D2EAA60D7257}"/>
    <cellStyle name="Comma 4 2 7 2 5 2" xfId="9407" xr:uid="{337E4952-C0EE-459F-94CE-2950BAEF9E9E}"/>
    <cellStyle name="Comma 4 2 7 2 5 2 2" xfId="18857" xr:uid="{FF757EB9-952C-45AA-A7DD-D3AB1C8FCC65}"/>
    <cellStyle name="Comma 4 2 7 2 5 3" xfId="14149" xr:uid="{32DD9D62-6B6A-4653-8032-B5FABB9D9A81}"/>
    <cellStyle name="Comma 4 2 7 2 6" xfId="5366" xr:uid="{2D052D20-5309-4B12-B3E2-97D3C9E10208}"/>
    <cellStyle name="Comma 4 2 7 2 6 2" xfId="14847" xr:uid="{A5A0F2B8-3CE4-45DC-8C8F-9FBA2EB09FD6}"/>
    <cellStyle name="Comma 4 2 7 2 7" xfId="10152" xr:uid="{9AEF3EB8-0D0F-4F6C-B482-2D8607B906C2}"/>
    <cellStyle name="Comma 4 2 7 3" xfId="908" xr:uid="{0CC278D7-59E0-42EB-AE14-186363080C36}"/>
    <cellStyle name="Comma 4 2 7 3 2" xfId="3719" xr:uid="{FB92A60E-3EC7-4C5E-B16C-EEC954B16F33}"/>
    <cellStyle name="Comma 4 2 7 3 2 2" xfId="8522" xr:uid="{F60E8835-A5B8-49B7-8CD6-7C052B0AE74C}"/>
    <cellStyle name="Comma 4 2 7 3 2 2 2" xfId="17972" xr:uid="{A4ED2818-010B-4CED-9B45-EFE88DD97EC1}"/>
    <cellStyle name="Comma 4 2 7 3 2 3" xfId="13264" xr:uid="{2A82A6DD-41B2-4308-829F-68C523ECBE49}"/>
    <cellStyle name="Comma 4 2 7 3 3" xfId="2325" xr:uid="{E7336D5F-453D-4C71-B2CD-806B8C030D9C}"/>
    <cellStyle name="Comma 4 2 7 3 3 2" xfId="7143" xr:uid="{4CDCA7BF-8BDD-4A8F-8A2F-C3B2866849AF}"/>
    <cellStyle name="Comma 4 2 7 3 3 2 2" xfId="16593" xr:uid="{AB07BF63-B3D6-42FE-A02A-C00DE2A9043F}"/>
    <cellStyle name="Comma 4 2 7 3 3 3" xfId="11885" xr:uid="{CB6C6D8A-DC33-4E09-A807-7E24059C9D0D}"/>
    <cellStyle name="Comma 4 2 7 3 4" xfId="5808" xr:uid="{984C7FF2-C815-429A-AB5E-B73B42A003DF}"/>
    <cellStyle name="Comma 4 2 7 3 4 2" xfId="15279" xr:uid="{AD45BC9D-6087-4D79-A896-E457A0052963}"/>
    <cellStyle name="Comma 4 2 7 3 5" xfId="10578" xr:uid="{B1E0CE4B-EFD2-4263-8D73-AC2239061AA9}"/>
    <cellStyle name="Comma 4 2 7 4" xfId="3084" xr:uid="{86AFB25A-0AAA-4DE4-A397-0D32058B9748}"/>
    <cellStyle name="Comma 4 2 7 4 2" xfId="7889" xr:uid="{74249F12-8CF1-4220-BBEC-18A7C0829C57}"/>
    <cellStyle name="Comma 4 2 7 4 2 2" xfId="17339" xr:uid="{FA4B908D-4D4E-45D5-8FA3-45F8EB2EDE10}"/>
    <cellStyle name="Comma 4 2 7 4 3" xfId="12631" xr:uid="{975BA094-F95C-4DE6-A02A-62C5802621E9}"/>
    <cellStyle name="Comma 4 2 7 5" xfId="1692" xr:uid="{2FDAF712-59D3-4814-BF10-844732A3ADFA}"/>
    <cellStyle name="Comma 4 2 7 5 2" xfId="6510" xr:uid="{C228002D-927C-4235-9508-DB2C9BCFB970}"/>
    <cellStyle name="Comma 4 2 7 5 2 2" xfId="15960" xr:uid="{747301D9-2DC4-4880-A609-4E6B513C756F}"/>
    <cellStyle name="Comma 4 2 7 5 3" xfId="11252" xr:uid="{F753BD45-5551-4A26-8BAE-A07AFABB4AB1}"/>
    <cellStyle name="Comma 4 2 7 6" xfId="4398" xr:uid="{80BB3E31-88DB-48CB-937F-978AB1BDF184}"/>
    <cellStyle name="Comma 4 2 7 6 2" xfId="9200" xr:uid="{0A0D6760-E3DE-4813-971E-95575F03BAA9}"/>
    <cellStyle name="Comma 4 2 7 6 2 2" xfId="18650" xr:uid="{9F95E190-5514-430A-9685-6D24F970B125}"/>
    <cellStyle name="Comma 4 2 7 6 3" xfId="13942" xr:uid="{ABB26AA9-6DB5-4A9F-B30A-9385D4EF7544}"/>
    <cellStyle name="Comma 4 2 7 7" xfId="5150" xr:uid="{94A2798A-024B-4724-BF47-BAB2A800B455}"/>
    <cellStyle name="Comma 4 2 7 7 2" xfId="14633" xr:uid="{FB0A63D0-D086-4972-B0FA-08463C3C837F}"/>
    <cellStyle name="Comma 4 2 7 8" xfId="9945" xr:uid="{BA2EF3EC-33AF-4C14-8C5B-D90570B01ABB}"/>
    <cellStyle name="Comma 4 2 8" xfId="298" xr:uid="{A9656CD8-F0FC-4494-9AEB-859DB34156B1}"/>
    <cellStyle name="Comma 4 2 8 2" xfId="508" xr:uid="{6FFBFD5F-E24A-4FA9-8B8D-FBFB98C2ADFF}"/>
    <cellStyle name="Comma 4 2 8 2 2" xfId="1209" xr:uid="{5C3B7147-66FC-4463-8145-F99734ADB2DC}"/>
    <cellStyle name="Comma 4 2 8 2 2 2" xfId="4020" xr:uid="{9240643E-C7A9-45B5-89A1-438DD65C14B1}"/>
    <cellStyle name="Comma 4 2 8 2 2 2 2" xfId="8823" xr:uid="{2D7DACCF-764C-4C22-8296-5EDB85A92188}"/>
    <cellStyle name="Comma 4 2 8 2 2 2 2 2" xfId="18273" xr:uid="{BD98E05C-9CEE-4859-A817-C5E7977312FC}"/>
    <cellStyle name="Comma 4 2 8 2 2 2 3" xfId="13565" xr:uid="{8CB36FD8-EA2E-4B46-8AF1-4EE266B34470}"/>
    <cellStyle name="Comma 4 2 8 2 2 3" xfId="2626" xr:uid="{25DDF354-BC36-41B4-8FB8-5F2EDED83740}"/>
    <cellStyle name="Comma 4 2 8 2 2 3 2" xfId="7444" xr:uid="{F940D72A-DB0C-4430-B40D-1626EC6210B7}"/>
    <cellStyle name="Comma 4 2 8 2 2 3 2 2" xfId="16894" xr:uid="{49940EEA-27AC-49BF-9659-17C341A7F35F}"/>
    <cellStyle name="Comma 4 2 8 2 2 3 3" xfId="12186" xr:uid="{1BF299BC-4A02-4282-9E8E-74DEE2769C2B}"/>
    <cellStyle name="Comma 4 2 8 2 2 4" xfId="6109" xr:uid="{A1D9572D-BB71-4CA7-A98D-2BB0910C0CD2}"/>
    <cellStyle name="Comma 4 2 8 2 2 4 2" xfId="15580" xr:uid="{27095479-1EB3-4407-AE8B-A1D9A03F98A0}"/>
    <cellStyle name="Comma 4 2 8 2 2 5" xfId="10879" xr:uid="{AD3C260F-3CA3-460D-9550-9195B49AFD49}"/>
    <cellStyle name="Comma 4 2 8 2 3" xfId="3387" xr:uid="{E7A2B8ED-28DB-4191-8838-8754FB368D5A}"/>
    <cellStyle name="Comma 4 2 8 2 3 2" xfId="8190" xr:uid="{6FE530D9-C3A7-472A-8928-0D8687647F92}"/>
    <cellStyle name="Comma 4 2 8 2 3 2 2" xfId="17640" xr:uid="{EC774E7A-1406-49B2-999D-4BDD5837C0BC}"/>
    <cellStyle name="Comma 4 2 8 2 3 3" xfId="12932" xr:uid="{56A6556B-A5EB-435C-A10F-2F1B78969423}"/>
    <cellStyle name="Comma 4 2 8 2 4" xfId="1993" xr:uid="{22E95307-9065-41FE-82E8-E977E4A518AF}"/>
    <cellStyle name="Comma 4 2 8 2 4 2" xfId="6811" xr:uid="{29A578A7-677C-4B2E-8C7B-4F40B4808791}"/>
    <cellStyle name="Comma 4 2 8 2 4 2 2" xfId="16261" xr:uid="{3CB9D3E6-69E7-4677-9E12-4ED488964514}"/>
    <cellStyle name="Comma 4 2 8 2 4 3" xfId="11553" xr:uid="{C3D08088-5CA4-44AD-9467-93B577F4AF4E}"/>
    <cellStyle name="Comma 4 2 8 2 5" xfId="4699" xr:uid="{FB76B0B0-2AB6-4DA7-976D-CB054AC804B8}"/>
    <cellStyle name="Comma 4 2 8 2 5 2" xfId="9501" xr:uid="{DBFA5A5D-AA4F-4F61-B42A-D02A437FE2F2}"/>
    <cellStyle name="Comma 4 2 8 2 5 2 2" xfId="18951" xr:uid="{4E6E6D5D-99CC-4ED8-9642-BAB4749D5355}"/>
    <cellStyle name="Comma 4 2 8 2 5 3" xfId="14243" xr:uid="{3C4423F1-606C-4BCD-9821-FA6E8EDCA99C}"/>
    <cellStyle name="Comma 4 2 8 2 6" xfId="5460" xr:uid="{1474FD42-C14E-4A81-A2A2-F43F617CD9EB}"/>
    <cellStyle name="Comma 4 2 8 2 6 2" xfId="14941" xr:uid="{45B7F58E-9B88-4A07-9937-91E8A1B00DE7}"/>
    <cellStyle name="Comma 4 2 8 2 7" xfId="10246" xr:uid="{3054A81A-A67B-486B-A2F7-330F290ADD82}"/>
    <cellStyle name="Comma 4 2 8 3" xfId="1002" xr:uid="{3D9BB22E-65F5-479B-9EDA-EA9AEA53E232}"/>
    <cellStyle name="Comma 4 2 8 3 2" xfId="3813" xr:uid="{7FB93108-D56F-49CA-B1C1-39996D9A160C}"/>
    <cellStyle name="Comma 4 2 8 3 2 2" xfId="8616" xr:uid="{67F7CA9D-8ECB-4FEB-B7A4-EB1091B19D5B}"/>
    <cellStyle name="Comma 4 2 8 3 2 2 2" xfId="18066" xr:uid="{06328C76-9E64-480A-A685-55970C16B001}"/>
    <cellStyle name="Comma 4 2 8 3 2 3" xfId="13358" xr:uid="{40BB2CCC-46D2-428A-AA77-ACE19677BD16}"/>
    <cellStyle name="Comma 4 2 8 3 3" xfId="2419" xr:uid="{2DDBFEFD-4BB1-45B1-92A9-6FE95B6325D4}"/>
    <cellStyle name="Comma 4 2 8 3 3 2" xfId="7237" xr:uid="{667B38A4-566D-4F87-9083-8B3F78D296C8}"/>
    <cellStyle name="Comma 4 2 8 3 3 2 2" xfId="16687" xr:uid="{0BCEBAA4-656E-41AF-BCD4-BC5A955F4C7D}"/>
    <cellStyle name="Comma 4 2 8 3 3 3" xfId="11979" xr:uid="{4EAC1F15-596D-4C4B-9CA6-56425CAA6246}"/>
    <cellStyle name="Comma 4 2 8 3 4" xfId="5902" xr:uid="{981B5AF8-584D-4236-8EAE-3FFDA48A8158}"/>
    <cellStyle name="Comma 4 2 8 3 4 2" xfId="15373" xr:uid="{A2BF3624-4D25-468D-9D38-574E2F105752}"/>
    <cellStyle name="Comma 4 2 8 3 5" xfId="10672" xr:uid="{7E1F36D7-0A7C-4A54-A2E5-53D0D04BC1DD}"/>
    <cellStyle name="Comma 4 2 8 4" xfId="3180" xr:uid="{BDCB1224-088F-4D8A-B5B1-01016D5495B2}"/>
    <cellStyle name="Comma 4 2 8 4 2" xfId="7983" xr:uid="{EEE463F2-5910-4804-9638-E320C7AE9EA1}"/>
    <cellStyle name="Comma 4 2 8 4 2 2" xfId="17433" xr:uid="{43E19F3E-E17C-4953-8778-CDEACB7A929F}"/>
    <cellStyle name="Comma 4 2 8 4 3" xfId="12725" xr:uid="{E7EE7BDB-222E-44D4-9B09-00BFC94EE9BE}"/>
    <cellStyle name="Comma 4 2 8 5" xfId="1786" xr:uid="{46E004B6-1E46-4D15-B1F2-57F07B681DB9}"/>
    <cellStyle name="Comma 4 2 8 5 2" xfId="6604" xr:uid="{06D100A9-DB69-4DA2-BAD5-741586508A93}"/>
    <cellStyle name="Comma 4 2 8 5 2 2" xfId="16054" xr:uid="{0579E926-8388-443E-81B4-AD4EF2D2775D}"/>
    <cellStyle name="Comma 4 2 8 5 3" xfId="11346" xr:uid="{A7D4E4A8-019A-4EE4-8547-3384B548DA27}"/>
    <cellStyle name="Comma 4 2 8 6" xfId="4492" xr:uid="{C9E99F6B-4F5A-4452-A3F6-685054F60550}"/>
    <cellStyle name="Comma 4 2 8 6 2" xfId="9294" xr:uid="{433831C2-57A9-4185-BB9A-BACE32020EEF}"/>
    <cellStyle name="Comma 4 2 8 6 2 2" xfId="18744" xr:uid="{B02A39A0-C241-4350-88C0-C940B856560C}"/>
    <cellStyle name="Comma 4 2 8 6 3" xfId="14036" xr:uid="{59B79879-4E56-4CC6-9331-43C637A8D84F}"/>
    <cellStyle name="Comma 4 2 8 7" xfId="5253" xr:uid="{D85A697F-BF32-4B1E-8ED1-519A4EEC42BE}"/>
    <cellStyle name="Comma 4 2 8 7 2" xfId="14734" xr:uid="{3F695776-0A2C-4AC2-B045-4D4BD2A763FB}"/>
    <cellStyle name="Comma 4 2 8 8" xfId="10039" xr:uid="{01278686-F3C7-43A6-9A0A-4B2CAFF89DA6}"/>
    <cellStyle name="Comma 4 2 9" xfId="389" xr:uid="{10A34523-54E4-495B-B045-2B9E96652F30}"/>
    <cellStyle name="Comma 4 2 9 2" xfId="1090" xr:uid="{E566F433-1295-49F1-9CBF-6475409F6B83}"/>
    <cellStyle name="Comma 4 2 9 2 2" xfId="3901" xr:uid="{72EADF83-0A9E-4C8B-9253-56299A07FCE6}"/>
    <cellStyle name="Comma 4 2 9 2 2 2" xfId="8704" xr:uid="{045B13CF-1BD8-40A4-83E2-DB1CE0198A46}"/>
    <cellStyle name="Comma 4 2 9 2 2 2 2" xfId="18154" xr:uid="{3D2CFB12-C550-4953-A171-9F136A9CF6B6}"/>
    <cellStyle name="Comma 4 2 9 2 2 3" xfId="13446" xr:uid="{BE61AB3D-E795-4044-A78C-B66922CC4852}"/>
    <cellStyle name="Comma 4 2 9 2 3" xfId="2507" xr:uid="{C047DAC2-DB32-40FA-BD8C-88B849BA7A71}"/>
    <cellStyle name="Comma 4 2 9 2 3 2" xfId="7325" xr:uid="{2159F3FD-680D-4138-9DDA-8692529F57BE}"/>
    <cellStyle name="Comma 4 2 9 2 3 2 2" xfId="16775" xr:uid="{02150559-9066-451D-99FD-0C568643D648}"/>
    <cellStyle name="Comma 4 2 9 2 3 3" xfId="12067" xr:uid="{1EF9F5BD-6091-44B7-A7DE-3CDFA99FFCDE}"/>
    <cellStyle name="Comma 4 2 9 2 4" xfId="5990" xr:uid="{6E3E5238-2F87-4804-9072-82BEC46A7040}"/>
    <cellStyle name="Comma 4 2 9 2 4 2" xfId="15461" xr:uid="{49698BD9-A0B9-46A6-80E3-FB7ABC882195}"/>
    <cellStyle name="Comma 4 2 9 2 5" xfId="10760" xr:uid="{E42CA774-0FB9-4C6C-80FB-66B40F085301}"/>
    <cellStyle name="Comma 4 2 9 3" xfId="3268" xr:uid="{39DD38E8-472E-446A-9196-596D41393AC3}"/>
    <cellStyle name="Comma 4 2 9 3 2" xfId="8071" xr:uid="{1A814288-6BA0-44C5-A6FD-66A35914D879}"/>
    <cellStyle name="Comma 4 2 9 3 2 2" xfId="17521" xr:uid="{30C84A14-DADB-42FA-B2AF-73D28324805C}"/>
    <cellStyle name="Comma 4 2 9 3 3" xfId="12813" xr:uid="{C6464AAE-04B1-4E4A-9C37-EB2DA7C0BAAB}"/>
    <cellStyle name="Comma 4 2 9 4" xfId="1874" xr:uid="{3D25340B-A290-4937-A11F-B28F0699C6EA}"/>
    <cellStyle name="Comma 4 2 9 4 2" xfId="6692" xr:uid="{3F1A07EE-453A-4DA7-B498-59B2655EEB45}"/>
    <cellStyle name="Comma 4 2 9 4 2 2" xfId="16142" xr:uid="{229FD1D6-C337-4482-AAC0-8B5E33BF7C44}"/>
    <cellStyle name="Comma 4 2 9 4 3" xfId="11434" xr:uid="{7E02C51B-1785-4DAD-9FFB-DE8B57C8C320}"/>
    <cellStyle name="Comma 4 2 9 5" xfId="4580" xr:uid="{2320EDEF-7908-4395-A1D3-7D1F47DA8CB5}"/>
    <cellStyle name="Comma 4 2 9 5 2" xfId="9382" xr:uid="{AC923A5F-68B9-43DA-AE88-6051846A241B}"/>
    <cellStyle name="Comma 4 2 9 5 2 2" xfId="18832" xr:uid="{0E92E968-9D02-4CA4-A676-3F4B254DAC91}"/>
    <cellStyle name="Comma 4 2 9 5 3" xfId="14124" xr:uid="{F0E6108E-5531-4D61-90A6-19995B2B7751}"/>
    <cellStyle name="Comma 4 2 9 6" xfId="5341" xr:uid="{753EAC42-4A7D-4119-B40E-F8EB582DA77E}"/>
    <cellStyle name="Comma 4 2 9 6 2" xfId="14822" xr:uid="{9C343BA7-ADF2-4F50-921F-6AE788C832D1}"/>
    <cellStyle name="Comma 4 2 9 7" xfId="10127" xr:uid="{181ACFC5-ADCD-4C11-ACB7-33C93EB1BCC6}"/>
    <cellStyle name="Comma 4 20" xfId="4998" xr:uid="{F7E3D0B5-4EE9-42A6-B6C2-D88ABD815953}"/>
    <cellStyle name="Comma 4 20 2" xfId="9796" xr:uid="{196A541D-7215-4FB0-A43C-C27A31744519}"/>
    <cellStyle name="Comma 4 20 2 2" xfId="19246" xr:uid="{47A98BD8-93BE-49C8-8120-30A20C788116}"/>
    <cellStyle name="Comma 4 20 3" xfId="14538" xr:uid="{1CFA3417-708F-43AE-B591-CD39FBBE3640}"/>
    <cellStyle name="Comma 4 21" xfId="5104" xr:uid="{70BB0E1C-1E28-4DB7-A7AD-91F3EB143DA6}"/>
    <cellStyle name="Comma 4 21 2" xfId="14588" xr:uid="{CC0F6941-9DE7-4094-B247-956C849EC57A}"/>
    <cellStyle name="Comma 4 22" xfId="9901" xr:uid="{F58E5673-EED7-4B33-9C34-DAD03418039B}"/>
    <cellStyle name="Comma 4 3" xfId="148" xr:uid="{BEEC490F-D613-42E8-8953-66BCEA474E52}"/>
    <cellStyle name="Comma 4 3 10" xfId="1686" xr:uid="{680BD53A-6138-4E1F-BB6D-7F2F3F4942C3}"/>
    <cellStyle name="Comma 4 3 10 2" xfId="6504" xr:uid="{347A1FC0-554F-4CA6-98F9-7F7B8FBE5928}"/>
    <cellStyle name="Comma 4 3 10 2 2" xfId="15954" xr:uid="{2B4491A9-B3A4-45C6-BF2E-A69A261267F9}"/>
    <cellStyle name="Comma 4 3 10 3" xfId="11246" xr:uid="{55F77197-25B7-4B03-96CC-37FCAAE4B998}"/>
    <cellStyle name="Comma 4 3 11" xfId="4392" xr:uid="{A4E1A1DF-7C3F-4237-BF2A-36C54FB18426}"/>
    <cellStyle name="Comma 4 3 11 2" xfId="9194" xr:uid="{AB5510C3-D80E-4566-A311-741CCF899D55}"/>
    <cellStyle name="Comma 4 3 11 2 2" xfId="18644" xr:uid="{ACC40860-3CAC-4A1C-B355-294182D3C7A1}"/>
    <cellStyle name="Comma 4 3 11 3" xfId="13936" xr:uid="{6329C56D-E753-4BFF-B116-A1A2F30EF4DE}"/>
    <cellStyle name="Comma 4 3 12" xfId="5033" xr:uid="{D9E0EDF6-F184-446F-90F6-7E9354EDC40E}"/>
    <cellStyle name="Comma 4 3 12 2" xfId="9816" xr:uid="{33EC183E-E586-45BD-99BA-E0741B23A4F1}"/>
    <cellStyle name="Comma 4 3 12 2 2" xfId="19266" xr:uid="{0FDDC0F9-B9E6-4095-9335-FE94124A1879}"/>
    <cellStyle name="Comma 4 3 12 3" xfId="14556" xr:uid="{A8F85DF4-5CB2-4D60-97C1-794D98CAAADB}"/>
    <cellStyle name="Comma 4 3 13" xfId="5144" xr:uid="{6255732B-A8C5-4D07-B9EF-4EC12BF9D840}"/>
    <cellStyle name="Comma 4 3 13 2" xfId="14627" xr:uid="{17C915B1-D808-48ED-AD50-2DA3006D088C}"/>
    <cellStyle name="Comma 4 3 14" xfId="9939" xr:uid="{1841E258-2DD4-4B39-9151-961572EE570B}"/>
    <cellStyle name="Comma 4 3 2" xfId="271" xr:uid="{6A18577B-354D-4D77-AA83-906DB4E65BE2}"/>
    <cellStyle name="Comma 4 3 2 10" xfId="4470" xr:uid="{4440E91A-3B7F-4A0A-8223-88E8BD8094D5}"/>
    <cellStyle name="Comma 4 3 2 10 2" xfId="9272" xr:uid="{07499B11-B772-4677-9EDB-7B8B1997886D}"/>
    <cellStyle name="Comma 4 3 2 10 2 2" xfId="18722" xr:uid="{8EE99D4B-2FD8-4A4F-91FD-BF35316805AD}"/>
    <cellStyle name="Comma 4 3 2 10 3" xfId="14014" xr:uid="{96209DCB-DEA8-43D7-A22B-6E0C3CCBAC96}"/>
    <cellStyle name="Comma 4 3 2 11" xfId="5231" xr:uid="{B3DE13B0-7953-4A04-BA2E-A0BE42D04B19}"/>
    <cellStyle name="Comma 4 3 2 11 2" xfId="14712" xr:uid="{5CBBDA7A-AD5B-40CC-9F6B-160ABC3EBD04}"/>
    <cellStyle name="Comma 4 3 2 12" xfId="10017" xr:uid="{97ED509F-0A97-4142-95E3-4F5E6E4B49FF}"/>
    <cellStyle name="Comma 4 3 2 2" xfId="370" xr:uid="{CBE9E9CF-BB0D-478A-9606-CF5FE4E4A4A7}"/>
    <cellStyle name="Comma 4 3 2 2 2" xfId="580" xr:uid="{738B5FC3-8D6D-4028-8FAF-2C8B5E043EDF}"/>
    <cellStyle name="Comma 4 3 2 2 2 2" xfId="1281" xr:uid="{E78BDA3B-DC70-4E40-A1CD-E48ABB46D2AB}"/>
    <cellStyle name="Comma 4 3 2 2 2 2 2" xfId="4092" xr:uid="{2AFF0824-772A-473F-BCBB-F6FACBCA6847}"/>
    <cellStyle name="Comma 4 3 2 2 2 2 2 2" xfId="8895" xr:uid="{438A6EB5-562E-446A-ADA8-E354CCB912D6}"/>
    <cellStyle name="Comma 4 3 2 2 2 2 2 2 2" xfId="18345" xr:uid="{77447AD9-2FB6-4913-88FA-B94AD1E41BC2}"/>
    <cellStyle name="Comma 4 3 2 2 2 2 2 3" xfId="13637" xr:uid="{5E766E91-C0D1-4C23-8F81-29BDCB4DDDDE}"/>
    <cellStyle name="Comma 4 3 2 2 2 2 3" xfId="2698" xr:uid="{33FFC98E-7FBF-4743-AEFC-56A2367906D1}"/>
    <cellStyle name="Comma 4 3 2 2 2 2 3 2" xfId="7516" xr:uid="{8FCEAB6F-A8AA-4604-9F6C-CF2A00D393D2}"/>
    <cellStyle name="Comma 4 3 2 2 2 2 3 2 2" xfId="16966" xr:uid="{D6D9B01C-BD6A-45D5-BAA9-7D74BCA0A1B6}"/>
    <cellStyle name="Comma 4 3 2 2 2 2 3 3" xfId="12258" xr:uid="{D4D22146-6513-4E98-A6A1-23BEB8045926}"/>
    <cellStyle name="Comma 4 3 2 2 2 2 4" xfId="6181" xr:uid="{E2E56B8F-8F4B-44F7-A86A-EB06FA524DBA}"/>
    <cellStyle name="Comma 4 3 2 2 2 2 4 2" xfId="15652" xr:uid="{D27F76FC-4AD4-4124-A691-C31617372589}"/>
    <cellStyle name="Comma 4 3 2 2 2 2 5" xfId="10951" xr:uid="{BF57E286-66C6-4084-B924-2D29A834EA6B}"/>
    <cellStyle name="Comma 4 3 2 2 2 3" xfId="3459" xr:uid="{B8B80D56-5398-4DB4-A9CB-7BA1B585AA78}"/>
    <cellStyle name="Comma 4 3 2 2 2 3 2" xfId="8262" xr:uid="{10A6B727-BA12-407F-818B-991DFD1B59C3}"/>
    <cellStyle name="Comma 4 3 2 2 2 3 2 2" xfId="17712" xr:uid="{4AEF4DB8-723B-4999-B03B-D391EF9A8BAC}"/>
    <cellStyle name="Comma 4 3 2 2 2 3 3" xfId="13004" xr:uid="{39C58EB0-3589-4CBE-9C5B-26981D291CC9}"/>
    <cellStyle name="Comma 4 3 2 2 2 4" xfId="2065" xr:uid="{F9CA1558-E23F-4C3B-AAF8-A7BCC4404D1B}"/>
    <cellStyle name="Comma 4 3 2 2 2 4 2" xfId="6883" xr:uid="{3E4D6F35-0F0A-4F17-94B4-0FBCCE74CC75}"/>
    <cellStyle name="Comma 4 3 2 2 2 4 2 2" xfId="16333" xr:uid="{DC2E5236-5817-464B-95A1-E8EEA3E13B64}"/>
    <cellStyle name="Comma 4 3 2 2 2 4 3" xfId="11625" xr:uid="{ADA02D8B-B538-4CF3-9D05-E23527044E4A}"/>
    <cellStyle name="Comma 4 3 2 2 2 5" xfId="4771" xr:uid="{093CD7BE-373F-4342-8FA1-B7C8E50B9B1F}"/>
    <cellStyle name="Comma 4 3 2 2 2 5 2" xfId="9573" xr:uid="{A3169536-9162-4D8C-BC57-D52FCFFAA782}"/>
    <cellStyle name="Comma 4 3 2 2 2 5 2 2" xfId="19023" xr:uid="{C5FC0A0B-B4A5-438C-BD0E-48C6DEB435EC}"/>
    <cellStyle name="Comma 4 3 2 2 2 5 3" xfId="14315" xr:uid="{0401F1BD-9F8E-41F9-BA6D-FC769D9AA9CC}"/>
    <cellStyle name="Comma 4 3 2 2 2 6" xfId="5532" xr:uid="{93A6D17F-C97A-4998-8F25-EC7000DD5467}"/>
    <cellStyle name="Comma 4 3 2 2 2 6 2" xfId="15013" xr:uid="{C1E27AB4-F84F-417B-B0F2-74B6153E7A74}"/>
    <cellStyle name="Comma 4 3 2 2 2 7" xfId="10318" xr:uid="{C8175A75-00BD-43F7-B241-ECBEA642C981}"/>
    <cellStyle name="Comma 4 3 2 2 3" xfId="1074" xr:uid="{A86AA8C4-A61E-47FA-9BF2-0A1FFB8D6D69}"/>
    <cellStyle name="Comma 4 3 2 2 3 2" xfId="3885" xr:uid="{6F3F12B7-D9D1-4F38-8863-DDE48332D651}"/>
    <cellStyle name="Comma 4 3 2 2 3 2 2" xfId="8688" xr:uid="{D275ACD1-7263-4260-8DD8-7B62C018FD98}"/>
    <cellStyle name="Comma 4 3 2 2 3 2 2 2" xfId="18138" xr:uid="{8A2EDC3B-BD0F-4AFF-AC52-418CD4725E9B}"/>
    <cellStyle name="Comma 4 3 2 2 3 2 3" xfId="13430" xr:uid="{0D35993D-1CFB-47E3-959D-4A487A126B7A}"/>
    <cellStyle name="Comma 4 3 2 2 3 3" xfId="2491" xr:uid="{68A4B99B-EE52-49F0-A490-B9167B443470}"/>
    <cellStyle name="Comma 4 3 2 2 3 3 2" xfId="7309" xr:uid="{580C64A7-55B2-4AEB-8889-36D842DEC265}"/>
    <cellStyle name="Comma 4 3 2 2 3 3 2 2" xfId="16759" xr:uid="{10426FF9-BA2E-4952-B0F6-E8D002F8DCD2}"/>
    <cellStyle name="Comma 4 3 2 2 3 3 3" xfId="12051" xr:uid="{809711EE-B2A0-4857-9F47-95FDEF0F3A04}"/>
    <cellStyle name="Comma 4 3 2 2 3 4" xfId="5974" xr:uid="{965C7FAD-C975-4FF0-873A-0F35437F5EC2}"/>
    <cellStyle name="Comma 4 3 2 2 3 4 2" xfId="15445" xr:uid="{4EE4B546-C945-46D3-9F87-1AF97C005DC1}"/>
    <cellStyle name="Comma 4 3 2 2 3 5" xfId="10744" xr:uid="{65DF2FFD-DA4C-45CB-8B0B-A2B9CB630278}"/>
    <cellStyle name="Comma 4 3 2 2 4" xfId="3252" xr:uid="{F072BB17-C4AD-4F76-8F02-49CC96AF223D}"/>
    <cellStyle name="Comma 4 3 2 2 4 2" xfId="8055" xr:uid="{6DB16C7E-C005-4D4D-B7A3-74F5A7BB9C4F}"/>
    <cellStyle name="Comma 4 3 2 2 4 2 2" xfId="17505" xr:uid="{407452D4-0F77-45AE-B403-1E8EA1BAEDC8}"/>
    <cellStyle name="Comma 4 3 2 2 4 3" xfId="12797" xr:uid="{0725A307-F5E3-46DB-B375-E4E819F6A4C6}"/>
    <cellStyle name="Comma 4 3 2 2 5" xfId="1858" xr:uid="{BF499707-3550-41C5-9E0E-529D19A3947B}"/>
    <cellStyle name="Comma 4 3 2 2 5 2" xfId="6676" xr:uid="{A0BAF4D0-2378-4111-AD0F-9010B1D81C24}"/>
    <cellStyle name="Comma 4 3 2 2 5 2 2" xfId="16126" xr:uid="{4DE74887-3655-4133-B40C-09E7165D6614}"/>
    <cellStyle name="Comma 4 3 2 2 5 3" xfId="11418" xr:uid="{F4CFB594-B288-45BE-8D84-9607F8E269A9}"/>
    <cellStyle name="Comma 4 3 2 2 6" xfId="4564" xr:uid="{DBDF19CF-3182-427A-8B10-4E4767F6C8E8}"/>
    <cellStyle name="Comma 4 3 2 2 6 2" xfId="9366" xr:uid="{66F20D28-07E6-4B64-85D4-8E688AE9C636}"/>
    <cellStyle name="Comma 4 3 2 2 6 2 2" xfId="18816" xr:uid="{A6777578-748A-43F8-A127-837BF0053E7A}"/>
    <cellStyle name="Comma 4 3 2 2 6 3" xfId="14108" xr:uid="{A9C67482-C36A-42C3-8A99-F564FF247665}"/>
    <cellStyle name="Comma 4 3 2 2 7" xfId="5325" xr:uid="{F309C790-40CC-4244-B225-A084BEE17C39}"/>
    <cellStyle name="Comma 4 3 2 2 7 2" xfId="14806" xr:uid="{15724180-0062-438F-B592-4982DD34FB4D}"/>
    <cellStyle name="Comma 4 3 2 2 8" xfId="10111" xr:uid="{E6BC999F-F6ED-449C-A73E-6B69AEFB7531}"/>
    <cellStyle name="Comma 4 3 2 3" xfId="486" xr:uid="{7904F1A8-8384-4FD5-9D5B-ACB8EF2032FE}"/>
    <cellStyle name="Comma 4 3 2 3 2" xfId="1187" xr:uid="{0F685D03-9BCE-436F-8702-EEAA8D6A9AE0}"/>
    <cellStyle name="Comma 4 3 2 3 2 2" xfId="3998" xr:uid="{07A45418-E776-4F48-AB66-F2F639ECDD42}"/>
    <cellStyle name="Comma 4 3 2 3 2 2 2" xfId="8801" xr:uid="{02040D33-D069-40DC-B935-198EB11D5ECC}"/>
    <cellStyle name="Comma 4 3 2 3 2 2 2 2" xfId="18251" xr:uid="{59EAC3D3-1809-4F02-B491-3960F010F9A4}"/>
    <cellStyle name="Comma 4 3 2 3 2 2 3" xfId="13543" xr:uid="{A35E66EF-D336-40A4-AE22-0091D43A2735}"/>
    <cellStyle name="Comma 4 3 2 3 2 3" xfId="2604" xr:uid="{1B45B6E7-D7AA-4EEC-A933-B68AC5E07BA0}"/>
    <cellStyle name="Comma 4 3 2 3 2 3 2" xfId="7422" xr:uid="{517FD61D-7324-4C8F-8578-BAB51D15D7F8}"/>
    <cellStyle name="Comma 4 3 2 3 2 3 2 2" xfId="16872" xr:uid="{D0BF80CC-6A6B-4DBE-9C9E-2668ECC4B674}"/>
    <cellStyle name="Comma 4 3 2 3 2 3 3" xfId="12164" xr:uid="{FE14D370-8A95-4EDE-A5EC-8C285B235A58}"/>
    <cellStyle name="Comma 4 3 2 3 2 4" xfId="6087" xr:uid="{7CE9C78E-B26B-41D3-9C0E-6E6621C7C655}"/>
    <cellStyle name="Comma 4 3 2 3 2 4 2" xfId="15558" xr:uid="{3CBCCF95-F53B-49F6-83F1-471A30E29D6E}"/>
    <cellStyle name="Comma 4 3 2 3 2 5" xfId="10857" xr:uid="{D592833D-ED47-41F1-A9C6-1BF3ADA62C31}"/>
    <cellStyle name="Comma 4 3 2 3 3" xfId="3365" xr:uid="{D819C17D-0B9F-418F-9C57-AE2AC5C3FFE6}"/>
    <cellStyle name="Comma 4 3 2 3 3 2" xfId="8168" xr:uid="{29B38997-96D0-41F8-B9BC-AACB2E94C81C}"/>
    <cellStyle name="Comma 4 3 2 3 3 2 2" xfId="17618" xr:uid="{824860BD-7445-4569-BD1A-527820E032EA}"/>
    <cellStyle name="Comma 4 3 2 3 3 3" xfId="12910" xr:uid="{8FE5FC13-7128-4D9E-AC9B-9C5E87FBA5AE}"/>
    <cellStyle name="Comma 4 3 2 3 4" xfId="1971" xr:uid="{D146E6C3-D7EC-4076-9332-4039C3C4C3E9}"/>
    <cellStyle name="Comma 4 3 2 3 4 2" xfId="6789" xr:uid="{D69AB9B9-EB72-45BA-9D60-909794A7157E}"/>
    <cellStyle name="Comma 4 3 2 3 4 2 2" xfId="16239" xr:uid="{5DA801A1-2C5F-4AD5-9044-3C5EEC1D1180}"/>
    <cellStyle name="Comma 4 3 2 3 4 3" xfId="11531" xr:uid="{E4DF4488-4F8E-4D5F-8399-BED85040760D}"/>
    <cellStyle name="Comma 4 3 2 3 5" xfId="4677" xr:uid="{A203CF30-4927-4E6D-9B82-0D0FA1C5C943}"/>
    <cellStyle name="Comma 4 3 2 3 5 2" xfId="9479" xr:uid="{1F48465C-C9EE-484C-91AA-32D8BB0063E7}"/>
    <cellStyle name="Comma 4 3 2 3 5 2 2" xfId="18929" xr:uid="{1EA9B011-B8B8-4DD6-A297-5D1944FADF13}"/>
    <cellStyle name="Comma 4 3 2 3 5 3" xfId="14221" xr:uid="{61F22F72-37CF-4415-B7AE-03141AB74478}"/>
    <cellStyle name="Comma 4 3 2 3 6" xfId="5438" xr:uid="{8984B397-3AA6-4B88-837F-66E5A9FC6A7C}"/>
    <cellStyle name="Comma 4 3 2 3 6 2" xfId="14919" xr:uid="{21ABAC68-56FB-4500-8604-D66DF1026081}"/>
    <cellStyle name="Comma 4 3 2 3 7" xfId="10224" xr:uid="{E68B94C1-2914-4C98-9140-927C493E3F08}"/>
    <cellStyle name="Comma 4 3 2 4" xfId="685" xr:uid="{666BA093-709D-4915-9877-D1BB7046930A}"/>
    <cellStyle name="Comma 4 3 2 4 2" xfId="1379" xr:uid="{083CF98D-224F-4293-9F78-21DDBFE5682D}"/>
    <cellStyle name="Comma 4 3 2 4 2 2" xfId="4190" xr:uid="{7B7374E8-3D76-44B3-8495-C89F936E0ED3}"/>
    <cellStyle name="Comma 4 3 2 4 2 2 2" xfId="8993" xr:uid="{C0140DD0-EA45-4C70-B628-25E5FBCB338E}"/>
    <cellStyle name="Comma 4 3 2 4 2 2 2 2" xfId="18443" xr:uid="{961DA086-861E-4956-AF2B-F908502477BE}"/>
    <cellStyle name="Comma 4 3 2 4 2 2 3" xfId="13735" xr:uid="{FF7E59F4-7F21-429B-ADD9-FB1A290F4567}"/>
    <cellStyle name="Comma 4 3 2 4 2 3" xfId="2796" xr:uid="{B6768553-7CF5-4D10-AC38-D2F4C2356D04}"/>
    <cellStyle name="Comma 4 3 2 4 2 3 2" xfId="7614" xr:uid="{DD5608A8-E600-4A5A-BCDA-41D2C9A6A2CD}"/>
    <cellStyle name="Comma 4 3 2 4 2 3 2 2" xfId="17064" xr:uid="{53F41023-AABA-4A9C-92D2-BECCA0427287}"/>
    <cellStyle name="Comma 4 3 2 4 2 3 3" xfId="12356" xr:uid="{B8AE70DB-20AE-4A8E-B6E1-5B974FAD17F9}"/>
    <cellStyle name="Comma 4 3 2 4 2 4" xfId="6279" xr:uid="{DDE2DC1C-8618-426B-819B-2D55F1DEC1F1}"/>
    <cellStyle name="Comma 4 3 2 4 2 4 2" xfId="15750" xr:uid="{FE46A799-8CFE-4219-A9C3-C7906E98E7B9}"/>
    <cellStyle name="Comma 4 3 2 4 2 5" xfId="11049" xr:uid="{60FCC4F6-4456-4444-8B15-BAAE0595F640}"/>
    <cellStyle name="Comma 4 3 2 4 3" xfId="3557" xr:uid="{9138EBD7-7256-4549-A300-DF0CBDE4C43F}"/>
    <cellStyle name="Comma 4 3 2 4 3 2" xfId="8360" xr:uid="{4D4B2625-BB55-409B-AF69-6CBAA5B9FE1A}"/>
    <cellStyle name="Comma 4 3 2 4 3 2 2" xfId="17810" xr:uid="{0A944FA6-951A-434C-8369-C83125E9C0B8}"/>
    <cellStyle name="Comma 4 3 2 4 3 3" xfId="13102" xr:uid="{1FA8AAE8-5207-4BB9-8A82-5AAFF7E261B6}"/>
    <cellStyle name="Comma 4 3 2 4 4" xfId="2163" xr:uid="{79A43675-8BE9-423B-B4D0-1B2E6FA35DE1}"/>
    <cellStyle name="Comma 4 3 2 4 4 2" xfId="6981" xr:uid="{FE7AF1E0-D684-443F-A150-4FA6F82B7E96}"/>
    <cellStyle name="Comma 4 3 2 4 4 2 2" xfId="16431" xr:uid="{32F7C854-9ADB-48B7-A4A1-F3E979A56617}"/>
    <cellStyle name="Comma 4 3 2 4 4 3" xfId="11723" xr:uid="{203C5665-791B-4F3D-8404-37D01C89DA33}"/>
    <cellStyle name="Comma 4 3 2 4 5" xfId="4869" xr:uid="{C818EFB9-4B8B-44C7-A0FA-E4023219A469}"/>
    <cellStyle name="Comma 4 3 2 4 5 2" xfId="9671" xr:uid="{3BAF20D5-566C-4A1F-B815-33420CDF9D7E}"/>
    <cellStyle name="Comma 4 3 2 4 5 2 2" xfId="19121" xr:uid="{C480AE48-9BCB-4278-ADAC-A9F13FE7CF0E}"/>
    <cellStyle name="Comma 4 3 2 4 5 3" xfId="14413" xr:uid="{CF1191E9-D815-469D-9B96-87D4EA0CCE58}"/>
    <cellStyle name="Comma 4 3 2 4 6" xfId="5630" xr:uid="{4FB8E77B-B255-4C4B-97CE-CC4DC71CB6F2}"/>
    <cellStyle name="Comma 4 3 2 4 6 2" xfId="15111" xr:uid="{9E813812-1D9D-42AA-AD56-0341DE6A4DDD}"/>
    <cellStyle name="Comma 4 3 2 4 7" xfId="10416" xr:uid="{CF57A5AA-1962-4ADA-8898-17E082863390}"/>
    <cellStyle name="Comma 4 3 2 5" xfId="746" xr:uid="{91EBA1EC-D711-4415-B777-4B9A7B6E5989}"/>
    <cellStyle name="Comma 4 3 2 5 2" xfId="1415" xr:uid="{2A32042B-B97D-40B4-8399-7021086D8AFA}"/>
    <cellStyle name="Comma 4 3 2 5 2 2" xfId="4226" xr:uid="{E144D96C-2162-4884-944A-E1D69D87B597}"/>
    <cellStyle name="Comma 4 3 2 5 2 2 2" xfId="9029" xr:uid="{AE360518-7704-44C3-ACE0-BF1ABE67D14E}"/>
    <cellStyle name="Comma 4 3 2 5 2 2 2 2" xfId="18479" xr:uid="{BE12D44F-EEA7-4318-8274-D97CB388949D}"/>
    <cellStyle name="Comma 4 3 2 5 2 2 3" xfId="13771" xr:uid="{1C94A7C3-F877-4AF2-8766-34E02639C22E}"/>
    <cellStyle name="Comma 4 3 2 5 2 3" xfId="2832" xr:uid="{AB114B0E-9009-4671-81F1-79E46BCFF2EB}"/>
    <cellStyle name="Comma 4 3 2 5 2 3 2" xfId="7650" xr:uid="{11F55C44-32AF-4AC1-84B6-51523CEA33FA}"/>
    <cellStyle name="Comma 4 3 2 5 2 3 2 2" xfId="17100" xr:uid="{F7976A42-1B49-4E62-9B0F-2A3BC0736947}"/>
    <cellStyle name="Comma 4 3 2 5 2 3 3" xfId="12392" xr:uid="{133FDA2C-0A3D-4FE0-BDE1-B7692258738C}"/>
    <cellStyle name="Comma 4 3 2 5 2 4" xfId="6315" xr:uid="{02D82BC9-65FB-4AB6-A4EB-68998915F4F3}"/>
    <cellStyle name="Comma 4 3 2 5 2 4 2" xfId="15786" xr:uid="{8E63E0EF-20CA-417F-B5A9-56C1C57CE20C}"/>
    <cellStyle name="Comma 4 3 2 5 2 5" xfId="11085" xr:uid="{F505E1A9-D349-4407-804C-5EA162D2054E}"/>
    <cellStyle name="Comma 4 3 2 5 3" xfId="3593" xr:uid="{7C1CDF4B-0374-4369-B8FC-C52B3D293EBB}"/>
    <cellStyle name="Comma 4 3 2 5 3 2" xfId="8396" xr:uid="{31AF7078-1A74-4CB0-B068-DF788180886B}"/>
    <cellStyle name="Comma 4 3 2 5 3 2 2" xfId="17846" xr:uid="{835DB175-8CC8-451E-B0A3-6F2EDB3F2D1B}"/>
    <cellStyle name="Comma 4 3 2 5 3 3" xfId="13138" xr:uid="{9C045DBD-0C42-4F95-8E43-A601C1169E67}"/>
    <cellStyle name="Comma 4 3 2 5 4" xfId="2199" xr:uid="{02A5176A-3EF9-4131-ADEB-81D0D6F6EF18}"/>
    <cellStyle name="Comma 4 3 2 5 4 2" xfId="7017" xr:uid="{68A08526-95F2-468D-8436-A2BB0452A0F1}"/>
    <cellStyle name="Comma 4 3 2 5 4 2 2" xfId="16467" xr:uid="{FB274A67-3E5E-4F2B-AA80-9F4D03585752}"/>
    <cellStyle name="Comma 4 3 2 5 4 3" xfId="11759" xr:uid="{8609DCB7-D58F-4686-9F4D-0986511F4929}"/>
    <cellStyle name="Comma 4 3 2 5 5" xfId="4905" xr:uid="{361F4714-F7BA-495A-A653-E762F49D12A1}"/>
    <cellStyle name="Comma 4 3 2 5 5 2" xfId="9707" xr:uid="{68154819-B052-4C79-95FA-0A48F68E1055}"/>
    <cellStyle name="Comma 4 3 2 5 5 2 2" xfId="19157" xr:uid="{0D611D4E-EE90-4BE7-B423-A30D068E6C57}"/>
    <cellStyle name="Comma 4 3 2 5 5 3" xfId="14449" xr:uid="{E7188FA9-754E-4F53-86CA-663CBEB82962}"/>
    <cellStyle name="Comma 4 3 2 5 6" xfId="5672" xr:uid="{8DB5A3E3-436D-48F2-8078-EDFCC8E1BCF0}"/>
    <cellStyle name="Comma 4 3 2 5 6 2" xfId="15152" xr:uid="{FC517353-6CFE-4A5C-B1C7-7CBFB9346435}"/>
    <cellStyle name="Comma 4 3 2 5 7" xfId="10452" xr:uid="{F74115C0-4318-4AA3-BE50-8B3EC8A99527}"/>
    <cellStyle name="Comma 4 3 2 6" xfId="841" xr:uid="{3C7BEF6F-63CE-49CD-988E-9ABCD2AC8047}"/>
    <cellStyle name="Comma 4 3 2 6 2" xfId="1474" xr:uid="{AA260D2E-0AC4-423E-BF89-47C394EB50ED}"/>
    <cellStyle name="Comma 4 3 2 6 2 2" xfId="4285" xr:uid="{BEC5184B-A907-42B1-9020-A437F7B52FE3}"/>
    <cellStyle name="Comma 4 3 2 6 2 2 2" xfId="9088" xr:uid="{224D39BE-4A42-45CC-8D72-6F9BE83C3C7D}"/>
    <cellStyle name="Comma 4 3 2 6 2 2 2 2" xfId="18538" xr:uid="{B3A74EE9-6748-4360-8A4F-C2CF194ACCCE}"/>
    <cellStyle name="Comma 4 3 2 6 2 2 3" xfId="13830" xr:uid="{A78280C4-5B06-4A73-B4B4-6D04C5825F2F}"/>
    <cellStyle name="Comma 4 3 2 6 2 3" xfId="2891" xr:uid="{BB3A20AB-0882-462B-B242-01ADF4F460CA}"/>
    <cellStyle name="Comma 4 3 2 6 2 3 2" xfId="7709" xr:uid="{03C21C14-BAB5-4258-962C-16AFC43A6C8D}"/>
    <cellStyle name="Comma 4 3 2 6 2 3 2 2" xfId="17159" xr:uid="{34003ABB-88A8-49CD-AEF5-4529263759BA}"/>
    <cellStyle name="Comma 4 3 2 6 2 3 3" xfId="12451" xr:uid="{33450268-20F1-4658-AEF4-8167C539B17F}"/>
    <cellStyle name="Comma 4 3 2 6 2 4" xfId="6374" xr:uid="{FAC4EF3C-AEC1-45B5-B1BE-5C7D9C7D5779}"/>
    <cellStyle name="Comma 4 3 2 6 2 4 2" xfId="15845" xr:uid="{08B8F2EB-12CE-4B37-B6CE-449F7361F3A7}"/>
    <cellStyle name="Comma 4 3 2 6 2 5" xfId="11144" xr:uid="{866BF2FC-7ADA-4FB9-AF2D-3E081326F44E}"/>
    <cellStyle name="Comma 4 3 2 6 3" xfId="3652" xr:uid="{299E65A1-2A4A-46E1-9317-A451BA824404}"/>
    <cellStyle name="Comma 4 3 2 6 3 2" xfId="8455" xr:uid="{7A0DE4E2-07CF-4DC1-AF90-A71ED83A235C}"/>
    <cellStyle name="Comma 4 3 2 6 3 2 2" xfId="17905" xr:uid="{E7377055-CE30-47CA-8894-B7A3AC423AA3}"/>
    <cellStyle name="Comma 4 3 2 6 3 3" xfId="13197" xr:uid="{3CDE33F9-B8D6-4BDF-B25B-EBB90F713CDB}"/>
    <cellStyle name="Comma 4 3 2 6 4" xfId="2258" xr:uid="{879281B3-10CF-4DA5-98F3-65A199C402E6}"/>
    <cellStyle name="Comma 4 3 2 6 4 2" xfId="7076" xr:uid="{C4D477D8-C4A3-4A6F-A923-C1276AB4CEA3}"/>
    <cellStyle name="Comma 4 3 2 6 4 2 2" xfId="16526" xr:uid="{B3C76293-1E5C-4D93-9100-DBB41EC1F6CE}"/>
    <cellStyle name="Comma 4 3 2 6 4 3" xfId="11818" xr:uid="{1CD8102F-DA98-4C36-B604-B1C54749ACDC}"/>
    <cellStyle name="Comma 4 3 2 6 5" xfId="4964" xr:uid="{39431DBF-F7D0-499F-9853-43E974623B4B}"/>
    <cellStyle name="Comma 4 3 2 6 5 2" xfId="9766" xr:uid="{740B620B-9392-4560-BAB9-105AD4EC3BEC}"/>
    <cellStyle name="Comma 4 3 2 6 5 2 2" xfId="19216" xr:uid="{5F66C1E4-41B7-4500-BBE0-41D8844AAD7F}"/>
    <cellStyle name="Comma 4 3 2 6 5 3" xfId="14508" xr:uid="{873AB4EF-6D68-43EF-B094-66C9332D7389}"/>
    <cellStyle name="Comma 4 3 2 6 6" xfId="5741" xr:uid="{7AB8A578-7B49-4588-8776-F93441D46588}"/>
    <cellStyle name="Comma 4 3 2 6 6 2" xfId="15212" xr:uid="{D9ADE293-AA96-4740-B1E3-94EE7E0FDF6F}"/>
    <cellStyle name="Comma 4 3 2 6 7" xfId="10511" xr:uid="{EADB7351-4C1B-4BCA-AC38-302A7577D4C4}"/>
    <cellStyle name="Comma 4 3 2 7" xfId="980" xr:uid="{271D0FF2-3E55-48B0-B83F-171139C1BCF9}"/>
    <cellStyle name="Comma 4 3 2 7 2" xfId="3791" xr:uid="{78BDA490-D298-4EB2-9B72-6B745CA6991D}"/>
    <cellStyle name="Comma 4 3 2 7 2 2" xfId="8594" xr:uid="{05BAB2EE-756B-4EB3-82A5-8BF2311F35B7}"/>
    <cellStyle name="Comma 4 3 2 7 2 2 2" xfId="18044" xr:uid="{F82C80C8-43A6-4B61-AAAB-52CAF84B7467}"/>
    <cellStyle name="Comma 4 3 2 7 2 3" xfId="13336" xr:uid="{97355B28-F0E2-4C68-BC3B-05E33A646E96}"/>
    <cellStyle name="Comma 4 3 2 7 3" xfId="2397" xr:uid="{686D1469-5EB7-43AA-A1A7-503DFA05733D}"/>
    <cellStyle name="Comma 4 3 2 7 3 2" xfId="7215" xr:uid="{21C90E6E-35D6-48CE-8C93-C8ED498FDCA6}"/>
    <cellStyle name="Comma 4 3 2 7 3 2 2" xfId="16665" xr:uid="{9F59E837-5B0E-439C-96DF-7B852AAB524F}"/>
    <cellStyle name="Comma 4 3 2 7 3 3" xfId="11957" xr:uid="{EB911AB8-99FF-4EA4-8C41-49257869522C}"/>
    <cellStyle name="Comma 4 3 2 7 4" xfId="5880" xr:uid="{AD328443-05C4-41E1-A889-6E50301AD282}"/>
    <cellStyle name="Comma 4 3 2 7 4 2" xfId="15351" xr:uid="{252CB827-4769-4783-9041-E3B37787C056}"/>
    <cellStyle name="Comma 4 3 2 7 5" xfId="10650" xr:uid="{AB0A121E-539B-4543-9B97-7B4C81897030}"/>
    <cellStyle name="Comma 4 3 2 8" xfId="3158" xr:uid="{0B1DB935-4B59-4ACA-A296-DF7998665010}"/>
    <cellStyle name="Comma 4 3 2 8 2" xfId="7961" xr:uid="{76A87B46-0BC2-462A-9C75-4F1AD4B7D20E}"/>
    <cellStyle name="Comma 4 3 2 8 2 2" xfId="17411" xr:uid="{7C74D417-6C57-46CF-8710-377A114BE265}"/>
    <cellStyle name="Comma 4 3 2 8 3" xfId="12703" xr:uid="{B70B0CF2-FEF7-4173-BBE6-45E3201A9E0B}"/>
    <cellStyle name="Comma 4 3 2 9" xfId="1764" xr:uid="{165A70C2-45B0-493C-8C59-17F06D2F060F}"/>
    <cellStyle name="Comma 4 3 2 9 2" xfId="6582" xr:uid="{C52A5BC0-5C37-4702-BC35-B24B75F02C13}"/>
    <cellStyle name="Comma 4 3 2 9 2 2" xfId="16032" xr:uid="{07B0D6C5-CE5D-45FF-A289-69CEA184C08C}"/>
    <cellStyle name="Comma 4 3 2 9 3" xfId="11324" xr:uid="{D9F1D6E3-D111-4953-B849-052A13F8798A}"/>
    <cellStyle name="Comma 4 3 3" xfId="292" xr:uid="{4C2D7FB4-710F-4556-8E6C-E342D551DE05}"/>
    <cellStyle name="Comma 4 3 3 2" xfId="502" xr:uid="{E021A38D-46AB-4D27-B1EC-F5C591B7F27F}"/>
    <cellStyle name="Comma 4 3 3 2 2" xfId="1203" xr:uid="{B8D3727A-EAB9-4324-B294-B28981AF5B7F}"/>
    <cellStyle name="Comma 4 3 3 2 2 2" xfId="4014" xr:uid="{CC5E517E-3149-4ECC-8EBD-8F4DCDC36718}"/>
    <cellStyle name="Comma 4 3 3 2 2 2 2" xfId="8817" xr:uid="{4F7A0F7D-F181-4EC7-93FC-B8E098D8E939}"/>
    <cellStyle name="Comma 4 3 3 2 2 2 2 2" xfId="18267" xr:uid="{8FAD60F2-878F-4F35-A19D-6479085C2161}"/>
    <cellStyle name="Comma 4 3 3 2 2 2 3" xfId="13559" xr:uid="{79F2F40E-F3AB-49A8-9499-D37AB0CF33D4}"/>
    <cellStyle name="Comma 4 3 3 2 2 3" xfId="2620" xr:uid="{E808EA1C-25F1-4673-904B-C55099791284}"/>
    <cellStyle name="Comma 4 3 3 2 2 3 2" xfId="7438" xr:uid="{757D870D-3760-4F0F-ACB3-3F0AED6CB07D}"/>
    <cellStyle name="Comma 4 3 3 2 2 3 2 2" xfId="16888" xr:uid="{5702581A-DC70-4600-AD84-558690854F39}"/>
    <cellStyle name="Comma 4 3 3 2 2 3 3" xfId="12180" xr:uid="{221915D6-1F88-469A-B02D-2B1DCCA476E5}"/>
    <cellStyle name="Comma 4 3 3 2 2 4" xfId="6103" xr:uid="{13CDDF00-D975-4CBC-999C-D9ECC396BD82}"/>
    <cellStyle name="Comma 4 3 3 2 2 4 2" xfId="15574" xr:uid="{1D065A96-B233-4565-B835-5576D7CFE8D4}"/>
    <cellStyle name="Comma 4 3 3 2 2 5" xfId="10873" xr:uid="{809F28E3-83AD-4244-B8C4-655C57800D1F}"/>
    <cellStyle name="Comma 4 3 3 2 3" xfId="3381" xr:uid="{261654AF-655E-49BC-8A77-ED1A605E7E54}"/>
    <cellStyle name="Comma 4 3 3 2 3 2" xfId="8184" xr:uid="{352C6BEE-DD60-4203-936F-26D3C9614BAF}"/>
    <cellStyle name="Comma 4 3 3 2 3 2 2" xfId="17634" xr:uid="{A3B2ABD4-A1E2-4E38-9FAB-18D69D222632}"/>
    <cellStyle name="Comma 4 3 3 2 3 3" xfId="12926" xr:uid="{2363B05A-EBD6-4852-9C31-9E7754896934}"/>
    <cellStyle name="Comma 4 3 3 2 4" xfId="1987" xr:uid="{3F73EBE1-59F0-4E7D-99C3-49E824BA1635}"/>
    <cellStyle name="Comma 4 3 3 2 4 2" xfId="6805" xr:uid="{DA8A4041-D479-4F70-99F2-FA6FA754E7CB}"/>
    <cellStyle name="Comma 4 3 3 2 4 2 2" xfId="16255" xr:uid="{8E42CE15-B54C-405D-B723-5753C911C6C3}"/>
    <cellStyle name="Comma 4 3 3 2 4 3" xfId="11547" xr:uid="{ED09144F-3AE8-400F-ACA3-0F27CAE18F93}"/>
    <cellStyle name="Comma 4 3 3 2 5" xfId="4693" xr:uid="{51177B80-3BF6-4DEE-B43F-E377ABF73C7E}"/>
    <cellStyle name="Comma 4 3 3 2 5 2" xfId="9495" xr:uid="{69C4A3A3-85A3-4EE3-80F9-9C134F04FBDE}"/>
    <cellStyle name="Comma 4 3 3 2 5 2 2" xfId="18945" xr:uid="{7CA53468-C702-4270-B13A-4D293953F69A}"/>
    <cellStyle name="Comma 4 3 3 2 5 3" xfId="14237" xr:uid="{6E66D442-BFB0-4835-BCEA-F6FF0932E251}"/>
    <cellStyle name="Comma 4 3 3 2 6" xfId="5454" xr:uid="{E3F364A1-0299-438C-840A-EA6D0A03EEA1}"/>
    <cellStyle name="Comma 4 3 3 2 6 2" xfId="14935" xr:uid="{AD25BE12-FEC5-4D17-BBDB-B6CC316E68A1}"/>
    <cellStyle name="Comma 4 3 3 2 7" xfId="10240" xr:uid="{BA10A045-D891-454B-8218-1E6B7E3990F8}"/>
    <cellStyle name="Comma 4 3 3 3" xfId="996" xr:uid="{5CD4EFA0-1667-4860-A06A-946AD6B982E1}"/>
    <cellStyle name="Comma 4 3 3 3 2" xfId="3807" xr:uid="{F8C04FD2-503C-4CEC-837C-1F8BF8A71DF4}"/>
    <cellStyle name="Comma 4 3 3 3 2 2" xfId="8610" xr:uid="{1954FB13-E155-4DA8-800D-EDEB36CE471C}"/>
    <cellStyle name="Comma 4 3 3 3 2 2 2" xfId="18060" xr:uid="{483B9E16-801F-4225-888B-B71631C3BA63}"/>
    <cellStyle name="Comma 4 3 3 3 2 3" xfId="13352" xr:uid="{41CEB902-8857-4A9B-8C51-6CE9F1BC0D26}"/>
    <cellStyle name="Comma 4 3 3 3 3" xfId="2413" xr:uid="{C074742E-0D42-457D-BF81-175E1D13D34D}"/>
    <cellStyle name="Comma 4 3 3 3 3 2" xfId="7231" xr:uid="{D25B0FAB-CEC8-4985-8AB3-755E7AE49594}"/>
    <cellStyle name="Comma 4 3 3 3 3 2 2" xfId="16681" xr:uid="{C636515B-A7F0-49E2-B2BB-B332B2FBFC9B}"/>
    <cellStyle name="Comma 4 3 3 3 3 3" xfId="11973" xr:uid="{DE662524-1D26-456A-AE9A-E791DCAE8756}"/>
    <cellStyle name="Comma 4 3 3 3 4" xfId="5896" xr:uid="{04459FDD-2885-40C1-964A-B649D8BC64E4}"/>
    <cellStyle name="Comma 4 3 3 3 4 2" xfId="15367" xr:uid="{EADE8D45-2CD7-40DC-8749-5F5305866A56}"/>
    <cellStyle name="Comma 4 3 3 3 5" xfId="10666" xr:uid="{F62DF90F-9462-4901-85DE-6B592B160124}"/>
    <cellStyle name="Comma 4 3 3 4" xfId="3174" xr:uid="{519A25B0-CBE2-4F35-AAD6-D455B900DE99}"/>
    <cellStyle name="Comma 4 3 3 4 2" xfId="7977" xr:uid="{DE11FFFA-3628-4C45-86D5-B22F12FA53B2}"/>
    <cellStyle name="Comma 4 3 3 4 2 2" xfId="17427" xr:uid="{4BB33B45-F429-4DC8-BC26-87DC6005E700}"/>
    <cellStyle name="Comma 4 3 3 4 3" xfId="12719" xr:uid="{276A9905-173D-405E-BC6E-507084EACF46}"/>
    <cellStyle name="Comma 4 3 3 5" xfId="1780" xr:uid="{20616DD3-073A-4387-858B-F30B3A686E04}"/>
    <cellStyle name="Comma 4 3 3 5 2" xfId="6598" xr:uid="{1615CB25-FEBC-492B-BD88-0D7B21E2DD7D}"/>
    <cellStyle name="Comma 4 3 3 5 2 2" xfId="16048" xr:uid="{047BB309-0B99-45C9-881A-4B1CF703B7B5}"/>
    <cellStyle name="Comma 4 3 3 5 3" xfId="11340" xr:uid="{D4E3C4BE-7E71-4694-957F-76D40CBB45EA}"/>
    <cellStyle name="Comma 4 3 3 6" xfId="4486" xr:uid="{1F18B91E-9A95-4EE1-8B17-9A11F2168339}"/>
    <cellStyle name="Comma 4 3 3 6 2" xfId="9288" xr:uid="{ECA5A5D8-D264-41EF-B591-F6A399175E95}"/>
    <cellStyle name="Comma 4 3 3 6 2 2" xfId="18738" xr:uid="{B1A97199-57C4-47B2-AEC1-8AF9A73205DD}"/>
    <cellStyle name="Comma 4 3 3 6 3" xfId="14030" xr:uid="{9D1FE63E-00BF-4B5A-8A90-8BAE62257B3B}"/>
    <cellStyle name="Comma 4 3 3 7" xfId="5247" xr:uid="{E714F2B9-C3C8-41EB-8614-4475A4EB518B}"/>
    <cellStyle name="Comma 4 3 3 7 2" xfId="14728" xr:uid="{7A7BF058-9774-473B-8451-55AFDB5A2F3D}"/>
    <cellStyle name="Comma 4 3 3 8" xfId="10033" xr:uid="{1C2D08BE-8240-4FAF-B74D-2BCC93D4CAE0}"/>
    <cellStyle name="Comma 4 3 4" xfId="408" xr:uid="{95A58825-656C-495F-911E-8679A2F65DF1}"/>
    <cellStyle name="Comma 4 3 4 2" xfId="1109" xr:uid="{27275A90-1E5E-403A-9494-19BA8DF2B746}"/>
    <cellStyle name="Comma 4 3 4 2 2" xfId="3920" xr:uid="{ED55F7A1-1555-4296-9CE7-E7D6AB6E5FA7}"/>
    <cellStyle name="Comma 4 3 4 2 2 2" xfId="8723" xr:uid="{FF674440-134D-46AA-8B8F-7E169D3E3818}"/>
    <cellStyle name="Comma 4 3 4 2 2 2 2" xfId="18173" xr:uid="{DD1D8656-C057-4178-886F-4FFCA08AE8AB}"/>
    <cellStyle name="Comma 4 3 4 2 2 3" xfId="13465" xr:uid="{B7CD91EF-B47C-4F57-BB7F-57B0D790A689}"/>
    <cellStyle name="Comma 4 3 4 2 3" xfId="2526" xr:uid="{38386DF7-28A1-40B9-BE98-10D3F970218E}"/>
    <cellStyle name="Comma 4 3 4 2 3 2" xfId="7344" xr:uid="{5B4C5827-0329-48AB-A7AB-5285349BA129}"/>
    <cellStyle name="Comma 4 3 4 2 3 2 2" xfId="16794" xr:uid="{BCB1CDC7-96B2-426C-B221-40B39339D6F3}"/>
    <cellStyle name="Comma 4 3 4 2 3 3" xfId="12086" xr:uid="{B26E7E89-F818-488B-B96E-13B39E354B44}"/>
    <cellStyle name="Comma 4 3 4 2 4" xfId="6009" xr:uid="{B2D06629-30EE-4042-B8E7-61AEAA83979F}"/>
    <cellStyle name="Comma 4 3 4 2 4 2" xfId="15480" xr:uid="{88674F6D-9B17-4123-B5B5-1C48A7D2C06C}"/>
    <cellStyle name="Comma 4 3 4 2 5" xfId="10779" xr:uid="{A1E7131A-218B-4B74-A209-2274DD91B2EC}"/>
    <cellStyle name="Comma 4 3 4 3" xfId="3287" xr:uid="{E1F66EE1-F7D2-4A86-ABF0-0699A16249DF}"/>
    <cellStyle name="Comma 4 3 4 3 2" xfId="8090" xr:uid="{B698E54B-3E68-4C0B-8A81-C7A99E173E4B}"/>
    <cellStyle name="Comma 4 3 4 3 2 2" xfId="17540" xr:uid="{70D3B4EA-909A-4DD4-BE11-4ED9BA71DEA3}"/>
    <cellStyle name="Comma 4 3 4 3 3" xfId="12832" xr:uid="{46F26FEA-B627-46FF-969B-9754F7D0D12C}"/>
    <cellStyle name="Comma 4 3 4 4" xfId="1893" xr:uid="{4FBFEB76-1D0E-4586-8D15-A6BC96062B0B}"/>
    <cellStyle name="Comma 4 3 4 4 2" xfId="6711" xr:uid="{5B89DE8E-7C5C-4383-9A10-5536ADFB9C29}"/>
    <cellStyle name="Comma 4 3 4 4 2 2" xfId="16161" xr:uid="{C7D5BEF5-FC77-4E6B-928F-01B13A13AE5B}"/>
    <cellStyle name="Comma 4 3 4 4 3" xfId="11453" xr:uid="{E52ACF00-AED3-4D19-80D7-D2003BC06094}"/>
    <cellStyle name="Comma 4 3 4 5" xfId="4599" xr:uid="{8F881FE3-759B-42C1-A855-1C9E1D6310B2}"/>
    <cellStyle name="Comma 4 3 4 5 2" xfId="9401" xr:uid="{39465866-5FB1-47E6-A2BB-AA76A1780F61}"/>
    <cellStyle name="Comma 4 3 4 5 2 2" xfId="18851" xr:uid="{34BF5031-3329-4EA7-AB06-A95722689184}"/>
    <cellStyle name="Comma 4 3 4 5 3" xfId="14143" xr:uid="{73A229A9-C530-41B0-8B86-8BDF68AE6C22}"/>
    <cellStyle name="Comma 4 3 4 6" xfId="5360" xr:uid="{0E7BFC9B-3963-4357-B9DF-73CB950B611C}"/>
    <cellStyle name="Comma 4 3 4 6 2" xfId="14841" xr:uid="{88215C5A-83B1-4C9F-9805-5DA5ACC96CF2}"/>
    <cellStyle name="Comma 4 3 4 7" xfId="10146" xr:uid="{17D86951-434C-4657-9D2D-97F7360156DC}"/>
    <cellStyle name="Comma 4 3 5" xfId="606" xr:uid="{812DDD9E-DCB6-4882-8FB1-074090B248D5}"/>
    <cellStyle name="Comma 4 3 5 2" xfId="1301" xr:uid="{F94EFBEF-B075-4D23-9F38-7E4801BA312F}"/>
    <cellStyle name="Comma 4 3 5 2 2" xfId="4112" xr:uid="{943D7C17-7461-4F2A-A54D-98807D071CF9}"/>
    <cellStyle name="Comma 4 3 5 2 2 2" xfId="8915" xr:uid="{86B16F50-268C-4E2D-AE6A-F6CD25F0127E}"/>
    <cellStyle name="Comma 4 3 5 2 2 2 2" xfId="18365" xr:uid="{96C29805-1CA7-4CB3-AAD9-DF46BCF7C9C7}"/>
    <cellStyle name="Comma 4 3 5 2 2 3" xfId="13657" xr:uid="{D34C6325-7562-465C-872F-3CC594408FEA}"/>
    <cellStyle name="Comma 4 3 5 2 3" xfId="2718" xr:uid="{DBFADD97-22D0-47B8-BD05-10614CE6AD28}"/>
    <cellStyle name="Comma 4 3 5 2 3 2" xfId="7536" xr:uid="{D197BA3C-1D1B-450B-866A-436FCD1C6314}"/>
    <cellStyle name="Comma 4 3 5 2 3 2 2" xfId="16986" xr:uid="{1BB3E666-4676-4102-94C3-C6F196121837}"/>
    <cellStyle name="Comma 4 3 5 2 3 3" xfId="12278" xr:uid="{CB49FBFA-C39F-4D66-A88B-B3C61C6CAFE8}"/>
    <cellStyle name="Comma 4 3 5 2 4" xfId="6201" xr:uid="{B0D6D76E-AB7A-454A-82C9-2E2DACD0A389}"/>
    <cellStyle name="Comma 4 3 5 2 4 2" xfId="15672" xr:uid="{D4F08A7C-AC1A-4703-B2DA-AE4520D8944C}"/>
    <cellStyle name="Comma 4 3 5 2 5" xfId="10971" xr:uid="{765E845C-1194-4C19-A54F-F35DD5E2E681}"/>
    <cellStyle name="Comma 4 3 5 3" xfId="3479" xr:uid="{EDABEF81-73EE-4E8A-8145-993013165CC7}"/>
    <cellStyle name="Comma 4 3 5 3 2" xfId="8282" xr:uid="{752948EB-F54C-4B4C-AD70-462FC9F54F7B}"/>
    <cellStyle name="Comma 4 3 5 3 2 2" xfId="17732" xr:uid="{347F76EC-AF29-4C5D-B461-87CE39F50819}"/>
    <cellStyle name="Comma 4 3 5 3 3" xfId="13024" xr:uid="{F2F60B54-1654-4D03-B249-71A13D92BFF7}"/>
    <cellStyle name="Comma 4 3 5 4" xfId="2085" xr:uid="{831429CC-4751-4128-8545-0CF2B8611720}"/>
    <cellStyle name="Comma 4 3 5 4 2" xfId="6903" xr:uid="{99D9B751-A0C2-4BE9-8987-CA79B654B00B}"/>
    <cellStyle name="Comma 4 3 5 4 2 2" xfId="16353" xr:uid="{311C3FDA-A94F-4AAD-95D5-62F6354978E8}"/>
    <cellStyle name="Comma 4 3 5 4 3" xfId="11645" xr:uid="{CEB24524-075A-49E7-BB31-E54AC936B7F2}"/>
    <cellStyle name="Comma 4 3 5 5" xfId="4791" xr:uid="{85F2DE0C-A9C8-42FB-B265-5C76F37D86AF}"/>
    <cellStyle name="Comma 4 3 5 5 2" xfId="9593" xr:uid="{9255E687-4DE8-46B9-B213-928144F6BD51}"/>
    <cellStyle name="Comma 4 3 5 5 2 2" xfId="19043" xr:uid="{C99FC45F-FEF9-4F3E-B039-371FA09B8541}"/>
    <cellStyle name="Comma 4 3 5 5 3" xfId="14335" xr:uid="{BCD0E290-3887-41CE-A639-BDFB00F8AB87}"/>
    <cellStyle name="Comma 4 3 5 6" xfId="5552" xr:uid="{ADB35CC5-2BBD-40FF-8B6C-EECE88D18E9A}"/>
    <cellStyle name="Comma 4 3 5 6 2" xfId="15033" xr:uid="{DBD44275-1B8A-40CE-B976-5ACBC5723498}"/>
    <cellStyle name="Comma 4 3 5 7" xfId="10338" xr:uid="{AB045F54-590A-4442-B784-3D6A31853C32}"/>
    <cellStyle name="Comma 4 3 6" xfId="707" xr:uid="{B0D660ED-890B-4B9D-BA7A-E3339A89C21B}"/>
    <cellStyle name="Comma 4 3 6 2" xfId="1393" xr:uid="{C0B40367-F27A-4A42-95AF-66E5A9662B0B}"/>
    <cellStyle name="Comma 4 3 6 2 2" xfId="4204" xr:uid="{116E9A90-4342-4EF0-9493-CE296004007B}"/>
    <cellStyle name="Comma 4 3 6 2 2 2" xfId="9007" xr:uid="{719309D8-E3EA-49CD-A052-09A91804E4A3}"/>
    <cellStyle name="Comma 4 3 6 2 2 2 2" xfId="18457" xr:uid="{57AE5E40-9FE0-40C7-8F53-CB698837614A}"/>
    <cellStyle name="Comma 4 3 6 2 2 3" xfId="13749" xr:uid="{1B823C4D-CB44-40F4-A4AC-29DAF0FF1B6A}"/>
    <cellStyle name="Comma 4 3 6 2 3" xfId="2810" xr:uid="{B9BE30E2-4E24-43E0-9BA3-C69FFF36E4D0}"/>
    <cellStyle name="Comma 4 3 6 2 3 2" xfId="7628" xr:uid="{D45D9902-244F-4520-8757-D610FA65DC39}"/>
    <cellStyle name="Comma 4 3 6 2 3 2 2" xfId="17078" xr:uid="{FF4C784B-2A84-4C98-B072-179A2E3FE814}"/>
    <cellStyle name="Comma 4 3 6 2 3 3" xfId="12370" xr:uid="{945732AB-EE9B-4DDE-B629-0B1150C1ACE7}"/>
    <cellStyle name="Comma 4 3 6 2 4" xfId="6293" xr:uid="{4F89DAB5-CA03-40CC-8521-7E6249C48873}"/>
    <cellStyle name="Comma 4 3 6 2 4 2" xfId="15764" xr:uid="{7D4CB21C-DA25-4DD3-A661-A727C2CC9E69}"/>
    <cellStyle name="Comma 4 3 6 2 5" xfId="11063" xr:uid="{3E4FBAE5-617F-4EAC-84F0-1AD25B9181E0}"/>
    <cellStyle name="Comma 4 3 6 3" xfId="3571" xr:uid="{34BAD9C8-3D8D-49BD-8A07-348293631D54}"/>
    <cellStyle name="Comma 4 3 6 3 2" xfId="8374" xr:uid="{F47063EC-8CCE-487B-821F-253E338A3FD1}"/>
    <cellStyle name="Comma 4 3 6 3 2 2" xfId="17824" xr:uid="{5B057A6E-F18C-4508-BEA9-26B449BFCBB7}"/>
    <cellStyle name="Comma 4 3 6 3 3" xfId="13116" xr:uid="{9C287CD4-318B-47CB-84D2-182AF39DAF2D}"/>
    <cellStyle name="Comma 4 3 6 4" xfId="2177" xr:uid="{260C3319-53E8-4243-B5D2-F50E4D3AF131}"/>
    <cellStyle name="Comma 4 3 6 4 2" xfId="6995" xr:uid="{0AB07B31-F24C-460A-B7FC-03F86020D770}"/>
    <cellStyle name="Comma 4 3 6 4 2 2" xfId="16445" xr:uid="{446ADB4C-3217-482F-8C89-79F43F1F91F8}"/>
    <cellStyle name="Comma 4 3 6 4 3" xfId="11737" xr:uid="{F49F50E8-BBF2-4135-B68C-C46FCA3DD809}"/>
    <cellStyle name="Comma 4 3 6 5" xfId="4883" xr:uid="{3139D2C0-F689-4F71-A38B-5BD7D7AF97D4}"/>
    <cellStyle name="Comma 4 3 6 5 2" xfId="9685" xr:uid="{F218C574-7E64-41A5-B467-B0F258BEA359}"/>
    <cellStyle name="Comma 4 3 6 5 2 2" xfId="19135" xr:uid="{625FDCA9-3BC3-4E5F-B9D3-6C27C2E0D5B0}"/>
    <cellStyle name="Comma 4 3 6 5 3" xfId="14427" xr:uid="{25BA9B8B-4F37-4CB1-A23C-F98BD721231B}"/>
    <cellStyle name="Comma 4 3 6 6" xfId="5645" xr:uid="{6D4FEAB3-B6D8-4880-87DA-B8E91EBEC365}"/>
    <cellStyle name="Comma 4 3 6 6 2" xfId="15126" xr:uid="{94B815E8-40B1-4032-91EB-2BE310BC2BD5}"/>
    <cellStyle name="Comma 4 3 6 7" xfId="10430" xr:uid="{B6FE6572-CBBE-4F21-A1D9-841E9BC9437B}"/>
    <cellStyle name="Comma 4 3 7" xfId="902" xr:uid="{283EBEE4-FEA3-4B6F-8B19-728FC4523B0B}"/>
    <cellStyle name="Comma 4 3 7 2" xfId="3713" xr:uid="{A7DFBA4C-31F8-499A-8EEF-7DABC45C2568}"/>
    <cellStyle name="Comma 4 3 7 2 2" xfId="8516" xr:uid="{EE96C88F-6CE3-4862-8243-6D1CA4FF4DCA}"/>
    <cellStyle name="Comma 4 3 7 2 2 2" xfId="17966" xr:uid="{315E492C-DFE7-4CFA-8439-E08E63753307}"/>
    <cellStyle name="Comma 4 3 7 2 3" xfId="13258" xr:uid="{A4B835D6-1B84-4954-8CCC-3C1CC4151BEE}"/>
    <cellStyle name="Comma 4 3 7 3" xfId="2319" xr:uid="{1DE21E81-9386-432D-AFCA-9176310D2C3B}"/>
    <cellStyle name="Comma 4 3 7 3 2" xfId="7137" xr:uid="{FBB311ED-2A22-41CA-A1D6-CB3CBA4EFE4E}"/>
    <cellStyle name="Comma 4 3 7 3 2 2" xfId="16587" xr:uid="{CF0284DA-6B3D-4738-8A3A-60AA56F13A74}"/>
    <cellStyle name="Comma 4 3 7 3 3" xfId="11879" xr:uid="{B2784BA2-6CCA-4150-9217-77802543BBD0}"/>
    <cellStyle name="Comma 4 3 7 4" xfId="5802" xr:uid="{1D882B86-D693-4B4A-9911-E2A14E848D62}"/>
    <cellStyle name="Comma 4 3 7 4 2" xfId="15273" xr:uid="{0E18CDCE-D22D-411F-B51E-98D5B68D3B15}"/>
    <cellStyle name="Comma 4 3 7 5" xfId="10572" xr:uid="{A97CC2BE-1443-42ED-9197-E18E3CE8ACC1}"/>
    <cellStyle name="Comma 4 3 8" xfId="3077" xr:uid="{4C863AFF-DBFA-4E6E-8B74-95647407D158}"/>
    <cellStyle name="Comma 4 3 8 2" xfId="7883" xr:uid="{2137C10C-C857-49DF-9B9D-97D652253515}"/>
    <cellStyle name="Comma 4 3 8 2 2" xfId="17333" xr:uid="{4D7D3DD5-14F7-4307-9ED7-8E0F3D9DE50F}"/>
    <cellStyle name="Comma 4 3 8 3" xfId="12625" xr:uid="{00FDF66B-BE2D-47FE-918E-F3C39141834F}"/>
    <cellStyle name="Comma 4 3 9" xfId="2955" xr:uid="{28E2DC0E-640C-4B18-AAA8-3A4D1D0725FB}"/>
    <cellStyle name="Comma 4 3 9 2" xfId="7771" xr:uid="{4330A027-70A8-48A4-9856-3F410CC1E2A3}"/>
    <cellStyle name="Comma 4 3 9 2 2" xfId="17221" xr:uid="{D1E16DBD-9504-4DC7-8830-A6EB122E08BE}"/>
    <cellStyle name="Comma 4 3 9 3" xfId="12513" xr:uid="{0EE942DA-9763-41A0-89A8-E21FFC58D172}"/>
    <cellStyle name="Comma 4 4" xfId="175" xr:uid="{D6F67077-9751-4776-BCE8-567FE8977AC9}"/>
    <cellStyle name="Comma 4 4 10" xfId="2962" xr:uid="{64AAF99F-4C6F-4707-BC9E-D50949C81C09}"/>
    <cellStyle name="Comma 4 4 10 2" xfId="7778" xr:uid="{0A7A0642-AA62-4E13-BAA7-2B3E53D559C1}"/>
    <cellStyle name="Comma 4 4 10 2 2" xfId="17228" xr:uid="{B24C225E-1C7C-4657-80B5-1A4554D1FAA6}"/>
    <cellStyle name="Comma 4 4 10 3" xfId="12520" xr:uid="{8266325D-A103-4346-9FE4-64BF27F4FECF}"/>
    <cellStyle name="Comma 4 4 11" xfId="1708" xr:uid="{B10D4DA9-795A-4CA5-A7E7-A38A0BB30489}"/>
    <cellStyle name="Comma 4 4 11 2" xfId="6526" xr:uid="{4B37E71E-2EA5-4B92-B2CA-F23D57E0EA3F}"/>
    <cellStyle name="Comma 4 4 11 2 2" xfId="15976" xr:uid="{DCFE699F-FB62-4391-A08F-78455342E7C9}"/>
    <cellStyle name="Comma 4 4 11 3" xfId="11268" xr:uid="{0A273831-B8D5-450D-9BAA-3AF99B99CFCD}"/>
    <cellStyle name="Comma 4 4 12" xfId="4414" xr:uid="{1804CB70-C1E7-4684-8D88-3CF8D0390D12}"/>
    <cellStyle name="Comma 4 4 12 2" xfId="9216" xr:uid="{BE8C54EA-A706-4295-B682-A6A64B60CF79}"/>
    <cellStyle name="Comma 4 4 12 2 2" xfId="18666" xr:uid="{0F18972C-C9A9-47E5-B903-46A5F703A421}"/>
    <cellStyle name="Comma 4 4 12 3" xfId="13958" xr:uid="{CA861FC4-81FE-4CA5-81C5-4153C3D24AA7}"/>
    <cellStyle name="Comma 4 4 13" xfId="5167" xr:uid="{63865A4C-6737-48B1-BD5E-FFF7F7D4D05F}"/>
    <cellStyle name="Comma 4 4 13 2" xfId="14650" xr:uid="{4DE97B9E-045F-44E7-BBF6-19C2B4B38397}"/>
    <cellStyle name="Comma 4 4 14" xfId="9961" xr:uid="{10895AB9-1BDA-40B0-B4B4-16336D1CC4A8}"/>
    <cellStyle name="Comma 4 4 2" xfId="314" xr:uid="{3D9BD901-0AA6-4963-898C-DC6EBFE5D808}"/>
    <cellStyle name="Comma 4 4 2 2" xfId="524" xr:uid="{6CE3C0EC-EB0D-4E54-8E49-613FFA59E848}"/>
    <cellStyle name="Comma 4 4 2 2 2" xfId="1225" xr:uid="{CB3EDB7F-1359-46A0-B6AD-83DF6DB07965}"/>
    <cellStyle name="Comma 4 4 2 2 2 2" xfId="4036" xr:uid="{CA13FA22-A1EC-45F5-B583-61B226675E8E}"/>
    <cellStyle name="Comma 4 4 2 2 2 2 2" xfId="8839" xr:uid="{C6FDDC29-82FB-4F49-85FA-2FB2367AFE93}"/>
    <cellStyle name="Comma 4 4 2 2 2 2 2 2" xfId="18289" xr:uid="{58223537-1F21-4571-B276-F01796F4FB9F}"/>
    <cellStyle name="Comma 4 4 2 2 2 2 3" xfId="13581" xr:uid="{DF6D8F2C-36FF-40EA-99B0-AC4465E55701}"/>
    <cellStyle name="Comma 4 4 2 2 2 3" xfId="2642" xr:uid="{AE8598FD-AD0A-4160-8117-A019A3B81777}"/>
    <cellStyle name="Comma 4 4 2 2 2 3 2" xfId="7460" xr:uid="{2F77C41C-D335-47DB-B3B7-BDE787B781CB}"/>
    <cellStyle name="Comma 4 4 2 2 2 3 2 2" xfId="16910" xr:uid="{1DECEDF2-52D6-4D7A-9AAD-45E061974F8B}"/>
    <cellStyle name="Comma 4 4 2 2 2 3 3" xfId="12202" xr:uid="{8B5CE381-0F64-475E-8471-F9421BFD0665}"/>
    <cellStyle name="Comma 4 4 2 2 2 4" xfId="6125" xr:uid="{CAC64BA5-CDFF-4B35-B6BB-081FDDB85D3B}"/>
    <cellStyle name="Comma 4 4 2 2 2 4 2" xfId="15596" xr:uid="{60B780F5-A932-435D-9F52-D4F6FA4ADABC}"/>
    <cellStyle name="Comma 4 4 2 2 2 5" xfId="10895" xr:uid="{470EE967-48C6-4BAA-9CD4-A0D8637E8F1F}"/>
    <cellStyle name="Comma 4 4 2 2 3" xfId="3403" xr:uid="{9E65C87A-AE47-4CCC-A297-57A8DE735F98}"/>
    <cellStyle name="Comma 4 4 2 2 3 2" xfId="8206" xr:uid="{3E3F2839-BD8E-4ECE-98E2-2589A064B921}"/>
    <cellStyle name="Comma 4 4 2 2 3 2 2" xfId="17656" xr:uid="{B8673E30-CF98-470B-8C03-74ED1779B3F5}"/>
    <cellStyle name="Comma 4 4 2 2 3 3" xfId="12948" xr:uid="{E291D7A1-6D9B-43FB-BC10-9DB2BFCEEFD4}"/>
    <cellStyle name="Comma 4 4 2 2 4" xfId="2009" xr:uid="{D4594C2B-3068-4386-A5D6-2D1B0B03DCDB}"/>
    <cellStyle name="Comma 4 4 2 2 4 2" xfId="6827" xr:uid="{B02A99A8-726B-45EF-A77B-2FA695A73B2C}"/>
    <cellStyle name="Comma 4 4 2 2 4 2 2" xfId="16277" xr:uid="{23BD8806-334F-4FA0-A777-578A456A23F1}"/>
    <cellStyle name="Comma 4 4 2 2 4 3" xfId="11569" xr:uid="{4BD6AEBE-ED79-4DB2-B56F-26857CA13158}"/>
    <cellStyle name="Comma 4 4 2 2 5" xfId="4715" xr:uid="{EA1DCCD9-3A82-4DF1-AE30-2DE1059B95CC}"/>
    <cellStyle name="Comma 4 4 2 2 5 2" xfId="9517" xr:uid="{AC3A53FB-5532-4824-A1C8-313DF7503026}"/>
    <cellStyle name="Comma 4 4 2 2 5 2 2" xfId="18967" xr:uid="{CC43588F-F632-43BC-9484-61B64B95F3B3}"/>
    <cellStyle name="Comma 4 4 2 2 5 3" xfId="14259" xr:uid="{FFBF8624-3ABB-4626-9296-0C55AF036051}"/>
    <cellStyle name="Comma 4 4 2 2 6" xfId="5476" xr:uid="{EFDDFF3C-A059-4F23-BFC7-E46BCE162321}"/>
    <cellStyle name="Comma 4 4 2 2 6 2" xfId="14957" xr:uid="{894B0407-9DEE-4DC0-91EB-FC8140522F0F}"/>
    <cellStyle name="Comma 4 4 2 2 7" xfId="10262" xr:uid="{2B07F058-CD06-4A0A-B31F-AB2D7B1C5935}"/>
    <cellStyle name="Comma 4 4 2 3" xfId="1018" xr:uid="{7E8A53F7-2F6B-4128-89D5-ADD2EC6CD33C}"/>
    <cellStyle name="Comma 4 4 2 3 2" xfId="3829" xr:uid="{425EED21-488C-4DD8-A7D9-0430AB496923}"/>
    <cellStyle name="Comma 4 4 2 3 2 2" xfId="8632" xr:uid="{C537B94A-3859-45EB-BFAB-F81F1F03A6D8}"/>
    <cellStyle name="Comma 4 4 2 3 2 2 2" xfId="18082" xr:uid="{9290469D-E52F-4F9E-8FE3-3AE80824080A}"/>
    <cellStyle name="Comma 4 4 2 3 2 3" xfId="13374" xr:uid="{27B4AD3E-ECB6-4CF7-9BCF-81D38E359752}"/>
    <cellStyle name="Comma 4 4 2 3 3" xfId="2435" xr:uid="{0FC7A776-9B36-4DE5-8EA0-24CB5D33C980}"/>
    <cellStyle name="Comma 4 4 2 3 3 2" xfId="7253" xr:uid="{995B1C84-41FB-4DE1-B4B4-5B7A1891B46B}"/>
    <cellStyle name="Comma 4 4 2 3 3 2 2" xfId="16703" xr:uid="{D02A389C-5790-42C6-8896-655F19CFA459}"/>
    <cellStyle name="Comma 4 4 2 3 3 3" xfId="11995" xr:uid="{34B9FCC1-80DC-4FCC-A9FA-ACE93CB82016}"/>
    <cellStyle name="Comma 4 4 2 3 4" xfId="5918" xr:uid="{345B8E91-7488-454A-A3ED-8D2DB8BC9535}"/>
    <cellStyle name="Comma 4 4 2 3 4 2" xfId="15389" xr:uid="{DFFD0294-E2DA-49E4-BBC8-5C68D172DDA3}"/>
    <cellStyle name="Comma 4 4 2 3 5" xfId="10688" xr:uid="{DD7A6A64-55D8-4BD6-8D35-01C72F3DE8D1}"/>
    <cellStyle name="Comma 4 4 2 4" xfId="3196" xr:uid="{7A6A9187-EF99-455D-9140-6CB89F68EA4A}"/>
    <cellStyle name="Comma 4 4 2 4 2" xfId="7999" xr:uid="{33175918-6DD0-43B4-A608-7FB4D3297A75}"/>
    <cellStyle name="Comma 4 4 2 4 2 2" xfId="17449" xr:uid="{A90C1F17-80FE-4F33-BBE7-FA833A29A13B}"/>
    <cellStyle name="Comma 4 4 2 4 3" xfId="12741" xr:uid="{AFF445B4-4295-49FC-BDAA-0217181F1AF6}"/>
    <cellStyle name="Comma 4 4 2 5" xfId="1802" xr:uid="{0AF0A3C6-5690-4E9A-9B44-BE02C97729F0}"/>
    <cellStyle name="Comma 4 4 2 5 2" xfId="6620" xr:uid="{A357C991-75AB-40B1-9944-C9CA40429E00}"/>
    <cellStyle name="Comma 4 4 2 5 2 2" xfId="16070" xr:uid="{0506B185-D9A1-495A-8E84-064DE624F500}"/>
    <cellStyle name="Comma 4 4 2 5 3" xfId="11362" xr:uid="{4612F89B-937C-4A35-94D8-D8AAD2C34F0D}"/>
    <cellStyle name="Comma 4 4 2 6" xfId="4508" xr:uid="{2981CCEE-4CEE-4567-B3B2-3C2DBC345835}"/>
    <cellStyle name="Comma 4 4 2 6 2" xfId="9310" xr:uid="{2333779C-0397-4020-BF5B-3F460A1BD962}"/>
    <cellStyle name="Comma 4 4 2 6 2 2" xfId="18760" xr:uid="{E7F69D21-21C0-48F2-9171-EA01DA72A957}"/>
    <cellStyle name="Comma 4 4 2 6 3" xfId="14052" xr:uid="{254661F6-146B-4355-8F13-30428681F3FB}"/>
    <cellStyle name="Comma 4 4 2 7" xfId="5269" xr:uid="{16EA5F57-66AD-421F-9D98-E21A788D8F86}"/>
    <cellStyle name="Comma 4 4 2 7 2" xfId="14750" xr:uid="{CE9F0203-2AD0-43A0-9AA6-90A283013568}"/>
    <cellStyle name="Comma 4 4 2 8" xfId="10055" xr:uid="{86E65056-FFB1-4679-9EA6-1050CDA99A44}"/>
    <cellStyle name="Comma 4 4 3" xfId="430" xr:uid="{DC9D1C96-38B0-4840-856B-1FBA82B444E9}"/>
    <cellStyle name="Comma 4 4 3 2" xfId="1131" xr:uid="{88B87666-7F42-49B2-870A-505EE75BD921}"/>
    <cellStyle name="Comma 4 4 3 2 2" xfId="3942" xr:uid="{445C5CD5-BE87-4985-B997-E44BE7159DCD}"/>
    <cellStyle name="Comma 4 4 3 2 2 2" xfId="8745" xr:uid="{5C9BEE7F-DC12-4538-9B5A-AB3B7358CDD0}"/>
    <cellStyle name="Comma 4 4 3 2 2 2 2" xfId="18195" xr:uid="{0591BF61-7973-46B9-B290-78D57CF16AB5}"/>
    <cellStyle name="Comma 4 4 3 2 2 3" xfId="13487" xr:uid="{106CA9E1-3E8B-4B3C-89AE-1AD9E77CE0F3}"/>
    <cellStyle name="Comma 4 4 3 2 3" xfId="2548" xr:uid="{01B949F5-DA46-4551-AA66-3683087FEEC5}"/>
    <cellStyle name="Comma 4 4 3 2 3 2" xfId="7366" xr:uid="{F735FDE8-B48A-41C9-AF13-ABB94D1A14B8}"/>
    <cellStyle name="Comma 4 4 3 2 3 2 2" xfId="16816" xr:uid="{9F56E4B5-C426-4CFC-8BE9-D5438BF33902}"/>
    <cellStyle name="Comma 4 4 3 2 3 3" xfId="12108" xr:uid="{0C36E0F7-8CEF-4535-9C82-8508D79F1887}"/>
    <cellStyle name="Comma 4 4 3 2 4" xfId="6031" xr:uid="{7C5D3DB5-7969-4662-B194-C413C590333F}"/>
    <cellStyle name="Comma 4 4 3 2 4 2" xfId="15502" xr:uid="{FF9CEE9E-BF30-424E-B83F-A5457AAB9EDE}"/>
    <cellStyle name="Comma 4 4 3 2 5" xfId="10801" xr:uid="{71B0CB13-98CD-43E5-A3D1-355230421FC1}"/>
    <cellStyle name="Comma 4 4 3 3" xfId="3309" xr:uid="{E026F195-B810-4E2A-8CAE-9C6D6BD1C1C5}"/>
    <cellStyle name="Comma 4 4 3 3 2" xfId="8112" xr:uid="{3EB73E33-421D-406D-B788-B75FFB1CE082}"/>
    <cellStyle name="Comma 4 4 3 3 2 2" xfId="17562" xr:uid="{FC7810AD-CF71-4B1D-AECE-08ADDACE71BE}"/>
    <cellStyle name="Comma 4 4 3 3 3" xfId="12854" xr:uid="{8CBD2177-CCD7-4FF6-A5F6-DD9B440B7794}"/>
    <cellStyle name="Comma 4 4 3 4" xfId="1915" xr:uid="{A38BB2B8-A53B-4EEE-B09A-8A847922326A}"/>
    <cellStyle name="Comma 4 4 3 4 2" xfId="6733" xr:uid="{4FF32F19-DA11-4FB4-84BA-BAF6B6F1970C}"/>
    <cellStyle name="Comma 4 4 3 4 2 2" xfId="16183" xr:uid="{F6401B0D-66C6-4793-8824-55B3BA43AAC1}"/>
    <cellStyle name="Comma 4 4 3 4 3" xfId="11475" xr:uid="{009C4701-A8DE-467A-B2D4-81BB5D5097B8}"/>
    <cellStyle name="Comma 4 4 3 5" xfId="4621" xr:uid="{E91053DC-A9C9-4B18-B45F-AD5E16E60141}"/>
    <cellStyle name="Comma 4 4 3 5 2" xfId="9423" xr:uid="{F6275E03-0278-473C-8266-575600FE6990}"/>
    <cellStyle name="Comma 4 4 3 5 2 2" xfId="18873" xr:uid="{A8643560-1E96-4948-A9D6-7CBEAFA554AA}"/>
    <cellStyle name="Comma 4 4 3 5 3" xfId="14165" xr:uid="{467DF321-0C46-41C0-8D9B-B8AD5D185A6D}"/>
    <cellStyle name="Comma 4 4 3 6" xfId="5382" xr:uid="{6CF90D17-BFE8-457B-8018-2622B500DC6D}"/>
    <cellStyle name="Comma 4 4 3 6 2" xfId="14863" xr:uid="{BDA67CC5-8C42-48DF-85A5-6F81886FC415}"/>
    <cellStyle name="Comma 4 4 3 7" xfId="10168" xr:uid="{C23DF347-9533-4290-929F-711FD6CADDF8}"/>
    <cellStyle name="Comma 4 4 4" xfId="628" xr:uid="{367D8BA1-7821-493A-9982-A25C83BA2582}"/>
    <cellStyle name="Comma 4 4 4 2" xfId="1323" xr:uid="{D915BB28-18DE-4E0E-86F8-34F1B983D3F1}"/>
    <cellStyle name="Comma 4 4 4 2 2" xfId="4134" xr:uid="{BC27F869-6D94-41C7-ABF7-762F3E309CC3}"/>
    <cellStyle name="Comma 4 4 4 2 2 2" xfId="8937" xr:uid="{D866B6D5-7135-4A78-A318-393A1DE529E2}"/>
    <cellStyle name="Comma 4 4 4 2 2 2 2" xfId="18387" xr:uid="{C39EA5E5-E569-457E-8A9A-C57D07B01B9C}"/>
    <cellStyle name="Comma 4 4 4 2 2 3" xfId="13679" xr:uid="{2E7538E1-AACD-4BAE-984A-F392211DF9DD}"/>
    <cellStyle name="Comma 4 4 4 2 3" xfId="2740" xr:uid="{D2E82509-6853-4050-84D2-4D3980EE1FBB}"/>
    <cellStyle name="Comma 4 4 4 2 3 2" xfId="7558" xr:uid="{7F2E3605-7422-47A2-AC1C-0B060690F5DA}"/>
    <cellStyle name="Comma 4 4 4 2 3 2 2" xfId="17008" xr:uid="{EB48B6E0-4A45-485D-BE24-B75B1C0706C7}"/>
    <cellStyle name="Comma 4 4 4 2 3 3" xfId="12300" xr:uid="{99CE12D6-3F3A-4694-A1CA-82C02C0346EB}"/>
    <cellStyle name="Comma 4 4 4 2 4" xfId="6223" xr:uid="{117B8F07-60DC-4B42-B9C1-C2D2E179E401}"/>
    <cellStyle name="Comma 4 4 4 2 4 2" xfId="15694" xr:uid="{52279DFE-491B-4ADC-B5DE-B144CA8494E6}"/>
    <cellStyle name="Comma 4 4 4 2 5" xfId="10993" xr:uid="{263D10D3-0C36-44BC-A305-16FB4826ED24}"/>
    <cellStyle name="Comma 4 4 4 3" xfId="3501" xr:uid="{C81C662B-F5E1-4036-8C29-0B1ABC45CB63}"/>
    <cellStyle name="Comma 4 4 4 3 2" xfId="8304" xr:uid="{3D3ED79A-4074-4FBA-901C-8305C83A5BF8}"/>
    <cellStyle name="Comma 4 4 4 3 2 2" xfId="17754" xr:uid="{140A8285-340A-4CD1-88A1-90ED458AA7E7}"/>
    <cellStyle name="Comma 4 4 4 3 3" xfId="13046" xr:uid="{06B74C7B-B422-4D32-9154-E9336703DCD5}"/>
    <cellStyle name="Comma 4 4 4 4" xfId="2107" xr:uid="{AC1212A0-963B-45AC-9548-C5B7BAE51244}"/>
    <cellStyle name="Comma 4 4 4 4 2" xfId="6925" xr:uid="{4D06FBAC-8084-4A8D-B8A8-E66815956D09}"/>
    <cellStyle name="Comma 4 4 4 4 2 2" xfId="16375" xr:uid="{71A5D98D-730C-471E-9FAD-3673CA85E41E}"/>
    <cellStyle name="Comma 4 4 4 4 3" xfId="11667" xr:uid="{374E338D-A6C2-45E6-AD19-366704507B47}"/>
    <cellStyle name="Comma 4 4 4 5" xfId="4813" xr:uid="{D2C612CF-2F1D-4304-93D6-2931F3D096F6}"/>
    <cellStyle name="Comma 4 4 4 5 2" xfId="9615" xr:uid="{1EC03A1D-A5F8-496C-AA63-13DA93A32032}"/>
    <cellStyle name="Comma 4 4 4 5 2 2" xfId="19065" xr:uid="{84B33924-2016-42AF-9C83-EF26B998EB26}"/>
    <cellStyle name="Comma 4 4 4 5 3" xfId="14357" xr:uid="{B67EBB71-CAF5-414C-8FB6-1F6643821698}"/>
    <cellStyle name="Comma 4 4 4 6" xfId="5574" xr:uid="{DFD9B842-0B2B-4C8A-97DA-C93A5908D5E2}"/>
    <cellStyle name="Comma 4 4 4 6 2" xfId="15055" xr:uid="{968B2F33-220E-4770-A839-C9FC09B93116}"/>
    <cellStyle name="Comma 4 4 4 7" xfId="10360" xr:uid="{0A3CEE09-DA5C-434D-9070-398694629043}"/>
    <cellStyle name="Comma 4 4 5" xfId="716" xr:uid="{F34DFBD7-36EE-4325-BC01-AB0319467714}"/>
    <cellStyle name="Comma 4 4 5 2" xfId="1398" xr:uid="{84AF9D79-BEBF-4677-A9F8-E00138604730}"/>
    <cellStyle name="Comma 4 4 5 2 2" xfId="4209" xr:uid="{D27E9780-A175-4DED-B3CE-DCD14A889964}"/>
    <cellStyle name="Comma 4 4 5 2 2 2" xfId="9012" xr:uid="{115B6773-F04F-4B4C-AF1E-E5D715C584B8}"/>
    <cellStyle name="Comma 4 4 5 2 2 2 2" xfId="18462" xr:uid="{A4F15D59-1C1D-411A-B90E-70BFC797180A}"/>
    <cellStyle name="Comma 4 4 5 2 2 3" xfId="13754" xr:uid="{8F8F008A-2730-4CCF-A512-185F30AB1F98}"/>
    <cellStyle name="Comma 4 4 5 2 3" xfId="2815" xr:uid="{8C13873C-F2C3-4CA1-85D8-DAECFA95E312}"/>
    <cellStyle name="Comma 4 4 5 2 3 2" xfId="7633" xr:uid="{A753EA3A-FC6F-4167-993F-E6ED7A8C9F23}"/>
    <cellStyle name="Comma 4 4 5 2 3 2 2" xfId="17083" xr:uid="{249A655F-2DD2-4C26-9DC5-7AEE30AF9E53}"/>
    <cellStyle name="Comma 4 4 5 2 3 3" xfId="12375" xr:uid="{BAE0DAB1-19E4-42E2-B193-33EF940C5E47}"/>
    <cellStyle name="Comma 4 4 5 2 4" xfId="6298" xr:uid="{C690FE63-B8C1-4FA6-888F-E91FE3114509}"/>
    <cellStyle name="Comma 4 4 5 2 4 2" xfId="15769" xr:uid="{EF554AA9-0E37-4848-8398-806B18D13A34}"/>
    <cellStyle name="Comma 4 4 5 2 5" xfId="11068" xr:uid="{C4397AA3-5D01-4F94-B908-9FAE33BF8A7B}"/>
    <cellStyle name="Comma 4 4 5 3" xfId="3576" xr:uid="{9E456DF1-705E-4A93-84B8-E46C1A1D080B}"/>
    <cellStyle name="Comma 4 4 5 3 2" xfId="8379" xr:uid="{994C0D96-B54E-4790-BBA5-463471604D17}"/>
    <cellStyle name="Comma 4 4 5 3 2 2" xfId="17829" xr:uid="{004E8F0E-AFB7-42D0-A255-AEF1932F7523}"/>
    <cellStyle name="Comma 4 4 5 3 3" xfId="13121" xr:uid="{79BD5D80-7764-4B9C-80B1-D36EFBB290AE}"/>
    <cellStyle name="Comma 4 4 5 4" xfId="2182" xr:uid="{C911DD71-DC1C-4D12-83F5-E29C0A624CAD}"/>
    <cellStyle name="Comma 4 4 5 4 2" xfId="7000" xr:uid="{E03E0D26-B90E-4511-B66D-26BE053971D1}"/>
    <cellStyle name="Comma 4 4 5 4 2 2" xfId="16450" xr:uid="{5A928ADA-FBF5-4D8A-8A9D-227917F05A17}"/>
    <cellStyle name="Comma 4 4 5 4 3" xfId="11742" xr:uid="{00024F72-7969-40A5-ACE6-6BD36AD25049}"/>
    <cellStyle name="Comma 4 4 5 5" xfId="4888" xr:uid="{4B31AE84-F176-4CFB-B0F5-0C63C89844C8}"/>
    <cellStyle name="Comma 4 4 5 5 2" xfId="9690" xr:uid="{25615F02-E5E3-4905-915F-CF71532F2EA9}"/>
    <cellStyle name="Comma 4 4 5 5 2 2" xfId="19140" xr:uid="{FB551D79-C103-47BF-91F9-528209350B71}"/>
    <cellStyle name="Comma 4 4 5 5 3" xfId="14432" xr:uid="{D0FD3A55-7433-4CC0-9DAC-94C7022265F5}"/>
    <cellStyle name="Comma 4 4 5 6" xfId="5650" xr:uid="{036FAF12-6996-4518-AFAC-8BF37EDAF269}"/>
    <cellStyle name="Comma 4 4 5 6 2" xfId="15131" xr:uid="{6641B0FF-2A63-4600-80CC-7502C87018C5}"/>
    <cellStyle name="Comma 4 4 5 7" xfId="10435" xr:uid="{F71EBA60-1574-4485-A95C-4F6A3E0D37BE}"/>
    <cellStyle name="Comma 4 4 6" xfId="825" xr:uid="{3808AC3F-184B-4F57-8579-09FC212FBF37}"/>
    <cellStyle name="Comma 4 4 6 2" xfId="1458" xr:uid="{1EACE4BE-DC4A-48F5-8DD1-3E6D94525669}"/>
    <cellStyle name="Comma 4 4 6 2 2" xfId="4269" xr:uid="{959BEB52-7E45-4AFB-92CB-C7BF8254EA98}"/>
    <cellStyle name="Comma 4 4 6 2 2 2" xfId="9072" xr:uid="{9E7F9C21-5C78-4C82-BB11-E37E027EBEBC}"/>
    <cellStyle name="Comma 4 4 6 2 2 2 2" xfId="18522" xr:uid="{70514762-9014-470A-AC87-946C90DE26E1}"/>
    <cellStyle name="Comma 4 4 6 2 2 3" xfId="13814" xr:uid="{DA4203CC-3192-4804-B9EA-67481F1B02D6}"/>
    <cellStyle name="Comma 4 4 6 2 3" xfId="2875" xr:uid="{A42E1A8A-346A-4481-BE03-1FBFAE624CB0}"/>
    <cellStyle name="Comma 4 4 6 2 3 2" xfId="7693" xr:uid="{32C0EBC9-3F27-454E-B867-A1FDE0F4461D}"/>
    <cellStyle name="Comma 4 4 6 2 3 2 2" xfId="17143" xr:uid="{BC3A94E3-B1F9-46F5-A189-76E30B6633C6}"/>
    <cellStyle name="Comma 4 4 6 2 3 3" xfId="12435" xr:uid="{469584AE-09AA-43A9-A0D2-A19300AE2338}"/>
    <cellStyle name="Comma 4 4 6 2 4" xfId="6358" xr:uid="{502AFB33-B2A0-4273-937E-6ED5941B1526}"/>
    <cellStyle name="Comma 4 4 6 2 4 2" xfId="15829" xr:uid="{7936C93F-5651-4AB9-92CE-20B83B2DE4B7}"/>
    <cellStyle name="Comma 4 4 6 2 5" xfId="11128" xr:uid="{52C0804B-9A81-4BA0-A7D9-AAAB498AC597}"/>
    <cellStyle name="Comma 4 4 6 3" xfId="3636" xr:uid="{62069026-B2F1-4DC1-A05B-6D5A5DE70440}"/>
    <cellStyle name="Comma 4 4 6 3 2" xfId="8439" xr:uid="{859E8944-0C2E-454C-AE5E-B26FA285DC0F}"/>
    <cellStyle name="Comma 4 4 6 3 2 2" xfId="17889" xr:uid="{31723E72-D414-4F28-AD8C-D46548875582}"/>
    <cellStyle name="Comma 4 4 6 3 3" xfId="13181" xr:uid="{86B76245-6DCF-41EF-893C-2D6C0C7B3153}"/>
    <cellStyle name="Comma 4 4 6 4" xfId="2242" xr:uid="{452C2038-296D-45AB-BE83-AD685C5B93BD}"/>
    <cellStyle name="Comma 4 4 6 4 2" xfId="7060" xr:uid="{4DC0FB71-2311-4BBC-A6F7-1E368FF58D8E}"/>
    <cellStyle name="Comma 4 4 6 4 2 2" xfId="16510" xr:uid="{38420764-E897-40EB-81D2-4F4C01840206}"/>
    <cellStyle name="Comma 4 4 6 4 3" xfId="11802" xr:uid="{C8EDDD89-3E35-40A6-B288-7752D6870CF7}"/>
    <cellStyle name="Comma 4 4 6 5" xfId="4948" xr:uid="{397D5810-D9D2-4DDF-AA61-E2F757A3F02F}"/>
    <cellStyle name="Comma 4 4 6 5 2" xfId="9750" xr:uid="{A49DF1AF-2B32-4568-801F-7AFD446ADF45}"/>
    <cellStyle name="Comma 4 4 6 5 2 2" xfId="19200" xr:uid="{82482BB1-E9D3-4E41-B42C-7F8ACA701664}"/>
    <cellStyle name="Comma 4 4 6 5 3" xfId="14492" xr:uid="{2F35D643-EDAC-4C41-9C23-5CE3B2DD1563}"/>
    <cellStyle name="Comma 4 4 6 6" xfId="5725" xr:uid="{42ED8042-9298-4DCC-8447-BA2BD7E0B3B5}"/>
    <cellStyle name="Comma 4 4 6 6 2" xfId="15196" xr:uid="{60B1D472-764D-4EEB-ACD5-B85B59DD97C8}"/>
    <cellStyle name="Comma 4 4 6 7" xfId="10495" xr:uid="{D5B12E11-7AC4-4C21-A5B5-737A0FB528E8}"/>
    <cellStyle name="Comma 4 4 7" xfId="924" xr:uid="{E02B74B6-59A7-429B-99C1-10BCC833E89D}"/>
    <cellStyle name="Comma 4 4 7 2" xfId="3735" xr:uid="{2001B9B5-1188-4A25-9F98-9FCE6FE85CC0}"/>
    <cellStyle name="Comma 4 4 7 2 2" xfId="8538" xr:uid="{33019B4F-F0C4-404F-B894-03ACA778BBE1}"/>
    <cellStyle name="Comma 4 4 7 2 2 2" xfId="17988" xr:uid="{26B289B9-A259-46C0-B81C-543D493C9CE7}"/>
    <cellStyle name="Comma 4 4 7 2 3" xfId="13280" xr:uid="{AD6CECDB-EBA3-4B8D-BED5-6EA76FE2A929}"/>
    <cellStyle name="Comma 4 4 7 3" xfId="2341" xr:uid="{883FCDA9-B0AB-4546-9B75-F6B5EBAF2CD4}"/>
    <cellStyle name="Comma 4 4 7 3 2" xfId="7159" xr:uid="{A2695815-00F8-42AD-819A-C801DAAD840A}"/>
    <cellStyle name="Comma 4 4 7 3 2 2" xfId="16609" xr:uid="{AA1DDDD1-8AC5-4EE9-BBEC-A9B09E26435B}"/>
    <cellStyle name="Comma 4 4 7 3 3" xfId="11901" xr:uid="{6FB75282-67F9-497C-8F3A-42D1A7911786}"/>
    <cellStyle name="Comma 4 4 7 4" xfId="5824" xr:uid="{EAC52A9B-0B0D-42E1-9737-E7E7D890EE79}"/>
    <cellStyle name="Comma 4 4 7 4 2" xfId="15295" xr:uid="{E56AB9AA-3EEF-4638-AD0D-979EDC4FE9CD}"/>
    <cellStyle name="Comma 4 4 7 5" xfId="10594" xr:uid="{E13BEDC8-8584-48C7-BB7B-1C474ABB0453}"/>
    <cellStyle name="Comma 4 4 8" xfId="1585" xr:uid="{6123B636-9A40-451C-A21E-CB78A2B21A12}"/>
    <cellStyle name="Comma 4 4 8 2" xfId="4335" xr:uid="{CEF72A59-A77D-4531-923C-D0CAD2F827C2}"/>
    <cellStyle name="Comma 4 4 8 2 2" xfId="9138" xr:uid="{4BA9A193-3FD1-4588-843C-9A75073DC47E}"/>
    <cellStyle name="Comma 4 4 8 2 2 2" xfId="18588" xr:uid="{6A6E0766-9651-40E0-ABEA-6212F96FE452}"/>
    <cellStyle name="Comma 4 4 8 2 3" xfId="13880" xr:uid="{B39A367F-AECB-464C-BA6F-E9D8A8D4337F}"/>
    <cellStyle name="Comma 4 4 8 3" xfId="2941" xr:uid="{F3DA149A-2F75-42F7-8A13-45547B91ECA2}"/>
    <cellStyle name="Comma 4 4 8 3 2" xfId="7759" xr:uid="{6D3AEB03-AD68-4B62-B077-114A8E302178}"/>
    <cellStyle name="Comma 4 4 8 3 2 2" xfId="17209" xr:uid="{13DCAFE8-F0C6-401A-B099-63D9C842919E}"/>
    <cellStyle name="Comma 4 4 8 3 3" xfId="12501" xr:uid="{9E49FC34-E5E4-4DEA-8DD5-E9B3B42232A1}"/>
    <cellStyle name="Comma 4 4 8 4" xfId="6434" xr:uid="{9FDF644B-BA4D-4926-8365-8DB1FB78D750}"/>
    <cellStyle name="Comma 4 4 8 4 2" xfId="15898" xr:uid="{42268B90-2802-4821-8CB7-E170109933A5}"/>
    <cellStyle name="Comma 4 4 8 5" xfId="11194" xr:uid="{CC9D6AFE-20CB-4549-B57D-129CA5023C80}"/>
    <cellStyle name="Comma 4 4 9" xfId="3101" xr:uid="{1B43658C-34D9-4543-9175-9D8A3A622A22}"/>
    <cellStyle name="Comma 4 4 9 2" xfId="7905" xr:uid="{5F36D9A2-0CFB-46A6-AA9B-AEABC71CD064}"/>
    <cellStyle name="Comma 4 4 9 2 2" xfId="17355" xr:uid="{E60129F9-8BA3-4549-B730-3E31C8B8CA46}"/>
    <cellStyle name="Comma 4 4 9 3" xfId="12647" xr:uid="{4E7FF7DC-3369-4BA9-85E9-CD26EC767612}"/>
    <cellStyle name="Comma 4 5" xfId="228" xr:uid="{AE879E89-319A-4C18-83EE-982359F8EAE7}"/>
    <cellStyle name="Comma 4 5 10" xfId="5196" xr:uid="{262F47FF-4860-4D55-9D4E-3F5DDD102632}"/>
    <cellStyle name="Comma 4 5 10 2" xfId="14678" xr:uid="{ED76522D-3B22-4BED-A204-0E1750ACB04E}"/>
    <cellStyle name="Comma 4 5 11" xfId="9984" xr:uid="{BA68D557-B569-4B35-82D5-3D4DBCF67434}"/>
    <cellStyle name="Comma 4 5 2" xfId="337" xr:uid="{45AB24FF-9668-4430-924C-D6F3A4211D1C}"/>
    <cellStyle name="Comma 4 5 2 2" xfId="547" xr:uid="{E35CECF9-5F0B-444D-BDC9-24312DB5B7C4}"/>
    <cellStyle name="Comma 4 5 2 2 2" xfId="1248" xr:uid="{FE42A05A-CF92-4CE2-9A25-4C437F32CD09}"/>
    <cellStyle name="Comma 4 5 2 2 2 2" xfId="4059" xr:uid="{EF015DC1-1104-457B-BCA6-4F075893C8B8}"/>
    <cellStyle name="Comma 4 5 2 2 2 2 2" xfId="8862" xr:uid="{E461E867-06E4-4CC9-A6F4-FFC2D32D53F1}"/>
    <cellStyle name="Comma 4 5 2 2 2 2 2 2" xfId="18312" xr:uid="{AF6206E9-08FD-48DF-AD27-72452465F1E4}"/>
    <cellStyle name="Comma 4 5 2 2 2 2 3" xfId="13604" xr:uid="{544B3133-1FFA-4B92-9EFD-9D780F13A9C7}"/>
    <cellStyle name="Comma 4 5 2 2 2 3" xfId="2665" xr:uid="{C5651973-6882-4D68-A113-2CBD8639D4FD}"/>
    <cellStyle name="Comma 4 5 2 2 2 3 2" xfId="7483" xr:uid="{067A9C33-8433-4FA4-8C9C-6CCBF7EF444B}"/>
    <cellStyle name="Comma 4 5 2 2 2 3 2 2" xfId="16933" xr:uid="{CAD299DF-4708-4261-B2F2-B341688CAE68}"/>
    <cellStyle name="Comma 4 5 2 2 2 3 3" xfId="12225" xr:uid="{223FE17D-9406-4485-BE22-3C7AE347519B}"/>
    <cellStyle name="Comma 4 5 2 2 2 4" xfId="6148" xr:uid="{CB752A66-1253-4B94-BF6A-BB8AE02E55B2}"/>
    <cellStyle name="Comma 4 5 2 2 2 4 2" xfId="15619" xr:uid="{E8EEEAD8-8B08-40B5-B71C-6DB3CE314214}"/>
    <cellStyle name="Comma 4 5 2 2 2 5" xfId="10918" xr:uid="{2FEEFF78-BD87-4C5F-AF2E-B2DB890CBF1E}"/>
    <cellStyle name="Comma 4 5 2 2 3" xfId="3426" xr:uid="{F1A0FD35-AB9B-497A-8950-857BDB50E43A}"/>
    <cellStyle name="Comma 4 5 2 2 3 2" xfId="8229" xr:uid="{9C999026-CF9F-4301-BA4F-AC784D4EF35D}"/>
    <cellStyle name="Comma 4 5 2 2 3 2 2" xfId="17679" xr:uid="{168A2329-8927-4272-BBCB-C49FCB52F56D}"/>
    <cellStyle name="Comma 4 5 2 2 3 3" xfId="12971" xr:uid="{522A1440-D789-45A4-9B23-7EE32D2DEDE1}"/>
    <cellStyle name="Comma 4 5 2 2 4" xfId="2032" xr:uid="{9C15ABEE-5D89-4CF3-9408-957B7ACFE2DF}"/>
    <cellStyle name="Comma 4 5 2 2 4 2" xfId="6850" xr:uid="{00BB5B9D-A7B0-41B4-8677-24B6267A4065}"/>
    <cellStyle name="Comma 4 5 2 2 4 2 2" xfId="16300" xr:uid="{1E7AB935-3E6A-40B2-B1C1-28A96A033D61}"/>
    <cellStyle name="Comma 4 5 2 2 4 3" xfId="11592" xr:uid="{8AB2F2EE-09EF-4E7A-8F2B-56965562FF89}"/>
    <cellStyle name="Comma 4 5 2 2 5" xfId="4738" xr:uid="{A66CF62F-C072-4ADF-AD69-058305D19E4B}"/>
    <cellStyle name="Comma 4 5 2 2 5 2" xfId="9540" xr:uid="{5DEE25F0-FA20-42D6-9923-58F00D699CF2}"/>
    <cellStyle name="Comma 4 5 2 2 5 2 2" xfId="18990" xr:uid="{DE8EEC0E-C690-4B67-91C2-1D1A05E530CC}"/>
    <cellStyle name="Comma 4 5 2 2 5 3" xfId="14282" xr:uid="{4CE2527E-6B13-4281-B713-E9EBBE436B4D}"/>
    <cellStyle name="Comma 4 5 2 2 6" xfId="5499" xr:uid="{A2C97B24-81B0-4172-AE66-D3E0042FFB4E}"/>
    <cellStyle name="Comma 4 5 2 2 6 2" xfId="14980" xr:uid="{37B1311F-8187-4456-BA3C-12BFDCAC2FAF}"/>
    <cellStyle name="Comma 4 5 2 2 7" xfId="10285" xr:uid="{5E99AE19-73FC-423C-BAB6-BC2BD7963756}"/>
    <cellStyle name="Comma 4 5 2 3" xfId="1041" xr:uid="{876207DB-8412-445E-AAF0-54A2B8C777A3}"/>
    <cellStyle name="Comma 4 5 2 3 2" xfId="3852" xr:uid="{1C1C95C1-AB6D-49C1-AB75-4A5E509CC9F2}"/>
    <cellStyle name="Comma 4 5 2 3 2 2" xfId="8655" xr:uid="{39FFCBC3-A3A9-4498-97D9-C83EA2683868}"/>
    <cellStyle name="Comma 4 5 2 3 2 2 2" xfId="18105" xr:uid="{8462220E-41BA-4579-B5B9-AA48805643D8}"/>
    <cellStyle name="Comma 4 5 2 3 2 3" xfId="13397" xr:uid="{6293B1E2-DEAD-4CA0-9A83-CFA9D408BB36}"/>
    <cellStyle name="Comma 4 5 2 3 3" xfId="2458" xr:uid="{05AEF190-4A7C-493A-B317-6321516DF730}"/>
    <cellStyle name="Comma 4 5 2 3 3 2" xfId="7276" xr:uid="{122812F9-BA47-40CE-85D3-C622542FCE47}"/>
    <cellStyle name="Comma 4 5 2 3 3 2 2" xfId="16726" xr:uid="{D981B146-5627-4054-AD9A-00FA5443CDF1}"/>
    <cellStyle name="Comma 4 5 2 3 3 3" xfId="12018" xr:uid="{C6412ED5-C870-465C-BE6F-56802AC0709F}"/>
    <cellStyle name="Comma 4 5 2 3 4" xfId="5941" xr:uid="{6833C5A7-4A9C-4297-ABFE-A5FACAA690E7}"/>
    <cellStyle name="Comma 4 5 2 3 4 2" xfId="15412" xr:uid="{B7EF812F-DB29-45E0-8201-B7FA02177260}"/>
    <cellStyle name="Comma 4 5 2 3 5" xfId="10711" xr:uid="{AC5C8747-68ED-4EB1-81F5-3B9FE3A04C80}"/>
    <cellStyle name="Comma 4 5 2 4" xfId="3219" xr:uid="{75928EB8-C3ED-4C94-A01D-7E7BAD63BAE8}"/>
    <cellStyle name="Comma 4 5 2 4 2" xfId="8022" xr:uid="{567A0954-B6C8-455D-ABFB-06730C9251DB}"/>
    <cellStyle name="Comma 4 5 2 4 2 2" xfId="17472" xr:uid="{D385A41F-AC02-4B47-AD9E-19E3A4AA290A}"/>
    <cellStyle name="Comma 4 5 2 4 3" xfId="12764" xr:uid="{E3CD0B16-CF84-4CF0-89A5-9B36E0F905E0}"/>
    <cellStyle name="Comma 4 5 2 5" xfId="1825" xr:uid="{20A4F1A4-3F51-4616-B0BB-6645D012EB66}"/>
    <cellStyle name="Comma 4 5 2 5 2" xfId="6643" xr:uid="{E15F57B4-7FBA-4979-8CD4-0B0089F99947}"/>
    <cellStyle name="Comma 4 5 2 5 2 2" xfId="16093" xr:uid="{AC82DA06-A074-47D3-A65A-AD6A23607074}"/>
    <cellStyle name="Comma 4 5 2 5 3" xfId="11385" xr:uid="{9C1806D2-5289-47AA-B07B-B0ADCD3647D7}"/>
    <cellStyle name="Comma 4 5 2 6" xfId="4531" xr:uid="{BD877330-9483-4F3B-96D8-8B8F203AF92A}"/>
    <cellStyle name="Comma 4 5 2 6 2" xfId="9333" xr:uid="{0562BCA1-5521-49D2-AD5E-26BF842E2B4E}"/>
    <cellStyle name="Comma 4 5 2 6 2 2" xfId="18783" xr:uid="{CE1E6712-1620-4911-AF83-CA0347D5CCA0}"/>
    <cellStyle name="Comma 4 5 2 6 3" xfId="14075" xr:uid="{7E35707D-E639-440E-B952-EFC0A6FDE429}"/>
    <cellStyle name="Comma 4 5 2 7" xfId="5292" xr:uid="{7D3F0A8F-E0BF-48CB-B9C4-BC5CB97618D8}"/>
    <cellStyle name="Comma 4 5 2 7 2" xfId="14773" xr:uid="{1E7B9158-6985-4540-B095-DB5D06C34A72}"/>
    <cellStyle name="Comma 4 5 2 8" xfId="10078" xr:uid="{5D6EC0CE-E63C-4218-B573-B6ED449C73A9}"/>
    <cellStyle name="Comma 4 5 3" xfId="453" xr:uid="{3BEC15E8-C021-4364-A2E1-D2E69F9738AE}"/>
    <cellStyle name="Comma 4 5 3 2" xfId="1154" xr:uid="{00D9A431-B0BB-4CEC-BED0-AC36B910A80E}"/>
    <cellStyle name="Comma 4 5 3 2 2" xfId="3965" xr:uid="{59FC1A72-927E-4AA8-BF13-4275BC6237C2}"/>
    <cellStyle name="Comma 4 5 3 2 2 2" xfId="8768" xr:uid="{2F2FA1B1-D1BB-45C7-951D-79C4A10D93B8}"/>
    <cellStyle name="Comma 4 5 3 2 2 2 2" xfId="18218" xr:uid="{9FFE778E-CBC0-42CD-9C9E-A6FCA92AB579}"/>
    <cellStyle name="Comma 4 5 3 2 2 3" xfId="13510" xr:uid="{76A1161B-457D-4D20-9E6A-14AAE7CAF603}"/>
    <cellStyle name="Comma 4 5 3 2 3" xfId="2571" xr:uid="{6E31ACD4-5BBA-4CE3-836D-F912FCA3704E}"/>
    <cellStyle name="Comma 4 5 3 2 3 2" xfId="7389" xr:uid="{E32D22D8-6D5F-4DCE-B50A-314CBB3C330D}"/>
    <cellStyle name="Comma 4 5 3 2 3 2 2" xfId="16839" xr:uid="{25783897-58E9-401F-A22E-DBEC36064F8A}"/>
    <cellStyle name="Comma 4 5 3 2 3 3" xfId="12131" xr:uid="{A98E5258-57F1-4EB6-80C7-D224DADA0606}"/>
    <cellStyle name="Comma 4 5 3 2 4" xfId="6054" xr:uid="{B85F3625-E1F0-4786-9C64-8615E8EE7D78}"/>
    <cellStyle name="Comma 4 5 3 2 4 2" xfId="15525" xr:uid="{DDE2DE64-8846-4BEC-A091-8AACD84E2D21}"/>
    <cellStyle name="Comma 4 5 3 2 5" xfId="10824" xr:uid="{06B8C054-6E2B-4818-8435-4271D144E201}"/>
    <cellStyle name="Comma 4 5 3 3" xfId="3332" xr:uid="{5A944656-A3ED-41C3-9D99-3A2C1358BAD3}"/>
    <cellStyle name="Comma 4 5 3 3 2" xfId="8135" xr:uid="{9C6580CF-111C-43D0-B6B4-2501F35C4EE7}"/>
    <cellStyle name="Comma 4 5 3 3 2 2" xfId="17585" xr:uid="{32812108-A7BB-4149-AB53-02B050B77749}"/>
    <cellStyle name="Comma 4 5 3 3 3" xfId="12877" xr:uid="{C78E553E-F957-49B8-AAF5-65EDB76C177C}"/>
    <cellStyle name="Comma 4 5 3 4" xfId="1938" xr:uid="{73215981-0711-4EA7-9CAB-A573AEB692EB}"/>
    <cellStyle name="Comma 4 5 3 4 2" xfId="6756" xr:uid="{EE0BB9FD-100D-4A35-99FA-C0655FAC6655}"/>
    <cellStyle name="Comma 4 5 3 4 2 2" xfId="16206" xr:uid="{9FFE28BC-C33F-46AB-B25E-1775BEEDF4B0}"/>
    <cellStyle name="Comma 4 5 3 4 3" xfId="11498" xr:uid="{5E3436CB-416B-4565-8505-F9D491D5A6EF}"/>
    <cellStyle name="Comma 4 5 3 5" xfId="4644" xr:uid="{5196834C-886A-4AF8-9DDC-AF59976E4CA3}"/>
    <cellStyle name="Comma 4 5 3 5 2" xfId="9446" xr:uid="{E0B59666-F5C8-4E96-AAC9-14485CDCC2F7}"/>
    <cellStyle name="Comma 4 5 3 5 2 2" xfId="18896" xr:uid="{506FF48E-3358-4D1D-B9FA-4F11E53D4182}"/>
    <cellStyle name="Comma 4 5 3 5 3" xfId="14188" xr:uid="{ACDF44FC-E8A9-4A06-A7AC-B4BFDB763A15}"/>
    <cellStyle name="Comma 4 5 3 6" xfId="5405" xr:uid="{74FC64EA-1702-42EC-97D4-A199BE6DCE96}"/>
    <cellStyle name="Comma 4 5 3 6 2" xfId="14886" xr:uid="{44528904-EB85-4D40-AD8A-F87913769B5B}"/>
    <cellStyle name="Comma 4 5 3 7" xfId="10191" xr:uid="{50230C1C-1E7B-4DA4-9296-7763953DFA40}"/>
    <cellStyle name="Comma 4 5 4" xfId="651" xr:uid="{10EFDD05-89B6-4070-A9F2-F36B6A49A263}"/>
    <cellStyle name="Comma 4 5 4 2" xfId="1346" xr:uid="{6A96F21C-8319-4B68-95B7-484FFFD9E1F7}"/>
    <cellStyle name="Comma 4 5 4 2 2" xfId="4157" xr:uid="{2D4A07AF-0ED0-4B56-9802-9B761915D855}"/>
    <cellStyle name="Comma 4 5 4 2 2 2" xfId="8960" xr:uid="{B11AAEB7-8ABD-4DB8-B962-4D3D8E6A084E}"/>
    <cellStyle name="Comma 4 5 4 2 2 2 2" xfId="18410" xr:uid="{E07A097F-1C4C-43D1-9B1B-CCD35C2B75E2}"/>
    <cellStyle name="Comma 4 5 4 2 2 3" xfId="13702" xr:uid="{67B4032E-93D1-4563-89C6-1B33162FC31C}"/>
    <cellStyle name="Comma 4 5 4 2 3" xfId="2763" xr:uid="{EC889CD1-0C77-4F30-BFE5-97F88C826D2D}"/>
    <cellStyle name="Comma 4 5 4 2 3 2" xfId="7581" xr:uid="{4A028C36-C51A-4F91-9694-E0A40BF602F9}"/>
    <cellStyle name="Comma 4 5 4 2 3 2 2" xfId="17031" xr:uid="{7FDA4DE8-350F-45C1-9B1D-30A99F63EF66}"/>
    <cellStyle name="Comma 4 5 4 2 3 3" xfId="12323" xr:uid="{7D7A905E-1208-41D9-A344-C8243E063C70}"/>
    <cellStyle name="Comma 4 5 4 2 4" xfId="6246" xr:uid="{1AE8614D-DE48-4FBB-A26D-8BC68EB8E512}"/>
    <cellStyle name="Comma 4 5 4 2 4 2" xfId="15717" xr:uid="{1EB53E71-C7EA-4E13-A986-6BE090A35BAA}"/>
    <cellStyle name="Comma 4 5 4 2 5" xfId="11016" xr:uid="{FF5C9D0A-A0AF-47F7-A880-1AED767C352E}"/>
    <cellStyle name="Comma 4 5 4 3" xfId="3524" xr:uid="{66AE1B71-08E4-4405-9A32-FBD4F1EFC0F1}"/>
    <cellStyle name="Comma 4 5 4 3 2" xfId="8327" xr:uid="{BD9FA002-03D6-40E4-81B3-E16A854DE333}"/>
    <cellStyle name="Comma 4 5 4 3 2 2" xfId="17777" xr:uid="{BBBAA36A-E06F-4640-B86C-BB9C077A3947}"/>
    <cellStyle name="Comma 4 5 4 3 3" xfId="13069" xr:uid="{07DEDCA8-2A04-4891-8BB0-72ABE54A149C}"/>
    <cellStyle name="Comma 4 5 4 4" xfId="2130" xr:uid="{C56DC43C-A6D6-47F1-9B77-2896F5315009}"/>
    <cellStyle name="Comma 4 5 4 4 2" xfId="6948" xr:uid="{98D84F79-3CCA-4DDF-8F1E-18655B9D2512}"/>
    <cellStyle name="Comma 4 5 4 4 2 2" xfId="16398" xr:uid="{948D7D81-D0E5-486A-9C02-1A00AAC04B4F}"/>
    <cellStyle name="Comma 4 5 4 4 3" xfId="11690" xr:uid="{C1791AE1-3B43-45B4-852E-7221DE940C1D}"/>
    <cellStyle name="Comma 4 5 4 5" xfId="4836" xr:uid="{08D7A7DF-D7CD-4AB4-83E2-CC72C26F6713}"/>
    <cellStyle name="Comma 4 5 4 5 2" xfId="9638" xr:uid="{D8F02010-637D-40EE-A3E8-EA1C45822E35}"/>
    <cellStyle name="Comma 4 5 4 5 2 2" xfId="19088" xr:uid="{0EFC355A-B7B0-483B-9325-D64E27CBB8E7}"/>
    <cellStyle name="Comma 4 5 4 5 3" xfId="14380" xr:uid="{30EC0937-45AE-4C56-A2BA-2FB2570397DA}"/>
    <cellStyle name="Comma 4 5 4 6" xfId="5597" xr:uid="{38B7CCFC-1D32-4471-86DD-2E0F35DD7DD1}"/>
    <cellStyle name="Comma 4 5 4 6 2" xfId="15078" xr:uid="{8FCEE5A2-6BCE-4DA7-8167-4A697106D088}"/>
    <cellStyle name="Comma 4 5 4 7" xfId="10383" xr:uid="{B42DFEAC-5690-4B51-95E7-E305F1FD3490}"/>
    <cellStyle name="Comma 4 5 5" xfId="947" xr:uid="{4A58D7FB-36E7-4CDF-BD3D-B3F50378136A}"/>
    <cellStyle name="Comma 4 5 5 2" xfId="3758" xr:uid="{F044950C-3110-4783-AE7C-C45F3A159798}"/>
    <cellStyle name="Comma 4 5 5 2 2" xfId="8561" xr:uid="{992B8268-3224-46A2-8421-856238E91E34}"/>
    <cellStyle name="Comma 4 5 5 2 2 2" xfId="18011" xr:uid="{D4CD5E3C-ADB8-41F8-ABCC-936D599A153F}"/>
    <cellStyle name="Comma 4 5 5 2 3" xfId="13303" xr:uid="{DB823736-2326-4246-BC7B-A3FB2F3D699B}"/>
    <cellStyle name="Comma 4 5 5 3" xfId="2364" xr:uid="{B1FC0D85-E556-4D39-ABD6-D0370EB6A3D9}"/>
    <cellStyle name="Comma 4 5 5 3 2" xfId="7182" xr:uid="{86473113-57A8-444B-9A11-9E80978BD1B7}"/>
    <cellStyle name="Comma 4 5 5 3 2 2" xfId="16632" xr:uid="{2BC8B647-215B-4E6C-9829-46A2AA6745C9}"/>
    <cellStyle name="Comma 4 5 5 3 3" xfId="11924" xr:uid="{BFDBFFD6-F134-42C3-960D-21333549F966}"/>
    <cellStyle name="Comma 4 5 5 4" xfId="5847" xr:uid="{9DFC1D23-3614-4EC1-A879-6F28147E2FDF}"/>
    <cellStyle name="Comma 4 5 5 4 2" xfId="15318" xr:uid="{FFD332F2-65BE-44C9-B275-8B399B1E2D60}"/>
    <cellStyle name="Comma 4 5 5 5" xfId="10617" xr:uid="{6CCF9128-ECBA-4130-85D6-4E1B7AE28296}"/>
    <cellStyle name="Comma 4 5 6" xfId="3124" xr:uid="{AC79EA83-6F01-4BAC-9A84-38A06E6505DC}"/>
    <cellStyle name="Comma 4 5 6 2" xfId="7928" xr:uid="{A560E1C9-C3A8-45D9-A6A4-7DFD05DE0109}"/>
    <cellStyle name="Comma 4 5 6 2 2" xfId="17378" xr:uid="{8948F011-4594-4150-9445-601175634770}"/>
    <cellStyle name="Comma 4 5 6 3" xfId="12670" xr:uid="{175ED2B5-679F-4956-9764-57A5F63C2F92}"/>
    <cellStyle name="Comma 4 5 7" xfId="2970" xr:uid="{EB32B55C-EE31-48F9-96AF-4D857AC321DC}"/>
    <cellStyle name="Comma 4 5 7 2" xfId="7786" xr:uid="{7A94AB59-5BFA-43FE-8438-E05DA59E7765}"/>
    <cellStyle name="Comma 4 5 7 2 2" xfId="17236" xr:uid="{35B5D923-EEBF-4DD6-9858-5BC9091C7220}"/>
    <cellStyle name="Comma 4 5 7 3" xfId="12528" xr:uid="{03539223-9EA1-4315-A8BB-B738A3EBA453}"/>
    <cellStyle name="Comma 4 5 8" xfId="1731" xr:uid="{E747FEF8-D9E8-4AB5-B977-9305FCFAA013}"/>
    <cellStyle name="Comma 4 5 8 2" xfId="6549" xr:uid="{B2AABC6C-5A6A-4F80-8AB4-35B91BCB49C9}"/>
    <cellStyle name="Comma 4 5 8 2 2" xfId="15999" xr:uid="{C4DE8482-FE20-4541-9213-9FAE63685A03}"/>
    <cellStyle name="Comma 4 5 8 3" xfId="11291" xr:uid="{E1D67AC6-57CA-4DB6-9F21-D11F96FB4837}"/>
    <cellStyle name="Comma 4 5 9" xfId="4437" xr:uid="{C050CFCE-7D04-48AE-9D68-F37412E557BD}"/>
    <cellStyle name="Comma 4 5 9 2" xfId="9239" xr:uid="{EC9D51D9-AE60-4A02-BE28-95231D79EE1A}"/>
    <cellStyle name="Comma 4 5 9 2 2" xfId="18689" xr:uid="{9BA3AB60-3799-45D6-BBD0-6F89DC6FCE27}"/>
    <cellStyle name="Comma 4 5 9 3" xfId="13981" xr:uid="{031C8A0D-D563-4B54-A886-0A5ADB9D2E2E}"/>
    <cellStyle name="Comma 4 6" xfId="248" xr:uid="{57B2380A-38F2-4771-8FF4-F59DD2147495}"/>
    <cellStyle name="Comma 4 6 10" xfId="5212" xr:uid="{F89DAAA4-DB81-4E4C-8ECB-284CB124FDE6}"/>
    <cellStyle name="Comma 4 6 10 2" xfId="14693" xr:uid="{3457B6F1-9F71-44DD-AF53-0503132F51B1}"/>
    <cellStyle name="Comma 4 6 11" xfId="9998" xr:uid="{677FD270-E6DD-4C42-8D28-61C245F9FB9F}"/>
    <cellStyle name="Comma 4 6 2" xfId="351" xr:uid="{1C120AE0-022B-4B02-B478-FF905F268201}"/>
    <cellStyle name="Comma 4 6 2 2" xfId="561" xr:uid="{4716F3F6-22FC-4E2B-99AB-A5AC0E759106}"/>
    <cellStyle name="Comma 4 6 2 2 2" xfId="1262" xr:uid="{B4D8E898-2D1D-422A-B74F-534EE00854E4}"/>
    <cellStyle name="Comma 4 6 2 2 2 2" xfId="4073" xr:uid="{71F0324D-BA2C-4CA1-AA79-01A744391B8C}"/>
    <cellStyle name="Comma 4 6 2 2 2 2 2" xfId="8876" xr:uid="{9D94B973-95E8-40BA-B127-BE0BA3D76B17}"/>
    <cellStyle name="Comma 4 6 2 2 2 2 2 2" xfId="18326" xr:uid="{685573C9-75DC-408F-99A0-E106446076FB}"/>
    <cellStyle name="Comma 4 6 2 2 2 2 3" xfId="13618" xr:uid="{F4E8329A-6A30-4864-B206-E6CBEC31E5AA}"/>
    <cellStyle name="Comma 4 6 2 2 2 3" xfId="2679" xr:uid="{33953012-7E11-4EA5-AB57-57BE62F7DAAC}"/>
    <cellStyle name="Comma 4 6 2 2 2 3 2" xfId="7497" xr:uid="{40C29A0B-AFC3-4FA6-A7D7-ECFFEFB34CCB}"/>
    <cellStyle name="Comma 4 6 2 2 2 3 2 2" xfId="16947" xr:uid="{7B562898-D2DD-4E7B-A945-F7604A83CDD4}"/>
    <cellStyle name="Comma 4 6 2 2 2 3 3" xfId="12239" xr:uid="{1EABCA02-0A87-4F81-96F0-2B9DD1438C91}"/>
    <cellStyle name="Comma 4 6 2 2 2 4" xfId="6162" xr:uid="{644B18CE-9595-4A7E-B321-CB23C493764F}"/>
    <cellStyle name="Comma 4 6 2 2 2 4 2" xfId="15633" xr:uid="{8FAF0387-8F30-4858-9BC5-9790D5F4F1F3}"/>
    <cellStyle name="Comma 4 6 2 2 2 5" xfId="10932" xr:uid="{9043C7E5-74B2-4025-8574-828C72C00EF2}"/>
    <cellStyle name="Comma 4 6 2 2 3" xfId="3440" xr:uid="{3D0B2D8E-1A8A-446F-93AF-6A6F302F2D25}"/>
    <cellStyle name="Comma 4 6 2 2 3 2" xfId="8243" xr:uid="{F3A62B22-4C54-4EC0-9E46-DDE182FA9377}"/>
    <cellStyle name="Comma 4 6 2 2 3 2 2" xfId="17693" xr:uid="{C65899FB-24FA-42C0-A16F-ED6C8DDC2E59}"/>
    <cellStyle name="Comma 4 6 2 2 3 3" xfId="12985" xr:uid="{6E51EFD3-219B-487F-BA12-65A56152DC91}"/>
    <cellStyle name="Comma 4 6 2 2 4" xfId="2046" xr:uid="{FB88F203-93D9-45D2-920C-992D2D4BA065}"/>
    <cellStyle name="Comma 4 6 2 2 4 2" xfId="6864" xr:uid="{74E85585-95B6-45EB-B696-053D2E6292D3}"/>
    <cellStyle name="Comma 4 6 2 2 4 2 2" xfId="16314" xr:uid="{9D8710DF-DCE0-4B5F-9931-98AECD7DEAFC}"/>
    <cellStyle name="Comma 4 6 2 2 4 3" xfId="11606" xr:uid="{8EF187E8-A2DC-4B9C-A3B0-99ABC9E1EB3C}"/>
    <cellStyle name="Comma 4 6 2 2 5" xfId="4752" xr:uid="{8965AFE7-A187-444C-9BE9-34401A423A16}"/>
    <cellStyle name="Comma 4 6 2 2 5 2" xfId="9554" xr:uid="{475DDF8F-7CFD-4F92-8E4E-E643483E5063}"/>
    <cellStyle name="Comma 4 6 2 2 5 2 2" xfId="19004" xr:uid="{891CFD45-4061-4855-AFB6-A4C4A39DE964}"/>
    <cellStyle name="Comma 4 6 2 2 5 3" xfId="14296" xr:uid="{59EE516A-4AFF-41C9-81B9-686CC6155826}"/>
    <cellStyle name="Comma 4 6 2 2 6" xfId="5513" xr:uid="{70EAF86E-779A-4F04-9B57-C73E51658D89}"/>
    <cellStyle name="Comma 4 6 2 2 6 2" xfId="14994" xr:uid="{00DD7466-9B49-47D0-8538-0BFDA97FD8A1}"/>
    <cellStyle name="Comma 4 6 2 2 7" xfId="10299" xr:uid="{AF90B970-490B-4226-A1EC-4BCFA0C714B1}"/>
    <cellStyle name="Comma 4 6 2 3" xfId="1055" xr:uid="{214621EE-3140-4B3B-B067-E2BD305A7C72}"/>
    <cellStyle name="Comma 4 6 2 3 2" xfId="3866" xr:uid="{72BF7596-BC0F-4020-AE3B-58938DFB7108}"/>
    <cellStyle name="Comma 4 6 2 3 2 2" xfId="8669" xr:uid="{B8D10281-266D-44E7-B80D-A07621BFD3EC}"/>
    <cellStyle name="Comma 4 6 2 3 2 2 2" xfId="18119" xr:uid="{36C75438-1F77-4C40-8EB3-B6096A9FB6C3}"/>
    <cellStyle name="Comma 4 6 2 3 2 3" xfId="13411" xr:uid="{14B3E1B6-35DD-4958-B32F-67738064399F}"/>
    <cellStyle name="Comma 4 6 2 3 3" xfId="2472" xr:uid="{25C71E4B-93CB-4ADF-9654-AE93A783E630}"/>
    <cellStyle name="Comma 4 6 2 3 3 2" xfId="7290" xr:uid="{F0019F00-C79B-49CF-B550-EE39609CE7C1}"/>
    <cellStyle name="Comma 4 6 2 3 3 2 2" xfId="16740" xr:uid="{44043CF1-6AAF-4C1A-952D-7957E59E8755}"/>
    <cellStyle name="Comma 4 6 2 3 3 3" xfId="12032" xr:uid="{657D3A52-C7E1-4604-988C-9CE27680955C}"/>
    <cellStyle name="Comma 4 6 2 3 4" xfId="5955" xr:uid="{9ED5F55A-B88C-40B8-8EB9-7785F1833884}"/>
    <cellStyle name="Comma 4 6 2 3 4 2" xfId="15426" xr:uid="{433589E2-63D4-48BE-B863-F39A2A1A4973}"/>
    <cellStyle name="Comma 4 6 2 3 5" xfId="10725" xr:uid="{A5439F65-D2F4-4250-84A9-FB034683BE0A}"/>
    <cellStyle name="Comma 4 6 2 4" xfId="3233" xr:uid="{36CF56A5-787D-4CBC-A2B3-CE5C54EEF4F6}"/>
    <cellStyle name="Comma 4 6 2 4 2" xfId="8036" xr:uid="{8A9D95D1-30B5-4BB4-B927-BBBDCAD3846C}"/>
    <cellStyle name="Comma 4 6 2 4 2 2" xfId="17486" xr:uid="{B4C1212A-0CD4-4EF9-B1CE-D64EA40F9EE2}"/>
    <cellStyle name="Comma 4 6 2 4 3" xfId="12778" xr:uid="{F28F85CE-552B-4595-BAEA-0E3BCAA6F773}"/>
    <cellStyle name="Comma 4 6 2 5" xfId="1839" xr:uid="{36CE7D82-07E5-4ECC-8389-281220535FB8}"/>
    <cellStyle name="Comma 4 6 2 5 2" xfId="6657" xr:uid="{D5BAE3A3-762B-400B-8600-43370029188D}"/>
    <cellStyle name="Comma 4 6 2 5 2 2" xfId="16107" xr:uid="{3CE250A3-6B81-45B1-A6B3-91259E8CA664}"/>
    <cellStyle name="Comma 4 6 2 5 3" xfId="11399" xr:uid="{550B3A74-6CFB-45E6-9309-478E32E9B9D3}"/>
    <cellStyle name="Comma 4 6 2 6" xfId="4545" xr:uid="{C3D740DD-F7BA-49BC-BD06-F2A559AF57FB}"/>
    <cellStyle name="Comma 4 6 2 6 2" xfId="9347" xr:uid="{27B0693A-D701-4BA5-92D8-91F7F35488DD}"/>
    <cellStyle name="Comma 4 6 2 6 2 2" xfId="18797" xr:uid="{85DB2F05-44C4-4A9A-AAC3-62A999A69617}"/>
    <cellStyle name="Comma 4 6 2 6 3" xfId="14089" xr:uid="{ADBDC5D4-2D93-4381-A3F0-91BC08F37672}"/>
    <cellStyle name="Comma 4 6 2 7" xfId="5306" xr:uid="{5C8B921A-338C-4224-BEAD-E1CBE2DA869C}"/>
    <cellStyle name="Comma 4 6 2 7 2" xfId="14787" xr:uid="{BDEE95F7-362F-4172-AADD-FE6421B3BC95}"/>
    <cellStyle name="Comma 4 6 2 8" xfId="10092" xr:uid="{F5030F31-8AD9-41F8-BA88-C01C63BC5C62}"/>
    <cellStyle name="Comma 4 6 3" xfId="467" xr:uid="{0C9E0AF8-F9CC-48C4-B8BA-C8BE2653B47C}"/>
    <cellStyle name="Comma 4 6 3 2" xfId="1168" xr:uid="{64B663B8-446D-4530-A571-EC49DA4837D9}"/>
    <cellStyle name="Comma 4 6 3 2 2" xfId="3979" xr:uid="{FF75D8B2-994B-4888-A714-D214CF06F42C}"/>
    <cellStyle name="Comma 4 6 3 2 2 2" xfId="8782" xr:uid="{C7959B59-0AAD-41C5-A97C-ADE0E664C5BE}"/>
    <cellStyle name="Comma 4 6 3 2 2 2 2" xfId="18232" xr:uid="{2D03830E-F1CF-49F6-A541-E6778FB1E035}"/>
    <cellStyle name="Comma 4 6 3 2 2 3" xfId="13524" xr:uid="{6CEC0BEC-66D6-4446-B40C-BDDC31314956}"/>
    <cellStyle name="Comma 4 6 3 2 3" xfId="2585" xr:uid="{A9CD1B7F-519C-4DE5-974B-F0BC212857C5}"/>
    <cellStyle name="Comma 4 6 3 2 3 2" xfId="7403" xr:uid="{75B371F5-A723-4711-9CED-9C1CDFCDA697}"/>
    <cellStyle name="Comma 4 6 3 2 3 2 2" xfId="16853" xr:uid="{EF09CFBD-9A92-4884-9504-D847F3BCC45D}"/>
    <cellStyle name="Comma 4 6 3 2 3 3" xfId="12145" xr:uid="{FCEDEAAC-0D4B-4D22-AAEE-6844DAD30EDF}"/>
    <cellStyle name="Comma 4 6 3 2 4" xfId="6068" xr:uid="{DFF59177-10C0-4E15-8031-89671B4B73CA}"/>
    <cellStyle name="Comma 4 6 3 2 4 2" xfId="15539" xr:uid="{D6B951C2-A0EF-4508-9AD5-CA04457CD19D}"/>
    <cellStyle name="Comma 4 6 3 2 5" xfId="10838" xr:uid="{0DD33AD2-F72E-44D4-93FB-9E9211228DC0}"/>
    <cellStyle name="Comma 4 6 3 3" xfId="3346" xr:uid="{1A24F4B0-78E6-419B-8646-37F5CCD75A2E}"/>
    <cellStyle name="Comma 4 6 3 3 2" xfId="8149" xr:uid="{3FCCCD1F-A258-43DC-BD46-11031C55A8F0}"/>
    <cellStyle name="Comma 4 6 3 3 2 2" xfId="17599" xr:uid="{8B5721A3-99BB-498D-86F7-21212C1584F0}"/>
    <cellStyle name="Comma 4 6 3 3 3" xfId="12891" xr:uid="{34FFD67B-5FCB-4187-BAE7-DCFEDEE13B60}"/>
    <cellStyle name="Comma 4 6 3 4" xfId="1952" xr:uid="{29E53B72-1B42-4411-A8FF-0645C02C9CEC}"/>
    <cellStyle name="Comma 4 6 3 4 2" xfId="6770" xr:uid="{11665837-851D-40EF-8560-5F4FDDC88E0A}"/>
    <cellStyle name="Comma 4 6 3 4 2 2" xfId="16220" xr:uid="{ECC98855-CA5F-47EA-8B9F-97D9607BE392}"/>
    <cellStyle name="Comma 4 6 3 4 3" xfId="11512" xr:uid="{4A8292EA-5216-49C0-85DA-0F5DC98F39C4}"/>
    <cellStyle name="Comma 4 6 3 5" xfId="4658" xr:uid="{97D66511-06E2-46FD-A704-C14EADB5DD9C}"/>
    <cellStyle name="Comma 4 6 3 5 2" xfId="9460" xr:uid="{B69AF59F-B83A-408B-9023-8129AF57392E}"/>
    <cellStyle name="Comma 4 6 3 5 2 2" xfId="18910" xr:uid="{40F9E871-5BF2-436E-85C7-6A7F1E53C5C7}"/>
    <cellStyle name="Comma 4 6 3 5 3" xfId="14202" xr:uid="{394F2138-7B02-4627-A233-CC6F8C7AFE02}"/>
    <cellStyle name="Comma 4 6 3 6" xfId="5419" xr:uid="{55802287-5CD8-48B1-9A64-FADCEB64F196}"/>
    <cellStyle name="Comma 4 6 3 6 2" xfId="14900" xr:uid="{FCBB8ED2-21B6-4854-8E6D-1FC96A502618}"/>
    <cellStyle name="Comma 4 6 3 7" xfId="10205" xr:uid="{D865DDFD-C086-47B8-BF99-17B8029564F8}"/>
    <cellStyle name="Comma 4 6 4" xfId="666" xr:uid="{CDAB7E57-1C92-4C4F-AC1E-121E2906D5CC}"/>
    <cellStyle name="Comma 4 6 4 2" xfId="1360" xr:uid="{FEEF03B8-C15F-4938-9ACC-47A37A4EB382}"/>
    <cellStyle name="Comma 4 6 4 2 2" xfId="4171" xr:uid="{DD6F34E4-7B39-426A-9A55-53DFA9CB834E}"/>
    <cellStyle name="Comma 4 6 4 2 2 2" xfId="8974" xr:uid="{C2443F8F-C15E-4E2C-BC66-F10BC47FE531}"/>
    <cellStyle name="Comma 4 6 4 2 2 2 2" xfId="18424" xr:uid="{10DAF1F4-FE8F-4163-90BF-65F9E5FC17B6}"/>
    <cellStyle name="Comma 4 6 4 2 2 3" xfId="13716" xr:uid="{097D5DE4-6BC0-4322-AD52-765CE69967D1}"/>
    <cellStyle name="Comma 4 6 4 2 3" xfId="2777" xr:uid="{68DB2624-EABB-4882-85BC-38B67092E734}"/>
    <cellStyle name="Comma 4 6 4 2 3 2" xfId="7595" xr:uid="{1B56ECCA-8789-4454-9D99-5FC531EB6A24}"/>
    <cellStyle name="Comma 4 6 4 2 3 2 2" xfId="17045" xr:uid="{355ABBDB-C50D-480D-8F5A-F0E4219C39C6}"/>
    <cellStyle name="Comma 4 6 4 2 3 3" xfId="12337" xr:uid="{9DFF2E9A-C99C-4A05-831D-EDE92739F1DC}"/>
    <cellStyle name="Comma 4 6 4 2 4" xfId="6260" xr:uid="{5AF359AA-5950-4244-8C9A-0D74B13C86FE}"/>
    <cellStyle name="Comma 4 6 4 2 4 2" xfId="15731" xr:uid="{4619370C-B219-4FEA-B420-B33E4885B25C}"/>
    <cellStyle name="Comma 4 6 4 2 5" xfId="11030" xr:uid="{E8B173B3-ACD0-41A8-95D3-A19A2F52F356}"/>
    <cellStyle name="Comma 4 6 4 3" xfId="3538" xr:uid="{D9901D8D-54B8-4A5F-9C35-3E5803CDD075}"/>
    <cellStyle name="Comma 4 6 4 3 2" xfId="8341" xr:uid="{A1887DBC-2F21-472D-915B-FD10A875A9EF}"/>
    <cellStyle name="Comma 4 6 4 3 2 2" xfId="17791" xr:uid="{8ADA526C-CEFE-42FC-AF4B-638D11D32C5F}"/>
    <cellStyle name="Comma 4 6 4 3 3" xfId="13083" xr:uid="{DA4F59B5-B95B-49DA-BCF1-C2A959035A56}"/>
    <cellStyle name="Comma 4 6 4 4" xfId="2144" xr:uid="{4ADB7595-8C7B-490C-9A5B-4D0DBDE8284B}"/>
    <cellStyle name="Comma 4 6 4 4 2" xfId="6962" xr:uid="{4CC571B4-C36A-4EF1-A503-69922155ED08}"/>
    <cellStyle name="Comma 4 6 4 4 2 2" xfId="16412" xr:uid="{75894C50-897C-48FA-9396-E4D70769A8FF}"/>
    <cellStyle name="Comma 4 6 4 4 3" xfId="11704" xr:uid="{925EF66B-E001-4973-8B0B-815453445ECC}"/>
    <cellStyle name="Comma 4 6 4 5" xfId="4850" xr:uid="{29442C90-4D22-42FE-A82A-B9557E008BBB}"/>
    <cellStyle name="Comma 4 6 4 5 2" xfId="9652" xr:uid="{78458D13-EB17-4289-9613-A3733D87F8E5}"/>
    <cellStyle name="Comma 4 6 4 5 2 2" xfId="19102" xr:uid="{08513192-15E4-4A28-B3D9-A6732D579E57}"/>
    <cellStyle name="Comma 4 6 4 5 3" xfId="14394" xr:uid="{CB2B8CD9-5E70-40EB-99DB-9955FBE2F976}"/>
    <cellStyle name="Comma 4 6 4 6" xfId="5611" xr:uid="{AC54BE0E-27EE-4CA0-B38D-0E000E1113D5}"/>
    <cellStyle name="Comma 4 6 4 6 2" xfId="15092" xr:uid="{E69D2986-05A9-4848-8D0B-E16882DF2D56}"/>
    <cellStyle name="Comma 4 6 4 7" xfId="10397" xr:uid="{1E38AD41-20AB-4453-A21A-FBC1F0190A91}"/>
    <cellStyle name="Comma 4 6 5" xfId="961" xr:uid="{DBF9B821-D576-4171-9385-595B41A23EFE}"/>
    <cellStyle name="Comma 4 6 5 2" xfId="3772" xr:uid="{F7E083F5-8387-44EA-A554-050FEF338366}"/>
    <cellStyle name="Comma 4 6 5 2 2" xfId="8575" xr:uid="{EC43A6F7-0E14-4AC7-AEC0-4B89A0052E9C}"/>
    <cellStyle name="Comma 4 6 5 2 2 2" xfId="18025" xr:uid="{15F89754-3560-421F-A22E-FA780FF9D613}"/>
    <cellStyle name="Comma 4 6 5 2 3" xfId="13317" xr:uid="{BA3298BD-C99E-49FF-ADBF-F8487FCF868A}"/>
    <cellStyle name="Comma 4 6 5 3" xfId="2378" xr:uid="{72045B9B-11A6-4237-9610-D60375816E89}"/>
    <cellStyle name="Comma 4 6 5 3 2" xfId="7196" xr:uid="{1DF58CB7-90FE-4CC7-9A48-EBC10648980D}"/>
    <cellStyle name="Comma 4 6 5 3 2 2" xfId="16646" xr:uid="{475EA108-F92F-46B2-B142-B05FF437E903}"/>
    <cellStyle name="Comma 4 6 5 3 3" xfId="11938" xr:uid="{6D198625-CD45-413F-9AEA-35049A1F9D7D}"/>
    <cellStyle name="Comma 4 6 5 4" xfId="5861" xr:uid="{16208901-C0F3-4EFB-B75E-7F5B48A5DD2C}"/>
    <cellStyle name="Comma 4 6 5 4 2" xfId="15332" xr:uid="{0D080FFB-1C45-4137-A4C0-68F71EC8A2ED}"/>
    <cellStyle name="Comma 4 6 5 5" xfId="10631" xr:uid="{BA86247D-E45E-451F-BA25-7C16C75EC98C}"/>
    <cellStyle name="Comma 4 6 6" xfId="3138" xr:uid="{180AB6EE-C1FB-4D4B-A5AE-EDC5B7082410}"/>
    <cellStyle name="Comma 4 6 6 2" xfId="7942" xr:uid="{074784C7-C053-4555-8779-3948A4B00424}"/>
    <cellStyle name="Comma 4 6 6 2 2" xfId="17392" xr:uid="{3F38251F-4E47-4ED5-961B-558AE6A46D8B}"/>
    <cellStyle name="Comma 4 6 6 3" xfId="12684" xr:uid="{EB63EE9D-B189-4F19-B409-E7D8D76F316B}"/>
    <cellStyle name="Comma 4 6 7" xfId="2976" xr:uid="{0793BA66-3392-4FE6-A7A2-E0E126821CA7}"/>
    <cellStyle name="Comma 4 6 7 2" xfId="7792" xr:uid="{742B12F5-0FE1-469A-B608-D4D0FC9519A7}"/>
    <cellStyle name="Comma 4 6 7 2 2" xfId="17242" xr:uid="{86069B05-0434-41AF-8C91-FA5F9429C445}"/>
    <cellStyle name="Comma 4 6 7 3" xfId="12534" xr:uid="{9F9E304A-945B-4C79-8362-006D533A289A}"/>
    <cellStyle name="Comma 4 6 8" xfId="1745" xr:uid="{E834F790-AEAD-481A-BD76-1183F004D95A}"/>
    <cellStyle name="Comma 4 6 8 2" xfId="6563" xr:uid="{9AFC2859-8073-423E-A349-24FE3EF6AAA7}"/>
    <cellStyle name="Comma 4 6 8 2 2" xfId="16013" xr:uid="{B22F07D6-5538-4DC8-B599-A06CB121285A}"/>
    <cellStyle name="Comma 4 6 8 3" xfId="11305" xr:uid="{EACC1D9E-E716-49ED-9FF0-91245B37F402}"/>
    <cellStyle name="Comma 4 6 9" xfId="4451" xr:uid="{E4EBE352-8439-4497-8D7D-D4BFFB0C2B50}"/>
    <cellStyle name="Comma 4 6 9 2" xfId="9253" xr:uid="{ACFED648-5F9C-4C78-911F-A24641884945}"/>
    <cellStyle name="Comma 4 6 9 2 2" xfId="18703" xr:uid="{CAFFF0D7-9BB6-4A64-B5C1-F59B21491476}"/>
    <cellStyle name="Comma 4 6 9 3" xfId="13995" xr:uid="{0EE4E089-A33D-44B9-8C49-49D7DEA58FFD}"/>
    <cellStyle name="Comma 4 7" xfId="265" xr:uid="{22001FEA-2F42-4432-80CD-F7E96B38B6BC}"/>
    <cellStyle name="Comma 4 7 10" xfId="5226" xr:uid="{687A6408-807D-4E17-B51C-81B55AFD4F7A}"/>
    <cellStyle name="Comma 4 7 10 2" xfId="14707" xr:uid="{766C0846-BD96-4698-8EE1-43352471BACA}"/>
    <cellStyle name="Comma 4 7 11" xfId="10012" xr:uid="{BA07B2FB-5378-434F-93B9-8EC510258E81}"/>
    <cellStyle name="Comma 4 7 2" xfId="365" xr:uid="{87248759-35F8-4081-945D-90E54616B644}"/>
    <cellStyle name="Comma 4 7 2 2" xfId="575" xr:uid="{9A43821C-9E6A-47EB-941F-0151CA712BE2}"/>
    <cellStyle name="Comma 4 7 2 2 2" xfId="1276" xr:uid="{D8C74534-79E4-41CB-B522-36B8ADA66B51}"/>
    <cellStyle name="Comma 4 7 2 2 2 2" xfId="4087" xr:uid="{1A841848-5326-4616-9F89-C9CCB16C189C}"/>
    <cellStyle name="Comma 4 7 2 2 2 2 2" xfId="8890" xr:uid="{11411B1E-8CAF-4ED0-9B90-8A1CD0427FE9}"/>
    <cellStyle name="Comma 4 7 2 2 2 2 2 2" xfId="18340" xr:uid="{C3F0BBCE-2148-42B7-926F-CAE466850D78}"/>
    <cellStyle name="Comma 4 7 2 2 2 2 3" xfId="13632" xr:uid="{2A247FAA-C60E-4B15-B0F1-C62B20D1BD28}"/>
    <cellStyle name="Comma 4 7 2 2 2 3" xfId="2693" xr:uid="{E5AF14B9-995A-4E5A-A14F-9F15E5164ABF}"/>
    <cellStyle name="Comma 4 7 2 2 2 3 2" xfId="7511" xr:uid="{F813EBAC-8A02-4237-997E-28345795011C}"/>
    <cellStyle name="Comma 4 7 2 2 2 3 2 2" xfId="16961" xr:uid="{7BA1D068-B34C-49A7-9EA7-2B95248C95D9}"/>
    <cellStyle name="Comma 4 7 2 2 2 3 3" xfId="12253" xr:uid="{7C189430-42BE-4C27-8A58-09D21576043E}"/>
    <cellStyle name="Comma 4 7 2 2 2 4" xfId="6176" xr:uid="{34176942-4B7A-44BF-8E4B-969F094667C7}"/>
    <cellStyle name="Comma 4 7 2 2 2 4 2" xfId="15647" xr:uid="{69160D30-7250-4962-9D1E-AE7CCDB5F63A}"/>
    <cellStyle name="Comma 4 7 2 2 2 5" xfId="10946" xr:uid="{BC1113E7-4E39-4E48-BFDB-1208D7E6652A}"/>
    <cellStyle name="Comma 4 7 2 2 3" xfId="3454" xr:uid="{763A9E05-A75F-4C76-A2C2-FBE7CF6F5EDA}"/>
    <cellStyle name="Comma 4 7 2 2 3 2" xfId="8257" xr:uid="{03D5A769-5948-41D6-8711-1571D4190477}"/>
    <cellStyle name="Comma 4 7 2 2 3 2 2" xfId="17707" xr:uid="{775CF368-B9EC-402D-9442-EDC1CA5F7E39}"/>
    <cellStyle name="Comma 4 7 2 2 3 3" xfId="12999" xr:uid="{DA6CD01F-D389-408B-889F-35CD2DA996B8}"/>
    <cellStyle name="Comma 4 7 2 2 4" xfId="2060" xr:uid="{7C9FE4ED-6662-490A-B262-4ED92DB10E60}"/>
    <cellStyle name="Comma 4 7 2 2 4 2" xfId="6878" xr:uid="{D8B4166E-AB82-47B9-8B6E-843BAACEFC23}"/>
    <cellStyle name="Comma 4 7 2 2 4 2 2" xfId="16328" xr:uid="{328EA5D6-9DCE-411D-8C76-B3C18AD869CA}"/>
    <cellStyle name="Comma 4 7 2 2 4 3" xfId="11620" xr:uid="{9C242257-4A5A-42A4-9A1F-752033CF681C}"/>
    <cellStyle name="Comma 4 7 2 2 5" xfId="4766" xr:uid="{2EBA8206-3769-441C-843F-5DB7FFEC6865}"/>
    <cellStyle name="Comma 4 7 2 2 5 2" xfId="9568" xr:uid="{C3785123-7331-4ACF-B2FC-13E1C850960D}"/>
    <cellStyle name="Comma 4 7 2 2 5 2 2" xfId="19018" xr:uid="{2E955087-6174-4CC7-869B-BFD8A3421532}"/>
    <cellStyle name="Comma 4 7 2 2 5 3" xfId="14310" xr:uid="{44AEAF09-90B9-49AA-8016-F8F9FA26A1D2}"/>
    <cellStyle name="Comma 4 7 2 2 6" xfId="5527" xr:uid="{1F7EE8DF-A243-4871-B40C-94E6E18A9E30}"/>
    <cellStyle name="Comma 4 7 2 2 6 2" xfId="15008" xr:uid="{8B7BC35D-7BC6-464F-9F65-7165F534982D}"/>
    <cellStyle name="Comma 4 7 2 2 7" xfId="10313" xr:uid="{9536D846-750C-4026-8A52-5CD4B37F3A4D}"/>
    <cellStyle name="Comma 4 7 2 3" xfId="1069" xr:uid="{E5DE8160-9C61-4367-AFB1-8573B164B162}"/>
    <cellStyle name="Comma 4 7 2 3 2" xfId="3880" xr:uid="{AD20A473-78E8-4164-929A-7758F80FF4B3}"/>
    <cellStyle name="Comma 4 7 2 3 2 2" xfId="8683" xr:uid="{F785DBAA-82B3-41DA-8515-128A4EDF0536}"/>
    <cellStyle name="Comma 4 7 2 3 2 2 2" xfId="18133" xr:uid="{77C79AB5-0992-4E94-B56A-1F94C6CE5DA5}"/>
    <cellStyle name="Comma 4 7 2 3 2 3" xfId="13425" xr:uid="{3FC809E1-BDE1-48F1-A914-714A9633F427}"/>
    <cellStyle name="Comma 4 7 2 3 3" xfId="2486" xr:uid="{F8D11342-07C8-4486-9847-667C00A18984}"/>
    <cellStyle name="Comma 4 7 2 3 3 2" xfId="7304" xr:uid="{9A5B192B-505B-4978-8A99-69361D8AA9D0}"/>
    <cellStyle name="Comma 4 7 2 3 3 2 2" xfId="16754" xr:uid="{1A77C957-371D-4BBF-B2B8-3E05A1F98A29}"/>
    <cellStyle name="Comma 4 7 2 3 3 3" xfId="12046" xr:uid="{41BA1DA3-B237-470E-8166-1C7074C8D959}"/>
    <cellStyle name="Comma 4 7 2 3 4" xfId="5969" xr:uid="{E31264C5-B4EC-4399-B71A-59D28785DBA4}"/>
    <cellStyle name="Comma 4 7 2 3 4 2" xfId="15440" xr:uid="{B7AA840D-5AF0-4D52-A9EC-090E29BB4E37}"/>
    <cellStyle name="Comma 4 7 2 3 5" xfId="10739" xr:uid="{E9F135BF-CCAC-41B2-8BDF-923BB03AB2CE}"/>
    <cellStyle name="Comma 4 7 2 4" xfId="3247" xr:uid="{42E466A9-CFFE-4FF3-8EF6-0AFFBD2F1DCA}"/>
    <cellStyle name="Comma 4 7 2 4 2" xfId="8050" xr:uid="{AABC38D7-4710-4EBD-AC46-059737C762FE}"/>
    <cellStyle name="Comma 4 7 2 4 2 2" xfId="17500" xr:uid="{8CF7E200-DADF-40F0-8038-5067EF76D73F}"/>
    <cellStyle name="Comma 4 7 2 4 3" xfId="12792" xr:uid="{E8B72BBA-7EDB-4D70-9C6B-6212802823CD}"/>
    <cellStyle name="Comma 4 7 2 5" xfId="1853" xr:uid="{74B31150-0990-4850-AD52-6C4ECAEE18E2}"/>
    <cellStyle name="Comma 4 7 2 5 2" xfId="6671" xr:uid="{25C9760A-D5A4-4C66-ACC5-E7420828DC0D}"/>
    <cellStyle name="Comma 4 7 2 5 2 2" xfId="16121" xr:uid="{00E4B180-5580-4CCA-BBAA-075CAB15E836}"/>
    <cellStyle name="Comma 4 7 2 5 3" xfId="11413" xr:uid="{D8852539-EE71-45D6-A305-65A03DB22340}"/>
    <cellStyle name="Comma 4 7 2 6" xfId="4559" xr:uid="{9EAEBACD-C2D7-4197-8E0B-463DD2E5D04E}"/>
    <cellStyle name="Comma 4 7 2 6 2" xfId="9361" xr:uid="{25419FAD-7E98-4D5F-8499-91D976F9E1B4}"/>
    <cellStyle name="Comma 4 7 2 6 2 2" xfId="18811" xr:uid="{F55883B2-A730-4AB8-A872-66D86363E381}"/>
    <cellStyle name="Comma 4 7 2 6 3" xfId="14103" xr:uid="{4F440E2A-C2E7-44C1-9C7F-EB183E5F9703}"/>
    <cellStyle name="Comma 4 7 2 7" xfId="5320" xr:uid="{E0AB4B9B-DCCC-4DE8-B7A4-3647519BBB01}"/>
    <cellStyle name="Comma 4 7 2 7 2" xfId="14801" xr:uid="{E8273AB7-A3FE-46E8-9A79-2487C6A0DEE2}"/>
    <cellStyle name="Comma 4 7 2 8" xfId="10106" xr:uid="{82C3E710-C698-403C-9045-C2003AFAA91A}"/>
    <cellStyle name="Comma 4 7 3" xfId="481" xr:uid="{EBD3EB61-F7B2-4AE7-9D5B-ED1B071529E0}"/>
    <cellStyle name="Comma 4 7 3 2" xfId="1182" xr:uid="{87867D41-D63D-4851-9167-99AB887B0DC0}"/>
    <cellStyle name="Comma 4 7 3 2 2" xfId="3993" xr:uid="{4A30CA89-C503-46D7-ACBA-BA414F3A25AD}"/>
    <cellStyle name="Comma 4 7 3 2 2 2" xfId="8796" xr:uid="{DC763035-6263-4EC5-B57A-24A342B544F3}"/>
    <cellStyle name="Comma 4 7 3 2 2 2 2" xfId="18246" xr:uid="{5C4F3CF3-8A2F-4CD4-BF45-C8C510978E02}"/>
    <cellStyle name="Comma 4 7 3 2 2 3" xfId="13538" xr:uid="{F4C26DE4-1AE4-4138-AA5F-F6986CBE8391}"/>
    <cellStyle name="Comma 4 7 3 2 3" xfId="2599" xr:uid="{6680F510-2832-476D-B85A-481A11ACB71D}"/>
    <cellStyle name="Comma 4 7 3 2 3 2" xfId="7417" xr:uid="{39BDDA9D-E301-46BA-873D-C59D805AF9FF}"/>
    <cellStyle name="Comma 4 7 3 2 3 2 2" xfId="16867" xr:uid="{BE53F629-CF57-4781-8387-59B2CAD2081E}"/>
    <cellStyle name="Comma 4 7 3 2 3 3" xfId="12159" xr:uid="{78568E21-972E-445D-9C62-4654052511D2}"/>
    <cellStyle name="Comma 4 7 3 2 4" xfId="6082" xr:uid="{ECBD93E7-5CA4-42F2-94B3-F594A75482EF}"/>
    <cellStyle name="Comma 4 7 3 2 4 2" xfId="15553" xr:uid="{C7F10369-1E6F-400D-80B5-39DC4DC43A9A}"/>
    <cellStyle name="Comma 4 7 3 2 5" xfId="10852" xr:uid="{AAF680C4-5619-4D55-BF25-B705F8EC16C3}"/>
    <cellStyle name="Comma 4 7 3 3" xfId="3360" xr:uid="{496E0AE4-C2FC-4854-B73C-7535D01E3939}"/>
    <cellStyle name="Comma 4 7 3 3 2" xfId="8163" xr:uid="{AF9920E5-ABA6-4811-8DD8-218F853601B2}"/>
    <cellStyle name="Comma 4 7 3 3 2 2" xfId="17613" xr:uid="{2D819F5B-E279-4520-9329-4528553A22FE}"/>
    <cellStyle name="Comma 4 7 3 3 3" xfId="12905" xr:uid="{C926E883-DE98-4FC7-B9E6-A68256D0DC7E}"/>
    <cellStyle name="Comma 4 7 3 4" xfId="1966" xr:uid="{D4D27793-BFD8-4BEA-8ED2-834D393496A3}"/>
    <cellStyle name="Comma 4 7 3 4 2" xfId="6784" xr:uid="{8F096288-36CE-4774-B1E1-94513E0C6583}"/>
    <cellStyle name="Comma 4 7 3 4 2 2" xfId="16234" xr:uid="{6A685888-B44C-4345-8D1A-519FFD186C0F}"/>
    <cellStyle name="Comma 4 7 3 4 3" xfId="11526" xr:uid="{713BA59F-4594-448E-BCEB-5E662E0FC560}"/>
    <cellStyle name="Comma 4 7 3 5" xfId="4672" xr:uid="{866D7E92-2762-4D96-8B55-CD5B24D8FCEF}"/>
    <cellStyle name="Comma 4 7 3 5 2" xfId="9474" xr:uid="{213EACD8-2496-48F1-9414-36648737B20D}"/>
    <cellStyle name="Comma 4 7 3 5 2 2" xfId="18924" xr:uid="{030B429B-05A3-44E7-A305-D6BD24037321}"/>
    <cellStyle name="Comma 4 7 3 5 3" xfId="14216" xr:uid="{5E22A998-CAFE-4B0C-A01A-34FBB1E1B374}"/>
    <cellStyle name="Comma 4 7 3 6" xfId="5433" xr:uid="{6EA70763-5AEB-4735-8EB0-CD2164400063}"/>
    <cellStyle name="Comma 4 7 3 6 2" xfId="14914" xr:uid="{4CC01F6E-FF20-4C0D-8297-440DCEBEAFBA}"/>
    <cellStyle name="Comma 4 7 3 7" xfId="10219" xr:uid="{9C73FE24-4B6A-465A-B274-96CD4C657A6F}"/>
    <cellStyle name="Comma 4 7 4" xfId="680" xr:uid="{23721F39-195B-49F1-BB4C-A2F695FA3A89}"/>
    <cellStyle name="Comma 4 7 4 2" xfId="1374" xr:uid="{C20DB339-2226-47E7-B807-92B9553FF86C}"/>
    <cellStyle name="Comma 4 7 4 2 2" xfId="4185" xr:uid="{692C1136-D21F-4EFB-948B-7C28CC289F15}"/>
    <cellStyle name="Comma 4 7 4 2 2 2" xfId="8988" xr:uid="{D907AA31-11DA-4D5C-B713-87742523F299}"/>
    <cellStyle name="Comma 4 7 4 2 2 2 2" xfId="18438" xr:uid="{452F1B0C-4521-4D52-938C-EA53416FD7C2}"/>
    <cellStyle name="Comma 4 7 4 2 2 3" xfId="13730" xr:uid="{78DAD61D-1C98-418E-A2C9-EEC106FE0757}"/>
    <cellStyle name="Comma 4 7 4 2 3" xfId="2791" xr:uid="{551D81E0-E9AE-4DAC-8908-0EE6C6AD295E}"/>
    <cellStyle name="Comma 4 7 4 2 3 2" xfId="7609" xr:uid="{6F19E726-E049-45A0-9C4C-1192B1E0DDE1}"/>
    <cellStyle name="Comma 4 7 4 2 3 2 2" xfId="17059" xr:uid="{989A13A1-CDCC-491E-BB2A-7649CC78547C}"/>
    <cellStyle name="Comma 4 7 4 2 3 3" xfId="12351" xr:uid="{50B68F6B-E381-4771-A710-4D9DCD3546E4}"/>
    <cellStyle name="Comma 4 7 4 2 4" xfId="6274" xr:uid="{5C0DA1A3-2F3B-404C-AC2A-2295CEBADC46}"/>
    <cellStyle name="Comma 4 7 4 2 4 2" xfId="15745" xr:uid="{9E9600EA-0E46-4938-9E2F-30FF2CDFF1A3}"/>
    <cellStyle name="Comma 4 7 4 2 5" xfId="11044" xr:uid="{47C13E8F-C203-4B03-BD33-71BB2E46FB85}"/>
    <cellStyle name="Comma 4 7 4 3" xfId="3552" xr:uid="{CC6D28C4-ED3E-4D78-934E-0E98726F0ABA}"/>
    <cellStyle name="Comma 4 7 4 3 2" xfId="8355" xr:uid="{77D6BC94-9A6A-41DE-9364-48332DA654EE}"/>
    <cellStyle name="Comma 4 7 4 3 2 2" xfId="17805" xr:uid="{5644B127-9C43-4785-8A56-36286C6160AD}"/>
    <cellStyle name="Comma 4 7 4 3 3" xfId="13097" xr:uid="{4A0C2DBE-29BF-416A-A59F-30733692A54E}"/>
    <cellStyle name="Comma 4 7 4 4" xfId="2158" xr:uid="{95E45E54-C32A-46F0-B7FB-4019BDF82B24}"/>
    <cellStyle name="Comma 4 7 4 4 2" xfId="6976" xr:uid="{82AD10E0-9EC3-4202-A89D-2462D0696D77}"/>
    <cellStyle name="Comma 4 7 4 4 2 2" xfId="16426" xr:uid="{707BF96D-7480-4039-82A4-53AAD0705404}"/>
    <cellStyle name="Comma 4 7 4 4 3" xfId="11718" xr:uid="{34FFA67D-251A-48AC-B285-DBDA2F03A703}"/>
    <cellStyle name="Comma 4 7 4 5" xfId="4864" xr:uid="{8F2EDC27-3D40-4C05-A9DB-CA7B4CEE12B3}"/>
    <cellStyle name="Comma 4 7 4 5 2" xfId="9666" xr:uid="{8A6AFF4B-D888-43CD-9C03-02C1E5B3CBF3}"/>
    <cellStyle name="Comma 4 7 4 5 2 2" xfId="19116" xr:uid="{1EB35FD9-06BF-4A26-A2F7-648FE10489EE}"/>
    <cellStyle name="Comma 4 7 4 5 3" xfId="14408" xr:uid="{C7F2D8F0-DF3A-411E-A3F2-B0B4A6543F5F}"/>
    <cellStyle name="Comma 4 7 4 6" xfId="5625" xr:uid="{EDF50FD0-B96B-48A1-A3CA-FCE07CB31A1B}"/>
    <cellStyle name="Comma 4 7 4 6 2" xfId="15106" xr:uid="{140B3929-8C7A-4FD5-828B-D69C6D4F8F01}"/>
    <cellStyle name="Comma 4 7 4 7" xfId="10411" xr:uid="{1C56FEFE-12AA-4239-90C4-EEECF88DC014}"/>
    <cellStyle name="Comma 4 7 5" xfId="975" xr:uid="{3636A2CF-8475-4A45-8600-186491A001EA}"/>
    <cellStyle name="Comma 4 7 5 2" xfId="3786" xr:uid="{0C35CC5C-5E9D-448D-964D-15028392B8BF}"/>
    <cellStyle name="Comma 4 7 5 2 2" xfId="8589" xr:uid="{2EEF1171-0C2A-4730-9578-9886A7CCA714}"/>
    <cellStyle name="Comma 4 7 5 2 2 2" xfId="18039" xr:uid="{A3BEFBD6-AF57-404D-B136-C6FDCC07BB3C}"/>
    <cellStyle name="Comma 4 7 5 2 3" xfId="13331" xr:uid="{41AF93D3-95DA-43E0-B45A-BC94885770AE}"/>
    <cellStyle name="Comma 4 7 5 3" xfId="2392" xr:uid="{167CB004-3AA2-4007-A5D2-2B0D477AA0C6}"/>
    <cellStyle name="Comma 4 7 5 3 2" xfId="7210" xr:uid="{6F9EE660-C015-4C38-A1D4-C1DE932BD779}"/>
    <cellStyle name="Comma 4 7 5 3 2 2" xfId="16660" xr:uid="{801564E5-73E6-437E-A870-73ACE153058E}"/>
    <cellStyle name="Comma 4 7 5 3 3" xfId="11952" xr:uid="{A4F265D2-3583-4EE1-B5D2-DAF9AAA51432}"/>
    <cellStyle name="Comma 4 7 5 4" xfId="5875" xr:uid="{78FA9425-5267-43E4-9D76-BED55112879B}"/>
    <cellStyle name="Comma 4 7 5 4 2" xfId="15346" xr:uid="{634B5A31-124B-4877-A20B-601D3F597C9D}"/>
    <cellStyle name="Comma 4 7 5 5" xfId="10645" xr:uid="{B65DB383-8760-4481-8534-04C423692B1D}"/>
    <cellStyle name="Comma 4 7 6" xfId="3153" xr:uid="{BFDC2C72-20F9-4746-907A-127BCF550320}"/>
    <cellStyle name="Comma 4 7 6 2" xfId="7956" xr:uid="{49BF0EA6-9324-402F-8A20-3FABB6CB1075}"/>
    <cellStyle name="Comma 4 7 6 2 2" xfId="17406" xr:uid="{54C6A113-2231-4865-970F-084E50AC91D4}"/>
    <cellStyle name="Comma 4 7 6 3" xfId="12698" xr:uid="{F333BA7B-9291-4D2E-A83A-765A711CA00F}"/>
    <cellStyle name="Comma 4 7 7" xfId="2986" xr:uid="{5120E755-4F7E-4A65-8629-00F57F61E46B}"/>
    <cellStyle name="Comma 4 7 7 2" xfId="7802" xr:uid="{690C0BC0-6A2E-4855-A2BC-CD301BBF9931}"/>
    <cellStyle name="Comma 4 7 7 2 2" xfId="17252" xr:uid="{CE3F9116-21F5-4BDA-B010-86C83684C398}"/>
    <cellStyle name="Comma 4 7 7 3" xfId="12544" xr:uid="{2477C3DE-A757-4C7E-9B11-7CBECDEA8314}"/>
    <cellStyle name="Comma 4 7 8" xfId="1759" xr:uid="{0533420F-91AD-432C-BDF4-70218A34CC56}"/>
    <cellStyle name="Comma 4 7 8 2" xfId="6577" xr:uid="{F0060647-39AB-4A57-B25D-8347D6C685D7}"/>
    <cellStyle name="Comma 4 7 8 2 2" xfId="16027" xr:uid="{19F5DF38-07D7-497A-A207-F2FD6C280159}"/>
    <cellStyle name="Comma 4 7 8 3" xfId="11319" xr:uid="{A7EACE88-8D5D-401D-A55E-F936FC7B39C4}"/>
    <cellStyle name="Comma 4 7 9" xfId="4465" xr:uid="{770992D4-E420-42AC-A4B8-5DEA0D303B36}"/>
    <cellStyle name="Comma 4 7 9 2" xfId="9267" xr:uid="{22CA7461-F2DA-421B-A871-773D02AEEAA9}"/>
    <cellStyle name="Comma 4 7 9 2 2" xfId="18717" xr:uid="{08D4C3DC-48EF-4832-BFCE-A38A4B66E0B6}"/>
    <cellStyle name="Comma 4 7 9 3" xfId="14009" xr:uid="{405C8687-1FA7-42A1-954B-91ABA9D42450}"/>
    <cellStyle name="Comma 4 8" xfId="284" xr:uid="{9E016ACD-0BB2-49E3-848A-4DB59FE41D89}"/>
    <cellStyle name="Comma 4 8 2" xfId="494" xr:uid="{BA22F16D-9E56-4B4C-957E-C14CAC3A2987}"/>
    <cellStyle name="Comma 4 8 2 2" xfId="1195" xr:uid="{CF671E3F-C749-4381-8580-7E6C58D04927}"/>
    <cellStyle name="Comma 4 8 2 2 2" xfId="4006" xr:uid="{9177636C-EAED-4043-9F33-52ED3F35B069}"/>
    <cellStyle name="Comma 4 8 2 2 2 2" xfId="8809" xr:uid="{E23E0D2B-9A4A-47AB-A2DA-4DFA3F6E867E}"/>
    <cellStyle name="Comma 4 8 2 2 2 2 2" xfId="18259" xr:uid="{655E948C-24F0-45E9-B7C5-D245CF7AF645}"/>
    <cellStyle name="Comma 4 8 2 2 2 3" xfId="13551" xr:uid="{A11D0DA1-AE2C-4564-9D3A-38E685977776}"/>
    <cellStyle name="Comma 4 8 2 2 3" xfId="2612" xr:uid="{D9318FE0-6223-48C9-9C04-F882D8150497}"/>
    <cellStyle name="Comma 4 8 2 2 3 2" xfId="7430" xr:uid="{D2C186F8-A116-4F50-B684-A110EFBF0ED0}"/>
    <cellStyle name="Comma 4 8 2 2 3 2 2" xfId="16880" xr:uid="{54BC11EB-6D49-4C01-9E34-62AD702B2D1A}"/>
    <cellStyle name="Comma 4 8 2 2 3 3" xfId="12172" xr:uid="{B1B86908-C298-4670-A5D8-B8ED0CA1EC6D}"/>
    <cellStyle name="Comma 4 8 2 2 4" xfId="6095" xr:uid="{DEF4EE8D-3821-434E-A40C-955253C21BA8}"/>
    <cellStyle name="Comma 4 8 2 2 4 2" xfId="15566" xr:uid="{D3B43599-A51E-4CFE-9409-4D51D113DDB6}"/>
    <cellStyle name="Comma 4 8 2 2 5" xfId="10865" xr:uid="{EC2D2216-BDD4-4461-AB4C-18D6E6FBC007}"/>
    <cellStyle name="Comma 4 8 2 3" xfId="3373" xr:uid="{083006AE-4641-470F-821F-9F5F459D9CF3}"/>
    <cellStyle name="Comma 4 8 2 3 2" xfId="8176" xr:uid="{E9C5240C-63BA-4C06-94D6-BDE59B0A8EDA}"/>
    <cellStyle name="Comma 4 8 2 3 2 2" xfId="17626" xr:uid="{4CEE4C9E-A56F-4B6E-92A0-AC4D17CB63FE}"/>
    <cellStyle name="Comma 4 8 2 3 3" xfId="12918" xr:uid="{A4669A64-C253-4F8B-8B1C-B4E9FD67EC0A}"/>
    <cellStyle name="Comma 4 8 2 4" xfId="1979" xr:uid="{D7CE1981-632D-4107-A546-8C74409CA19F}"/>
    <cellStyle name="Comma 4 8 2 4 2" xfId="6797" xr:uid="{8B31BBE4-D02C-4D88-B070-863C9BA261D2}"/>
    <cellStyle name="Comma 4 8 2 4 2 2" xfId="16247" xr:uid="{A3EC722F-1B35-4261-BC94-C03EEDD222AB}"/>
    <cellStyle name="Comma 4 8 2 4 3" xfId="11539" xr:uid="{C3D0347E-53B1-4F55-9F4E-080D392F1341}"/>
    <cellStyle name="Comma 4 8 2 5" xfId="4685" xr:uid="{93CC5236-B45A-49D4-B286-830631AFC21D}"/>
    <cellStyle name="Comma 4 8 2 5 2" xfId="9487" xr:uid="{AD6C28FE-E9A3-4F01-8A08-029A49FACAB4}"/>
    <cellStyle name="Comma 4 8 2 5 2 2" xfId="18937" xr:uid="{704A7A87-7D56-418A-B41E-36496CCCC67A}"/>
    <cellStyle name="Comma 4 8 2 5 3" xfId="14229" xr:uid="{3A24DFED-7543-4C7E-B1D7-52AB6C446A37}"/>
    <cellStyle name="Comma 4 8 2 6" xfId="5446" xr:uid="{76020E32-AB44-4768-BF85-24A00AB13E5D}"/>
    <cellStyle name="Comma 4 8 2 6 2" xfId="14927" xr:uid="{A8BE88F1-11F6-4A4C-B5B6-711AF35438C1}"/>
    <cellStyle name="Comma 4 8 2 7" xfId="10232" xr:uid="{2344945B-9E13-4129-AE7A-087B5416F45A}"/>
    <cellStyle name="Comma 4 8 3" xfId="988" xr:uid="{8C591004-172C-4543-BE5B-38BC19A23B15}"/>
    <cellStyle name="Comma 4 8 3 2" xfId="3799" xr:uid="{2B1316BC-9207-44A7-A93D-C530BD619D50}"/>
    <cellStyle name="Comma 4 8 3 2 2" xfId="8602" xr:uid="{A480EF0F-BB70-45AE-BEFA-C4D2C4BDF213}"/>
    <cellStyle name="Comma 4 8 3 2 2 2" xfId="18052" xr:uid="{BEC9EE08-4637-464B-9182-54214AC7E032}"/>
    <cellStyle name="Comma 4 8 3 2 3" xfId="13344" xr:uid="{44CE1C1F-118B-497A-913F-5ABB2B79D6FC}"/>
    <cellStyle name="Comma 4 8 3 3" xfId="2405" xr:uid="{32C1B45B-C4EF-4CAA-8094-206D222A8D6F}"/>
    <cellStyle name="Comma 4 8 3 3 2" xfId="7223" xr:uid="{C4A21C0F-9CDA-4E2F-B963-283685F62309}"/>
    <cellStyle name="Comma 4 8 3 3 2 2" xfId="16673" xr:uid="{057BBB72-1403-4A79-A121-33FB94A53CED}"/>
    <cellStyle name="Comma 4 8 3 3 3" xfId="11965" xr:uid="{70040DB3-DC9F-4237-88E0-ADBE0D7FEC81}"/>
    <cellStyle name="Comma 4 8 3 4" xfId="5888" xr:uid="{A0C3D1EA-B868-4A10-B971-E8B890F4D650}"/>
    <cellStyle name="Comma 4 8 3 4 2" xfId="15359" xr:uid="{33EB310A-267C-482E-8E78-CC38B94DCB42}"/>
    <cellStyle name="Comma 4 8 3 5" xfId="10658" xr:uid="{8B680D53-2A89-4DFE-A7CE-FE78BD1C0DEA}"/>
    <cellStyle name="Comma 4 8 4" xfId="3166" xr:uid="{B7C4ED3D-8A49-430A-A23B-C16A77F1E7EE}"/>
    <cellStyle name="Comma 4 8 4 2" xfId="7969" xr:uid="{EE8CD868-7DCD-4A28-AF8B-4CF31C4F3711}"/>
    <cellStyle name="Comma 4 8 4 2 2" xfId="17419" xr:uid="{DEAC8766-4CE5-41A8-ACB8-9668DB4D8BC5}"/>
    <cellStyle name="Comma 4 8 4 3" xfId="12711" xr:uid="{77478655-B225-45FE-AE83-9D79392DD4E8}"/>
    <cellStyle name="Comma 4 8 5" xfId="3000" xr:uid="{A1FB6B73-4250-40D9-9743-DDBCBD99BEE9}"/>
    <cellStyle name="Comma 4 8 5 2" xfId="7816" xr:uid="{76F46F95-C98C-42C6-BB01-5024F6D560E4}"/>
    <cellStyle name="Comma 4 8 5 2 2" xfId="17266" xr:uid="{127CD7FA-2876-4DF5-8D94-E50126CE0335}"/>
    <cellStyle name="Comma 4 8 5 3" xfId="12558" xr:uid="{94A7CB15-FAF3-49DD-81C3-6112AA19E55C}"/>
    <cellStyle name="Comma 4 8 6" xfId="1772" xr:uid="{F079B26A-7FA3-4BAE-AE3D-87C8825E51D8}"/>
    <cellStyle name="Comma 4 8 6 2" xfId="6590" xr:uid="{24218ED7-C2E7-4203-B809-57DD61751B69}"/>
    <cellStyle name="Comma 4 8 6 2 2" xfId="16040" xr:uid="{AF3D5E40-B1D1-42A8-A1E4-D11A3B4EA5C4}"/>
    <cellStyle name="Comma 4 8 6 3" xfId="11332" xr:uid="{D8457A88-EE76-4B7D-9C66-6369338153AD}"/>
    <cellStyle name="Comma 4 8 7" xfId="4478" xr:uid="{B1048530-7EEC-442B-B3A2-17380EB8A10A}"/>
    <cellStyle name="Comma 4 8 7 2" xfId="9280" xr:uid="{42DB3FF1-AB97-430A-8831-1CA8232D21FF}"/>
    <cellStyle name="Comma 4 8 7 2 2" xfId="18730" xr:uid="{C8683279-50BE-428F-AF8A-3CC0D772027A}"/>
    <cellStyle name="Comma 4 8 7 3" xfId="14022" xr:uid="{70CF2543-C73C-4118-B019-B6097F1BB708}"/>
    <cellStyle name="Comma 4 8 8" xfId="5239" xr:uid="{03CBC6EF-D43C-47B1-9A3F-7F7926C51958}"/>
    <cellStyle name="Comma 4 8 8 2" xfId="14720" xr:uid="{40ED5DD0-6E66-4076-89E6-8FA1083512B0}"/>
    <cellStyle name="Comma 4 8 9" xfId="10025" xr:uid="{3535411B-D2D7-4424-850A-AAF5BA86AC86}"/>
    <cellStyle name="Comma 4 9" xfId="401" xr:uid="{73911138-C7B5-42C4-8253-EDBD4073A57E}"/>
    <cellStyle name="Comma 4 9 2" xfId="1102" xr:uid="{DB0F2874-1899-44D4-93FE-53B2BF8D6D31}"/>
    <cellStyle name="Comma 4 9 2 2" xfId="3913" xr:uid="{A1827F76-44DC-4109-A195-B2B409563BBB}"/>
    <cellStyle name="Comma 4 9 2 2 2" xfId="8716" xr:uid="{3B49F582-897C-4970-9EC8-0A68D66BF1B9}"/>
    <cellStyle name="Comma 4 9 2 2 2 2" xfId="18166" xr:uid="{F3008ACB-C4CF-4E3E-935C-8A13B3B1F94C}"/>
    <cellStyle name="Comma 4 9 2 2 3" xfId="13458" xr:uid="{F05AF107-4D46-4439-A486-C86576F34E5B}"/>
    <cellStyle name="Comma 4 9 2 3" xfId="2519" xr:uid="{0FFBD7CB-0F10-499D-875F-9801C677B036}"/>
    <cellStyle name="Comma 4 9 2 3 2" xfId="7337" xr:uid="{FB67ACAA-3C82-4B8D-B3A9-FE2BE5CFC242}"/>
    <cellStyle name="Comma 4 9 2 3 2 2" xfId="16787" xr:uid="{6FD74024-C515-4D72-A914-1C3A7C37AF69}"/>
    <cellStyle name="Comma 4 9 2 3 3" xfId="12079" xr:uid="{36030D78-7A58-40C7-AA42-65CA79F0EF4B}"/>
    <cellStyle name="Comma 4 9 2 4" xfId="6002" xr:uid="{4ECBF7DC-7D0E-45C8-9BE5-BD0D43C784EC}"/>
    <cellStyle name="Comma 4 9 2 4 2" xfId="15473" xr:uid="{755354C2-48A9-4794-9EFC-5FB441BE7CAB}"/>
    <cellStyle name="Comma 4 9 2 5" xfId="10772" xr:uid="{40009C28-4DCA-4403-862E-B3318F30D657}"/>
    <cellStyle name="Comma 4 9 3" xfId="3280" xr:uid="{A08CAF50-8B7C-4169-9E36-3AE79248CAEE}"/>
    <cellStyle name="Comma 4 9 3 2" xfId="8083" xr:uid="{3BF33488-C006-45DD-8C19-4E9425FA5A2D}"/>
    <cellStyle name="Comma 4 9 3 2 2" xfId="17533" xr:uid="{AEBA35EB-9935-4D1F-8602-BFBA01797388}"/>
    <cellStyle name="Comma 4 9 3 3" xfId="12825" xr:uid="{ADBE7F26-5220-4535-BA3E-F7811BD38EBA}"/>
    <cellStyle name="Comma 4 9 4" xfId="1886" xr:uid="{219CF539-0A88-45A4-8339-85AD6AF68612}"/>
    <cellStyle name="Comma 4 9 4 2" xfId="6704" xr:uid="{BC5B5F48-EF42-4516-B13B-24EF12DA1223}"/>
    <cellStyle name="Comma 4 9 4 2 2" xfId="16154" xr:uid="{824714C5-B1EC-4EFF-8ED5-D156182DF63C}"/>
    <cellStyle name="Comma 4 9 4 3" xfId="11446" xr:uid="{E2A80FCF-C411-4A53-A3E8-93EB2BFBC7DA}"/>
    <cellStyle name="Comma 4 9 5" xfId="4592" xr:uid="{02784EBC-0873-43C0-B502-4B0B32732FB6}"/>
    <cellStyle name="Comma 4 9 5 2" xfId="9394" xr:uid="{7CFE9A16-BBD2-46E0-AD7D-4A520DE7E19B}"/>
    <cellStyle name="Comma 4 9 5 2 2" xfId="18844" xr:uid="{607075C2-E9F4-48DD-BE5C-985EE24481F2}"/>
    <cellStyle name="Comma 4 9 5 3" xfId="14136" xr:uid="{5D69C671-C49F-4678-8D55-0D632E95FBE5}"/>
    <cellStyle name="Comma 4 9 6" xfId="5038" xr:uid="{91F9A6AD-F2B3-44B6-8986-C3117EB8DB10}"/>
    <cellStyle name="Comma 4 9 6 2" xfId="9819" xr:uid="{3325174B-E084-4B2E-ABF4-59722D69C878}"/>
    <cellStyle name="Comma 4 9 6 2 2" xfId="19269" xr:uid="{A49126DD-4DB6-4FF5-BD9B-0EFB02351F9D}"/>
    <cellStyle name="Comma 4 9 6 3" xfId="14559" xr:uid="{59F3480E-B4D5-45D9-9B3C-C90AD4BEF213}"/>
    <cellStyle name="Comma 4 9 7" xfId="5353" xr:uid="{741786CF-9238-4262-B01E-E5A0BD389B0C}"/>
    <cellStyle name="Comma 4 9 7 2" xfId="14834" xr:uid="{7903868F-9FD8-478F-9582-92860EB23115}"/>
    <cellStyle name="Comma 4 9 8" xfId="10139" xr:uid="{D38787A2-C796-4725-B64E-60ACA2C2F76B}"/>
    <cellStyle name="Comma 40" xfId="4997" xr:uid="{AEC1FEE7-6A53-4AFB-9C40-6E0B69D6DBB6}"/>
    <cellStyle name="Comma 40 2" xfId="9795" xr:uid="{6EAFEEE5-85F1-43B7-AF68-A3F62FBB0AD6}"/>
    <cellStyle name="Comma 40 2 2" xfId="19245" xr:uid="{10EC9833-3BDC-409B-92EB-0CA720140737}"/>
    <cellStyle name="Comma 40 3" xfId="14537" xr:uid="{054635AC-9C61-407F-8975-3B3099296134}"/>
    <cellStyle name="Comma 41" xfId="5044" xr:uid="{A8BF56DA-E914-4C99-B152-230CEDEAD65E}"/>
    <cellStyle name="Comma 41 2" xfId="9823" xr:uid="{1FADC3BD-6BC4-4496-9D6F-383541B3EE94}"/>
    <cellStyle name="Comma 41 2 2" xfId="19273" xr:uid="{D1491ACE-2843-40B8-A92A-631C23E6E886}"/>
    <cellStyle name="Comma 41 3" xfId="14563" xr:uid="{B09482F3-38CF-4E7A-A366-8BC9188D4226}"/>
    <cellStyle name="Comma 42" xfId="4350" xr:uid="{5E1F577C-44A6-4A7A-A3F9-65EC95FA0CC4}"/>
    <cellStyle name="Comma 42 2" xfId="9152" xr:uid="{8083F524-5FF0-4EBC-BBC8-DFF4F0FE2332}"/>
    <cellStyle name="Comma 42 2 2" xfId="18602" xr:uid="{E1D3A711-FE0A-462F-88AE-8AD04B507E85}"/>
    <cellStyle name="Comma 42 3" xfId="13894" xr:uid="{C2BEE5D3-0D35-4907-B53C-A488AD5CB243}"/>
    <cellStyle name="Comma 43" xfId="5048" xr:uid="{9A05246F-2DA2-44E1-AE2A-6EA63042D9F1}"/>
    <cellStyle name="Comma 43 2" xfId="9827" xr:uid="{B1A415FC-EF53-4550-8E98-A6594FA86808}"/>
    <cellStyle name="Comma 43 2 2" xfId="19277" xr:uid="{77F5CFFA-03E3-424F-96C8-AA638362D127}"/>
    <cellStyle name="Comma 43 3" xfId="14567" xr:uid="{3479A11C-10C2-4FB7-8FB7-4429913F16A5}"/>
    <cellStyle name="Comma 44" xfId="5053" xr:uid="{533D2532-9256-4CA6-83A3-B450AD351F09}"/>
    <cellStyle name="Comma 44 2" xfId="9833" xr:uid="{C0902260-2D61-47A4-B563-6D2582261D19}"/>
    <cellStyle name="Comma 44 2 2" xfId="19283" xr:uid="{0B7FF512-EE24-404C-99F2-95EABDF32C19}"/>
    <cellStyle name="Comma 45" xfId="5085" xr:uid="{5DEFF614-7300-4094-B9DE-066BC157663A}"/>
    <cellStyle name="Comma 45 2" xfId="14572" xr:uid="{4603DCBA-1093-4936-84FE-C0C85D217C6A}"/>
    <cellStyle name="Comma 46" xfId="5157" xr:uid="{BE9A4997-0233-4CCE-AA6F-1296FCC58A9A}"/>
    <cellStyle name="Comma 46 2" xfId="14640" xr:uid="{EAF8A555-BEC9-4DC6-AFBC-F06E066A9DE6}"/>
    <cellStyle name="Comma 47" xfId="9852" xr:uid="{F21CA824-32EC-4F46-A03B-29E76B2CA09D}"/>
    <cellStyle name="Comma 47 2" xfId="19294" xr:uid="{AEEEDA8C-64B4-417F-A319-EAE92432C219}"/>
    <cellStyle name="Comma 48" xfId="6445" xr:uid="{B2219180-4D54-4066-AE44-0D87535346A7}"/>
    <cellStyle name="Comma 48 2" xfId="15902" xr:uid="{A2295451-550B-4FE4-B7ED-15C04B1C7D8E}"/>
    <cellStyle name="Comma 49" xfId="9835" xr:uid="{84431559-254F-4DE3-9BB3-93118086A4C1}"/>
    <cellStyle name="Comma 49 2" xfId="19284" xr:uid="{02DAA84D-F405-46C7-960A-A83548C04661}"/>
    <cellStyle name="Comma 5" xfId="85" xr:uid="{46EBC727-4EC1-4AD3-8BBF-8F70854E2FB0}"/>
    <cellStyle name="Comma 5 10" xfId="151" xr:uid="{FBCAB609-1FA2-4535-B3EC-DD1242CE9D1E}"/>
    <cellStyle name="Comma 5 10 2" xfId="904" xr:uid="{E97EAF9E-1EC8-4F75-BF78-9A078B655307}"/>
    <cellStyle name="Comma 5 10 2 2" xfId="3715" xr:uid="{2EC0236A-4965-477A-873E-32F6446DF2DC}"/>
    <cellStyle name="Comma 5 10 2 2 2" xfId="8518" xr:uid="{7823C5DC-FD84-49C3-A0C5-FBF3403565D2}"/>
    <cellStyle name="Comma 5 10 2 2 2 2" xfId="17968" xr:uid="{A5DD9012-A309-4172-B01B-9F747111D415}"/>
    <cellStyle name="Comma 5 10 2 2 3" xfId="13260" xr:uid="{49ED8C18-6300-49E4-908A-CAB44C628808}"/>
    <cellStyle name="Comma 5 10 2 3" xfId="2321" xr:uid="{49268EBB-BAA0-4FF5-BE8D-61B79E05C270}"/>
    <cellStyle name="Comma 5 10 2 3 2" xfId="7139" xr:uid="{502A1163-DEDE-4B53-9131-A3FA298233B5}"/>
    <cellStyle name="Comma 5 10 2 3 2 2" xfId="16589" xr:uid="{9BE19FF0-811F-421F-9412-64158AF01E88}"/>
    <cellStyle name="Comma 5 10 2 3 3" xfId="11881" xr:uid="{CD20997B-4959-4C6A-A0BF-C04D2A5A201F}"/>
    <cellStyle name="Comma 5 10 2 4" xfId="5804" xr:uid="{B5518137-3EDB-4867-8305-2F647149718D}"/>
    <cellStyle name="Comma 5 10 2 4 2" xfId="15275" xr:uid="{B8C29438-1739-4EA8-9B9E-FEAAE984CC2F}"/>
    <cellStyle name="Comma 5 10 2 5" xfId="10574" xr:uid="{4A0AC37F-1376-47D4-90EA-8ECE8BBC5B85}"/>
    <cellStyle name="Comma 5 10 3" xfId="3079" xr:uid="{F7F7F310-7839-4949-9532-4148B20EB262}"/>
    <cellStyle name="Comma 5 10 3 2" xfId="7885" xr:uid="{0AA75A64-EB47-4EC9-B8DC-C3F4048FC8CC}"/>
    <cellStyle name="Comma 5 10 3 2 2" xfId="17335" xr:uid="{30487C8B-93DD-47AA-A990-5EA5E85A82B3}"/>
    <cellStyle name="Comma 5 10 3 3" xfId="12627" xr:uid="{74977CA2-93D3-461E-BD87-C25EDC22644D}"/>
    <cellStyle name="Comma 5 10 4" xfId="1688" xr:uid="{CF36F7EF-496D-4AD8-90C7-F2EF24F25252}"/>
    <cellStyle name="Comma 5 10 4 2" xfId="6506" xr:uid="{CDBEF3E9-64BE-4FE0-85C5-4B40EDA6F94C}"/>
    <cellStyle name="Comma 5 10 4 2 2" xfId="15956" xr:uid="{AC93A4EF-F8C0-4DA4-BFEE-7DBABD6980E2}"/>
    <cellStyle name="Comma 5 10 4 3" xfId="11248" xr:uid="{06048475-D943-4904-9195-B67235F1FFCB}"/>
    <cellStyle name="Comma 5 10 5" xfId="4394" xr:uid="{FA502094-300C-4791-8101-08B5243E127A}"/>
    <cellStyle name="Comma 5 10 5 2" xfId="9196" xr:uid="{A261BA86-FED0-4F4A-BD39-3F591E1C31FF}"/>
    <cellStyle name="Comma 5 10 5 2 2" xfId="18646" xr:uid="{B87A1A47-0273-4205-B28F-717AA8FBA236}"/>
    <cellStyle name="Comma 5 10 5 3" xfId="13938" xr:uid="{D9F91838-4871-48A0-A3D3-7EF99D80C90B}"/>
    <cellStyle name="Comma 5 10 6" xfId="5146" xr:uid="{AAC15FE9-04CA-419B-8688-F7269607C1EB}"/>
    <cellStyle name="Comma 5 10 6 2" xfId="14629" xr:uid="{A8EA2EE6-404A-4633-B5A7-281D5901D0A7}"/>
    <cellStyle name="Comma 5 10 7" xfId="9941" xr:uid="{066918E9-6BCE-4219-BAA2-40EFBB7E5442}"/>
    <cellStyle name="Comma 5 11" xfId="874" xr:uid="{604F4417-7A5E-425D-9167-DEFC933C6303}"/>
    <cellStyle name="Comma 5 11 2" xfId="3685" xr:uid="{A9D5FD3E-07F8-4E7B-9EBE-943A80DBC35D}"/>
    <cellStyle name="Comma 5 11 2 2" xfId="8488" xr:uid="{90247214-E9D3-4C96-BD1A-BD9235F32DB5}"/>
    <cellStyle name="Comma 5 11 2 2 2" xfId="17938" xr:uid="{CE53D71F-6EC3-459A-B4C6-2077D14CFE5B}"/>
    <cellStyle name="Comma 5 11 2 3" xfId="13230" xr:uid="{F5DEA484-B771-4564-852F-18FECCA87359}"/>
    <cellStyle name="Comma 5 11 3" xfId="2291" xr:uid="{C2EF71EE-8CEE-42BE-869D-65BBC3A91B2E}"/>
    <cellStyle name="Comma 5 11 3 2" xfId="7109" xr:uid="{A34E8EDB-C55F-4DA5-8C30-7AB0C877587A}"/>
    <cellStyle name="Comma 5 11 3 2 2" xfId="16559" xr:uid="{71C1FB61-73CD-4BAE-9C62-B48A10852E97}"/>
    <cellStyle name="Comma 5 11 3 3" xfId="11851" xr:uid="{DB34801F-6C47-4946-B2D3-C4AD0597A172}"/>
    <cellStyle name="Comma 5 11 4" xfId="5774" xr:uid="{824DE5D6-DF52-43A8-A6F7-06B08151E6E5}"/>
    <cellStyle name="Comma 5 11 4 2" xfId="15245" xr:uid="{5D87118B-3E0B-4DD3-802C-5AE7CCF6DA72}"/>
    <cellStyle name="Comma 5 11 5" xfId="10544" xr:uid="{6847B3E6-21C7-4F35-A666-79E8D3283877}"/>
    <cellStyle name="Comma 5 12" xfId="1574" xr:uid="{7D152B0F-5568-4830-8BCA-6A08E5023C20}"/>
    <cellStyle name="Comma 5 12 2" xfId="4327" xr:uid="{1A21B082-06C8-40C2-8E3A-F31696778E33}"/>
    <cellStyle name="Comma 5 12 2 2" xfId="9130" xr:uid="{1FA082DE-7433-40AD-9C4E-FAA6EEB71CD8}"/>
    <cellStyle name="Comma 5 12 2 2 2" xfId="18580" xr:uid="{850D7FC3-2CBA-4F4C-8E20-AB285A43D4E2}"/>
    <cellStyle name="Comma 5 12 2 3" xfId="13872" xr:uid="{CAEA2036-4B48-4A18-86BE-BB65A1B4C8D4}"/>
    <cellStyle name="Comma 5 12 3" xfId="2933" xr:uid="{A66CAD0B-E54D-47BA-9777-E02A062D10CB}"/>
    <cellStyle name="Comma 5 12 3 2" xfId="7751" xr:uid="{C103246E-E19F-4756-9926-6F351FDE25B4}"/>
    <cellStyle name="Comma 5 12 3 2 2" xfId="17201" xr:uid="{A213067D-E7BD-4B5B-BCD3-547808DF8D84}"/>
    <cellStyle name="Comma 5 12 3 3" xfId="12493" xr:uid="{64CB0273-D6BC-420C-91A4-0EB064F89C5E}"/>
    <cellStyle name="Comma 5 12 4" xfId="6426" xr:uid="{D77F85A7-62EF-4C97-82D9-26688158B534}"/>
    <cellStyle name="Comma 5 12 4 2" xfId="15890" xr:uid="{7650AFBC-B8CC-41FA-8D91-79BAC8983BDE}"/>
    <cellStyle name="Comma 5 12 5" xfId="11186" xr:uid="{EE064D81-FDB4-473F-8B07-EA72F388BFA5}"/>
    <cellStyle name="Comma 5 13" xfId="3043" xr:uid="{DF908B85-BE54-4F76-8226-DC592A35F2D2}"/>
    <cellStyle name="Comma 5 13 2" xfId="7855" xr:uid="{FA9F768A-B1A1-47D0-9059-29207A045190}"/>
    <cellStyle name="Comma 5 13 2 2" xfId="17305" xr:uid="{47A32680-8B8E-42F1-BFAD-63D6BC2FC296}"/>
    <cellStyle name="Comma 5 13 3" xfId="12597" xr:uid="{CA005A09-7418-477E-9477-AB58463D6D85}"/>
    <cellStyle name="Comma 5 14" xfId="1658" xr:uid="{1FE93CFC-25E8-48EC-AFFD-02B765CCAD1B}"/>
    <cellStyle name="Comma 5 14 2" xfId="6476" xr:uid="{516C176F-4BE1-4D3A-BDD2-25286C07CC03}"/>
    <cellStyle name="Comma 5 14 2 2" xfId="15926" xr:uid="{36E10B2A-F4D8-49E9-A218-593D9C95031B}"/>
    <cellStyle name="Comma 5 14 3" xfId="11218" xr:uid="{28376D60-A2EA-401D-A0A6-A1538A86C977}"/>
    <cellStyle name="Comma 5 15" xfId="4364" xr:uid="{A890A85A-7120-4720-81CA-FD5535D7240F}"/>
    <cellStyle name="Comma 5 15 2" xfId="9166" xr:uid="{4E172AB3-AD4A-4B63-8AE7-4B1956E23F85}"/>
    <cellStyle name="Comma 5 15 2 2" xfId="18616" xr:uid="{7FFAB2B0-8BAF-44D9-AE0E-02DF74A158C5}"/>
    <cellStyle name="Comma 5 15 3" xfId="13908" xr:uid="{A72E31EF-3C38-413E-BA3F-38DF08A07AED}"/>
    <cellStyle name="Comma 5 16" xfId="5019" xr:uid="{B769D5F0-310B-4F0E-9893-5940DF931AF5}"/>
    <cellStyle name="Comma 5 16 2" xfId="9807" xr:uid="{DD54CCE2-5CFA-492C-A97A-A4E1D5A96D51}"/>
    <cellStyle name="Comma 5 16 2 2" xfId="19257" xr:uid="{27766CB9-ACDA-4778-BC18-7F27BDD1C7DC}"/>
    <cellStyle name="Comma 5 16 3" xfId="14547" xr:uid="{4D8DC983-AABF-41D0-A251-2EC63D18DC02}"/>
    <cellStyle name="Comma 5 17" xfId="5115" xr:uid="{90CE11BB-8630-4483-94DC-ABF0F0A237F6}"/>
    <cellStyle name="Comma 5 17 2" xfId="14598" xr:uid="{0377FB7D-95CB-4664-9744-EAE03BC27EC7}"/>
    <cellStyle name="Comma 5 18" xfId="9911" xr:uid="{E7DE55E7-5057-46D8-95F5-0845A32E768B}"/>
    <cellStyle name="Comma 5 2" xfId="158" xr:uid="{0FED6494-C7E5-441E-8DE0-EA1A0B62C4D7}"/>
    <cellStyle name="Comma 5 2 10" xfId="1581" xr:uid="{B8FE6C3C-6AA3-4FD1-840B-E5C022559744}"/>
    <cellStyle name="Comma 5 2 10 2" xfId="4332" xr:uid="{4EC4D5EC-C678-4D14-A230-4749C082F43C}"/>
    <cellStyle name="Comma 5 2 10 2 2" xfId="9135" xr:uid="{FA0E447E-B521-4252-A8EB-9304A41048B7}"/>
    <cellStyle name="Comma 5 2 10 2 2 2" xfId="18585" xr:uid="{F5E1D58F-24A1-4D4A-80BA-B735B35EB6A0}"/>
    <cellStyle name="Comma 5 2 10 2 3" xfId="13877" xr:uid="{045F79DD-6B54-4378-A14F-367335E455B0}"/>
    <cellStyle name="Comma 5 2 10 3" xfId="2938" xr:uid="{B5DFE6D6-0683-4D33-B530-5E6C17A24AB4}"/>
    <cellStyle name="Comma 5 2 10 3 2" xfId="7756" xr:uid="{87D00BC6-828B-4F00-A2A0-A67208988A87}"/>
    <cellStyle name="Comma 5 2 10 3 2 2" xfId="17206" xr:uid="{317073CF-6DA1-4E20-AB6E-1C5B0EA8A5F4}"/>
    <cellStyle name="Comma 5 2 10 3 3" xfId="12498" xr:uid="{3CFC3315-7403-4133-9C91-9C4E25C9BABC}"/>
    <cellStyle name="Comma 5 2 10 4" xfId="6431" xr:uid="{00CD8E3F-5AF2-4217-9EF1-445652BC8FA6}"/>
    <cellStyle name="Comma 5 2 10 4 2" xfId="15895" xr:uid="{F40553F2-27E5-4CA2-A84F-E92C37E52BE2}"/>
    <cellStyle name="Comma 5 2 10 5" xfId="11191" xr:uid="{8C660589-A4D0-48E3-B16C-F32101915A67}"/>
    <cellStyle name="Comma 5 2 11" xfId="1510" xr:uid="{899A49B0-4B31-4128-BEED-F89E36F9AC19}"/>
    <cellStyle name="Comma 5 2 11 2" xfId="4314" xr:uid="{CD6D88D5-472F-4C01-83E5-805798BF6814}"/>
    <cellStyle name="Comma 5 2 11 2 2" xfId="9117" xr:uid="{B646D238-C349-4352-AF30-7B141EC87E67}"/>
    <cellStyle name="Comma 5 2 11 2 2 2" xfId="18567" xr:uid="{E56D467E-F12D-4EF8-BCD7-D700B15B8646}"/>
    <cellStyle name="Comma 5 2 11 2 3" xfId="13859" xr:uid="{25A7C2D4-BEA3-46C6-B995-017104B9AEB5}"/>
    <cellStyle name="Comma 5 2 11 3" xfId="2920" xr:uid="{C728A024-A358-4339-A812-A643715586C0}"/>
    <cellStyle name="Comma 5 2 11 3 2" xfId="7738" xr:uid="{AA9D0928-B579-4281-9CB9-6C3665790878}"/>
    <cellStyle name="Comma 5 2 11 3 2 2" xfId="17188" xr:uid="{F04070FD-BF5A-484E-B7F8-1454B665F6BA}"/>
    <cellStyle name="Comma 5 2 11 3 3" xfId="12480" xr:uid="{C5B170BA-7E89-4962-A12F-FB0733332DBC}"/>
    <cellStyle name="Comma 5 2 11 4" xfId="6404" xr:uid="{02D2F6A1-44C0-467A-9E8D-106DD44F543E}"/>
    <cellStyle name="Comma 5 2 11 4 2" xfId="15875" xr:uid="{47BB6B10-F102-4962-A3BB-B4EB5FE92764}"/>
    <cellStyle name="Comma 5 2 11 5" xfId="11173" xr:uid="{A070C97C-A870-4EEF-B958-DB3F26577B3A}"/>
    <cellStyle name="Comma 5 2 12" xfId="3086" xr:uid="{501FAA16-42FF-4327-9FFF-2B2297949A8F}"/>
    <cellStyle name="Comma 5 2 12 2" xfId="7891" xr:uid="{D6EFACCC-3907-408D-9825-271F7D542AF0}"/>
    <cellStyle name="Comma 5 2 12 2 2" xfId="17341" xr:uid="{AB2EFD30-D7E2-4911-9DA0-B37E35C165E8}"/>
    <cellStyle name="Comma 5 2 12 3" xfId="12633" xr:uid="{EFE36821-08B6-43ED-8891-AE8F3ABF32E6}"/>
    <cellStyle name="Comma 5 2 13" xfId="1694" xr:uid="{C0C44017-30C3-4C19-A370-4C55AD45BF43}"/>
    <cellStyle name="Comma 5 2 13 2" xfId="6512" xr:uid="{FD12177F-FD8C-4D82-B280-045B9FF00F5F}"/>
    <cellStyle name="Comma 5 2 13 2 2" xfId="15962" xr:uid="{DD23BB39-5E29-4CFC-9248-8410B14CB2A6}"/>
    <cellStyle name="Comma 5 2 13 3" xfId="11254" xr:uid="{08102D5D-ED7D-4624-A82F-2A3C638F67D1}"/>
    <cellStyle name="Comma 5 2 14" xfId="4400" xr:uid="{4BDAF9E8-2B27-4827-8C5D-A10D345C4AD8}"/>
    <cellStyle name="Comma 5 2 14 2" xfId="4994" xr:uid="{A3FC4A8F-DCE5-480A-AC18-30684AD686FA}"/>
    <cellStyle name="Comma 5 2 14 2 2" xfId="9793" xr:uid="{6ADC4091-8839-4BFD-B9A9-83827E582EE0}"/>
    <cellStyle name="Comma 5 2 14 2 2 2" xfId="19243" xr:uid="{13D93A69-2EBA-47AF-A2BF-5ADFD888F81E}"/>
    <cellStyle name="Comma 5 2 14 2 3" xfId="14535" xr:uid="{A3BA11F9-0E4F-44B8-9FAF-3B08D6BE1514}"/>
    <cellStyle name="Comma 5 2 14 3" xfId="9202" xr:uid="{79B40C6C-E0B3-40CC-8FD5-1F7835738013}"/>
    <cellStyle name="Comma 5 2 14 3 2" xfId="18652" xr:uid="{CF10631E-8512-45AA-8C0C-605C93EF94BD}"/>
    <cellStyle name="Comma 5 2 14 4" xfId="13944" xr:uid="{BE8571F4-A8AA-4811-BE85-09223607F02D}"/>
    <cellStyle name="Comma 5 2 15" xfId="5032" xr:uid="{1EED8417-BF71-448E-9136-21C10A96CEDB}"/>
    <cellStyle name="Comma 5 2 15 2" xfId="9815" xr:uid="{5183144C-CA73-4EB2-90AA-509D265617BA}"/>
    <cellStyle name="Comma 5 2 15 2 2" xfId="19265" xr:uid="{DD7D185A-B369-4FFB-9D7E-8EEBDC7299BF}"/>
    <cellStyle name="Comma 5 2 15 3" xfId="14555" xr:uid="{2D64C9FA-B50B-4D9E-9970-AB366E0DE091}"/>
    <cellStyle name="Comma 5 2 16" xfId="5152" xr:uid="{FF998348-415A-4DCD-BC01-354B003A35BE}"/>
    <cellStyle name="Comma 5 2 16 2" xfId="14635" xr:uid="{ABE399C9-2727-4B0A-A223-432EBB9F29D6}"/>
    <cellStyle name="Comma 5 2 17" xfId="9947" xr:uid="{BB1BB5D9-3E9A-4A97-B343-7402FBE72764}"/>
    <cellStyle name="Comma 5 2 2" xfId="184" xr:uid="{9153506C-15B9-4598-BBC4-26A57737724C}"/>
    <cellStyle name="Comma 5 2 2 10" xfId="4423" xr:uid="{45371422-08C1-4590-884B-674E314DFE3C}"/>
    <cellStyle name="Comma 5 2 2 10 2" xfId="9225" xr:uid="{8CEFB63D-E5EF-4464-B47D-24908B171533}"/>
    <cellStyle name="Comma 5 2 2 10 2 2" xfId="18675" xr:uid="{7BC0926A-5B6D-4C02-A4C8-AB88EE8203BD}"/>
    <cellStyle name="Comma 5 2 2 10 3" xfId="13967" xr:uid="{7FE54A3A-0DA1-4CDF-8010-6EB5ECBFDB40}"/>
    <cellStyle name="Comma 5 2 2 11" xfId="5176" xr:uid="{6977CE5A-6D29-4DD6-90CA-635FC9FF7E0D}"/>
    <cellStyle name="Comma 5 2 2 11 2" xfId="14659" xr:uid="{01626259-3F3F-44EE-9994-01DDE05D482D}"/>
    <cellStyle name="Comma 5 2 2 12" xfId="9970" xr:uid="{7A0549D5-D915-4508-BB74-26D9A481BB7F}"/>
    <cellStyle name="Comma 5 2 2 2" xfId="323" xr:uid="{5B66FE7D-2819-4268-9213-3D18883E0607}"/>
    <cellStyle name="Comma 5 2 2 2 2" xfId="533" xr:uid="{DE63797A-3078-4F99-B2B6-2A1E1781176A}"/>
    <cellStyle name="Comma 5 2 2 2 2 2" xfId="1234" xr:uid="{24A5CD15-FBDF-4B6F-88C3-6BC75C03E10A}"/>
    <cellStyle name="Comma 5 2 2 2 2 2 2" xfId="4045" xr:uid="{8ED50DC2-FA49-457B-BC06-940918625311}"/>
    <cellStyle name="Comma 5 2 2 2 2 2 2 2" xfId="8848" xr:uid="{4FC7CC98-8BDD-40D7-B2F0-BC3C85DF0451}"/>
    <cellStyle name="Comma 5 2 2 2 2 2 2 2 2" xfId="18298" xr:uid="{4CD1997F-59DE-4C59-AE64-7B35C0812666}"/>
    <cellStyle name="Comma 5 2 2 2 2 2 2 3" xfId="13590" xr:uid="{3EACE0FB-C666-4250-AD33-0C6D198E037B}"/>
    <cellStyle name="Comma 5 2 2 2 2 2 3" xfId="2651" xr:uid="{63062C3C-1110-4D43-B9DD-B8693A89F8FB}"/>
    <cellStyle name="Comma 5 2 2 2 2 2 3 2" xfId="7469" xr:uid="{D39C28AF-5575-4668-8CEE-020D16962AE2}"/>
    <cellStyle name="Comma 5 2 2 2 2 2 3 2 2" xfId="16919" xr:uid="{CBE2409D-4808-4DEB-A501-568CEB6FD463}"/>
    <cellStyle name="Comma 5 2 2 2 2 2 3 3" xfId="12211" xr:uid="{D996D8DC-1458-423A-AE60-8B171766E153}"/>
    <cellStyle name="Comma 5 2 2 2 2 2 4" xfId="6134" xr:uid="{5325769B-B694-4E2C-AAAD-B0991386AE2D}"/>
    <cellStyle name="Comma 5 2 2 2 2 2 4 2" xfId="15605" xr:uid="{582BCAF2-E1F5-4AD3-99E1-3103D91678EB}"/>
    <cellStyle name="Comma 5 2 2 2 2 2 5" xfId="10904" xr:uid="{A15B9C2B-5D07-4C87-B862-8E52C38D69B7}"/>
    <cellStyle name="Comma 5 2 2 2 2 3" xfId="3412" xr:uid="{581BB652-6E5C-480C-BABF-C593797D1FAF}"/>
    <cellStyle name="Comma 5 2 2 2 2 3 2" xfId="8215" xr:uid="{E66C21BC-5738-4B2A-9590-970741368777}"/>
    <cellStyle name="Comma 5 2 2 2 2 3 2 2" xfId="17665" xr:uid="{A7D25D70-BFE4-4A66-A081-990308A4AEC1}"/>
    <cellStyle name="Comma 5 2 2 2 2 3 3" xfId="12957" xr:uid="{EAD55BDF-465B-481B-8BA4-1DFF99FC2A2A}"/>
    <cellStyle name="Comma 5 2 2 2 2 4" xfId="2018" xr:uid="{F35C61FC-24FB-48D7-8C30-055147304132}"/>
    <cellStyle name="Comma 5 2 2 2 2 4 2" xfId="6836" xr:uid="{28D40E1B-1003-4617-A878-43CECC5063B0}"/>
    <cellStyle name="Comma 5 2 2 2 2 4 2 2" xfId="16286" xr:uid="{A603A5CB-7508-43EE-AB8C-97FA13DB7630}"/>
    <cellStyle name="Comma 5 2 2 2 2 4 3" xfId="11578" xr:uid="{BF9B14AB-7E90-4A7B-BB13-6D7FA6001C95}"/>
    <cellStyle name="Comma 5 2 2 2 2 5" xfId="4724" xr:uid="{695E6610-BB3E-4AB5-B014-8EC028FA3DC6}"/>
    <cellStyle name="Comma 5 2 2 2 2 5 2" xfId="9526" xr:uid="{DA00D270-9027-4018-ACDD-B3A278CD2991}"/>
    <cellStyle name="Comma 5 2 2 2 2 5 2 2" xfId="18976" xr:uid="{2FF8AD34-3DDC-4895-A920-2D5AC78FFDDB}"/>
    <cellStyle name="Comma 5 2 2 2 2 5 3" xfId="14268" xr:uid="{DD0697F8-1AD3-4595-A541-AB2BEB7C43DD}"/>
    <cellStyle name="Comma 5 2 2 2 2 6" xfId="5485" xr:uid="{C5FBA0E7-F9C8-45C8-A93F-B90C9D5E9888}"/>
    <cellStyle name="Comma 5 2 2 2 2 6 2" xfId="14966" xr:uid="{8097D314-6B64-478D-909F-712C7826EE1E}"/>
    <cellStyle name="Comma 5 2 2 2 2 7" xfId="10271" xr:uid="{851F0905-A314-4FA5-BCF3-10F5A242BB8F}"/>
    <cellStyle name="Comma 5 2 2 2 3" xfId="810" xr:uid="{C543B14B-D43B-41D2-B6C6-2969E12E7EA4}"/>
    <cellStyle name="Comma 5 2 2 2 3 2" xfId="1446" xr:uid="{7D0F0966-0990-4096-9F6F-C8125A164B27}"/>
    <cellStyle name="Comma 5 2 2 2 3 2 2" xfId="4257" xr:uid="{60C1043B-E609-4781-B7D8-DF2ADF03072E}"/>
    <cellStyle name="Comma 5 2 2 2 3 2 2 2" xfId="9060" xr:uid="{26AAD121-B3F4-45CF-A753-D30BDAD4D2F9}"/>
    <cellStyle name="Comma 5 2 2 2 3 2 2 2 2" xfId="18510" xr:uid="{FD10671D-E20C-4964-B602-D1B8EE972F90}"/>
    <cellStyle name="Comma 5 2 2 2 3 2 2 3" xfId="13802" xr:uid="{D47BF72B-0611-47FE-B5DF-DB6BEAD21648}"/>
    <cellStyle name="Comma 5 2 2 2 3 2 3" xfId="2863" xr:uid="{2A362611-6001-48C9-A29B-EF714625E266}"/>
    <cellStyle name="Comma 5 2 2 2 3 2 3 2" xfId="7681" xr:uid="{0D3EFF57-BD37-4625-9E65-DB3135B01588}"/>
    <cellStyle name="Comma 5 2 2 2 3 2 3 2 2" xfId="17131" xr:uid="{A72BB1EC-FD8D-4C7D-A593-42753EFEAED7}"/>
    <cellStyle name="Comma 5 2 2 2 3 2 3 3" xfId="12423" xr:uid="{C0B69BE4-5D50-49FF-AE81-DF2B33F1D0CD}"/>
    <cellStyle name="Comma 5 2 2 2 3 2 4" xfId="6346" xr:uid="{92AF35E6-435C-4EC9-A569-0065BF28134D}"/>
    <cellStyle name="Comma 5 2 2 2 3 2 4 2" xfId="15817" xr:uid="{EFCE0CF5-A1A1-4D9D-984A-71E52FDC9A05}"/>
    <cellStyle name="Comma 5 2 2 2 3 2 5" xfId="11116" xr:uid="{D5180579-2958-4754-A5D3-69BBB78EC588}"/>
    <cellStyle name="Comma 5 2 2 2 3 3" xfId="3624" xr:uid="{DE57B0E9-3358-40DD-876A-2396C2861D9C}"/>
    <cellStyle name="Comma 5 2 2 2 3 3 2" xfId="8427" xr:uid="{59EC03D3-8E49-4F14-A608-5FE9F4151B9F}"/>
    <cellStyle name="Comma 5 2 2 2 3 3 2 2" xfId="17877" xr:uid="{5C366A48-E4E9-42BD-84DF-D353AF9A8ABB}"/>
    <cellStyle name="Comma 5 2 2 2 3 3 3" xfId="13169" xr:uid="{17FC57FA-BC36-4D68-81B3-2A966EC6EA60}"/>
    <cellStyle name="Comma 5 2 2 2 3 4" xfId="2230" xr:uid="{FAC2ECBC-B03B-4CF7-AD37-26E3CBB2BDC2}"/>
    <cellStyle name="Comma 5 2 2 2 3 4 2" xfId="7048" xr:uid="{34ADE8F6-8B14-4E2A-A0A5-82EADD939FCD}"/>
    <cellStyle name="Comma 5 2 2 2 3 4 2 2" xfId="16498" xr:uid="{885B2583-00C7-4CE2-9448-55BF9B56DD8A}"/>
    <cellStyle name="Comma 5 2 2 2 3 4 3" xfId="11790" xr:uid="{0E4DD18A-7E4C-4F70-8F80-3C7FBCBC1973}"/>
    <cellStyle name="Comma 5 2 2 2 3 5" xfId="4936" xr:uid="{BAD13F5F-527F-4664-8602-9E47FE29E20B}"/>
    <cellStyle name="Comma 5 2 2 2 3 5 2" xfId="9738" xr:uid="{E67938DF-A375-41BC-9B74-E864217F48E7}"/>
    <cellStyle name="Comma 5 2 2 2 3 5 2 2" xfId="19188" xr:uid="{6DA5765B-0090-4856-B1D0-2E582C901C51}"/>
    <cellStyle name="Comma 5 2 2 2 3 5 3" xfId="14480" xr:uid="{C634C52D-EC6A-4C43-8DEC-ACB7026F1731}"/>
    <cellStyle name="Comma 5 2 2 2 3 6" xfId="5712" xr:uid="{A1BB8CB6-1A0C-471E-B1EF-DE1A016E31A1}"/>
    <cellStyle name="Comma 5 2 2 2 3 6 2" xfId="15184" xr:uid="{D6EF78CB-E550-44B9-93D1-332941AC83E2}"/>
    <cellStyle name="Comma 5 2 2 2 3 7" xfId="10483" xr:uid="{A36A8C81-44F8-43AA-9E51-83814A49CB05}"/>
    <cellStyle name="Comma 5 2 2 2 4" xfId="1027" xr:uid="{E44F3CE6-7DE6-4B66-892A-39C35CA18927}"/>
    <cellStyle name="Comma 5 2 2 2 4 2" xfId="3838" xr:uid="{24CEE960-ACD4-41FA-964C-ACF06E86C016}"/>
    <cellStyle name="Comma 5 2 2 2 4 2 2" xfId="8641" xr:uid="{977BC3BE-A8A6-4746-86F0-DF77B0CDD474}"/>
    <cellStyle name="Comma 5 2 2 2 4 2 2 2" xfId="18091" xr:uid="{0D4F819F-1DB6-42EA-853A-1F919560114D}"/>
    <cellStyle name="Comma 5 2 2 2 4 2 3" xfId="13383" xr:uid="{8E0E1D70-CF42-4735-8BDD-68AE1DE76A31}"/>
    <cellStyle name="Comma 5 2 2 2 4 3" xfId="2444" xr:uid="{DAB235F1-66F5-4D9E-AB92-345E5602FEEB}"/>
    <cellStyle name="Comma 5 2 2 2 4 3 2" xfId="7262" xr:uid="{2AE4324D-C855-4D72-AE94-E883862DF5DA}"/>
    <cellStyle name="Comma 5 2 2 2 4 3 2 2" xfId="16712" xr:uid="{AC224059-D91E-49BA-B89C-C4440335B2F6}"/>
    <cellStyle name="Comma 5 2 2 2 4 3 3" xfId="12004" xr:uid="{0142920D-0C8F-489C-B860-073904182E13}"/>
    <cellStyle name="Comma 5 2 2 2 4 4" xfId="5927" xr:uid="{0B75D40D-A3D4-405B-A506-225C62A99388}"/>
    <cellStyle name="Comma 5 2 2 2 4 4 2" xfId="15398" xr:uid="{640E86E2-E5AA-4DDA-9B69-303FD4C2941A}"/>
    <cellStyle name="Comma 5 2 2 2 4 5" xfId="10697" xr:uid="{BCA33CA3-3095-44EE-B6A3-5EF280AB68D8}"/>
    <cellStyle name="Comma 5 2 2 2 5" xfId="3205" xr:uid="{FDB931DA-146D-4422-B24E-7368E4EF7F4F}"/>
    <cellStyle name="Comma 5 2 2 2 5 2" xfId="8008" xr:uid="{D7DD3563-938D-4AFA-AC38-54A71E6CAF47}"/>
    <cellStyle name="Comma 5 2 2 2 5 2 2" xfId="17458" xr:uid="{2D89B8C3-C010-4591-BA17-8E6FF1B84DFC}"/>
    <cellStyle name="Comma 5 2 2 2 5 3" xfId="12750" xr:uid="{DEC1A000-9F4D-45CD-965B-BFD9E013FFE9}"/>
    <cellStyle name="Comma 5 2 2 2 6" xfId="1811" xr:uid="{CE2961F5-0024-4FB8-BB61-DB18CA69FB5C}"/>
    <cellStyle name="Comma 5 2 2 2 6 2" xfId="6629" xr:uid="{F5BAFBB1-813F-43DD-8480-A9C24B74D7F5}"/>
    <cellStyle name="Comma 5 2 2 2 6 2 2" xfId="16079" xr:uid="{FD878158-1A28-4803-B95C-E1B137814763}"/>
    <cellStyle name="Comma 5 2 2 2 6 3" xfId="11371" xr:uid="{348EC9BB-DE00-4216-9A9E-FA5788C39128}"/>
    <cellStyle name="Comma 5 2 2 2 7" xfId="4517" xr:uid="{51411D39-DAD4-45CB-8962-38C67F13D8E6}"/>
    <cellStyle name="Comma 5 2 2 2 7 2" xfId="9319" xr:uid="{FDF74A58-D918-4579-B3CD-D4E51603672D}"/>
    <cellStyle name="Comma 5 2 2 2 7 2 2" xfId="18769" xr:uid="{E166749C-D212-4EED-A2DC-BC1910ADCBD7}"/>
    <cellStyle name="Comma 5 2 2 2 7 3" xfId="14061" xr:uid="{EFEB41D1-3607-4FDD-9667-F4B923CB08C4}"/>
    <cellStyle name="Comma 5 2 2 2 8" xfId="5278" xr:uid="{086E13C9-7E88-45D9-9025-6BA516ED8006}"/>
    <cellStyle name="Comma 5 2 2 2 8 2" xfId="14759" xr:uid="{1254B5DE-DB77-4BED-906A-6F010510F2C1}"/>
    <cellStyle name="Comma 5 2 2 2 9" xfId="10064" xr:uid="{D33F2814-121B-4481-8E93-CFA9A3296D77}"/>
    <cellStyle name="Comma 5 2 2 3" xfId="439" xr:uid="{D7B8F6F8-1694-4B71-840C-061297576157}"/>
    <cellStyle name="Comma 5 2 2 3 2" xfId="1140" xr:uid="{9455B08C-6B8A-4F12-8DC2-055B5C8A6099}"/>
    <cellStyle name="Comma 5 2 2 3 2 2" xfId="3951" xr:uid="{53C8BECB-C3E6-43DF-8BFA-2E4874D23C8B}"/>
    <cellStyle name="Comma 5 2 2 3 2 2 2" xfId="8754" xr:uid="{6FA902A3-1715-4FBA-992C-69A03EF37624}"/>
    <cellStyle name="Comma 5 2 2 3 2 2 2 2" xfId="18204" xr:uid="{91793992-3DA1-4C8C-BB29-18C92F2EF595}"/>
    <cellStyle name="Comma 5 2 2 3 2 2 3" xfId="13496" xr:uid="{883260B6-0918-4272-A7BC-1168BF230AA1}"/>
    <cellStyle name="Comma 5 2 2 3 2 3" xfId="2557" xr:uid="{CB208B40-ECB0-4162-93CE-1BB7471418CF}"/>
    <cellStyle name="Comma 5 2 2 3 2 3 2" xfId="7375" xr:uid="{37305AB5-6B88-4486-8C1F-94E35B2DE8B0}"/>
    <cellStyle name="Comma 5 2 2 3 2 3 2 2" xfId="16825" xr:uid="{13479F72-7181-465C-BA0A-C72F5B82FC83}"/>
    <cellStyle name="Comma 5 2 2 3 2 3 3" xfId="12117" xr:uid="{FA4B25DB-1D95-4DA2-B688-8020D72DD12F}"/>
    <cellStyle name="Comma 5 2 2 3 2 4" xfId="6040" xr:uid="{15C32D3B-A8D7-4293-9F89-FDA909B995C7}"/>
    <cellStyle name="Comma 5 2 2 3 2 4 2" xfId="15511" xr:uid="{4D1017D8-9EBC-408C-AFFC-B452C92F2D6C}"/>
    <cellStyle name="Comma 5 2 2 3 2 5" xfId="10810" xr:uid="{8ED824DF-78F3-471F-AEB6-289A91FA86BD}"/>
    <cellStyle name="Comma 5 2 2 3 3" xfId="3318" xr:uid="{9C641F07-EC21-4315-ACDD-D2170CD6F8FB}"/>
    <cellStyle name="Comma 5 2 2 3 3 2" xfId="8121" xr:uid="{FE5C567D-9144-4D71-BD8F-C8A9E61F47CE}"/>
    <cellStyle name="Comma 5 2 2 3 3 2 2" xfId="17571" xr:uid="{2A789A22-62A9-4D0F-85EC-9593CAFC67A6}"/>
    <cellStyle name="Comma 5 2 2 3 3 3" xfId="12863" xr:uid="{755EA3F1-B82B-47ED-A090-E75328EC4C5F}"/>
    <cellStyle name="Comma 5 2 2 3 4" xfId="1924" xr:uid="{4C62FF9E-9322-4628-8163-5D3311E8BEE6}"/>
    <cellStyle name="Comma 5 2 2 3 4 2" xfId="6742" xr:uid="{9AA2F0AE-C5FC-4BCA-8FC3-92031C10A4F5}"/>
    <cellStyle name="Comma 5 2 2 3 4 2 2" xfId="16192" xr:uid="{32A2D07F-DEFE-41B7-81A2-249FDA37B547}"/>
    <cellStyle name="Comma 5 2 2 3 4 3" xfId="11484" xr:uid="{FA7F2D3D-AB9A-4B60-9A48-B8CF6705F159}"/>
    <cellStyle name="Comma 5 2 2 3 5" xfId="4630" xr:uid="{59343222-293C-470D-BDBC-A6EF39C42502}"/>
    <cellStyle name="Comma 5 2 2 3 5 2" xfId="9432" xr:uid="{B79250F9-8091-4827-86EC-AA76C200D257}"/>
    <cellStyle name="Comma 5 2 2 3 5 2 2" xfId="18882" xr:uid="{16CCBD38-A92C-4524-9B52-C544ED647560}"/>
    <cellStyle name="Comma 5 2 2 3 5 3" xfId="14174" xr:uid="{DF29B810-5FAD-4E05-AD89-771979A7768E}"/>
    <cellStyle name="Comma 5 2 2 3 6" xfId="5391" xr:uid="{0850B0CD-8EED-435E-BCC5-92CDC0699E6B}"/>
    <cellStyle name="Comma 5 2 2 3 6 2" xfId="14872" xr:uid="{C6210085-3CD9-4C83-87C6-6231A2B307F2}"/>
    <cellStyle name="Comma 5 2 2 3 7" xfId="10177" xr:uid="{0D4B3BED-261F-40D3-ABB7-816D1D2A154F}"/>
    <cellStyle name="Comma 5 2 2 4" xfId="637" xr:uid="{78E583C4-B977-4AF1-9D70-069916327726}"/>
    <cellStyle name="Comma 5 2 2 4 2" xfId="1332" xr:uid="{41E5243C-F0C9-46B1-ABE0-E4B891B3CF33}"/>
    <cellStyle name="Comma 5 2 2 4 2 2" xfId="4143" xr:uid="{EF81A2E5-94E7-49BC-B225-182C385AD0C3}"/>
    <cellStyle name="Comma 5 2 2 4 2 2 2" xfId="8946" xr:uid="{3A35F425-D8EC-43A9-819B-FC9AA85C6CBB}"/>
    <cellStyle name="Comma 5 2 2 4 2 2 2 2" xfId="18396" xr:uid="{ABB51699-59E1-4390-AC5B-603EF80F92D9}"/>
    <cellStyle name="Comma 5 2 2 4 2 2 3" xfId="13688" xr:uid="{D50E0E21-3744-49F0-9C8E-E9EBDA148295}"/>
    <cellStyle name="Comma 5 2 2 4 2 3" xfId="2749" xr:uid="{D0F3FC3D-6CDF-4320-9C9A-E7474FF4A36E}"/>
    <cellStyle name="Comma 5 2 2 4 2 3 2" xfId="7567" xr:uid="{CD47E11F-B7BA-4EFC-A1A9-FFDF0E401761}"/>
    <cellStyle name="Comma 5 2 2 4 2 3 2 2" xfId="17017" xr:uid="{FB63BCC1-A4AD-45A8-8203-0C9217353DF3}"/>
    <cellStyle name="Comma 5 2 2 4 2 3 3" xfId="12309" xr:uid="{9603A568-FF2A-4496-81DA-4EBE358B2661}"/>
    <cellStyle name="Comma 5 2 2 4 2 4" xfId="6232" xr:uid="{C411B7D0-55D9-4664-9EBC-4CD27FD35840}"/>
    <cellStyle name="Comma 5 2 2 4 2 4 2" xfId="15703" xr:uid="{50EEC2D4-6528-403B-BC84-B21C29DFDB96}"/>
    <cellStyle name="Comma 5 2 2 4 2 5" xfId="11002" xr:uid="{46222840-05DF-455F-ACFB-A93BE62D05F1}"/>
    <cellStyle name="Comma 5 2 2 4 3" xfId="3510" xr:uid="{3390D127-3D7D-4D61-AEDC-AF803F02D5A8}"/>
    <cellStyle name="Comma 5 2 2 4 3 2" xfId="8313" xr:uid="{5C52CDAB-A23A-49D2-B929-C01FDE3C2BA7}"/>
    <cellStyle name="Comma 5 2 2 4 3 2 2" xfId="17763" xr:uid="{BBE7852A-0165-40FE-A28F-7ADAFA9E47B0}"/>
    <cellStyle name="Comma 5 2 2 4 3 3" xfId="13055" xr:uid="{6B10A71D-EE97-4A0D-A147-904A5D15AB5D}"/>
    <cellStyle name="Comma 5 2 2 4 4" xfId="2116" xr:uid="{1A433B8B-C1D0-4FDF-B9DC-9C58E10D98AB}"/>
    <cellStyle name="Comma 5 2 2 4 4 2" xfId="6934" xr:uid="{F09AFAAF-45C0-4C60-8A9A-3BDE45BB2B5C}"/>
    <cellStyle name="Comma 5 2 2 4 4 2 2" xfId="16384" xr:uid="{764973A9-7319-4689-A2E4-9EC2486F5EB2}"/>
    <cellStyle name="Comma 5 2 2 4 4 3" xfId="11676" xr:uid="{2FF00B02-1C74-4745-B2D7-FDBC1BDA3ED9}"/>
    <cellStyle name="Comma 5 2 2 4 5" xfId="4822" xr:uid="{16FF88B2-45E6-4281-AD47-2B93BD3B6596}"/>
    <cellStyle name="Comma 5 2 2 4 5 2" xfId="9624" xr:uid="{E98FF417-E4F9-4449-B4C8-DC88F9813F89}"/>
    <cellStyle name="Comma 5 2 2 4 5 2 2" xfId="19074" xr:uid="{46EDBF81-F938-4310-94ED-F7103F94E63D}"/>
    <cellStyle name="Comma 5 2 2 4 5 3" xfId="14366" xr:uid="{CB9DE638-4E1A-4005-A4A5-984BC124678F}"/>
    <cellStyle name="Comma 5 2 2 4 6" xfId="5583" xr:uid="{9EB556F6-1D28-4E36-A059-9971ABD6DC72}"/>
    <cellStyle name="Comma 5 2 2 4 6 2" xfId="15064" xr:uid="{E4FE1DC2-0A4D-456A-840F-18860C1CAD42}"/>
    <cellStyle name="Comma 5 2 2 4 7" xfId="10369" xr:uid="{DCEF74AD-1540-4E2B-9A31-9BA5FACB207A}"/>
    <cellStyle name="Comma 5 2 2 5" xfId="743" xr:uid="{0A1CD761-77D1-4C0E-820B-DCD67315E42E}"/>
    <cellStyle name="Comma 5 2 2 5 2" xfId="1413" xr:uid="{D77ACD23-1FD6-4C53-BC7E-8850C0AD1A48}"/>
    <cellStyle name="Comma 5 2 2 5 2 2" xfId="4224" xr:uid="{9E1337E2-F226-4C4F-8E47-6383A2ED46A9}"/>
    <cellStyle name="Comma 5 2 2 5 2 2 2" xfId="9027" xr:uid="{1DB38F40-15C4-4B2C-B7A2-B21DB40754B7}"/>
    <cellStyle name="Comma 5 2 2 5 2 2 2 2" xfId="18477" xr:uid="{F625E91B-E861-44EF-A1C6-17AD04B5A7BE}"/>
    <cellStyle name="Comma 5 2 2 5 2 2 3" xfId="13769" xr:uid="{75110F2B-8AD9-4122-A729-78F998E228B7}"/>
    <cellStyle name="Comma 5 2 2 5 2 3" xfId="2830" xr:uid="{433E205C-47B2-496F-8C1C-D5D1DDA3C467}"/>
    <cellStyle name="Comma 5 2 2 5 2 3 2" xfId="7648" xr:uid="{C2A2DE90-746A-4153-9014-A72489DBDF30}"/>
    <cellStyle name="Comma 5 2 2 5 2 3 2 2" xfId="17098" xr:uid="{F99E4DC9-7102-457F-887C-9F178CF791AE}"/>
    <cellStyle name="Comma 5 2 2 5 2 3 3" xfId="12390" xr:uid="{EDE40FA3-456E-4904-951D-687807975A45}"/>
    <cellStyle name="Comma 5 2 2 5 2 4" xfId="6313" xr:uid="{9871D3B6-DC58-44CC-A270-5E8355EB40DC}"/>
    <cellStyle name="Comma 5 2 2 5 2 4 2" xfId="15784" xr:uid="{138BDE8D-90DE-400A-81D2-193B3DAFB88A}"/>
    <cellStyle name="Comma 5 2 2 5 2 5" xfId="11083" xr:uid="{D9BAB425-C1FD-4E1F-BBD3-22F4DB628ACB}"/>
    <cellStyle name="Comma 5 2 2 5 3" xfId="3591" xr:uid="{8F34B13D-65A8-45DD-88CC-9947A7AA121B}"/>
    <cellStyle name="Comma 5 2 2 5 3 2" xfId="8394" xr:uid="{BC097F28-D150-4FDA-9C1A-10A047195288}"/>
    <cellStyle name="Comma 5 2 2 5 3 2 2" xfId="17844" xr:uid="{AA9539A5-DC76-423F-ACCF-856D65781754}"/>
    <cellStyle name="Comma 5 2 2 5 3 3" xfId="13136" xr:uid="{C8452D2D-8F16-4A3F-B0DD-1C01C554EAAD}"/>
    <cellStyle name="Comma 5 2 2 5 4" xfId="2197" xr:uid="{28917420-FD40-440E-8E47-3694CB33E8CB}"/>
    <cellStyle name="Comma 5 2 2 5 4 2" xfId="7015" xr:uid="{A9FFAFC0-FD1A-4B32-9BFA-FDEC1E22D110}"/>
    <cellStyle name="Comma 5 2 2 5 4 2 2" xfId="16465" xr:uid="{D8C8F965-3664-4F44-8A8E-BB5BEFFCD2B2}"/>
    <cellStyle name="Comma 5 2 2 5 4 3" xfId="11757" xr:uid="{BB5362CB-71F1-46F6-8AEF-E65297039059}"/>
    <cellStyle name="Comma 5 2 2 5 5" xfId="4903" xr:uid="{24087DF6-A7F2-445A-AAB1-9FE35E64DEBD}"/>
    <cellStyle name="Comma 5 2 2 5 5 2" xfId="9705" xr:uid="{41FA89FB-86BE-476F-80E7-6F766C725A55}"/>
    <cellStyle name="Comma 5 2 2 5 5 2 2" xfId="19155" xr:uid="{40B7C4B3-01C6-47E4-9FDC-BAB770DF1497}"/>
    <cellStyle name="Comma 5 2 2 5 5 3" xfId="14447" xr:uid="{31A739F8-38A4-47BD-8E5D-CDE1B6E9D758}"/>
    <cellStyle name="Comma 5 2 2 5 6" xfId="5669" xr:uid="{5D37C96A-A110-4550-B05C-EF940F68AFBC}"/>
    <cellStyle name="Comma 5 2 2 5 6 2" xfId="15150" xr:uid="{D1CC9D68-9D5B-4916-8FED-6F96E08A8942}"/>
    <cellStyle name="Comma 5 2 2 5 7" xfId="10450" xr:uid="{D1F7E840-DA0F-4073-8215-087BA7EE6019}"/>
    <cellStyle name="Comma 5 2 2 6" xfId="839" xr:uid="{66DEA862-5434-4865-AD99-3029E5514387}"/>
    <cellStyle name="Comma 5 2 2 6 2" xfId="1472" xr:uid="{332DD94A-A7A0-49FD-947E-F6CB0081B145}"/>
    <cellStyle name="Comma 5 2 2 6 2 2" xfId="4283" xr:uid="{419593DE-26BF-4B02-9D28-07475DB5DF19}"/>
    <cellStyle name="Comma 5 2 2 6 2 2 2" xfId="9086" xr:uid="{4B5099DB-07A5-4232-A1F0-3D8CAE3CA845}"/>
    <cellStyle name="Comma 5 2 2 6 2 2 2 2" xfId="18536" xr:uid="{92971A12-08FB-4FAF-9079-4C492CE60663}"/>
    <cellStyle name="Comma 5 2 2 6 2 2 3" xfId="13828" xr:uid="{ED1AE82E-4B1F-4502-ACE6-17ECAB96248D}"/>
    <cellStyle name="Comma 5 2 2 6 2 3" xfId="2889" xr:uid="{0F4D81C8-ED5C-47F3-8AE8-D99AC3649607}"/>
    <cellStyle name="Comma 5 2 2 6 2 3 2" xfId="7707" xr:uid="{B179288C-F240-4FE9-9D30-AFD463EC12AA}"/>
    <cellStyle name="Comma 5 2 2 6 2 3 2 2" xfId="17157" xr:uid="{805E9098-1314-45ED-863D-B0E9C0592216}"/>
    <cellStyle name="Comma 5 2 2 6 2 3 3" xfId="12449" xr:uid="{70C7E117-93E3-4685-8034-BFA43C354E52}"/>
    <cellStyle name="Comma 5 2 2 6 2 4" xfId="6372" xr:uid="{A2DE3F8D-5D86-47ED-BB85-D9B404C4806D}"/>
    <cellStyle name="Comma 5 2 2 6 2 4 2" xfId="15843" xr:uid="{5D092B10-E3AD-4017-B511-D3615CA1D06C}"/>
    <cellStyle name="Comma 5 2 2 6 2 5" xfId="11142" xr:uid="{3F037BC5-EA85-4909-967A-5754E0AAC06C}"/>
    <cellStyle name="Comma 5 2 2 6 3" xfId="3650" xr:uid="{98652D99-BB1A-4FDF-851B-8FC9AEC9502F}"/>
    <cellStyle name="Comma 5 2 2 6 3 2" xfId="8453" xr:uid="{4601EB03-7785-4B6D-9180-FCE7C2A6AF13}"/>
    <cellStyle name="Comma 5 2 2 6 3 2 2" xfId="17903" xr:uid="{94C2E963-DE27-4CC8-9796-7D9D5DDE274E}"/>
    <cellStyle name="Comma 5 2 2 6 3 3" xfId="13195" xr:uid="{51C2A74D-ED69-4C03-B160-D89ACEFBF659}"/>
    <cellStyle name="Comma 5 2 2 6 4" xfId="2256" xr:uid="{6A0A3142-1F74-44B2-8FAD-A6214DDB28B3}"/>
    <cellStyle name="Comma 5 2 2 6 4 2" xfId="7074" xr:uid="{98FFFE82-2F8A-48D5-9BB5-8F49C1A37190}"/>
    <cellStyle name="Comma 5 2 2 6 4 2 2" xfId="16524" xr:uid="{7BAEB62D-BCCE-47E9-8E7C-C7791C4CF120}"/>
    <cellStyle name="Comma 5 2 2 6 4 3" xfId="11816" xr:uid="{F901567A-84D4-498F-BF26-E12546DE82C3}"/>
    <cellStyle name="Comma 5 2 2 6 5" xfId="4962" xr:uid="{0AF05721-F28C-4149-B512-73B10625086C}"/>
    <cellStyle name="Comma 5 2 2 6 5 2" xfId="9764" xr:uid="{AF9CAC59-293F-47D3-A1B4-06B99A55A6CE}"/>
    <cellStyle name="Comma 5 2 2 6 5 2 2" xfId="19214" xr:uid="{68A8366C-80D7-4955-ADBF-88A599E9E6A9}"/>
    <cellStyle name="Comma 5 2 2 6 5 3" xfId="14506" xr:uid="{E0C6A39A-75AF-4A29-A653-E61C3C70AD2C}"/>
    <cellStyle name="Comma 5 2 2 6 6" xfId="5739" xr:uid="{CE5782AD-038C-4A3E-B2A9-F2DD37DF402B}"/>
    <cellStyle name="Comma 5 2 2 6 6 2" xfId="15210" xr:uid="{954DD252-F37F-40A9-81F9-A55D24A2EFBC}"/>
    <cellStyle name="Comma 5 2 2 6 7" xfId="10509" xr:uid="{738D1B82-3E2C-4D55-9568-BD7E093F986E}"/>
    <cellStyle name="Comma 5 2 2 7" xfId="933" xr:uid="{4FF53AF5-FFBF-448B-A899-48C8306C4E5F}"/>
    <cellStyle name="Comma 5 2 2 7 2" xfId="3744" xr:uid="{30C81892-341C-4974-A928-A4720E03895A}"/>
    <cellStyle name="Comma 5 2 2 7 2 2" xfId="8547" xr:uid="{A0E91E83-B95C-4899-ADF2-9006BB6B3D7A}"/>
    <cellStyle name="Comma 5 2 2 7 2 2 2" xfId="17997" xr:uid="{46000123-7B09-4E4F-86D8-F09B5BA073CF}"/>
    <cellStyle name="Comma 5 2 2 7 2 3" xfId="13289" xr:uid="{EFC467EF-8CE3-4F2B-9A42-E2038E1D85E0}"/>
    <cellStyle name="Comma 5 2 2 7 3" xfId="2350" xr:uid="{68660903-5728-404F-B16A-79FF51FE6973}"/>
    <cellStyle name="Comma 5 2 2 7 3 2" xfId="7168" xr:uid="{A67DE025-9ECF-466F-A6FB-75F4F34F555D}"/>
    <cellStyle name="Comma 5 2 2 7 3 2 2" xfId="16618" xr:uid="{E5844A3B-3FB2-4012-9C23-5CF23214E2D8}"/>
    <cellStyle name="Comma 5 2 2 7 3 3" xfId="11910" xr:uid="{1FE98A61-29CE-4862-A44E-A9BBCCB613A2}"/>
    <cellStyle name="Comma 5 2 2 7 4" xfId="5833" xr:uid="{6C8647CC-0A50-4356-9ED5-412F0A354506}"/>
    <cellStyle name="Comma 5 2 2 7 4 2" xfId="15304" xr:uid="{C70CE8A8-F46A-4E6E-ADAF-E03723823F82}"/>
    <cellStyle name="Comma 5 2 2 7 5" xfId="10603" xr:uid="{BCC4432B-70E7-4675-BB0A-83E85EDE845E}"/>
    <cellStyle name="Comma 5 2 2 8" xfId="3110" xr:uid="{03377696-D18D-4AA7-9F44-5B844C24D298}"/>
    <cellStyle name="Comma 5 2 2 8 2" xfId="7914" xr:uid="{9028D7C8-766C-4F1A-85F3-743EB17CAF89}"/>
    <cellStyle name="Comma 5 2 2 8 2 2" xfId="17364" xr:uid="{B0AC666E-105B-403A-B4D9-267D625BBEE8}"/>
    <cellStyle name="Comma 5 2 2 8 3" xfId="12656" xr:uid="{7792C54D-CB68-4642-BEF4-E8259D41D742}"/>
    <cellStyle name="Comma 5 2 2 9" xfId="1717" xr:uid="{BB8B03F0-0406-48C6-9AA9-1B5A3B624266}"/>
    <cellStyle name="Comma 5 2 2 9 2" xfId="6535" xr:uid="{44C51907-CAAC-48AE-9F60-267DB4971756}"/>
    <cellStyle name="Comma 5 2 2 9 2 2" xfId="15985" xr:uid="{8C61B7E1-A308-4DD9-8FCF-E91F8AFC0C0C}"/>
    <cellStyle name="Comma 5 2 2 9 3" xfId="11277" xr:uid="{BDFC5D83-40C3-4C34-8C93-9C499D8A2E93}"/>
    <cellStyle name="Comma 5 2 3" xfId="234" xr:uid="{AFEC992C-54FD-4B06-B571-A628989B46C2}"/>
    <cellStyle name="Comma 5 2 3 10" xfId="9987" xr:uid="{51B11F43-09F9-4583-907D-61A05A9ED99E}"/>
    <cellStyle name="Comma 5 2 3 2" xfId="340" xr:uid="{3171281A-1AA0-4F3C-AA50-5551C6920A1A}"/>
    <cellStyle name="Comma 5 2 3 2 2" xfId="550" xr:uid="{0988346A-23B7-4259-8DEE-D8E4D60177DD}"/>
    <cellStyle name="Comma 5 2 3 2 2 2" xfId="1251" xr:uid="{B5DCA220-F724-43C6-971F-F28CF4DB9278}"/>
    <cellStyle name="Comma 5 2 3 2 2 2 2" xfId="4062" xr:uid="{B5CDBCE8-AE71-4C10-A9FD-58EF0452C622}"/>
    <cellStyle name="Comma 5 2 3 2 2 2 2 2" xfId="8865" xr:uid="{780C0E23-747F-4506-8F96-40F5BE06ECC8}"/>
    <cellStyle name="Comma 5 2 3 2 2 2 2 2 2" xfId="18315" xr:uid="{ED0B04AD-EEC5-45E8-A9B2-3D27FAF76B9E}"/>
    <cellStyle name="Comma 5 2 3 2 2 2 2 3" xfId="13607" xr:uid="{F26C4150-ABDF-4561-A4A6-2601D1DD392A}"/>
    <cellStyle name="Comma 5 2 3 2 2 2 3" xfId="2668" xr:uid="{8309B130-970F-4872-B0EA-2511FCD31D0C}"/>
    <cellStyle name="Comma 5 2 3 2 2 2 3 2" xfId="7486" xr:uid="{7E19F784-8282-486D-9F45-85E09FCA199B}"/>
    <cellStyle name="Comma 5 2 3 2 2 2 3 2 2" xfId="16936" xr:uid="{53A152C4-9F2C-4BE0-AB2E-6B74FB3F78A3}"/>
    <cellStyle name="Comma 5 2 3 2 2 2 3 3" xfId="12228" xr:uid="{90EF288A-9D73-4F1D-B4DA-CF1B1B9AFBDB}"/>
    <cellStyle name="Comma 5 2 3 2 2 2 4" xfId="6151" xr:uid="{175DCF68-5274-49B1-A117-CAB06275E8B6}"/>
    <cellStyle name="Comma 5 2 3 2 2 2 4 2" xfId="15622" xr:uid="{43D2F7A0-B474-4BDC-B9D2-BCFA249ED857}"/>
    <cellStyle name="Comma 5 2 3 2 2 2 5" xfId="10921" xr:uid="{EE880D57-1DDD-4804-A68F-C5BE4E51DD3A}"/>
    <cellStyle name="Comma 5 2 3 2 2 3" xfId="3429" xr:uid="{F92AFE25-5F8F-45FC-89C4-0342AB7F80F9}"/>
    <cellStyle name="Comma 5 2 3 2 2 3 2" xfId="8232" xr:uid="{7BC883F5-997C-468A-AB6F-D0A140D95592}"/>
    <cellStyle name="Comma 5 2 3 2 2 3 2 2" xfId="17682" xr:uid="{5DE2E221-7654-469F-8BBD-709425E710A4}"/>
    <cellStyle name="Comma 5 2 3 2 2 3 3" xfId="12974" xr:uid="{051D2111-2B31-477D-B37C-8933F27FF887}"/>
    <cellStyle name="Comma 5 2 3 2 2 4" xfId="2035" xr:uid="{BD49DD61-6805-49A8-A84F-FEC518FAD576}"/>
    <cellStyle name="Comma 5 2 3 2 2 4 2" xfId="6853" xr:uid="{28EB192E-FBDA-4C46-B793-03C420E6D438}"/>
    <cellStyle name="Comma 5 2 3 2 2 4 2 2" xfId="16303" xr:uid="{2F8EA3FA-498A-4395-BFE4-B2FC97E6EA85}"/>
    <cellStyle name="Comma 5 2 3 2 2 4 3" xfId="11595" xr:uid="{6A0DF349-6117-4EAF-BD06-E86FDF55F3DF}"/>
    <cellStyle name="Comma 5 2 3 2 2 5" xfId="4741" xr:uid="{FD3A8718-016E-437E-8EA3-E78D84B6DC69}"/>
    <cellStyle name="Comma 5 2 3 2 2 5 2" xfId="9543" xr:uid="{AA25C017-0C6E-4453-8946-E09E00F7128B}"/>
    <cellStyle name="Comma 5 2 3 2 2 5 2 2" xfId="18993" xr:uid="{14669B89-73FB-47E1-946C-637ED157DA8E}"/>
    <cellStyle name="Comma 5 2 3 2 2 5 3" xfId="14285" xr:uid="{0CBD9F46-373C-4229-9DBA-7BDCE6A03461}"/>
    <cellStyle name="Comma 5 2 3 2 2 6" xfId="5502" xr:uid="{B3F361F8-5837-4987-9926-2FEAE58D9FFD}"/>
    <cellStyle name="Comma 5 2 3 2 2 6 2" xfId="14983" xr:uid="{1F03CB7D-DB7B-491D-9067-ECDF104E1CEA}"/>
    <cellStyle name="Comma 5 2 3 2 2 7" xfId="10288" xr:uid="{44BC72DD-EA80-4801-92D6-A29D12A807F3}"/>
    <cellStyle name="Comma 5 2 3 2 3" xfId="1044" xr:uid="{7326EA35-4407-4EA6-9CD0-56D62AFD46FC}"/>
    <cellStyle name="Comma 5 2 3 2 3 2" xfId="3855" xr:uid="{88B20B1E-3401-43DF-AAC3-203E41E4FB0B}"/>
    <cellStyle name="Comma 5 2 3 2 3 2 2" xfId="8658" xr:uid="{E036763E-EA9F-4AF7-B9ED-4FA19B169272}"/>
    <cellStyle name="Comma 5 2 3 2 3 2 2 2" xfId="18108" xr:uid="{31CC0890-069B-4EB2-9136-8335B146A393}"/>
    <cellStyle name="Comma 5 2 3 2 3 2 3" xfId="13400" xr:uid="{6A47AF52-F927-439D-94EB-CA9E561C4EE6}"/>
    <cellStyle name="Comma 5 2 3 2 3 3" xfId="2461" xr:uid="{94E36AE1-16CD-433D-9FF2-8FB4D279E097}"/>
    <cellStyle name="Comma 5 2 3 2 3 3 2" xfId="7279" xr:uid="{F23CDCFA-52F6-49FF-AFD2-B232447EA523}"/>
    <cellStyle name="Comma 5 2 3 2 3 3 2 2" xfId="16729" xr:uid="{7A6E8795-34BC-457F-A5E8-99570F1F808E}"/>
    <cellStyle name="Comma 5 2 3 2 3 3 3" xfId="12021" xr:uid="{26563FE9-D6FB-43FD-9EAA-58935388B40D}"/>
    <cellStyle name="Comma 5 2 3 2 3 4" xfId="5944" xr:uid="{CBB940D6-AE4F-45C8-AE82-FE4C35812E11}"/>
    <cellStyle name="Comma 5 2 3 2 3 4 2" xfId="15415" xr:uid="{C15350A2-1E44-4470-984A-CDAE4A5AF20A}"/>
    <cellStyle name="Comma 5 2 3 2 3 5" xfId="10714" xr:uid="{7CD2AA08-F49D-43D2-9ACE-2FA4AAA0DE2D}"/>
    <cellStyle name="Comma 5 2 3 2 4" xfId="3222" xr:uid="{F5CF9FD9-907E-42DD-AB34-4A6C0860A4BF}"/>
    <cellStyle name="Comma 5 2 3 2 4 2" xfId="8025" xr:uid="{DA9287E4-19F1-4682-8BBF-361F57F9DB60}"/>
    <cellStyle name="Comma 5 2 3 2 4 2 2" xfId="17475" xr:uid="{F41EC628-BEEA-4466-A2F7-6C7B529F9100}"/>
    <cellStyle name="Comma 5 2 3 2 4 3" xfId="12767" xr:uid="{8B300460-D0C9-4F77-BC02-1526D6454EA0}"/>
    <cellStyle name="Comma 5 2 3 2 5" xfId="1828" xr:uid="{F4D60ECC-243A-4276-A1E1-CA69ED813DBC}"/>
    <cellStyle name="Comma 5 2 3 2 5 2" xfId="6646" xr:uid="{0A5487A5-4D2C-40E3-A96B-DC83ED96AE42}"/>
    <cellStyle name="Comma 5 2 3 2 5 2 2" xfId="16096" xr:uid="{A892372F-50B6-4939-B07F-8F064B9EFE86}"/>
    <cellStyle name="Comma 5 2 3 2 5 3" xfId="11388" xr:uid="{07CFED35-37FB-4DC4-8ED3-07900CB66F5C}"/>
    <cellStyle name="Comma 5 2 3 2 6" xfId="4534" xr:uid="{38B33F39-EB91-4A6D-875D-EA520EB01EBA}"/>
    <cellStyle name="Comma 5 2 3 2 6 2" xfId="9336" xr:uid="{63C221F8-A274-4204-80CE-3B68E9637A89}"/>
    <cellStyle name="Comma 5 2 3 2 6 2 2" xfId="18786" xr:uid="{F9072B1C-6D99-45D3-B475-86E057624FCC}"/>
    <cellStyle name="Comma 5 2 3 2 6 3" xfId="14078" xr:uid="{F875FFAB-320C-4B10-B0B1-7F8402537820}"/>
    <cellStyle name="Comma 5 2 3 2 7" xfId="5295" xr:uid="{B9337590-6328-4AA5-B2F2-5EAC10E000E4}"/>
    <cellStyle name="Comma 5 2 3 2 7 2" xfId="14776" xr:uid="{EC67ED7D-4657-4145-B64B-1B8290F32ECF}"/>
    <cellStyle name="Comma 5 2 3 2 8" xfId="10081" xr:uid="{D4178925-87AB-4A3F-A9D9-581ACDDB4BA7}"/>
    <cellStyle name="Comma 5 2 3 3" xfId="456" xr:uid="{D7E7A978-1944-4B47-8678-AC792C584586}"/>
    <cellStyle name="Comma 5 2 3 3 2" xfId="1157" xr:uid="{00442D5F-5EB2-4831-B7A1-186457AE5292}"/>
    <cellStyle name="Comma 5 2 3 3 2 2" xfId="3968" xr:uid="{32EA9287-1FC8-4B2E-B58E-783209AD281C}"/>
    <cellStyle name="Comma 5 2 3 3 2 2 2" xfId="8771" xr:uid="{75601378-2284-4E03-A600-3390156AE3DE}"/>
    <cellStyle name="Comma 5 2 3 3 2 2 2 2" xfId="18221" xr:uid="{D3379819-7D85-4A18-BB71-884E6FEF73CE}"/>
    <cellStyle name="Comma 5 2 3 3 2 2 3" xfId="13513" xr:uid="{DE7F43BF-CDED-4829-964F-C9EC166EABB1}"/>
    <cellStyle name="Comma 5 2 3 3 2 3" xfId="2574" xr:uid="{00484670-E1CE-4560-B649-1595A154E119}"/>
    <cellStyle name="Comma 5 2 3 3 2 3 2" xfId="7392" xr:uid="{0D7E7193-BE24-4480-8DA4-BE2BFDFA05EF}"/>
    <cellStyle name="Comma 5 2 3 3 2 3 2 2" xfId="16842" xr:uid="{DC36998E-620C-40AD-A642-F659613A77FA}"/>
    <cellStyle name="Comma 5 2 3 3 2 3 3" xfId="12134" xr:uid="{9B922A9D-4956-4EB6-AB50-E217642B776C}"/>
    <cellStyle name="Comma 5 2 3 3 2 4" xfId="6057" xr:uid="{E2905647-904E-40F7-8596-88D492EAFD6B}"/>
    <cellStyle name="Comma 5 2 3 3 2 4 2" xfId="15528" xr:uid="{B6DD456E-6115-4F59-918D-E93B21B9EDF4}"/>
    <cellStyle name="Comma 5 2 3 3 2 5" xfId="10827" xr:uid="{B12A4584-EDF2-4644-B0B6-069B38F35CE9}"/>
    <cellStyle name="Comma 5 2 3 3 3" xfId="3335" xr:uid="{416EE440-A7FB-47A6-A6A7-EC1FBCAD9A08}"/>
    <cellStyle name="Comma 5 2 3 3 3 2" xfId="8138" xr:uid="{E0553918-CF79-4F6B-B3BF-A4C87680F413}"/>
    <cellStyle name="Comma 5 2 3 3 3 2 2" xfId="17588" xr:uid="{A594A5D1-8930-4908-9CFE-DC6032F7E563}"/>
    <cellStyle name="Comma 5 2 3 3 3 3" xfId="12880" xr:uid="{470A4FE2-7EB2-4C63-A41A-97594AD8E5AE}"/>
    <cellStyle name="Comma 5 2 3 3 4" xfId="1941" xr:uid="{31E57A35-3752-4F4B-9D98-1F5AF35C5884}"/>
    <cellStyle name="Comma 5 2 3 3 4 2" xfId="6759" xr:uid="{3467CD15-E42D-4CC6-99CD-BD47B99FE8D6}"/>
    <cellStyle name="Comma 5 2 3 3 4 2 2" xfId="16209" xr:uid="{31BF9C48-761C-4586-B2B0-94993298A918}"/>
    <cellStyle name="Comma 5 2 3 3 4 3" xfId="11501" xr:uid="{1C248CF8-D8A6-4681-BEC7-F046C12CC106}"/>
    <cellStyle name="Comma 5 2 3 3 5" xfId="4647" xr:uid="{8A2E1BE6-75BF-47E9-AFED-D1EC895A74D6}"/>
    <cellStyle name="Comma 5 2 3 3 5 2" xfId="9449" xr:uid="{43B2292E-ADF6-4DEE-BB4B-E61816236DDF}"/>
    <cellStyle name="Comma 5 2 3 3 5 2 2" xfId="18899" xr:uid="{C076FBCA-0ED7-4CD0-BD73-9CDEACE88160}"/>
    <cellStyle name="Comma 5 2 3 3 5 3" xfId="14191" xr:uid="{6D2E601D-C6B4-425A-B665-655DDF2841E3}"/>
    <cellStyle name="Comma 5 2 3 3 6" xfId="5408" xr:uid="{D32B36CE-469E-46C2-B572-50291F61DA27}"/>
    <cellStyle name="Comma 5 2 3 3 6 2" xfId="14889" xr:uid="{2C16598E-2390-41A8-8E41-BF495B540190}"/>
    <cellStyle name="Comma 5 2 3 3 7" xfId="10194" xr:uid="{C96699D1-2808-4129-A10E-A00F1E6FC173}"/>
    <cellStyle name="Comma 5 2 3 4" xfId="654" xr:uid="{095E7136-E9BC-4B78-89B2-77BD71EBF901}"/>
    <cellStyle name="Comma 5 2 3 4 2" xfId="1349" xr:uid="{D14F23FC-31B8-4BC4-81EF-714487209F40}"/>
    <cellStyle name="Comma 5 2 3 4 2 2" xfId="4160" xr:uid="{74E71A3F-6221-485A-99FF-E1DBE278A8D1}"/>
    <cellStyle name="Comma 5 2 3 4 2 2 2" xfId="8963" xr:uid="{04F54961-3342-4707-9A1A-A7C67199CAD0}"/>
    <cellStyle name="Comma 5 2 3 4 2 2 2 2" xfId="18413" xr:uid="{9F89ADDA-2112-4D46-BFAD-2FADF6D61C46}"/>
    <cellStyle name="Comma 5 2 3 4 2 2 3" xfId="13705" xr:uid="{666C673A-0921-405D-9203-5A84CB50BF44}"/>
    <cellStyle name="Comma 5 2 3 4 2 3" xfId="2766" xr:uid="{5FABF1A3-46D4-4B62-8568-078149A910E5}"/>
    <cellStyle name="Comma 5 2 3 4 2 3 2" xfId="7584" xr:uid="{41F6FF77-8683-493C-A020-9483F486B515}"/>
    <cellStyle name="Comma 5 2 3 4 2 3 2 2" xfId="17034" xr:uid="{29EF042D-224F-4AA8-B575-909F73CF881F}"/>
    <cellStyle name="Comma 5 2 3 4 2 3 3" xfId="12326" xr:uid="{809C5F53-F65F-49D3-B683-549365AB0D5A}"/>
    <cellStyle name="Comma 5 2 3 4 2 4" xfId="6249" xr:uid="{6FB1B084-A24D-482F-A785-1C8C0F1209EA}"/>
    <cellStyle name="Comma 5 2 3 4 2 4 2" xfId="15720" xr:uid="{22015023-C4E0-4E93-A5A4-A52D9F045CD5}"/>
    <cellStyle name="Comma 5 2 3 4 2 5" xfId="11019" xr:uid="{E01425A1-F20A-4561-A435-48897609110E}"/>
    <cellStyle name="Comma 5 2 3 4 3" xfId="3527" xr:uid="{40AEDF19-AF03-42DF-913F-9DDEC2737E00}"/>
    <cellStyle name="Comma 5 2 3 4 3 2" xfId="8330" xr:uid="{3A2ED97B-AD09-442C-85F5-3C8A8988D416}"/>
    <cellStyle name="Comma 5 2 3 4 3 2 2" xfId="17780" xr:uid="{2F4637FA-97C8-46E3-B31E-618AD92864E1}"/>
    <cellStyle name="Comma 5 2 3 4 3 3" xfId="13072" xr:uid="{9F05B81B-2D0E-44D1-B096-C57F28BB7B2C}"/>
    <cellStyle name="Comma 5 2 3 4 4" xfId="2133" xr:uid="{54046A6C-723E-4BA1-8648-C5D5F36C2E24}"/>
    <cellStyle name="Comma 5 2 3 4 4 2" xfId="6951" xr:uid="{A72AE083-FE5F-475F-91AA-136ADF7F6E5B}"/>
    <cellStyle name="Comma 5 2 3 4 4 2 2" xfId="16401" xr:uid="{2D0A57FE-DD7D-47B9-84D0-B6B36EC0712E}"/>
    <cellStyle name="Comma 5 2 3 4 4 3" xfId="11693" xr:uid="{F54F6B63-CF30-4FFF-816A-52D1CAB0E9DB}"/>
    <cellStyle name="Comma 5 2 3 4 5" xfId="4839" xr:uid="{E11A12DA-D576-40CA-A5EB-506D41BAA128}"/>
    <cellStyle name="Comma 5 2 3 4 5 2" xfId="9641" xr:uid="{A90EEFEE-27EB-49AE-A426-C933C43B62FF}"/>
    <cellStyle name="Comma 5 2 3 4 5 2 2" xfId="19091" xr:uid="{BCC9C4AA-785C-4B00-A161-243B00EDC0CC}"/>
    <cellStyle name="Comma 5 2 3 4 5 3" xfId="14383" xr:uid="{29EBD674-E7B5-4876-89AF-6A37315C0287}"/>
    <cellStyle name="Comma 5 2 3 4 6" xfId="5600" xr:uid="{B85220AF-CCB7-4A11-A3F6-625D6F0C4211}"/>
    <cellStyle name="Comma 5 2 3 4 6 2" xfId="15081" xr:uid="{B3F1B27D-5513-4BCD-82E1-7A00A57EE10F}"/>
    <cellStyle name="Comma 5 2 3 4 7" xfId="10386" xr:uid="{D9B92C6B-87D1-48E1-890A-FE09DB801F9E}"/>
    <cellStyle name="Comma 5 2 3 5" xfId="950" xr:uid="{DF7F0BF3-E523-46FE-B90F-345FE00B88C2}"/>
    <cellStyle name="Comma 5 2 3 5 2" xfId="3761" xr:uid="{67AE772E-84AD-4D08-9CB7-7CD975A9FA55}"/>
    <cellStyle name="Comma 5 2 3 5 2 2" xfId="8564" xr:uid="{EC14AA61-D790-4390-B44F-E193F27F9C79}"/>
    <cellStyle name="Comma 5 2 3 5 2 2 2" xfId="18014" xr:uid="{B56236F8-63A4-4183-91FF-C77F64D59B9D}"/>
    <cellStyle name="Comma 5 2 3 5 2 3" xfId="13306" xr:uid="{459EA899-9327-4BC3-AEEA-82C84B192D1C}"/>
    <cellStyle name="Comma 5 2 3 5 3" xfId="2367" xr:uid="{8559223D-7E56-4A55-A68E-700B60F4EA21}"/>
    <cellStyle name="Comma 5 2 3 5 3 2" xfId="7185" xr:uid="{66A17F53-35C5-426F-B33D-F3E034A40C26}"/>
    <cellStyle name="Comma 5 2 3 5 3 2 2" xfId="16635" xr:uid="{B111837B-A5E2-4A0B-B57E-9AC2F6A2AAC6}"/>
    <cellStyle name="Comma 5 2 3 5 3 3" xfId="11927" xr:uid="{8FC3B93E-C46F-43B5-A14E-CA1ABCF7426D}"/>
    <cellStyle name="Comma 5 2 3 5 4" xfId="5850" xr:uid="{2F7DA1DF-E391-4B1F-8E8E-AF7A32E40E5D}"/>
    <cellStyle name="Comma 5 2 3 5 4 2" xfId="15321" xr:uid="{11E42B77-15AA-45B3-95AB-657525343B0C}"/>
    <cellStyle name="Comma 5 2 3 5 5" xfId="10620" xr:uid="{F052B813-EC9D-490D-A547-D8B5364C612C}"/>
    <cellStyle name="Comma 5 2 3 6" xfId="3127" xr:uid="{445991F8-4918-49DC-8F0A-2DFED632E193}"/>
    <cellStyle name="Comma 5 2 3 6 2" xfId="7931" xr:uid="{E7755D1A-C334-4A1D-AC94-D94DFB900117}"/>
    <cellStyle name="Comma 5 2 3 6 2 2" xfId="17381" xr:uid="{0A5E37AB-B444-4567-B19F-A2701CCD9D8F}"/>
    <cellStyle name="Comma 5 2 3 6 3" xfId="12673" xr:uid="{A958850D-C0F1-4601-83B8-8F68B714FBDA}"/>
    <cellStyle name="Comma 5 2 3 7" xfId="1734" xr:uid="{9205F816-A063-4C42-BFDB-29DD37CE13A6}"/>
    <cellStyle name="Comma 5 2 3 7 2" xfId="6552" xr:uid="{992E4C90-8A1A-4720-B026-2FDCCA707BB0}"/>
    <cellStyle name="Comma 5 2 3 7 2 2" xfId="16002" xr:uid="{3FB0D618-87D4-42C9-BFF7-D8432B056AC4}"/>
    <cellStyle name="Comma 5 2 3 7 3" xfId="11294" xr:uid="{D66ABD7E-1A32-40CF-B90C-A0A654961C96}"/>
    <cellStyle name="Comma 5 2 3 8" xfId="4440" xr:uid="{043F8B50-9140-43FE-A612-AE82F5D13F3B}"/>
    <cellStyle name="Comma 5 2 3 8 2" xfId="9242" xr:uid="{7F13391D-38C3-45A2-96C3-AB7312644FB8}"/>
    <cellStyle name="Comma 5 2 3 8 2 2" xfId="18692" xr:uid="{C89149FA-F2DA-4C55-BBD8-3AE28D775726}"/>
    <cellStyle name="Comma 5 2 3 8 3" xfId="13984" xr:uid="{BA1A5FEF-7DBC-4C01-A3B6-E37DE5986188}"/>
    <cellStyle name="Comma 5 2 3 9" xfId="5200" xr:uid="{4581D263-217C-42B5-97EC-EA667476812F}"/>
    <cellStyle name="Comma 5 2 3 9 2" xfId="14681" xr:uid="{713F46D9-EC21-465B-95DC-7F746AB0E697}"/>
    <cellStyle name="Comma 5 2 4" xfId="251" xr:uid="{0919A8B6-F78A-4857-8138-024F9820D98F}"/>
    <cellStyle name="Comma 5 2 4 10" xfId="10001" xr:uid="{EA5E283A-8A8E-4818-AF7D-C187C99115BC}"/>
    <cellStyle name="Comma 5 2 4 2" xfId="354" xr:uid="{A51D4666-940B-46A0-9147-276897825E77}"/>
    <cellStyle name="Comma 5 2 4 2 2" xfId="564" xr:uid="{0799AF69-4339-42E6-AB33-18A32A5009F4}"/>
    <cellStyle name="Comma 5 2 4 2 2 2" xfId="1265" xr:uid="{14D47249-3A39-470D-8CB4-487BCA69E67F}"/>
    <cellStyle name="Comma 5 2 4 2 2 2 2" xfId="4076" xr:uid="{05B23650-C235-4A8E-9255-2DD490275723}"/>
    <cellStyle name="Comma 5 2 4 2 2 2 2 2" xfId="8879" xr:uid="{3E35E314-FF48-4798-BD57-62B486F14A93}"/>
    <cellStyle name="Comma 5 2 4 2 2 2 2 2 2" xfId="18329" xr:uid="{A013115D-4AAD-4542-9D14-095AF09F41C4}"/>
    <cellStyle name="Comma 5 2 4 2 2 2 2 3" xfId="13621" xr:uid="{623BDF6D-80FA-499A-9B0C-D8B9E6EECAF7}"/>
    <cellStyle name="Comma 5 2 4 2 2 2 3" xfId="2682" xr:uid="{A060AFC8-A69F-436B-8685-7C51B134D922}"/>
    <cellStyle name="Comma 5 2 4 2 2 2 3 2" xfId="7500" xr:uid="{77C12F91-5DBA-4D78-9590-4B06C292D479}"/>
    <cellStyle name="Comma 5 2 4 2 2 2 3 2 2" xfId="16950" xr:uid="{88820A98-F341-419B-86F3-F6545732F68D}"/>
    <cellStyle name="Comma 5 2 4 2 2 2 3 3" xfId="12242" xr:uid="{4DD71757-B850-40F5-A02B-C9DAD6ACC86A}"/>
    <cellStyle name="Comma 5 2 4 2 2 2 4" xfId="6165" xr:uid="{C0D506B1-F08A-4527-9B1F-F6F9E7B64F10}"/>
    <cellStyle name="Comma 5 2 4 2 2 2 4 2" xfId="15636" xr:uid="{B6C1E84D-8C89-412E-BC00-C71B36AA1354}"/>
    <cellStyle name="Comma 5 2 4 2 2 2 5" xfId="10935" xr:uid="{36B643A8-6407-4452-888F-952BCAEF0209}"/>
    <cellStyle name="Comma 5 2 4 2 2 3" xfId="3443" xr:uid="{29582232-7935-4983-9FBC-FDD66D5A5707}"/>
    <cellStyle name="Comma 5 2 4 2 2 3 2" xfId="8246" xr:uid="{9B727A81-A64B-44F6-9A37-01718858A46C}"/>
    <cellStyle name="Comma 5 2 4 2 2 3 2 2" xfId="17696" xr:uid="{BD279DAF-AB64-47E8-9B43-A6D4069A359F}"/>
    <cellStyle name="Comma 5 2 4 2 2 3 3" xfId="12988" xr:uid="{3C4D9F25-23D7-4B76-A581-684629220260}"/>
    <cellStyle name="Comma 5 2 4 2 2 4" xfId="2049" xr:uid="{C7505AB4-8BDB-49FE-9726-2AC0F5EBE63E}"/>
    <cellStyle name="Comma 5 2 4 2 2 4 2" xfId="6867" xr:uid="{E1A320E2-0DE2-4FAA-9373-7FD61ABBC330}"/>
    <cellStyle name="Comma 5 2 4 2 2 4 2 2" xfId="16317" xr:uid="{4FB676A1-C550-4FA7-AFBC-1654E8D6AF69}"/>
    <cellStyle name="Comma 5 2 4 2 2 4 3" xfId="11609" xr:uid="{5D71B734-DF00-48D9-98CB-EE568A31F4A1}"/>
    <cellStyle name="Comma 5 2 4 2 2 5" xfId="4755" xr:uid="{3465667B-74BB-4BFC-AABA-99C72CCD804D}"/>
    <cellStyle name="Comma 5 2 4 2 2 5 2" xfId="9557" xr:uid="{1326EF66-065C-4165-B9ED-02CE8B6F61D1}"/>
    <cellStyle name="Comma 5 2 4 2 2 5 2 2" xfId="19007" xr:uid="{69098B98-BD19-4F9F-94C3-6D684287B1F9}"/>
    <cellStyle name="Comma 5 2 4 2 2 5 3" xfId="14299" xr:uid="{3E07AE89-7C52-4470-AC9F-830565C9F70F}"/>
    <cellStyle name="Comma 5 2 4 2 2 6" xfId="5516" xr:uid="{03766898-17B5-46FE-A6F4-A32F6277DEA7}"/>
    <cellStyle name="Comma 5 2 4 2 2 6 2" xfId="14997" xr:uid="{3EFED094-CD77-4CEE-AE62-A9BB630B616B}"/>
    <cellStyle name="Comma 5 2 4 2 2 7" xfId="10302" xr:uid="{C0463F0A-75DA-4658-A744-482242310571}"/>
    <cellStyle name="Comma 5 2 4 2 3" xfId="1058" xr:uid="{F512777C-1DA5-4CB1-ADCF-4852BEF55482}"/>
    <cellStyle name="Comma 5 2 4 2 3 2" xfId="3869" xr:uid="{EFA319F1-F040-47AF-95DB-9DB03B2B6050}"/>
    <cellStyle name="Comma 5 2 4 2 3 2 2" xfId="8672" xr:uid="{17533CCC-AF7C-48B1-857A-CC73648EFA1B}"/>
    <cellStyle name="Comma 5 2 4 2 3 2 2 2" xfId="18122" xr:uid="{6135F956-4EDF-40CB-9F84-6AA84B9791FE}"/>
    <cellStyle name="Comma 5 2 4 2 3 2 3" xfId="13414" xr:uid="{51ABD032-B240-4C7B-B29E-E9A03E3E57F8}"/>
    <cellStyle name="Comma 5 2 4 2 3 3" xfId="2475" xr:uid="{EEB76554-99A4-48A3-8843-FE5222E606D6}"/>
    <cellStyle name="Comma 5 2 4 2 3 3 2" xfId="7293" xr:uid="{2A299882-D686-4156-BAB5-4D3C17A865F9}"/>
    <cellStyle name="Comma 5 2 4 2 3 3 2 2" xfId="16743" xr:uid="{7ED6D4A1-B7F4-40D3-B3C4-66C21598AC0A}"/>
    <cellStyle name="Comma 5 2 4 2 3 3 3" xfId="12035" xr:uid="{27F2CAA0-D340-4ABC-B30F-70B90C720426}"/>
    <cellStyle name="Comma 5 2 4 2 3 4" xfId="5958" xr:uid="{8B7408E6-B1C0-402A-A65F-26B65D8EAFCA}"/>
    <cellStyle name="Comma 5 2 4 2 3 4 2" xfId="15429" xr:uid="{C971F9A6-CF23-4069-9608-0A8F06DE5439}"/>
    <cellStyle name="Comma 5 2 4 2 3 5" xfId="10728" xr:uid="{01F9C108-6842-4F31-8CFF-C8CC62FC3269}"/>
    <cellStyle name="Comma 5 2 4 2 4" xfId="3236" xr:uid="{4449B171-A98F-403B-9CCB-CB125175069B}"/>
    <cellStyle name="Comma 5 2 4 2 4 2" xfId="8039" xr:uid="{CC748F41-BBFF-48EB-B3AE-9C912CC398BF}"/>
    <cellStyle name="Comma 5 2 4 2 4 2 2" xfId="17489" xr:uid="{8F37A968-64E2-4A6F-8CBB-3037363841EF}"/>
    <cellStyle name="Comma 5 2 4 2 4 3" xfId="12781" xr:uid="{C553D269-4A20-4BF1-9865-5950D6B79C3B}"/>
    <cellStyle name="Comma 5 2 4 2 5" xfId="1842" xr:uid="{0DE2C3EA-1F34-4C74-B0F6-E863EB209622}"/>
    <cellStyle name="Comma 5 2 4 2 5 2" xfId="6660" xr:uid="{A226CC9E-2B53-4B2B-97A8-198D52E9DFA3}"/>
    <cellStyle name="Comma 5 2 4 2 5 2 2" xfId="16110" xr:uid="{41B9F904-CD96-436A-B29C-A1E267B4FEB4}"/>
    <cellStyle name="Comma 5 2 4 2 5 3" xfId="11402" xr:uid="{78B95E1B-C5D1-4B19-8472-E456615B758E}"/>
    <cellStyle name="Comma 5 2 4 2 6" xfId="4548" xr:uid="{D94533B4-6DF2-4316-855E-0854DA1BC762}"/>
    <cellStyle name="Comma 5 2 4 2 6 2" xfId="9350" xr:uid="{798FD280-B223-4371-8964-FD6BBB924BA6}"/>
    <cellStyle name="Comma 5 2 4 2 6 2 2" xfId="18800" xr:uid="{7D4A09E1-0E81-45AF-89F4-72F98B7A6869}"/>
    <cellStyle name="Comma 5 2 4 2 6 3" xfId="14092" xr:uid="{1B70FA23-346D-44CF-B949-FB0EEA71396C}"/>
    <cellStyle name="Comma 5 2 4 2 7" xfId="5309" xr:uid="{96D57E48-8631-47E5-9111-5CD5CC9FD1D1}"/>
    <cellStyle name="Comma 5 2 4 2 7 2" xfId="14790" xr:uid="{DBAB8521-7698-488B-B5D5-FA04574581F4}"/>
    <cellStyle name="Comma 5 2 4 2 8" xfId="10095" xr:uid="{C4660EDE-1E17-43C6-9BCB-D79B18D49733}"/>
    <cellStyle name="Comma 5 2 4 3" xfId="470" xr:uid="{6D2AF182-FBE5-4766-8D5F-F957992227F5}"/>
    <cellStyle name="Comma 5 2 4 3 2" xfId="1171" xr:uid="{77FAFFFF-8CF9-4985-93C1-0D2F1FDAFE1C}"/>
    <cellStyle name="Comma 5 2 4 3 2 2" xfId="3982" xr:uid="{875CDC4C-11A2-4E2F-9313-EEAA2EDFA9AA}"/>
    <cellStyle name="Comma 5 2 4 3 2 2 2" xfId="8785" xr:uid="{2F5B75EC-7976-4157-9A5F-3D8168F09090}"/>
    <cellStyle name="Comma 5 2 4 3 2 2 2 2" xfId="18235" xr:uid="{C13045CC-E753-41A6-AEB9-295894132CFB}"/>
    <cellStyle name="Comma 5 2 4 3 2 2 3" xfId="13527" xr:uid="{07D3674A-C777-4BDA-968A-25DDF4FDD9CB}"/>
    <cellStyle name="Comma 5 2 4 3 2 3" xfId="2588" xr:uid="{52BAEE76-AB6D-4BFE-9EF0-01D5FE6A137E}"/>
    <cellStyle name="Comma 5 2 4 3 2 3 2" xfId="7406" xr:uid="{5A49203D-8392-48A5-9E54-1B0981ED609E}"/>
    <cellStyle name="Comma 5 2 4 3 2 3 2 2" xfId="16856" xr:uid="{17AB534E-30D0-42BD-A93C-9442A6F83431}"/>
    <cellStyle name="Comma 5 2 4 3 2 3 3" xfId="12148" xr:uid="{3FF6A5CC-2F04-4D4D-ACAA-838E55549149}"/>
    <cellStyle name="Comma 5 2 4 3 2 4" xfId="6071" xr:uid="{FEF36C02-2FB8-4DCE-B357-663FD17EDEE8}"/>
    <cellStyle name="Comma 5 2 4 3 2 4 2" xfId="15542" xr:uid="{48949256-289D-4F48-97EC-0303AC3F378E}"/>
    <cellStyle name="Comma 5 2 4 3 2 5" xfId="10841" xr:uid="{5D372C4F-2B92-4C5F-AE77-6E90C6E567E7}"/>
    <cellStyle name="Comma 5 2 4 3 3" xfId="3349" xr:uid="{CC00A182-A44B-4585-B859-5D2E217D80F5}"/>
    <cellStyle name="Comma 5 2 4 3 3 2" xfId="8152" xr:uid="{A11C6EBE-89CD-4D06-8663-E478B3AA4A40}"/>
    <cellStyle name="Comma 5 2 4 3 3 2 2" xfId="17602" xr:uid="{D6F70924-12F1-4C32-83E2-93A1C47B7308}"/>
    <cellStyle name="Comma 5 2 4 3 3 3" xfId="12894" xr:uid="{B486B9B3-2C87-4BC9-BEEB-19D56C1AA26D}"/>
    <cellStyle name="Comma 5 2 4 3 4" xfId="1955" xr:uid="{61193A62-FF2F-4DCD-B6B2-663797561E3E}"/>
    <cellStyle name="Comma 5 2 4 3 4 2" xfId="6773" xr:uid="{E1469F89-B361-4176-B4C8-8408E923325B}"/>
    <cellStyle name="Comma 5 2 4 3 4 2 2" xfId="16223" xr:uid="{826822DD-5DA1-49BF-ABA5-EBD9D76CCD7E}"/>
    <cellStyle name="Comma 5 2 4 3 4 3" xfId="11515" xr:uid="{7C1048CA-BBD7-496A-B9E2-7C2469AA0D27}"/>
    <cellStyle name="Comma 5 2 4 3 5" xfId="4661" xr:uid="{FEAA2BF2-5FD3-4820-821D-A1D98985407E}"/>
    <cellStyle name="Comma 5 2 4 3 5 2" xfId="9463" xr:uid="{32FC787A-9131-44F5-80A0-6C77D46FC5D4}"/>
    <cellStyle name="Comma 5 2 4 3 5 2 2" xfId="18913" xr:uid="{36684318-74A2-4488-BE0E-04E94B2F04D4}"/>
    <cellStyle name="Comma 5 2 4 3 5 3" xfId="14205" xr:uid="{4A759410-7AB8-46CF-9DFB-58DD0ED6B779}"/>
    <cellStyle name="Comma 5 2 4 3 6" xfId="5422" xr:uid="{542CB339-C997-4128-971E-1B853DA9F28A}"/>
    <cellStyle name="Comma 5 2 4 3 6 2" xfId="14903" xr:uid="{79D5D655-0645-49A6-A93D-92E1831F99CF}"/>
    <cellStyle name="Comma 5 2 4 3 7" xfId="10208" xr:uid="{F0E6D91D-FC5A-464D-B24E-11356ED62853}"/>
    <cellStyle name="Comma 5 2 4 4" xfId="669" xr:uid="{554DFADB-4272-49DF-BBE0-755E045C0984}"/>
    <cellStyle name="Comma 5 2 4 4 2" xfId="1363" xr:uid="{8B980319-3727-4C97-8F52-861A2438CB54}"/>
    <cellStyle name="Comma 5 2 4 4 2 2" xfId="4174" xr:uid="{8CC7A3C1-F3E3-43E4-A786-E86617702952}"/>
    <cellStyle name="Comma 5 2 4 4 2 2 2" xfId="8977" xr:uid="{C2BADA95-38A5-4885-83B6-C68F5F170D7C}"/>
    <cellStyle name="Comma 5 2 4 4 2 2 2 2" xfId="18427" xr:uid="{8F32F5E3-F265-4D6A-B98E-3246E1F6DBDC}"/>
    <cellStyle name="Comma 5 2 4 4 2 2 3" xfId="13719" xr:uid="{4C288338-5427-418C-8B3B-61B09F2D828E}"/>
    <cellStyle name="Comma 5 2 4 4 2 3" xfId="2780" xr:uid="{7224D569-EECF-41B9-A53F-052E0A8BBBF0}"/>
    <cellStyle name="Comma 5 2 4 4 2 3 2" xfId="7598" xr:uid="{BBC1E9B4-4F1F-44CB-ACBF-3A5BDB96242D}"/>
    <cellStyle name="Comma 5 2 4 4 2 3 2 2" xfId="17048" xr:uid="{A67CE803-74B9-485E-8CD8-4CAB14521362}"/>
    <cellStyle name="Comma 5 2 4 4 2 3 3" xfId="12340" xr:uid="{E790AE7C-18C1-49AF-8834-C05E23A2B672}"/>
    <cellStyle name="Comma 5 2 4 4 2 4" xfId="6263" xr:uid="{C85B159B-F08F-4746-80A3-A90941B23792}"/>
    <cellStyle name="Comma 5 2 4 4 2 4 2" xfId="15734" xr:uid="{2A76C429-3080-4D36-9CB6-774897687A3B}"/>
    <cellStyle name="Comma 5 2 4 4 2 5" xfId="11033" xr:uid="{8D232B66-CB8C-42F1-B769-DD6E8FA1B3FA}"/>
    <cellStyle name="Comma 5 2 4 4 3" xfId="3541" xr:uid="{B37EB272-EBBA-45F1-AA59-556CA1015924}"/>
    <cellStyle name="Comma 5 2 4 4 3 2" xfId="8344" xr:uid="{36F52AC5-DE7F-46C9-85E0-9C3F4D424EFF}"/>
    <cellStyle name="Comma 5 2 4 4 3 2 2" xfId="17794" xr:uid="{B3846995-5E12-4884-BC94-0B3979B934D5}"/>
    <cellStyle name="Comma 5 2 4 4 3 3" xfId="13086" xr:uid="{AC59397F-A9A7-4580-A5FC-E2C753BA971D}"/>
    <cellStyle name="Comma 5 2 4 4 4" xfId="2147" xr:uid="{B283A3E5-34DC-4D72-9896-6C04207A8C16}"/>
    <cellStyle name="Comma 5 2 4 4 4 2" xfId="6965" xr:uid="{7878392B-30DA-4786-A753-3A05C7B4F8C6}"/>
    <cellStyle name="Comma 5 2 4 4 4 2 2" xfId="16415" xr:uid="{A4BDCACA-4F3E-41CC-BE83-4C8FB4605753}"/>
    <cellStyle name="Comma 5 2 4 4 4 3" xfId="11707" xr:uid="{44A11BB1-F223-4B3E-92FA-CA3CA89E61C3}"/>
    <cellStyle name="Comma 5 2 4 4 5" xfId="4853" xr:uid="{E36BD171-A96D-41F6-99B5-F67E023B1B64}"/>
    <cellStyle name="Comma 5 2 4 4 5 2" xfId="9655" xr:uid="{7E0A40A3-713D-402C-85E4-3A238C69944E}"/>
    <cellStyle name="Comma 5 2 4 4 5 2 2" xfId="19105" xr:uid="{E388D80D-5239-4A7E-856F-FD56A07460FB}"/>
    <cellStyle name="Comma 5 2 4 4 5 3" xfId="14397" xr:uid="{ABCC467B-3302-4565-BA82-C6636F20BC46}"/>
    <cellStyle name="Comma 5 2 4 4 6" xfId="5614" xr:uid="{E2F1EC47-5737-4319-A902-328E9005714F}"/>
    <cellStyle name="Comma 5 2 4 4 6 2" xfId="15095" xr:uid="{A6B50256-B439-454F-9EB1-39ABAC2E8413}"/>
    <cellStyle name="Comma 5 2 4 4 7" xfId="10400" xr:uid="{E482FC6E-4721-4973-BF65-5784E0ED7505}"/>
    <cellStyle name="Comma 5 2 4 5" xfId="964" xr:uid="{18F73FCE-FEFB-47E3-8277-CFB36F0FB9FB}"/>
    <cellStyle name="Comma 5 2 4 5 2" xfId="3775" xr:uid="{CD4F9B87-0F82-4AB5-A8BE-63DD17589C04}"/>
    <cellStyle name="Comma 5 2 4 5 2 2" xfId="8578" xr:uid="{94471515-BB6B-4E16-84B2-FFE52CEA2465}"/>
    <cellStyle name="Comma 5 2 4 5 2 2 2" xfId="18028" xr:uid="{121B2286-63C2-4232-AD38-7C75852C0176}"/>
    <cellStyle name="Comma 5 2 4 5 2 3" xfId="13320" xr:uid="{EB052DBD-C165-4B17-9CF4-5E3B3B7B1F61}"/>
    <cellStyle name="Comma 5 2 4 5 3" xfId="2381" xr:uid="{20DBADE7-B224-48BE-8589-359728F84622}"/>
    <cellStyle name="Comma 5 2 4 5 3 2" xfId="7199" xr:uid="{0E37A06B-ADDF-41E6-B743-F3170380A142}"/>
    <cellStyle name="Comma 5 2 4 5 3 2 2" xfId="16649" xr:uid="{1E1B99DF-9196-4FA9-AF13-01CDC945F15B}"/>
    <cellStyle name="Comma 5 2 4 5 3 3" xfId="11941" xr:uid="{D6D3A506-406D-40BA-8FBE-B1DDA0D09510}"/>
    <cellStyle name="Comma 5 2 4 5 4" xfId="5864" xr:uid="{C3F9CE0E-C581-4E32-AD70-EEB2BFDD7EDA}"/>
    <cellStyle name="Comma 5 2 4 5 4 2" xfId="15335" xr:uid="{093E108E-7A56-485A-8CA1-20F87D88D4CA}"/>
    <cellStyle name="Comma 5 2 4 5 5" xfId="10634" xr:uid="{66FC6E42-8CBD-42B9-948A-4C39AF59007E}"/>
    <cellStyle name="Comma 5 2 4 6" xfId="3141" xr:uid="{557BF1B6-2743-4A88-A758-D283BCFB15F9}"/>
    <cellStyle name="Comma 5 2 4 6 2" xfId="7945" xr:uid="{9C43D1E7-2FAC-48AC-B1AE-474AFBDF57F2}"/>
    <cellStyle name="Comma 5 2 4 6 2 2" xfId="17395" xr:uid="{918CE72F-105E-4170-A9AC-021E2744C408}"/>
    <cellStyle name="Comma 5 2 4 6 3" xfId="12687" xr:uid="{81AD26CD-96BA-43FA-8C26-1ACC0698905D}"/>
    <cellStyle name="Comma 5 2 4 7" xfId="1748" xr:uid="{744191B9-97A4-41AA-8A87-470054DCB4E3}"/>
    <cellStyle name="Comma 5 2 4 7 2" xfId="6566" xr:uid="{53E3E998-16E2-42A6-88D4-9CA36E298DEB}"/>
    <cellStyle name="Comma 5 2 4 7 2 2" xfId="16016" xr:uid="{6DAA99D1-12C8-480C-9A49-AD8952B790AF}"/>
    <cellStyle name="Comma 5 2 4 7 3" xfId="11308" xr:uid="{7E33C0A8-436D-460F-8864-850867C6E110}"/>
    <cellStyle name="Comma 5 2 4 8" xfId="4454" xr:uid="{8C3FC934-EFBA-426F-ABCB-2FB4CBAF77E4}"/>
    <cellStyle name="Comma 5 2 4 8 2" xfId="9256" xr:uid="{D248F0F1-160A-4F74-A9E2-1D727A4C7B21}"/>
    <cellStyle name="Comma 5 2 4 8 2 2" xfId="18706" xr:uid="{E626C6B7-30B5-48E5-B1EF-2910BE5CF206}"/>
    <cellStyle name="Comma 5 2 4 8 3" xfId="13998" xr:uid="{560DF54D-B06F-4CA2-B8C4-8AC3EC2A8F96}"/>
    <cellStyle name="Comma 5 2 4 9" xfId="5215" xr:uid="{B46FC6EA-8EB1-4E24-88A1-745E1564907A}"/>
    <cellStyle name="Comma 5 2 4 9 2" xfId="14696" xr:uid="{A4BE9791-A625-4CE1-AF38-937E6F57B1DB}"/>
    <cellStyle name="Comma 5 2 5" xfId="272" xr:uid="{D644C755-4A05-43C4-B0C8-B845B73F46D4}"/>
    <cellStyle name="Comma 5 2 5 10" xfId="10018" xr:uid="{0468AD0A-EA00-4C79-B1BA-0D007AF631F1}"/>
    <cellStyle name="Comma 5 2 5 2" xfId="371" xr:uid="{BD5F7A5B-E28D-4D57-8E74-9541947ACC40}"/>
    <cellStyle name="Comma 5 2 5 2 2" xfId="581" xr:uid="{C8028551-D0F4-4D7E-B042-7F25F4777CCC}"/>
    <cellStyle name="Comma 5 2 5 2 2 2" xfId="1282" xr:uid="{0F5EAFE7-5D0F-4CE5-A76C-97B0B1808CB0}"/>
    <cellStyle name="Comma 5 2 5 2 2 2 2" xfId="4093" xr:uid="{FC2EFF16-8511-4327-B4BE-025D3C6B47CE}"/>
    <cellStyle name="Comma 5 2 5 2 2 2 2 2" xfId="8896" xr:uid="{380533D2-FDA0-4FAC-911E-069E51ABB6F0}"/>
    <cellStyle name="Comma 5 2 5 2 2 2 2 2 2" xfId="18346" xr:uid="{EC0BF477-5A4A-44F6-9B2D-7C7A3C249510}"/>
    <cellStyle name="Comma 5 2 5 2 2 2 2 3" xfId="13638" xr:uid="{6DA74349-42DE-49EB-A8DA-686EEAEFB033}"/>
    <cellStyle name="Comma 5 2 5 2 2 2 3" xfId="2699" xr:uid="{2A52C3FC-4642-41D0-966E-4FB7A80B6BD4}"/>
    <cellStyle name="Comma 5 2 5 2 2 2 3 2" xfId="7517" xr:uid="{5C8026DC-33F0-4CCD-98D2-21FCCD6C093D}"/>
    <cellStyle name="Comma 5 2 5 2 2 2 3 2 2" xfId="16967" xr:uid="{C3CCA1EB-9063-48D2-8C34-8324BC81BAF8}"/>
    <cellStyle name="Comma 5 2 5 2 2 2 3 3" xfId="12259" xr:uid="{4186272A-2E90-485C-BEB3-15C5CFE18802}"/>
    <cellStyle name="Comma 5 2 5 2 2 2 4" xfId="6182" xr:uid="{2F7B0ACD-F4F0-49BD-8AB9-1DB6449C267F}"/>
    <cellStyle name="Comma 5 2 5 2 2 2 4 2" xfId="15653" xr:uid="{CD808BFA-EF6C-4F5E-A19E-9FEB3092C0FB}"/>
    <cellStyle name="Comma 5 2 5 2 2 2 5" xfId="10952" xr:uid="{D495CFAE-F89D-48BF-BC1C-29060F642DCB}"/>
    <cellStyle name="Comma 5 2 5 2 2 3" xfId="3460" xr:uid="{9BA64EBC-71FB-4482-B820-1B28CDCB442D}"/>
    <cellStyle name="Comma 5 2 5 2 2 3 2" xfId="8263" xr:uid="{9874E842-9121-4638-B5CF-7C154D0BB247}"/>
    <cellStyle name="Comma 5 2 5 2 2 3 2 2" xfId="17713" xr:uid="{34739C9D-A3D4-43DE-B418-5A2D962EF48A}"/>
    <cellStyle name="Comma 5 2 5 2 2 3 3" xfId="13005" xr:uid="{9693EF8C-D588-4708-991A-DB19C5857F32}"/>
    <cellStyle name="Comma 5 2 5 2 2 4" xfId="2066" xr:uid="{4711FD0D-ACCE-4FB3-86BD-527937DBB4A3}"/>
    <cellStyle name="Comma 5 2 5 2 2 4 2" xfId="6884" xr:uid="{95159D99-1387-412B-9E3D-C85F4EE488DA}"/>
    <cellStyle name="Comma 5 2 5 2 2 4 2 2" xfId="16334" xr:uid="{FEAE32D9-664E-480E-B444-CDEBDC20B538}"/>
    <cellStyle name="Comma 5 2 5 2 2 4 3" xfId="11626" xr:uid="{C7317AB5-0EAC-4BAE-B004-3533D5AA5E84}"/>
    <cellStyle name="Comma 5 2 5 2 2 5" xfId="4772" xr:uid="{13F22798-0547-43D3-BCA2-A49DFFAA3BA4}"/>
    <cellStyle name="Comma 5 2 5 2 2 5 2" xfId="9574" xr:uid="{4D6FD647-3ECB-4559-810C-FF6C01BE0432}"/>
    <cellStyle name="Comma 5 2 5 2 2 5 2 2" xfId="19024" xr:uid="{61AABDAC-1D77-4B30-8644-2CBC1906B867}"/>
    <cellStyle name="Comma 5 2 5 2 2 5 3" xfId="14316" xr:uid="{50393233-5729-491E-8197-2891C3E734E9}"/>
    <cellStyle name="Comma 5 2 5 2 2 6" xfId="5533" xr:uid="{9D84383B-2410-4976-A652-26D1D1703FB2}"/>
    <cellStyle name="Comma 5 2 5 2 2 6 2" xfId="15014" xr:uid="{E4D669F7-C4DC-4308-A8CF-D9A4BE168C31}"/>
    <cellStyle name="Comma 5 2 5 2 2 7" xfId="10319" xr:uid="{F26FFBAA-AE31-45EA-9FB6-62CE6AA17D95}"/>
    <cellStyle name="Comma 5 2 5 2 3" xfId="1075" xr:uid="{562EF959-409D-42C4-8AD1-81D3CEEF6E8F}"/>
    <cellStyle name="Comma 5 2 5 2 3 2" xfId="3886" xr:uid="{AB0825BA-B62A-4047-B0AA-567A30B14AA6}"/>
    <cellStyle name="Comma 5 2 5 2 3 2 2" xfId="8689" xr:uid="{6D25A45E-F0BD-4DF6-8EFA-32DAC4D9BE1A}"/>
    <cellStyle name="Comma 5 2 5 2 3 2 2 2" xfId="18139" xr:uid="{3AE296C0-619E-4890-A5B9-9E59BB240598}"/>
    <cellStyle name="Comma 5 2 5 2 3 2 3" xfId="13431" xr:uid="{41B59E78-EA1E-4C59-8EA5-41C73E198488}"/>
    <cellStyle name="Comma 5 2 5 2 3 3" xfId="2492" xr:uid="{0A2AF246-81A7-44B5-8F93-AC8E353FCDA0}"/>
    <cellStyle name="Comma 5 2 5 2 3 3 2" xfId="7310" xr:uid="{229579AE-D260-4D23-A7A3-28490E48381B}"/>
    <cellStyle name="Comma 5 2 5 2 3 3 2 2" xfId="16760" xr:uid="{AE52655F-4968-4543-BA72-14A3FB6D0969}"/>
    <cellStyle name="Comma 5 2 5 2 3 3 3" xfId="12052" xr:uid="{A21A78E3-E18B-4925-A756-87C26A8DC0C9}"/>
    <cellStyle name="Comma 5 2 5 2 3 4" xfId="5975" xr:uid="{A33A0A16-ED99-4B09-8EDC-68548EEC9760}"/>
    <cellStyle name="Comma 5 2 5 2 3 4 2" xfId="15446" xr:uid="{33846C5E-2176-40BE-8A61-16ACE1894631}"/>
    <cellStyle name="Comma 5 2 5 2 3 5" xfId="10745" xr:uid="{377DA71C-07F9-4160-88DB-C51805276A2A}"/>
    <cellStyle name="Comma 5 2 5 2 4" xfId="3253" xr:uid="{9ECB65A4-A464-4826-87BC-B67BE58C488A}"/>
    <cellStyle name="Comma 5 2 5 2 4 2" xfId="8056" xr:uid="{E82DA813-87A1-4746-827A-992BDD573FD5}"/>
    <cellStyle name="Comma 5 2 5 2 4 2 2" xfId="17506" xr:uid="{616D4573-4972-4DD9-9D01-CE2E603D0EA6}"/>
    <cellStyle name="Comma 5 2 5 2 4 3" xfId="12798" xr:uid="{A2417A63-783A-4B29-BF00-AC1E2B6E02D5}"/>
    <cellStyle name="Comma 5 2 5 2 5" xfId="1859" xr:uid="{2C2A88D0-A3E6-4523-84BD-05308F632DD5}"/>
    <cellStyle name="Comma 5 2 5 2 5 2" xfId="6677" xr:uid="{18F23DBD-E3B4-42FC-B79A-1E071407D700}"/>
    <cellStyle name="Comma 5 2 5 2 5 2 2" xfId="16127" xr:uid="{4DA731B2-6415-4117-8AFD-A313D883ADFD}"/>
    <cellStyle name="Comma 5 2 5 2 5 3" xfId="11419" xr:uid="{42ADA026-1910-42CE-B918-53A62B88A2E8}"/>
    <cellStyle name="Comma 5 2 5 2 6" xfId="4565" xr:uid="{7C0E4EE3-A831-4D66-9D4C-05AE4F5FA4E1}"/>
    <cellStyle name="Comma 5 2 5 2 6 2" xfId="9367" xr:uid="{48A558BA-2071-4CA9-92D7-A8646F150A50}"/>
    <cellStyle name="Comma 5 2 5 2 6 2 2" xfId="18817" xr:uid="{E9AAC4A6-FA2C-44EF-B77B-F3BAC8F01B4F}"/>
    <cellStyle name="Comma 5 2 5 2 6 3" xfId="14109" xr:uid="{DA9C7B18-0EFD-417C-94C4-46AA9B5BE128}"/>
    <cellStyle name="Comma 5 2 5 2 7" xfId="5326" xr:uid="{55826807-B2BA-4475-9EB0-583C01347C97}"/>
    <cellStyle name="Comma 5 2 5 2 7 2" xfId="14807" xr:uid="{65BEBC60-C47F-4362-88C2-787845293462}"/>
    <cellStyle name="Comma 5 2 5 2 8" xfId="10112" xr:uid="{CEB9B8E3-E2F2-4418-9FE7-3662044A1E17}"/>
    <cellStyle name="Comma 5 2 5 3" xfId="487" xr:uid="{0198DDF5-1C6C-459E-8950-A0A5EEE03381}"/>
    <cellStyle name="Comma 5 2 5 3 2" xfId="1188" xr:uid="{E64D08AF-71B7-45B6-959D-752D60673F5D}"/>
    <cellStyle name="Comma 5 2 5 3 2 2" xfId="3999" xr:uid="{79A984FE-88C3-42F8-B917-4E33563FDD86}"/>
    <cellStyle name="Comma 5 2 5 3 2 2 2" xfId="8802" xr:uid="{E5EA2C96-7D58-412C-B8CF-826D9B6A4D49}"/>
    <cellStyle name="Comma 5 2 5 3 2 2 2 2" xfId="18252" xr:uid="{5650DBD1-3045-48DB-90CE-FCA893256E60}"/>
    <cellStyle name="Comma 5 2 5 3 2 2 3" xfId="13544" xr:uid="{84764DB4-93EA-4EAF-A5A9-7B7350A4C534}"/>
    <cellStyle name="Comma 5 2 5 3 2 3" xfId="2605" xr:uid="{93BE04F9-668D-4447-AC35-0075A187EB8A}"/>
    <cellStyle name="Comma 5 2 5 3 2 3 2" xfId="7423" xr:uid="{5E0C070D-8385-45DA-BFAF-2DA8F455FE73}"/>
    <cellStyle name="Comma 5 2 5 3 2 3 2 2" xfId="16873" xr:uid="{927A7519-E44F-4798-A406-D6E7DE4671A2}"/>
    <cellStyle name="Comma 5 2 5 3 2 3 3" xfId="12165" xr:uid="{C07BC6E4-DEC1-4B1C-B53C-4602A6321A67}"/>
    <cellStyle name="Comma 5 2 5 3 2 4" xfId="6088" xr:uid="{3C23B604-B627-460D-BFE3-111821A2AE03}"/>
    <cellStyle name="Comma 5 2 5 3 2 4 2" xfId="15559" xr:uid="{A8976131-4796-486B-99F5-7410C9C0D4F6}"/>
    <cellStyle name="Comma 5 2 5 3 2 5" xfId="10858" xr:uid="{A1EF957F-2AB8-4C79-B95D-BADD89FD097E}"/>
    <cellStyle name="Comma 5 2 5 3 3" xfId="3366" xr:uid="{C99460D3-B067-4B80-B101-21A1A3E5D0B7}"/>
    <cellStyle name="Comma 5 2 5 3 3 2" xfId="8169" xr:uid="{D5D8D6B2-745A-4BDD-9CA6-D82176B4A609}"/>
    <cellStyle name="Comma 5 2 5 3 3 2 2" xfId="17619" xr:uid="{4B31CBBB-2A4A-4EDD-9375-BD0D1A4CA0DB}"/>
    <cellStyle name="Comma 5 2 5 3 3 3" xfId="12911" xr:uid="{BF6BC388-83D9-456D-8B98-E5687EDE5829}"/>
    <cellStyle name="Comma 5 2 5 3 4" xfId="1972" xr:uid="{3E963219-5E2D-444D-8B07-35AC7B4C4E97}"/>
    <cellStyle name="Comma 5 2 5 3 4 2" xfId="6790" xr:uid="{6D3BAF04-8A65-4C3B-A35A-658D18F11A70}"/>
    <cellStyle name="Comma 5 2 5 3 4 2 2" xfId="16240" xr:uid="{179C3083-83B9-4AA3-9472-3D45E852A9C6}"/>
    <cellStyle name="Comma 5 2 5 3 4 3" xfId="11532" xr:uid="{C26A6D60-FCAF-4F7C-A344-F9D39E2A082C}"/>
    <cellStyle name="Comma 5 2 5 3 5" xfId="4678" xr:uid="{0804FD7A-2D25-41D5-9A91-88D8289D23DC}"/>
    <cellStyle name="Comma 5 2 5 3 5 2" xfId="9480" xr:uid="{321E0E36-7C93-4697-88A2-2C591733A34F}"/>
    <cellStyle name="Comma 5 2 5 3 5 2 2" xfId="18930" xr:uid="{2F0552CA-FBFD-4612-A826-6C52C05AB3F0}"/>
    <cellStyle name="Comma 5 2 5 3 5 3" xfId="14222" xr:uid="{3D626D02-C4B8-4B6D-BE2F-FADDA0D39C32}"/>
    <cellStyle name="Comma 5 2 5 3 6" xfId="5439" xr:uid="{8F6C2527-B655-4459-9C09-DAD8C74F6E53}"/>
    <cellStyle name="Comma 5 2 5 3 6 2" xfId="14920" xr:uid="{C79B0DD5-DF51-4AC3-B1A3-9900CDBD2E42}"/>
    <cellStyle name="Comma 5 2 5 3 7" xfId="10225" xr:uid="{0B60237B-63FA-4A6B-938E-5E2B21A5926F}"/>
    <cellStyle name="Comma 5 2 5 4" xfId="686" xr:uid="{4AB23BFB-0236-4432-971F-67ABEEC7A291}"/>
    <cellStyle name="Comma 5 2 5 4 2" xfId="1380" xr:uid="{F7C4DAE8-E11C-4F82-BA47-4FA2842078E9}"/>
    <cellStyle name="Comma 5 2 5 4 2 2" xfId="4191" xr:uid="{9C9E42A7-BF0E-4E85-8FF4-9EF23E0CBF28}"/>
    <cellStyle name="Comma 5 2 5 4 2 2 2" xfId="8994" xr:uid="{0732F512-8C57-4C40-AB7D-D41E8B315F67}"/>
    <cellStyle name="Comma 5 2 5 4 2 2 2 2" xfId="18444" xr:uid="{E6038DB5-9EA0-4F71-AB13-865A8A889A3D}"/>
    <cellStyle name="Comma 5 2 5 4 2 2 3" xfId="13736" xr:uid="{691ECC62-AA67-444F-B3C8-15096E1F542E}"/>
    <cellStyle name="Comma 5 2 5 4 2 3" xfId="2797" xr:uid="{49CDA035-83F6-40CB-8D0E-AB943E6A1569}"/>
    <cellStyle name="Comma 5 2 5 4 2 3 2" xfId="7615" xr:uid="{1CB5CE9F-2F5A-490F-A4B5-7D6251A6D5C4}"/>
    <cellStyle name="Comma 5 2 5 4 2 3 2 2" xfId="17065" xr:uid="{C2210A8E-E804-4A60-B8F9-8579B9C22720}"/>
    <cellStyle name="Comma 5 2 5 4 2 3 3" xfId="12357" xr:uid="{B9612FBC-495A-47EE-BF02-0A3B083C77A5}"/>
    <cellStyle name="Comma 5 2 5 4 2 4" xfId="6280" xr:uid="{782D74FA-F6F5-4D40-950A-F0A63541EBAB}"/>
    <cellStyle name="Comma 5 2 5 4 2 4 2" xfId="15751" xr:uid="{79BC3856-A052-41B5-9F66-BC97CCD9F865}"/>
    <cellStyle name="Comma 5 2 5 4 2 5" xfId="11050" xr:uid="{B41E72C5-27AB-4FA0-8776-4E8D622B6296}"/>
    <cellStyle name="Comma 5 2 5 4 3" xfId="3558" xr:uid="{D757766E-0D57-4175-90D8-E6D776E49631}"/>
    <cellStyle name="Comma 5 2 5 4 3 2" xfId="8361" xr:uid="{E382F5B8-1297-4C4E-8092-BED02127A8D3}"/>
    <cellStyle name="Comma 5 2 5 4 3 2 2" xfId="17811" xr:uid="{2BEF8B31-E53D-4EFD-A1E4-85DBC0C9FBCF}"/>
    <cellStyle name="Comma 5 2 5 4 3 3" xfId="13103" xr:uid="{152D9DCF-9CC3-4088-8AE5-24A16780ADEE}"/>
    <cellStyle name="Comma 5 2 5 4 4" xfId="2164" xr:uid="{F2D9E00C-C063-4FCA-A3CC-A5B1B98E96EB}"/>
    <cellStyle name="Comma 5 2 5 4 4 2" xfId="6982" xr:uid="{FD52392A-85B3-4469-A66A-6FC323F09E4F}"/>
    <cellStyle name="Comma 5 2 5 4 4 2 2" xfId="16432" xr:uid="{4B670B17-ECEF-49CE-BD17-E13E456A9C1E}"/>
    <cellStyle name="Comma 5 2 5 4 4 3" xfId="11724" xr:uid="{2FDA6C09-E7B2-4593-B5A1-3402A898EAFC}"/>
    <cellStyle name="Comma 5 2 5 4 5" xfId="4870" xr:uid="{80C3C89E-3294-41C0-8869-CECF66F440E1}"/>
    <cellStyle name="Comma 5 2 5 4 5 2" xfId="9672" xr:uid="{61BC36CA-A3D2-4CAF-B083-35DADAA65BCE}"/>
    <cellStyle name="Comma 5 2 5 4 5 2 2" xfId="19122" xr:uid="{7D16A855-E360-4E20-ADA2-0962954AA881}"/>
    <cellStyle name="Comma 5 2 5 4 5 3" xfId="14414" xr:uid="{FDE46131-35EB-4C24-84B0-FFF493FF7208}"/>
    <cellStyle name="Comma 5 2 5 4 6" xfId="5631" xr:uid="{100F8BE7-972F-49C3-B204-D5E6B56A1C08}"/>
    <cellStyle name="Comma 5 2 5 4 6 2" xfId="15112" xr:uid="{542640E8-8266-45DD-8368-30B4922656E9}"/>
    <cellStyle name="Comma 5 2 5 4 7" xfId="10417" xr:uid="{E0B82CA5-C7EA-4A08-9314-FC86264B26CF}"/>
    <cellStyle name="Comma 5 2 5 5" xfId="981" xr:uid="{56F435DA-0C74-4BC9-B777-62CBACE484ED}"/>
    <cellStyle name="Comma 5 2 5 5 2" xfId="3792" xr:uid="{C9713085-0212-47A7-9763-56D9BBDE31BC}"/>
    <cellStyle name="Comma 5 2 5 5 2 2" xfId="8595" xr:uid="{79AC0DBE-F748-47F7-A2C7-174DEA602E73}"/>
    <cellStyle name="Comma 5 2 5 5 2 2 2" xfId="18045" xr:uid="{B48C9A21-D53C-4839-8AB1-6486D82D12DA}"/>
    <cellStyle name="Comma 5 2 5 5 2 3" xfId="13337" xr:uid="{3ED779A2-0A8D-4528-B9EE-38DD5BBD5224}"/>
    <cellStyle name="Comma 5 2 5 5 3" xfId="2398" xr:uid="{5279CF61-A591-40CA-BDA5-B54A0E611EF1}"/>
    <cellStyle name="Comma 5 2 5 5 3 2" xfId="7216" xr:uid="{DE817FD2-5450-4AE2-B948-7362C0ECABA7}"/>
    <cellStyle name="Comma 5 2 5 5 3 2 2" xfId="16666" xr:uid="{3EF7EC95-1C80-48A8-9B6F-DE455E3EB49B}"/>
    <cellStyle name="Comma 5 2 5 5 3 3" xfId="11958" xr:uid="{25983A31-9279-4001-BD73-0CD7D5370D44}"/>
    <cellStyle name="Comma 5 2 5 5 4" xfId="5881" xr:uid="{0F567567-78B2-40F9-AF35-024C663B7363}"/>
    <cellStyle name="Comma 5 2 5 5 4 2" xfId="15352" xr:uid="{D3916611-E95E-4FCD-A6B9-A0E248F02A19}"/>
    <cellStyle name="Comma 5 2 5 5 5" xfId="10651" xr:uid="{F2FC344A-1051-4FF6-B03E-E9221EDF281D}"/>
    <cellStyle name="Comma 5 2 5 6" xfId="3159" xr:uid="{1EC79797-7EBB-44C8-B90A-9D4C2147411C}"/>
    <cellStyle name="Comma 5 2 5 6 2" xfId="7962" xr:uid="{BB5CC138-8D8B-4C71-97D9-F73C832406E4}"/>
    <cellStyle name="Comma 5 2 5 6 2 2" xfId="17412" xr:uid="{90FC7A80-0814-4122-85D1-6C94D6658486}"/>
    <cellStyle name="Comma 5 2 5 6 3" xfId="12704" xr:uid="{222004E6-F0FC-4433-AA18-314642DBA050}"/>
    <cellStyle name="Comma 5 2 5 7" xfId="1765" xr:uid="{1B0CEDFD-BEA4-4166-AF87-AC2168ECC0FE}"/>
    <cellStyle name="Comma 5 2 5 7 2" xfId="6583" xr:uid="{767FDFA3-E832-48BF-9073-5C724396915C}"/>
    <cellStyle name="Comma 5 2 5 7 2 2" xfId="16033" xr:uid="{AB6335EE-FF37-4571-96FD-F7F8650E9FD3}"/>
    <cellStyle name="Comma 5 2 5 7 3" xfId="11325" xr:uid="{456E6477-1719-4F78-9052-952CF6965405}"/>
    <cellStyle name="Comma 5 2 5 8" xfId="4471" xr:uid="{F4DBEA55-38A0-48BF-9301-767B09DFC845}"/>
    <cellStyle name="Comma 5 2 5 8 2" xfId="9273" xr:uid="{F10EB225-FC54-4B79-83C3-9BC2310DD150}"/>
    <cellStyle name="Comma 5 2 5 8 2 2" xfId="18723" xr:uid="{ACD96195-66B7-4483-A5DC-466C09148537}"/>
    <cellStyle name="Comma 5 2 5 8 3" xfId="14015" xr:uid="{57E0BFA0-1D36-4032-A7B0-E4B581ABF5D1}"/>
    <cellStyle name="Comma 5 2 5 9" xfId="5232" xr:uid="{D330BAE4-6018-416B-9FC7-8ABF0D21B8E1}"/>
    <cellStyle name="Comma 5 2 5 9 2" xfId="14713" xr:uid="{ED1A0720-CBDF-48C8-83E1-F99C5D49EB16}"/>
    <cellStyle name="Comma 5 2 6" xfId="300" xr:uid="{505DB879-1B0F-4251-8FD5-23409E2604F3}"/>
    <cellStyle name="Comma 5 2 6 2" xfId="510" xr:uid="{6A0E332F-AE04-4E22-9C42-BFC187481223}"/>
    <cellStyle name="Comma 5 2 6 2 2" xfId="1211" xr:uid="{385610FB-6881-4A39-B225-F26AB5AC66EA}"/>
    <cellStyle name="Comma 5 2 6 2 2 2" xfId="4022" xr:uid="{B65657AF-71C0-4C59-B0FA-97193E687F60}"/>
    <cellStyle name="Comma 5 2 6 2 2 2 2" xfId="8825" xr:uid="{248C287E-25E1-4E0C-AB01-E8EEE4A81730}"/>
    <cellStyle name="Comma 5 2 6 2 2 2 2 2" xfId="18275" xr:uid="{73154419-6927-4559-8B70-6B7DED9D4516}"/>
    <cellStyle name="Comma 5 2 6 2 2 2 3" xfId="13567" xr:uid="{F3907D23-ADF6-4B91-82C8-C48105DFF037}"/>
    <cellStyle name="Comma 5 2 6 2 2 3" xfId="2628" xr:uid="{C3A1EA12-9560-4C59-9A56-ACB7B3CDFCA8}"/>
    <cellStyle name="Comma 5 2 6 2 2 3 2" xfId="7446" xr:uid="{5C5855A8-10EC-49CD-A56B-91922A8B20B4}"/>
    <cellStyle name="Comma 5 2 6 2 2 3 2 2" xfId="16896" xr:uid="{4F6BCB60-B30B-4369-B032-2FBF6FC17621}"/>
    <cellStyle name="Comma 5 2 6 2 2 3 3" xfId="12188" xr:uid="{6A5250B8-0321-456F-AA0B-415941ECA91C}"/>
    <cellStyle name="Comma 5 2 6 2 2 4" xfId="6111" xr:uid="{67A87F94-4F97-4564-826C-35C316F0A055}"/>
    <cellStyle name="Comma 5 2 6 2 2 4 2" xfId="15582" xr:uid="{3515F540-CF4E-4DF2-BCC9-181CF6B4E1BC}"/>
    <cellStyle name="Comma 5 2 6 2 2 5" xfId="10881" xr:uid="{0A2C898A-66D5-4300-9B27-DA5EB66D87BA}"/>
    <cellStyle name="Comma 5 2 6 2 3" xfId="3389" xr:uid="{ADE92A86-3E03-4AC3-8EC6-AB07C423B2ED}"/>
    <cellStyle name="Comma 5 2 6 2 3 2" xfId="8192" xr:uid="{EAC21F80-72D9-4457-806F-61F0D218DBF8}"/>
    <cellStyle name="Comma 5 2 6 2 3 2 2" xfId="17642" xr:uid="{2AE54921-5284-4953-B2BE-24286B638C3D}"/>
    <cellStyle name="Comma 5 2 6 2 3 3" xfId="12934" xr:uid="{A6F2AA18-9064-406F-9E06-5CEDDA4B55E5}"/>
    <cellStyle name="Comma 5 2 6 2 4" xfId="1995" xr:uid="{5841534E-5D9B-426C-9044-1417F2E7DEED}"/>
    <cellStyle name="Comma 5 2 6 2 4 2" xfId="6813" xr:uid="{E5972404-0BC8-4890-A440-FE456D07D524}"/>
    <cellStyle name="Comma 5 2 6 2 4 2 2" xfId="16263" xr:uid="{79B9284D-7706-400E-9291-722DF4989EA8}"/>
    <cellStyle name="Comma 5 2 6 2 4 3" xfId="11555" xr:uid="{79338B56-6EAB-44B5-A334-096AAAEC9946}"/>
    <cellStyle name="Comma 5 2 6 2 5" xfId="4701" xr:uid="{7D56743D-5C38-408C-9770-67B6BE247D93}"/>
    <cellStyle name="Comma 5 2 6 2 5 2" xfId="9503" xr:uid="{F0FFF0AB-CCFE-4A1E-9E8B-0CBA8187C695}"/>
    <cellStyle name="Comma 5 2 6 2 5 2 2" xfId="18953" xr:uid="{1F906451-74E5-4994-BF94-E8910E2A8528}"/>
    <cellStyle name="Comma 5 2 6 2 5 3" xfId="14245" xr:uid="{248A0496-6FAC-45F4-BF17-47164A7A6AC6}"/>
    <cellStyle name="Comma 5 2 6 2 6" xfId="5462" xr:uid="{9DAB2E07-88F4-48AE-9161-F43BC690DE9F}"/>
    <cellStyle name="Comma 5 2 6 2 6 2" xfId="14943" xr:uid="{6FDA4709-50E4-4DF0-98D1-05B4879CB3A1}"/>
    <cellStyle name="Comma 5 2 6 2 7" xfId="10248" xr:uid="{EA9CD72E-8488-483A-8137-2A76C06902B6}"/>
    <cellStyle name="Comma 5 2 6 3" xfId="1004" xr:uid="{6B1AD209-63A6-409B-AE32-612F826EAA3F}"/>
    <cellStyle name="Comma 5 2 6 3 2" xfId="3815" xr:uid="{7CBB2668-CA77-4420-A507-A0F7009644EE}"/>
    <cellStyle name="Comma 5 2 6 3 2 2" xfId="8618" xr:uid="{7F7D9188-20D2-4901-83A2-324D7B2ADBE8}"/>
    <cellStyle name="Comma 5 2 6 3 2 2 2" xfId="18068" xr:uid="{F8F7F4D2-3A15-4184-9505-5DD49AA22177}"/>
    <cellStyle name="Comma 5 2 6 3 2 3" xfId="13360" xr:uid="{F8CE468A-6376-4757-85C4-FDD2A82A81C6}"/>
    <cellStyle name="Comma 5 2 6 3 3" xfId="2421" xr:uid="{D808E681-D07C-4F64-B26C-7B05E7FA8014}"/>
    <cellStyle name="Comma 5 2 6 3 3 2" xfId="7239" xr:uid="{A1CE7C03-9E97-4B53-BC19-DC21FE902535}"/>
    <cellStyle name="Comma 5 2 6 3 3 2 2" xfId="16689" xr:uid="{05848EB0-6C53-4DAF-8F40-AF94CADCD48D}"/>
    <cellStyle name="Comma 5 2 6 3 3 3" xfId="11981" xr:uid="{C6166D68-2D08-40B4-B773-8329BD51DBFB}"/>
    <cellStyle name="Comma 5 2 6 3 4" xfId="5904" xr:uid="{61BD8D25-1C1B-40D4-9482-B027D8495AB8}"/>
    <cellStyle name="Comma 5 2 6 3 4 2" xfId="15375" xr:uid="{7D2C6CE3-192A-4F94-8D9E-FC8A6C886BA7}"/>
    <cellStyle name="Comma 5 2 6 3 5" xfId="10674" xr:uid="{9F9DC9F9-064C-436F-AB40-0959F0633F70}"/>
    <cellStyle name="Comma 5 2 6 4" xfId="3182" xr:uid="{90647D91-94A3-46C5-A9AC-0746A941AA8D}"/>
    <cellStyle name="Comma 5 2 6 4 2" xfId="7985" xr:uid="{6973745F-A875-417A-BE54-BA809426F3A6}"/>
    <cellStyle name="Comma 5 2 6 4 2 2" xfId="17435" xr:uid="{B8E330A1-49B5-4586-B20E-D1705D127A4C}"/>
    <cellStyle name="Comma 5 2 6 4 3" xfId="12727" xr:uid="{FBC316FE-BC4E-4AA8-BA6C-A259D47B9E1B}"/>
    <cellStyle name="Comma 5 2 6 5" xfId="1788" xr:uid="{C2D8F91F-2AFC-41A2-8A96-7B7A5FB560FC}"/>
    <cellStyle name="Comma 5 2 6 5 2" xfId="6606" xr:uid="{BD418E24-E697-48DA-861E-8DC02A7607BA}"/>
    <cellStyle name="Comma 5 2 6 5 2 2" xfId="16056" xr:uid="{F5CCE93A-9E82-4932-B8AE-DA7241B854FF}"/>
    <cellStyle name="Comma 5 2 6 5 3" xfId="11348" xr:uid="{5446240A-5131-42DE-96A2-431A0F14306C}"/>
    <cellStyle name="Comma 5 2 6 6" xfId="4494" xr:uid="{122C0B9F-7531-4377-AE09-D617104A8A19}"/>
    <cellStyle name="Comma 5 2 6 6 2" xfId="9296" xr:uid="{FFBC3396-1FCE-42AF-BBA0-E6DDA3BEB3ED}"/>
    <cellStyle name="Comma 5 2 6 6 2 2" xfId="18746" xr:uid="{62564B27-7207-4989-9156-4F85B50908B0}"/>
    <cellStyle name="Comma 5 2 6 6 3" xfId="14038" xr:uid="{E9727AEE-5DE0-46E4-BDD6-1DD7EC97F25B}"/>
    <cellStyle name="Comma 5 2 6 7" xfId="5255" xr:uid="{AE752563-95FD-4300-8C4A-EF3944F9E961}"/>
    <cellStyle name="Comma 5 2 6 7 2" xfId="14736" xr:uid="{67BB7747-A0F8-4CD3-A91A-775ADED1C41A}"/>
    <cellStyle name="Comma 5 2 6 8" xfId="10041" xr:uid="{4EC3BC33-E262-4C4C-8873-8427155102A4}"/>
    <cellStyle name="Comma 5 2 7" xfId="416" xr:uid="{AD983C46-17A3-42EE-8EF9-F8A6323FB938}"/>
    <cellStyle name="Comma 5 2 7 2" xfId="1117" xr:uid="{10EC4C18-FCF6-45CB-ACBD-E9AD5BFFB773}"/>
    <cellStyle name="Comma 5 2 7 2 2" xfId="3928" xr:uid="{EF3399E3-7645-442C-9051-F1673233E715}"/>
    <cellStyle name="Comma 5 2 7 2 2 2" xfId="8731" xr:uid="{50819454-8875-4D3E-8F84-254692462E53}"/>
    <cellStyle name="Comma 5 2 7 2 2 2 2" xfId="18181" xr:uid="{AB9706A2-B8EA-4DAB-A2B8-714AA542D19F}"/>
    <cellStyle name="Comma 5 2 7 2 2 3" xfId="13473" xr:uid="{36722742-B2D2-4A85-BA39-59AD4058F29C}"/>
    <cellStyle name="Comma 5 2 7 2 3" xfId="2534" xr:uid="{0DF7FB19-A9F3-4701-ABED-A26B7B60137D}"/>
    <cellStyle name="Comma 5 2 7 2 3 2" xfId="7352" xr:uid="{4C87B2C6-A0EC-4D19-9763-252A5BDCC149}"/>
    <cellStyle name="Comma 5 2 7 2 3 2 2" xfId="16802" xr:uid="{EBDF1731-8313-4808-A56B-3B39F4A20E6A}"/>
    <cellStyle name="Comma 5 2 7 2 3 3" xfId="12094" xr:uid="{CB39C0FC-F0F5-441F-B292-730D55880DB9}"/>
    <cellStyle name="Comma 5 2 7 2 4" xfId="6017" xr:uid="{4DB8E74F-EF92-407B-8D18-ED4DE5F05D20}"/>
    <cellStyle name="Comma 5 2 7 2 4 2" xfId="15488" xr:uid="{7C1AF0A0-40B0-4A9B-86E4-F275CDB8BC0E}"/>
    <cellStyle name="Comma 5 2 7 2 5" xfId="10787" xr:uid="{AE93B67F-747B-4332-BEF6-BBA2F16D25F2}"/>
    <cellStyle name="Comma 5 2 7 3" xfId="3295" xr:uid="{F3756CA9-072B-4F71-A3CD-EC4207A6F132}"/>
    <cellStyle name="Comma 5 2 7 3 2" xfId="8098" xr:uid="{05841BBD-3D71-4A8F-982C-85A63087D312}"/>
    <cellStyle name="Comma 5 2 7 3 2 2" xfId="17548" xr:uid="{55C5805A-4E30-4356-9E80-346136E70772}"/>
    <cellStyle name="Comma 5 2 7 3 3" xfId="12840" xr:uid="{8686B493-C109-4393-BC44-2D1A19797726}"/>
    <cellStyle name="Comma 5 2 7 4" xfId="1901" xr:uid="{643E5B3E-7B52-40A3-8BA6-442C124EB489}"/>
    <cellStyle name="Comma 5 2 7 4 2" xfId="6719" xr:uid="{E4A71BD3-6D29-427D-BC1A-699095F262A1}"/>
    <cellStyle name="Comma 5 2 7 4 2 2" xfId="16169" xr:uid="{7ECCE4DB-D424-496E-B6BA-9CB1617A8FB7}"/>
    <cellStyle name="Comma 5 2 7 4 3" xfId="11461" xr:uid="{67F1413B-73EE-4F36-AE5E-0139373868AF}"/>
    <cellStyle name="Comma 5 2 7 5" xfId="4607" xr:uid="{FE26D36C-E758-4D89-9BF9-AB4226A962C4}"/>
    <cellStyle name="Comma 5 2 7 5 2" xfId="9409" xr:uid="{F4A3DABD-2CC5-46A9-9724-15829D082F15}"/>
    <cellStyle name="Comma 5 2 7 5 2 2" xfId="18859" xr:uid="{93ABFD61-14E9-4FC1-920F-4E0CA3CEF0AF}"/>
    <cellStyle name="Comma 5 2 7 5 3" xfId="14151" xr:uid="{3D5AFAA8-4441-468B-958B-EEAEBB8DD58C}"/>
    <cellStyle name="Comma 5 2 7 6" xfId="5368" xr:uid="{2AA3CFEA-1A28-48CD-9EC7-051F2707EE44}"/>
    <cellStyle name="Comma 5 2 7 6 2" xfId="14849" xr:uid="{D525B143-798E-4F47-BB28-AC08BDEF5C67}"/>
    <cellStyle name="Comma 5 2 7 7" xfId="10154" xr:uid="{DEC0F388-D6E4-4352-9BED-74D702F918AA}"/>
    <cellStyle name="Comma 5 2 8" xfId="614" xr:uid="{A5F2254F-CA42-4155-ADDB-84F264BD87B2}"/>
    <cellStyle name="Comma 5 2 8 2" xfId="1309" xr:uid="{C51D5A8B-56EE-4692-81EA-FE09F09EB9E0}"/>
    <cellStyle name="Comma 5 2 8 2 2" xfId="4120" xr:uid="{98A7B99B-8E52-441F-A95E-80AF767304B5}"/>
    <cellStyle name="Comma 5 2 8 2 2 2" xfId="8923" xr:uid="{9FE5D7C7-CF9B-4EB5-BA3E-5AA4D3D339C8}"/>
    <cellStyle name="Comma 5 2 8 2 2 2 2" xfId="18373" xr:uid="{A69B9D45-E9DE-4AA3-A12D-37784BE53BA6}"/>
    <cellStyle name="Comma 5 2 8 2 2 3" xfId="13665" xr:uid="{992CAFB4-1CA1-4CF7-9B23-1985C4DBC9F9}"/>
    <cellStyle name="Comma 5 2 8 2 3" xfId="2726" xr:uid="{C2291E63-32C3-4D35-AE64-050B8FA60BF5}"/>
    <cellStyle name="Comma 5 2 8 2 3 2" xfId="7544" xr:uid="{D5037274-9B31-4944-8526-8C809FFA19F7}"/>
    <cellStyle name="Comma 5 2 8 2 3 2 2" xfId="16994" xr:uid="{444C06F1-AC41-4397-99FD-F6D88C18A629}"/>
    <cellStyle name="Comma 5 2 8 2 3 3" xfId="12286" xr:uid="{0208BD8B-E445-4D8F-9DA5-91AE23A8D4B1}"/>
    <cellStyle name="Comma 5 2 8 2 4" xfId="6209" xr:uid="{0D2C9E39-A24B-4CAA-8F69-04906A6FBDE6}"/>
    <cellStyle name="Comma 5 2 8 2 4 2" xfId="15680" xr:uid="{885AEC34-3F18-4315-BDA0-5DA8CCFB6DE9}"/>
    <cellStyle name="Comma 5 2 8 2 5" xfId="10979" xr:uid="{2EC98FBE-19E2-453D-823E-7A825F2633A1}"/>
    <cellStyle name="Comma 5 2 8 3" xfId="3487" xr:uid="{6BCFD1F5-017B-4D4B-9913-12E512A77D96}"/>
    <cellStyle name="Comma 5 2 8 3 2" xfId="8290" xr:uid="{F1035451-74B7-4A45-B5FA-F8F5423E6156}"/>
    <cellStyle name="Comma 5 2 8 3 2 2" xfId="17740" xr:uid="{BA424D90-8696-476A-A8A2-A1593961ED4B}"/>
    <cellStyle name="Comma 5 2 8 3 3" xfId="13032" xr:uid="{9EF884A9-489A-44C7-A482-F564CFA27C6A}"/>
    <cellStyle name="Comma 5 2 8 4" xfId="2093" xr:uid="{52D1F25B-C414-44D5-89B8-186206BC1ECE}"/>
    <cellStyle name="Comma 5 2 8 4 2" xfId="6911" xr:uid="{381D900A-B47E-4D20-9A30-789B5D1DA6EE}"/>
    <cellStyle name="Comma 5 2 8 4 2 2" xfId="16361" xr:uid="{11523F61-154B-40A0-B204-3C118F7B5084}"/>
    <cellStyle name="Comma 5 2 8 4 3" xfId="11653" xr:uid="{DE52CA9B-8811-42AB-9402-333C7AB26187}"/>
    <cellStyle name="Comma 5 2 8 5" xfId="4799" xr:uid="{14664030-1A4A-480C-AF81-82B69A457FA6}"/>
    <cellStyle name="Comma 5 2 8 5 2" xfId="9601" xr:uid="{7DDE56B9-AC86-4C4A-95F5-499210DB7041}"/>
    <cellStyle name="Comma 5 2 8 5 2 2" xfId="19051" xr:uid="{0F27ED34-A86E-4F48-87C6-B116A7662583}"/>
    <cellStyle name="Comma 5 2 8 5 3" xfId="14343" xr:uid="{5360002E-7C95-4183-8D84-F24423CE14EE}"/>
    <cellStyle name="Comma 5 2 8 6" xfId="5560" xr:uid="{FA814BF8-CDE1-42ED-995D-EEF09A81EFB9}"/>
    <cellStyle name="Comma 5 2 8 6 2" xfId="15041" xr:uid="{1A577363-44EE-4DFB-A2E7-9FA2C154FEBF}"/>
    <cellStyle name="Comma 5 2 8 7" xfId="10346" xr:uid="{17B06297-DA7B-4378-913B-C6B6BACE0A20}"/>
    <cellStyle name="Comma 5 2 9" xfId="910" xr:uid="{F17372F7-DD1D-499D-93C6-0E6BC2CDFD56}"/>
    <cellStyle name="Comma 5 2 9 2" xfId="3721" xr:uid="{10EAE67F-EE9C-404C-BDB2-D9168915A2F9}"/>
    <cellStyle name="Comma 5 2 9 2 2" xfId="8524" xr:uid="{85141CC7-2C6D-402E-A992-F6A1909EF248}"/>
    <cellStyle name="Comma 5 2 9 2 2 2" xfId="17974" xr:uid="{A3CC737A-CF76-44FA-8A1C-54DB3EB3BB72}"/>
    <cellStyle name="Comma 5 2 9 2 3" xfId="13266" xr:uid="{0DF77DC7-295C-4A60-87B2-0C09C193C564}"/>
    <cellStyle name="Comma 5 2 9 3" xfId="2327" xr:uid="{DB184853-BB09-4FFB-BAC5-68EE4D9D7106}"/>
    <cellStyle name="Comma 5 2 9 3 2" xfId="7145" xr:uid="{AA66684C-7C0C-4DA5-8C18-8A5E8C37506D}"/>
    <cellStyle name="Comma 5 2 9 3 2 2" xfId="16595" xr:uid="{AE6ACE1D-72FE-4CBF-87DA-C718AA09B33C}"/>
    <cellStyle name="Comma 5 2 9 3 3" xfId="11887" xr:uid="{6A2DBE94-D0D4-420F-B912-5467C5653C3D}"/>
    <cellStyle name="Comma 5 2 9 4" xfId="5810" xr:uid="{7C39D187-1A3E-4F20-9C72-71AB5387A033}"/>
    <cellStyle name="Comma 5 2 9 4 2" xfId="15281" xr:uid="{4356F724-886C-48BE-AD0F-99163B84B2F1}"/>
    <cellStyle name="Comma 5 2 9 5" xfId="10580" xr:uid="{DC064864-EE63-4F44-96C1-D4A0045ED3B0}"/>
    <cellStyle name="Comma 5 3" xfId="178" xr:uid="{B7C06E81-0F8F-4607-8194-1C4136C710F6}"/>
    <cellStyle name="Comma 5 3 10" xfId="1711" xr:uid="{D20C9E52-1C84-47D1-9A44-F9AA84DB2791}"/>
    <cellStyle name="Comma 5 3 10 2" xfId="6529" xr:uid="{FC8EC4BF-AE93-4FDF-8065-3CD502C7E4EE}"/>
    <cellStyle name="Comma 5 3 10 2 2" xfId="15979" xr:uid="{2CA30311-A648-494A-8BAB-D8DE23F3F0CB}"/>
    <cellStyle name="Comma 5 3 10 3" xfId="11271" xr:uid="{24FEF95C-B893-4A7B-9FD6-03285D4E2AF3}"/>
    <cellStyle name="Comma 5 3 11" xfId="4417" xr:uid="{D80CF73F-85F1-4914-8053-A1EF5AD06E03}"/>
    <cellStyle name="Comma 5 3 11 2" xfId="9219" xr:uid="{C3C8A870-4FD9-4260-9E93-64AF277D209D}"/>
    <cellStyle name="Comma 5 3 11 2 2" xfId="18669" xr:uid="{0647A06D-6BB1-4970-BCAF-7DD9FD945A0D}"/>
    <cellStyle name="Comma 5 3 11 3" xfId="13961" xr:uid="{0C5BC836-13AB-4656-A66D-1326EF6582B3}"/>
    <cellStyle name="Comma 5 3 12" xfId="5170" xr:uid="{9CDA6A29-A1D0-4ECC-B74D-216FEB7DEC2F}"/>
    <cellStyle name="Comma 5 3 12 2" xfId="14653" xr:uid="{EF6A711F-5193-4380-B676-F7BDF8510E69}"/>
    <cellStyle name="Comma 5 3 13" xfId="9964" xr:uid="{F65F2DE6-F988-4673-82E3-F8F2BC350128}"/>
    <cellStyle name="Comma 5 3 2" xfId="317" xr:uid="{709F83CC-36BE-44CD-B0BC-60995E5D7E28}"/>
    <cellStyle name="Comma 5 3 2 2" xfId="527" xr:uid="{14623E3B-B654-465B-9769-FC2059AB2FFD}"/>
    <cellStyle name="Comma 5 3 2 2 2" xfId="1228" xr:uid="{60EC3732-EE92-4965-8ABE-EEB6F574600A}"/>
    <cellStyle name="Comma 5 3 2 2 2 2" xfId="4039" xr:uid="{6B74CD64-2A56-4558-86AA-AF074284CC63}"/>
    <cellStyle name="Comma 5 3 2 2 2 2 2" xfId="8842" xr:uid="{9AD17D21-884F-4CE6-83FF-0579085B325A}"/>
    <cellStyle name="Comma 5 3 2 2 2 2 2 2" xfId="18292" xr:uid="{B3EDB13A-F483-4EFE-B9C4-E86163D23458}"/>
    <cellStyle name="Comma 5 3 2 2 2 2 3" xfId="13584" xr:uid="{A89DA116-B3E2-409A-8956-B6D788287404}"/>
    <cellStyle name="Comma 5 3 2 2 2 3" xfId="2645" xr:uid="{CF164B5C-2F07-4418-AC38-424CEEC10761}"/>
    <cellStyle name="Comma 5 3 2 2 2 3 2" xfId="7463" xr:uid="{BCAD46F8-D7A7-441B-A428-F5CE54B3B0DA}"/>
    <cellStyle name="Comma 5 3 2 2 2 3 2 2" xfId="16913" xr:uid="{A2735FDA-8348-4B2E-A755-58ECB08E84FD}"/>
    <cellStyle name="Comma 5 3 2 2 2 3 3" xfId="12205" xr:uid="{0C8EA649-F63F-4085-9836-6BACE26621C2}"/>
    <cellStyle name="Comma 5 3 2 2 2 4" xfId="6128" xr:uid="{C65C008F-B2BA-41E4-9F48-F74427165056}"/>
    <cellStyle name="Comma 5 3 2 2 2 4 2" xfId="15599" xr:uid="{90859FB1-56C8-42D8-A0CF-E469C085E0E9}"/>
    <cellStyle name="Comma 5 3 2 2 2 5" xfId="10898" xr:uid="{E8AFB777-21DA-4A59-BD87-03E2C3A2D45E}"/>
    <cellStyle name="Comma 5 3 2 2 3" xfId="3406" xr:uid="{0AE2694F-692E-4755-8A04-EF8F1D1B350A}"/>
    <cellStyle name="Comma 5 3 2 2 3 2" xfId="8209" xr:uid="{223310FF-AE8A-49D9-8129-DE69ADAF080E}"/>
    <cellStyle name="Comma 5 3 2 2 3 2 2" xfId="17659" xr:uid="{76A899A3-F5A8-46B0-934A-1FBEC47C20B3}"/>
    <cellStyle name="Comma 5 3 2 2 3 3" xfId="12951" xr:uid="{79BBA6F5-9493-45D4-9F3A-C8751A151E57}"/>
    <cellStyle name="Comma 5 3 2 2 4" xfId="2012" xr:uid="{417F88D0-1DCB-45E0-83B1-E6E4C95D16B9}"/>
    <cellStyle name="Comma 5 3 2 2 4 2" xfId="6830" xr:uid="{73A61056-5463-4ADC-99C1-093E5BA66B2B}"/>
    <cellStyle name="Comma 5 3 2 2 4 2 2" xfId="16280" xr:uid="{D84FB629-82C2-433A-8A51-2C14A882D46D}"/>
    <cellStyle name="Comma 5 3 2 2 4 3" xfId="11572" xr:uid="{03F9FCE7-1378-4480-AD02-5D726865DD0D}"/>
    <cellStyle name="Comma 5 3 2 2 5" xfId="4718" xr:uid="{238E70C4-8156-40AA-87FC-D228EC5FD4FD}"/>
    <cellStyle name="Comma 5 3 2 2 5 2" xfId="9520" xr:uid="{6B4D2E63-4BAF-443D-8F42-4EF51D990E25}"/>
    <cellStyle name="Comma 5 3 2 2 5 2 2" xfId="18970" xr:uid="{AFCA12E8-B658-4169-8677-7C9E327D0BAD}"/>
    <cellStyle name="Comma 5 3 2 2 5 3" xfId="14262" xr:uid="{C45ED2FE-839F-45A7-8438-F1577D0028C9}"/>
    <cellStyle name="Comma 5 3 2 2 6" xfId="5479" xr:uid="{A730E256-1AD4-47BF-98E6-F6438B84006F}"/>
    <cellStyle name="Comma 5 3 2 2 6 2" xfId="14960" xr:uid="{6EF6351B-AF18-429D-BD54-88507645DEE3}"/>
    <cellStyle name="Comma 5 3 2 2 7" xfId="10265" xr:uid="{D2403439-BC5E-4EF6-ABBC-DDE75D3BB8C4}"/>
    <cellStyle name="Comma 5 3 2 3" xfId="1021" xr:uid="{8627E328-7A19-4746-B0AC-CFFF45588636}"/>
    <cellStyle name="Comma 5 3 2 3 2" xfId="3832" xr:uid="{42DBC5FA-B32C-4648-B042-D5073F3387A9}"/>
    <cellStyle name="Comma 5 3 2 3 2 2" xfId="8635" xr:uid="{0154D9BC-2384-4473-9DF4-6D8E877B550B}"/>
    <cellStyle name="Comma 5 3 2 3 2 2 2" xfId="18085" xr:uid="{A5000BD1-C764-4589-9BEF-3D4153F3124F}"/>
    <cellStyle name="Comma 5 3 2 3 2 3" xfId="13377" xr:uid="{F5EA3398-87AA-4687-9AA2-1BDB9129CED7}"/>
    <cellStyle name="Comma 5 3 2 3 3" xfId="2438" xr:uid="{4700EC20-EF9D-430F-9D94-49285DF6569B}"/>
    <cellStyle name="Comma 5 3 2 3 3 2" xfId="7256" xr:uid="{0D222BB8-C963-4F95-B918-264BC5847686}"/>
    <cellStyle name="Comma 5 3 2 3 3 2 2" xfId="16706" xr:uid="{6C5F3D32-AFB5-4613-8214-B5E00C8057C7}"/>
    <cellStyle name="Comma 5 3 2 3 3 3" xfId="11998" xr:uid="{C6EF8669-C280-439D-AC41-B0F1AB8B4DEE}"/>
    <cellStyle name="Comma 5 3 2 3 4" xfId="5921" xr:uid="{F115E455-7885-4701-B757-A6C584A9D021}"/>
    <cellStyle name="Comma 5 3 2 3 4 2" xfId="15392" xr:uid="{E6F68F48-B833-4EEE-889C-723CF307168C}"/>
    <cellStyle name="Comma 5 3 2 3 5" xfId="10691" xr:uid="{FC69F513-C90B-4731-893F-491D32179066}"/>
    <cellStyle name="Comma 5 3 2 4" xfId="3199" xr:uid="{84700843-8B28-4542-B15E-061644BDB990}"/>
    <cellStyle name="Comma 5 3 2 4 2" xfId="8002" xr:uid="{6226317F-AFBA-453D-8F2E-D0230D18A0C6}"/>
    <cellStyle name="Comma 5 3 2 4 2 2" xfId="17452" xr:uid="{74E49EA4-75F8-485C-957E-E92F29339126}"/>
    <cellStyle name="Comma 5 3 2 4 3" xfId="12744" xr:uid="{530BA80A-841A-4F2E-A236-CEEECE2E5C85}"/>
    <cellStyle name="Comma 5 3 2 5" xfId="1805" xr:uid="{9BCF2D90-25A0-4CC8-9E10-08C62BC36881}"/>
    <cellStyle name="Comma 5 3 2 5 2" xfId="6623" xr:uid="{FF6E91C1-5F18-4014-8E16-DC2384BEC766}"/>
    <cellStyle name="Comma 5 3 2 5 2 2" xfId="16073" xr:uid="{EA537CF7-501F-4EEF-A990-609F2F62102E}"/>
    <cellStyle name="Comma 5 3 2 5 3" xfId="11365" xr:uid="{EA8ACDB1-99FB-4A13-BAF0-9F80A0795FA1}"/>
    <cellStyle name="Comma 5 3 2 6" xfId="4511" xr:uid="{C9D835B2-4352-4B99-B5B8-9DB05B91C387}"/>
    <cellStyle name="Comma 5 3 2 6 2" xfId="9313" xr:uid="{813AB273-9AC4-4F00-A395-CD959B386D27}"/>
    <cellStyle name="Comma 5 3 2 6 2 2" xfId="18763" xr:uid="{2B011DA8-467C-4557-8DA3-8AF1BBA8D7AF}"/>
    <cellStyle name="Comma 5 3 2 6 3" xfId="14055" xr:uid="{ABC631F0-0592-4AFE-870C-9C12055E4777}"/>
    <cellStyle name="Comma 5 3 2 7" xfId="5272" xr:uid="{60E5A7AE-6AF5-431C-8E5A-84440DAFB017}"/>
    <cellStyle name="Comma 5 3 2 7 2" xfId="14753" xr:uid="{22A14569-6E33-4752-89B0-D90398F91474}"/>
    <cellStyle name="Comma 5 3 2 8" xfId="10058" xr:uid="{39B84179-EAE8-49A0-9A50-CD8A9E1114BA}"/>
    <cellStyle name="Comma 5 3 3" xfId="433" xr:uid="{682DBB2F-3618-4371-A721-544B637BC131}"/>
    <cellStyle name="Comma 5 3 3 2" xfId="1134" xr:uid="{4024F668-D5F1-4157-AB06-9743A75B3038}"/>
    <cellStyle name="Comma 5 3 3 2 2" xfId="3945" xr:uid="{41DE01C1-9CF4-4DEE-970A-516395F7DE85}"/>
    <cellStyle name="Comma 5 3 3 2 2 2" xfId="8748" xr:uid="{5B32412D-51C1-452F-9DB9-B921FD87CCFB}"/>
    <cellStyle name="Comma 5 3 3 2 2 2 2" xfId="18198" xr:uid="{73AB48B2-2038-4F5E-91C4-8C4FEE97465D}"/>
    <cellStyle name="Comma 5 3 3 2 2 3" xfId="13490" xr:uid="{379A0A71-703D-445E-821F-FB721478426A}"/>
    <cellStyle name="Comma 5 3 3 2 3" xfId="2551" xr:uid="{05FAC91B-CAC8-4F07-A276-7F1C2B006EA5}"/>
    <cellStyle name="Comma 5 3 3 2 3 2" xfId="7369" xr:uid="{9C71E3F3-460E-4A3B-841A-D1CDB9D9F5AC}"/>
    <cellStyle name="Comma 5 3 3 2 3 2 2" xfId="16819" xr:uid="{F596D2F4-B075-400C-8042-79E53014D6E1}"/>
    <cellStyle name="Comma 5 3 3 2 3 3" xfId="12111" xr:uid="{87046B22-659F-48C1-9DF6-F1E23562F5F1}"/>
    <cellStyle name="Comma 5 3 3 2 4" xfId="6034" xr:uid="{B48DB974-4781-4957-9389-2314F99538AC}"/>
    <cellStyle name="Comma 5 3 3 2 4 2" xfId="15505" xr:uid="{72FCB029-1FF7-4FAB-9CA7-997E8477E6D2}"/>
    <cellStyle name="Comma 5 3 3 2 5" xfId="10804" xr:uid="{BECFF024-F393-4E15-8D49-758F14B0E612}"/>
    <cellStyle name="Comma 5 3 3 3" xfId="3312" xr:uid="{9854BD39-CB6E-4F97-9B35-3CE03B4901D1}"/>
    <cellStyle name="Comma 5 3 3 3 2" xfId="8115" xr:uid="{096249B6-1295-4244-8C4F-0E5380247233}"/>
    <cellStyle name="Comma 5 3 3 3 2 2" xfId="17565" xr:uid="{1CD9CEF6-2A38-47C9-84BD-C42F1A20B15A}"/>
    <cellStyle name="Comma 5 3 3 3 3" xfId="12857" xr:uid="{AF22E622-D526-4477-A02F-BC0E9482EC77}"/>
    <cellStyle name="Comma 5 3 3 4" xfId="1918" xr:uid="{F96A5AC0-C1AD-43AA-8040-68CAC8F99864}"/>
    <cellStyle name="Comma 5 3 3 4 2" xfId="6736" xr:uid="{6A811490-AD69-49EE-934A-A3DAFA474F79}"/>
    <cellStyle name="Comma 5 3 3 4 2 2" xfId="16186" xr:uid="{E7B627E6-49A9-4033-B72C-A5CE30104812}"/>
    <cellStyle name="Comma 5 3 3 4 3" xfId="11478" xr:uid="{EB9E5E4D-1875-44BD-A550-C5E895C22046}"/>
    <cellStyle name="Comma 5 3 3 5" xfId="4624" xr:uid="{3D3457DA-3841-4E9C-986B-F58F2DC7F21F}"/>
    <cellStyle name="Comma 5 3 3 5 2" xfId="9426" xr:uid="{85F19501-091E-4C84-9282-2986B3584888}"/>
    <cellStyle name="Comma 5 3 3 5 2 2" xfId="18876" xr:uid="{6992628F-9039-40A9-9A92-B69B46B7F366}"/>
    <cellStyle name="Comma 5 3 3 5 3" xfId="14168" xr:uid="{3D8460D9-616A-48F7-A32D-3E65B47F845A}"/>
    <cellStyle name="Comma 5 3 3 6" xfId="5385" xr:uid="{B91F8898-4EA7-4FDB-8EDE-4E2EF4BB87B8}"/>
    <cellStyle name="Comma 5 3 3 6 2" xfId="14866" xr:uid="{29964CDC-8535-4F1E-AAF0-4CF36543B2BD}"/>
    <cellStyle name="Comma 5 3 3 7" xfId="10171" xr:uid="{2ED61CBF-EF68-46D3-809C-701DABA03119}"/>
    <cellStyle name="Comma 5 3 4" xfId="631" xr:uid="{76CC9C03-F02C-496F-83AB-3C70FD61826F}"/>
    <cellStyle name="Comma 5 3 4 2" xfId="1326" xr:uid="{877D499A-F43A-4339-9458-053470F53EB4}"/>
    <cellStyle name="Comma 5 3 4 2 2" xfId="4137" xr:uid="{65BAE83F-3A72-457A-BA85-9B95868716F9}"/>
    <cellStyle name="Comma 5 3 4 2 2 2" xfId="8940" xr:uid="{F20397A8-4B8D-40EB-96AD-D10C85D6115C}"/>
    <cellStyle name="Comma 5 3 4 2 2 2 2" xfId="18390" xr:uid="{E29C87F0-2592-4002-8010-6524AA4AF244}"/>
    <cellStyle name="Comma 5 3 4 2 2 3" xfId="13682" xr:uid="{8AB273B2-8FBB-4697-B61F-354462F8A652}"/>
    <cellStyle name="Comma 5 3 4 2 3" xfId="2743" xr:uid="{3792A55F-D66F-4BC5-9A06-B298BA3DC52F}"/>
    <cellStyle name="Comma 5 3 4 2 3 2" xfId="7561" xr:uid="{5FE9AC32-E3A7-45F5-B4CD-7AF3EDBA1A89}"/>
    <cellStyle name="Comma 5 3 4 2 3 2 2" xfId="17011" xr:uid="{62EB51F7-A597-40F2-9947-881405351C31}"/>
    <cellStyle name="Comma 5 3 4 2 3 3" xfId="12303" xr:uid="{80CECD2D-4B29-4BBE-AFF7-1ACB29ED6927}"/>
    <cellStyle name="Comma 5 3 4 2 4" xfId="6226" xr:uid="{05C9EE98-AD99-4E57-AB6E-6825696629CA}"/>
    <cellStyle name="Comma 5 3 4 2 4 2" xfId="15697" xr:uid="{E897FFA8-2AE8-41EE-9D1C-0191B9E97A77}"/>
    <cellStyle name="Comma 5 3 4 2 5" xfId="10996" xr:uid="{50336B4F-7274-4723-8164-27445E266EA5}"/>
    <cellStyle name="Comma 5 3 4 3" xfId="3504" xr:uid="{7988F3C9-9045-424C-A9CD-C5AF2C5B0FCD}"/>
    <cellStyle name="Comma 5 3 4 3 2" xfId="8307" xr:uid="{BD5A26BC-056F-407C-BA3B-BF2952D45AA4}"/>
    <cellStyle name="Comma 5 3 4 3 2 2" xfId="17757" xr:uid="{51EEC9E4-2E37-4118-8EBC-3B9A06038EA5}"/>
    <cellStyle name="Comma 5 3 4 3 3" xfId="13049" xr:uid="{0C60E5A9-4C02-4426-83F3-23CC956AE0D1}"/>
    <cellStyle name="Comma 5 3 4 4" xfId="2110" xr:uid="{7391A9F4-1D9B-4941-A246-D76CC15E02F8}"/>
    <cellStyle name="Comma 5 3 4 4 2" xfId="6928" xr:uid="{D3739976-D1F7-4B34-9A23-2AABEF7798E2}"/>
    <cellStyle name="Comma 5 3 4 4 2 2" xfId="16378" xr:uid="{96C605EA-88EC-4CC3-8D0C-728BB78BB46A}"/>
    <cellStyle name="Comma 5 3 4 4 3" xfId="11670" xr:uid="{FCCCFE2D-92D0-4FDB-8205-0AE1F26004ED}"/>
    <cellStyle name="Comma 5 3 4 5" xfId="4816" xr:uid="{02911D6B-2B2C-4208-9D00-C179716077D0}"/>
    <cellStyle name="Comma 5 3 4 5 2" xfId="9618" xr:uid="{27910BBA-0589-4656-91FF-BBD216D6D26A}"/>
    <cellStyle name="Comma 5 3 4 5 2 2" xfId="19068" xr:uid="{7F61A57C-C53B-42D2-BA36-03F236694C04}"/>
    <cellStyle name="Comma 5 3 4 5 3" xfId="14360" xr:uid="{72ACEFB4-7F1A-4EB5-8299-8FEF16768460}"/>
    <cellStyle name="Comma 5 3 4 6" xfId="5577" xr:uid="{E315C92A-8946-44D7-94A6-BA1BD6B987A0}"/>
    <cellStyle name="Comma 5 3 4 6 2" xfId="15058" xr:uid="{F3C48405-60B3-48F9-97DD-25841A607AFE}"/>
    <cellStyle name="Comma 5 3 4 7" xfId="10363" xr:uid="{3D7A491B-A0BF-47D7-8A67-02A591A25BBA}"/>
    <cellStyle name="Comma 5 3 5" xfId="765" xr:uid="{B222511A-1448-4C12-97E9-F040AF6ABC48}"/>
    <cellStyle name="Comma 5 3 5 2" xfId="1423" xr:uid="{4C7C7FC8-2E98-4798-89E3-CAE3F93B9675}"/>
    <cellStyle name="Comma 5 3 5 2 2" xfId="4234" xr:uid="{8CF6516A-792F-48E1-AD59-7FBA21C517F8}"/>
    <cellStyle name="Comma 5 3 5 2 2 2" xfId="9037" xr:uid="{AF9C62BE-0DD6-4A83-8ECE-93D8E6670A12}"/>
    <cellStyle name="Comma 5 3 5 2 2 2 2" xfId="18487" xr:uid="{B8293786-FD7B-41A5-876A-A7BF69B534F2}"/>
    <cellStyle name="Comma 5 3 5 2 2 3" xfId="13779" xr:uid="{B482D869-B660-4BFC-B596-FE40F23CB639}"/>
    <cellStyle name="Comma 5 3 5 2 3" xfId="2840" xr:uid="{04520061-F81A-46E4-93C8-60E1CDFD8A7A}"/>
    <cellStyle name="Comma 5 3 5 2 3 2" xfId="7658" xr:uid="{4747DA32-FB3F-4F25-90D7-308335FF9AC9}"/>
    <cellStyle name="Comma 5 3 5 2 3 2 2" xfId="17108" xr:uid="{677A26AD-B387-4B9F-A763-C7A07178C633}"/>
    <cellStyle name="Comma 5 3 5 2 3 3" xfId="12400" xr:uid="{48D911C9-3B64-4964-BD4F-4FD65C555A42}"/>
    <cellStyle name="Comma 5 3 5 2 4" xfId="6323" xr:uid="{E53D10B6-CBF4-400B-B3F7-09C569804B47}"/>
    <cellStyle name="Comma 5 3 5 2 4 2" xfId="15794" xr:uid="{14D3C80B-4870-4AFC-AA7D-6DC0947FCFF4}"/>
    <cellStyle name="Comma 5 3 5 2 5" xfId="11093" xr:uid="{07148D48-5AB9-4DFD-B9D7-1147567D09DD}"/>
    <cellStyle name="Comma 5 3 5 3" xfId="3601" xr:uid="{24AA83E3-64E9-4E8F-9B58-43F67258BC5A}"/>
    <cellStyle name="Comma 5 3 5 3 2" xfId="8404" xr:uid="{2BBED904-BDF8-4417-A48D-364A346EB896}"/>
    <cellStyle name="Comma 5 3 5 3 2 2" xfId="17854" xr:uid="{A8E220FF-12CF-4FF9-BECE-426C7F09A265}"/>
    <cellStyle name="Comma 5 3 5 3 3" xfId="13146" xr:uid="{99BA7C04-31AC-4C07-955A-652BFC199562}"/>
    <cellStyle name="Comma 5 3 5 4" xfId="2207" xr:uid="{9C27D8A2-BC32-4DEF-9BEF-B300CDDED91C}"/>
    <cellStyle name="Comma 5 3 5 4 2" xfId="7025" xr:uid="{B16FFA5D-2C25-4FBD-B5C9-1B521E011D46}"/>
    <cellStyle name="Comma 5 3 5 4 2 2" xfId="16475" xr:uid="{6A9C7EC6-5755-4877-BF8A-D19AB6456D5A}"/>
    <cellStyle name="Comma 5 3 5 4 3" xfId="11767" xr:uid="{AD6627BC-A9A4-4FCC-82F8-4FB00211EB26}"/>
    <cellStyle name="Comma 5 3 5 5" xfId="4913" xr:uid="{44C80F7B-D231-47DA-8236-2D70ACE888A0}"/>
    <cellStyle name="Comma 5 3 5 5 2" xfId="9715" xr:uid="{748EFCE6-8E41-447F-8B48-676DB90F5A4B}"/>
    <cellStyle name="Comma 5 3 5 5 2 2" xfId="19165" xr:uid="{4150DECF-ACCD-444F-8112-61FF5257024B}"/>
    <cellStyle name="Comma 5 3 5 5 3" xfId="14457" xr:uid="{8E91F925-CCAE-4944-9A14-26510BE71552}"/>
    <cellStyle name="Comma 5 3 5 6" xfId="5685" xr:uid="{BA3A63DD-96D0-423A-A5A4-798E5183FFE5}"/>
    <cellStyle name="Comma 5 3 5 6 2" xfId="15160" xr:uid="{D976110E-3E40-4B92-AEA2-F7940EB8B88B}"/>
    <cellStyle name="Comma 5 3 5 7" xfId="10460" xr:uid="{F70799C2-8E11-489D-A373-F52334C9A49A}"/>
    <cellStyle name="Comma 5 3 6" xfId="848" xr:uid="{9BC15BCA-40F9-4D28-9134-802C11CEF521}"/>
    <cellStyle name="Comma 5 3 6 2" xfId="1481" xr:uid="{B6A28E7B-4E43-48AF-B2C5-C015EBA79BC2}"/>
    <cellStyle name="Comma 5 3 6 2 2" xfId="4292" xr:uid="{18225B46-4690-4276-ABC8-6154E32C46B4}"/>
    <cellStyle name="Comma 5 3 6 2 2 2" xfId="9095" xr:uid="{4FB8EC4C-86D8-4D34-87CE-A0F0382BE7F1}"/>
    <cellStyle name="Comma 5 3 6 2 2 2 2" xfId="18545" xr:uid="{5EF5EBAF-D4B1-416C-8EB0-6CA463D8E3BA}"/>
    <cellStyle name="Comma 5 3 6 2 2 3" xfId="13837" xr:uid="{993070E5-C1F0-41D3-A5B8-7ECD5F045F9F}"/>
    <cellStyle name="Comma 5 3 6 2 3" xfId="2898" xr:uid="{CE7A0EA9-8DA2-4883-BC4E-C63C47E10629}"/>
    <cellStyle name="Comma 5 3 6 2 3 2" xfId="7716" xr:uid="{2E3CBC52-D344-45F4-8DC2-2F4990043B2F}"/>
    <cellStyle name="Comma 5 3 6 2 3 2 2" xfId="17166" xr:uid="{9659263E-DC52-4FA0-91A2-31A3DFDBCA12}"/>
    <cellStyle name="Comma 5 3 6 2 3 3" xfId="12458" xr:uid="{E2B15864-ED32-406F-ADF6-3388340A4EE6}"/>
    <cellStyle name="Comma 5 3 6 2 4" xfId="6381" xr:uid="{F0B947AC-A83E-4EAC-B3BE-9A9BA03135DB}"/>
    <cellStyle name="Comma 5 3 6 2 4 2" xfId="15852" xr:uid="{DFC816E8-D2EA-4E6D-A906-4188CB13305C}"/>
    <cellStyle name="Comma 5 3 6 2 5" xfId="11151" xr:uid="{22A18780-26C4-450E-8C99-EB77CF974593}"/>
    <cellStyle name="Comma 5 3 6 3" xfId="3659" xr:uid="{4449FF36-C7D6-4A1D-AFD5-3673F465D159}"/>
    <cellStyle name="Comma 5 3 6 3 2" xfId="8462" xr:uid="{9F15CA32-0AA1-4F54-B06F-F84ACA6973F9}"/>
    <cellStyle name="Comma 5 3 6 3 2 2" xfId="17912" xr:uid="{5507E9E0-18AF-4376-A080-D792424ABD8B}"/>
    <cellStyle name="Comma 5 3 6 3 3" xfId="13204" xr:uid="{881C521F-716F-446B-A375-C69203D13778}"/>
    <cellStyle name="Comma 5 3 6 4" xfId="2265" xr:uid="{F350A2B1-CCFC-4F9C-B1A1-44F57BB5E9E6}"/>
    <cellStyle name="Comma 5 3 6 4 2" xfId="7083" xr:uid="{ED50C1CA-323D-4AF6-A325-E0C7E2A5A427}"/>
    <cellStyle name="Comma 5 3 6 4 2 2" xfId="16533" xr:uid="{D7501593-1FFD-47B3-902B-CD1FD3D1DA9C}"/>
    <cellStyle name="Comma 5 3 6 4 3" xfId="11825" xr:uid="{46261EBA-6566-47BC-B29D-C54548B20E04}"/>
    <cellStyle name="Comma 5 3 6 5" xfId="4971" xr:uid="{60005534-306F-4518-B72E-A8E68EC9C110}"/>
    <cellStyle name="Comma 5 3 6 5 2" xfId="9773" xr:uid="{420BB455-D1FB-4BF1-93A3-E605FF32967D}"/>
    <cellStyle name="Comma 5 3 6 5 2 2" xfId="19223" xr:uid="{6FBF5108-E476-4953-A3C2-88C83775883D}"/>
    <cellStyle name="Comma 5 3 6 5 3" xfId="14515" xr:uid="{D25161AB-F3E7-4B87-8FDE-6D6BB5A3318C}"/>
    <cellStyle name="Comma 5 3 6 6" xfId="5748" xr:uid="{C2297C6E-4FB7-4160-8E43-D5D8ACEF98B3}"/>
    <cellStyle name="Comma 5 3 6 6 2" xfId="15219" xr:uid="{7F818979-5C01-47AA-AE3D-B6BACC817417}"/>
    <cellStyle name="Comma 5 3 6 7" xfId="10518" xr:uid="{1632BEA3-97E7-4C75-B761-9D6252AA103D}"/>
    <cellStyle name="Comma 5 3 7" xfId="927" xr:uid="{F3E7A936-28CB-4F75-9FC6-C8F0E75BBD63}"/>
    <cellStyle name="Comma 5 3 7 2" xfId="3738" xr:uid="{63D6B5A4-2F05-4F3C-9A87-DDCF76D8A494}"/>
    <cellStyle name="Comma 5 3 7 2 2" xfId="8541" xr:uid="{C9B785D2-852F-4287-B7CA-26FDA24543CB}"/>
    <cellStyle name="Comma 5 3 7 2 2 2" xfId="17991" xr:uid="{2FBE3892-F8CB-4294-A0E0-0F95FFF48F21}"/>
    <cellStyle name="Comma 5 3 7 2 3" xfId="13283" xr:uid="{7F83D541-F5D1-49C8-9A4C-BA3BBBB2D647}"/>
    <cellStyle name="Comma 5 3 7 3" xfId="2344" xr:uid="{B45F8DC9-BAB6-4A15-A875-7C8937203E6D}"/>
    <cellStyle name="Comma 5 3 7 3 2" xfId="7162" xr:uid="{28D6BF4E-1133-4A26-8E52-AC9A7BEE6B52}"/>
    <cellStyle name="Comma 5 3 7 3 2 2" xfId="16612" xr:uid="{C277625E-C6B5-432C-B391-F3CA1FE8F45B}"/>
    <cellStyle name="Comma 5 3 7 3 3" xfId="11904" xr:uid="{772E441E-70F2-4D5B-BF8D-19F56708FEAA}"/>
    <cellStyle name="Comma 5 3 7 4" xfId="5827" xr:uid="{099FC033-4AAB-48E1-BA5C-DDDB95A27638}"/>
    <cellStyle name="Comma 5 3 7 4 2" xfId="15298" xr:uid="{CDF1AE77-15A2-4A7A-B809-EA6B01FBFE0F}"/>
    <cellStyle name="Comma 5 3 7 5" xfId="10597" xr:uid="{60363FA9-0B2F-4205-B735-1A292B9E7158}"/>
    <cellStyle name="Comma 5 3 8" xfId="1587" xr:uid="{6637CC47-2B4D-4F58-9BD6-02B78C054B48}"/>
    <cellStyle name="Comma 5 3 8 2" xfId="4337" xr:uid="{9FC1C672-CB52-490E-B186-7D7DF93DE758}"/>
    <cellStyle name="Comma 5 3 8 2 2" xfId="9140" xr:uid="{018E4FD4-8418-413A-B70F-1C0CA36E54DE}"/>
    <cellStyle name="Comma 5 3 8 2 2 2" xfId="18590" xr:uid="{E68EA188-3884-4947-948E-0C2CCAEA9BE2}"/>
    <cellStyle name="Comma 5 3 8 2 3" xfId="13882" xr:uid="{BF6462A5-878B-4EBF-80B1-32761653E9C2}"/>
    <cellStyle name="Comma 5 3 8 3" xfId="2943" xr:uid="{AA96F4D2-8F5E-4248-B23A-542C4AC18AA5}"/>
    <cellStyle name="Comma 5 3 8 3 2" xfId="7761" xr:uid="{69A6A95F-5596-4D17-BA66-AFDE1F5DA878}"/>
    <cellStyle name="Comma 5 3 8 3 2 2" xfId="17211" xr:uid="{F624181E-9B56-429C-A562-823AEA16252E}"/>
    <cellStyle name="Comma 5 3 8 3 3" xfId="12503" xr:uid="{3162C579-AD81-41E9-8FF0-F2C2ECAE6D43}"/>
    <cellStyle name="Comma 5 3 8 4" xfId="6436" xr:uid="{91332509-AB6B-4BAA-A1BE-4EA8F804A0A7}"/>
    <cellStyle name="Comma 5 3 8 4 2" xfId="15900" xr:uid="{C093BCEE-77CB-41CD-8E03-FF13B62F1F9A}"/>
    <cellStyle name="Comma 5 3 8 5" xfId="11196" xr:uid="{35054936-1E49-4FF2-9C84-14470C7E9D72}"/>
    <cellStyle name="Comma 5 3 9" xfId="3104" xr:uid="{DBDF4EA9-D128-4E11-A1EB-407EE3A0BEED}"/>
    <cellStyle name="Comma 5 3 9 2" xfId="7908" xr:uid="{37575C30-19E2-42F6-8D1C-872B070BDD42}"/>
    <cellStyle name="Comma 5 3 9 2 2" xfId="17358" xr:uid="{11F18EDF-6DD3-4027-A3C3-CC7516BA95BF}"/>
    <cellStyle name="Comma 5 3 9 3" xfId="12650" xr:uid="{3AAF17CF-6E22-4BDC-B3F5-45EFD1CDF490}"/>
    <cellStyle name="Comma 5 4" xfId="225" xr:uid="{956AAF1B-2A99-4212-8BD1-93169AF4303A}"/>
    <cellStyle name="Comma 5 4 10" xfId="4436" xr:uid="{929431D5-DA73-413D-AD81-8BDF66FF6D82}"/>
    <cellStyle name="Comma 5 4 10 2" xfId="9238" xr:uid="{057EB93A-D2C3-476B-8B6A-3A50C68B55FE}"/>
    <cellStyle name="Comma 5 4 10 2 2" xfId="18688" xr:uid="{1BFC635F-A53C-4CE4-BFD6-B7EFB7AA454E}"/>
    <cellStyle name="Comma 5 4 10 3" xfId="13980" xr:uid="{96FAAD11-202C-4EF8-9A78-089D339A12A6}"/>
    <cellStyle name="Comma 5 4 11" xfId="5193" xr:uid="{0C9A9988-1F4F-453E-B76E-78BA5EA541BB}"/>
    <cellStyle name="Comma 5 4 11 2" xfId="14675" xr:uid="{FE07D416-C31B-4793-BED5-D3E108973DA0}"/>
    <cellStyle name="Comma 5 4 12" xfId="9983" xr:uid="{3FF45F94-116E-468B-BF26-CB8ABB32FA90}"/>
    <cellStyle name="Comma 5 4 2" xfId="336" xr:uid="{FDC02929-AC59-47B7-BA4F-B829C7A03E5B}"/>
    <cellStyle name="Comma 5 4 2 2" xfId="546" xr:uid="{5B6B1B80-2FA3-4B87-BEF8-4A53445BAC2C}"/>
    <cellStyle name="Comma 5 4 2 2 2" xfId="1247" xr:uid="{E35AA5E3-84D7-487E-BFCB-06FAB4CC52F4}"/>
    <cellStyle name="Comma 5 4 2 2 2 2" xfId="4058" xr:uid="{BA6CDC54-A8C5-4219-961E-BB5DD506ADF8}"/>
    <cellStyle name="Comma 5 4 2 2 2 2 2" xfId="8861" xr:uid="{D5E38FA9-6A18-4687-81B7-8361769F00CB}"/>
    <cellStyle name="Comma 5 4 2 2 2 2 2 2" xfId="18311" xr:uid="{2DCFE3F5-6203-4BD5-98A9-881032E332E2}"/>
    <cellStyle name="Comma 5 4 2 2 2 2 3" xfId="13603" xr:uid="{80905401-096E-4DAB-A9FD-9871D9A0E1B9}"/>
    <cellStyle name="Comma 5 4 2 2 2 3" xfId="2664" xr:uid="{646D8C9F-3E75-4400-A9CD-E5F3A1BAAAC1}"/>
    <cellStyle name="Comma 5 4 2 2 2 3 2" xfId="7482" xr:uid="{249E5BF1-2FC7-42B7-A402-005632EBAFD3}"/>
    <cellStyle name="Comma 5 4 2 2 2 3 2 2" xfId="16932" xr:uid="{A8BBD671-5C7B-4D2B-9789-BEDBA624E6C0}"/>
    <cellStyle name="Comma 5 4 2 2 2 3 3" xfId="12224" xr:uid="{2728A854-7CCF-4409-B419-120A8A460DFD}"/>
    <cellStyle name="Comma 5 4 2 2 2 4" xfId="6147" xr:uid="{2676286C-E723-4BB5-B08E-3B0E9B16FBED}"/>
    <cellStyle name="Comma 5 4 2 2 2 4 2" xfId="15618" xr:uid="{275A82BA-2FF6-47C8-A318-25B6BAAC35D2}"/>
    <cellStyle name="Comma 5 4 2 2 2 5" xfId="10917" xr:uid="{9C376F31-8CC2-4DE1-964B-BB051E69063A}"/>
    <cellStyle name="Comma 5 4 2 2 3" xfId="3425" xr:uid="{3E75BAE8-3606-44A8-823C-9B936C8E392C}"/>
    <cellStyle name="Comma 5 4 2 2 3 2" xfId="8228" xr:uid="{8F0CB748-417A-4873-8D19-A745D5EAEC5F}"/>
    <cellStyle name="Comma 5 4 2 2 3 2 2" xfId="17678" xr:uid="{14ACA5EF-4BFC-4C14-B0E2-39A3CF43561E}"/>
    <cellStyle name="Comma 5 4 2 2 3 3" xfId="12970" xr:uid="{7A382BE2-8351-485A-B721-EA76D23406C4}"/>
    <cellStyle name="Comma 5 4 2 2 4" xfId="2031" xr:uid="{7B1037CA-94D8-4F71-81B7-B0DD5731777D}"/>
    <cellStyle name="Comma 5 4 2 2 4 2" xfId="6849" xr:uid="{9B653036-9734-4AF8-8743-E33A0C4B0AE9}"/>
    <cellStyle name="Comma 5 4 2 2 4 2 2" xfId="16299" xr:uid="{A55C9621-4B56-4F9C-89BC-D5E4CAB47F0E}"/>
    <cellStyle name="Comma 5 4 2 2 4 3" xfId="11591" xr:uid="{6BDF823F-E187-4DC5-8200-53A2BDDF884A}"/>
    <cellStyle name="Comma 5 4 2 2 5" xfId="4737" xr:uid="{7E6D1A38-FBF6-4832-9780-33D38F57B34B}"/>
    <cellStyle name="Comma 5 4 2 2 5 2" xfId="9539" xr:uid="{F5664777-9BD2-4A95-86F5-89ECF60979BD}"/>
    <cellStyle name="Comma 5 4 2 2 5 2 2" xfId="18989" xr:uid="{03F151A8-ED66-4A17-A9DB-25452CEFB552}"/>
    <cellStyle name="Comma 5 4 2 2 5 3" xfId="14281" xr:uid="{978B96B7-2573-47D0-A9CF-98703A323934}"/>
    <cellStyle name="Comma 5 4 2 2 6" xfId="5498" xr:uid="{5FE7287E-94BA-4359-9B48-5C7A8FBBC01D}"/>
    <cellStyle name="Comma 5 4 2 2 6 2" xfId="14979" xr:uid="{A038FBD8-7E92-4208-A5C8-6BEE3561B60B}"/>
    <cellStyle name="Comma 5 4 2 2 7" xfId="10284" xr:uid="{B017889B-7F24-4DF7-B385-8A93A1C3F59C}"/>
    <cellStyle name="Comma 5 4 2 3" xfId="1040" xr:uid="{9AFE869B-7058-4EFC-9D6B-519D53CB3C86}"/>
    <cellStyle name="Comma 5 4 2 3 2" xfId="3851" xr:uid="{75F87CAF-037B-475C-83C1-8E240CFBBD41}"/>
    <cellStyle name="Comma 5 4 2 3 2 2" xfId="8654" xr:uid="{36BE9EC2-D079-4FC7-87E9-41C3B3C0937B}"/>
    <cellStyle name="Comma 5 4 2 3 2 2 2" xfId="18104" xr:uid="{0C0CA1DA-B431-4A5D-BE30-557B3A5E5EF9}"/>
    <cellStyle name="Comma 5 4 2 3 2 3" xfId="13396" xr:uid="{A64054B9-F450-401C-AD48-6DFCC3EBCC77}"/>
    <cellStyle name="Comma 5 4 2 3 3" xfId="2457" xr:uid="{1FD4DD89-9677-4818-801C-0ED84E714A3B}"/>
    <cellStyle name="Comma 5 4 2 3 3 2" xfId="7275" xr:uid="{DAC86698-C461-4A9D-8E40-30CA948F33B4}"/>
    <cellStyle name="Comma 5 4 2 3 3 2 2" xfId="16725" xr:uid="{C343C962-EF42-415C-A7EA-4592B45FA08A}"/>
    <cellStyle name="Comma 5 4 2 3 3 3" xfId="12017" xr:uid="{F19D2D6B-7DEB-4338-87E6-F7E449BB7CBC}"/>
    <cellStyle name="Comma 5 4 2 3 4" xfId="5940" xr:uid="{6FF394A1-0AC3-49D1-9E29-79744CEAD16F}"/>
    <cellStyle name="Comma 5 4 2 3 4 2" xfId="15411" xr:uid="{4C7BE157-6D95-4C41-85D0-8F0A2E60F028}"/>
    <cellStyle name="Comma 5 4 2 3 5" xfId="10710" xr:uid="{B6C03627-53E1-4854-AEED-D37DD5B1B99E}"/>
    <cellStyle name="Comma 5 4 2 4" xfId="3218" xr:uid="{885B249E-9F11-48CB-83AE-58BD020215BE}"/>
    <cellStyle name="Comma 5 4 2 4 2" xfId="8021" xr:uid="{C39E534B-E260-422B-AFCD-0F1F4AA1F0B5}"/>
    <cellStyle name="Comma 5 4 2 4 2 2" xfId="17471" xr:uid="{63CF1280-6CE3-41ED-8C26-662FA3005BD2}"/>
    <cellStyle name="Comma 5 4 2 4 3" xfId="12763" xr:uid="{1C433023-8698-4E71-89B8-40920A79EA30}"/>
    <cellStyle name="Comma 5 4 2 5" xfId="1824" xr:uid="{7A0431E3-111D-471C-A545-619ED5F0B42E}"/>
    <cellStyle name="Comma 5 4 2 5 2" xfId="6642" xr:uid="{AC22187D-A21D-4408-B060-6D51B5AEDECA}"/>
    <cellStyle name="Comma 5 4 2 5 2 2" xfId="16092" xr:uid="{E666DB79-BF03-4A39-8676-140A4A2DCFD7}"/>
    <cellStyle name="Comma 5 4 2 5 3" xfId="11384" xr:uid="{BA9C3A56-E9A7-4E0A-9091-F09A3983532B}"/>
    <cellStyle name="Comma 5 4 2 6" xfId="4530" xr:uid="{8F45C421-362D-48CD-9EC3-677499A4B2AF}"/>
    <cellStyle name="Comma 5 4 2 6 2" xfId="9332" xr:uid="{CD08FC11-4F77-4156-8076-6F1F2FDA1724}"/>
    <cellStyle name="Comma 5 4 2 6 2 2" xfId="18782" xr:uid="{98368A20-768D-4A39-A4AE-2B3AE5B6176C}"/>
    <cellStyle name="Comma 5 4 2 6 3" xfId="14074" xr:uid="{B57DDA40-FFA9-4363-B1DE-E406EA424BFE}"/>
    <cellStyle name="Comma 5 4 2 7" xfId="5291" xr:uid="{48A874D3-4D4F-4EFA-8A12-BA7734518F3B}"/>
    <cellStyle name="Comma 5 4 2 7 2" xfId="14772" xr:uid="{5176C09C-3A1E-4EF5-A670-98AA010AAD00}"/>
    <cellStyle name="Comma 5 4 2 8" xfId="10077" xr:uid="{BAF795B0-1CF8-4873-B5E5-7F6D3942385A}"/>
    <cellStyle name="Comma 5 4 3" xfId="452" xr:uid="{E613ED26-5843-48F5-AB94-6008C824F337}"/>
    <cellStyle name="Comma 5 4 3 2" xfId="1153" xr:uid="{EE06FD40-7FD0-462F-A202-BB07BDBA8514}"/>
    <cellStyle name="Comma 5 4 3 2 2" xfId="3964" xr:uid="{17BB57F9-E9D2-42EE-898C-C74E73C3FD7B}"/>
    <cellStyle name="Comma 5 4 3 2 2 2" xfId="8767" xr:uid="{E3E86892-F970-4981-98AF-4012C56E4621}"/>
    <cellStyle name="Comma 5 4 3 2 2 2 2" xfId="18217" xr:uid="{E5176406-5ED6-4129-8148-A26769D055CC}"/>
    <cellStyle name="Comma 5 4 3 2 2 3" xfId="13509" xr:uid="{01A702AB-8CED-4C2B-973B-9B20CE1F95A9}"/>
    <cellStyle name="Comma 5 4 3 2 3" xfId="2570" xr:uid="{526DECF6-6103-428E-9BB4-B3951C699A4E}"/>
    <cellStyle name="Comma 5 4 3 2 3 2" xfId="7388" xr:uid="{E2EF88CE-BC69-4A61-9210-BCB378E08BE5}"/>
    <cellStyle name="Comma 5 4 3 2 3 2 2" xfId="16838" xr:uid="{C6EB3254-4579-49B7-9369-D7A58A2EE28B}"/>
    <cellStyle name="Comma 5 4 3 2 3 3" xfId="12130" xr:uid="{3109E4AA-C89F-44B7-B09D-12B8F56BA27F}"/>
    <cellStyle name="Comma 5 4 3 2 4" xfId="6053" xr:uid="{52F51555-53A0-4DA5-A086-4ECACA4EDBDE}"/>
    <cellStyle name="Comma 5 4 3 2 4 2" xfId="15524" xr:uid="{21602688-6F75-4955-83BF-BCA4EDC40018}"/>
    <cellStyle name="Comma 5 4 3 2 5" xfId="10823" xr:uid="{F8FD177A-40FB-49A8-A3CE-16A58028535E}"/>
    <cellStyle name="Comma 5 4 3 3" xfId="3331" xr:uid="{2E157FAA-A61B-4870-95E5-2E4F2D8A93AB}"/>
    <cellStyle name="Comma 5 4 3 3 2" xfId="8134" xr:uid="{B7CD0203-CA4E-4B01-A869-8D19F46AFECC}"/>
    <cellStyle name="Comma 5 4 3 3 2 2" xfId="17584" xr:uid="{EE00A6DD-FD77-4C1C-9840-C3E38F255005}"/>
    <cellStyle name="Comma 5 4 3 3 3" xfId="12876" xr:uid="{C04236B0-91D5-4E06-BBB4-A5A62E02B68F}"/>
    <cellStyle name="Comma 5 4 3 4" xfId="1937" xr:uid="{5C0D9E8F-89E3-4AD9-A955-5FEE2A24E950}"/>
    <cellStyle name="Comma 5 4 3 4 2" xfId="6755" xr:uid="{6C29DCC8-B771-40CF-9500-CD173AF3E7BC}"/>
    <cellStyle name="Comma 5 4 3 4 2 2" xfId="16205" xr:uid="{1AA975FF-E03B-4C3B-995F-48529073AC7F}"/>
    <cellStyle name="Comma 5 4 3 4 3" xfId="11497" xr:uid="{5CF8F629-8694-4640-A76C-184D171FD28C}"/>
    <cellStyle name="Comma 5 4 3 5" xfId="4643" xr:uid="{0BA3E703-3C8F-4ED5-8639-4B67FD8FCCD8}"/>
    <cellStyle name="Comma 5 4 3 5 2" xfId="9445" xr:uid="{C822DC07-0804-4A5A-B1BC-72C129422033}"/>
    <cellStyle name="Comma 5 4 3 5 2 2" xfId="18895" xr:uid="{57F09CFF-0974-4B39-B821-32AE1665E497}"/>
    <cellStyle name="Comma 5 4 3 5 3" xfId="14187" xr:uid="{156F6668-7AE8-4BC4-A0C6-D1068D7505EE}"/>
    <cellStyle name="Comma 5 4 3 6" xfId="5404" xr:uid="{CDEEB07A-73CA-4F07-8073-951DE6D2378B}"/>
    <cellStyle name="Comma 5 4 3 6 2" xfId="14885" xr:uid="{04C52DC8-8E89-4648-8859-F61E14C4C154}"/>
    <cellStyle name="Comma 5 4 3 7" xfId="10190" xr:uid="{EC9C1F42-6E86-4C79-B9C2-D60AF5078E77}"/>
    <cellStyle name="Comma 5 4 4" xfId="650" xr:uid="{23687169-F13F-4583-8F9F-05EC0F9D2D46}"/>
    <cellStyle name="Comma 5 4 4 2" xfId="1345" xr:uid="{CD3C11C2-1583-4700-ACAE-51D2B98F8077}"/>
    <cellStyle name="Comma 5 4 4 2 2" xfId="4156" xr:uid="{32FB937F-2FF8-467A-953C-77A743A87410}"/>
    <cellStyle name="Comma 5 4 4 2 2 2" xfId="8959" xr:uid="{40F97C7C-82B2-491D-8980-DEA48B531907}"/>
    <cellStyle name="Comma 5 4 4 2 2 2 2" xfId="18409" xr:uid="{BA9D5F82-27E7-4727-BB7D-86C9B5950222}"/>
    <cellStyle name="Comma 5 4 4 2 2 3" xfId="13701" xr:uid="{9CD75379-1E25-4A4B-8242-B6C175478ABA}"/>
    <cellStyle name="Comma 5 4 4 2 3" xfId="2762" xr:uid="{3FE0CDCB-227F-4E95-A866-D9244458A306}"/>
    <cellStyle name="Comma 5 4 4 2 3 2" xfId="7580" xr:uid="{25896A91-2ED7-4BC0-A352-58C03B6EBBBB}"/>
    <cellStyle name="Comma 5 4 4 2 3 2 2" xfId="17030" xr:uid="{A1693B82-30F7-4DFA-B686-F618BB09B222}"/>
    <cellStyle name="Comma 5 4 4 2 3 3" xfId="12322" xr:uid="{E96FC6C2-6AB8-4949-A4B6-79D042DA372D}"/>
    <cellStyle name="Comma 5 4 4 2 4" xfId="6245" xr:uid="{B489A922-4E49-4CE4-AB80-4996F74A8815}"/>
    <cellStyle name="Comma 5 4 4 2 4 2" xfId="15716" xr:uid="{DC7B2332-10D9-47C8-BE37-EEECB8B0FF20}"/>
    <cellStyle name="Comma 5 4 4 2 5" xfId="11015" xr:uid="{BFF67199-A0F1-4C43-B8B3-31F64B0FA5F9}"/>
    <cellStyle name="Comma 5 4 4 3" xfId="3523" xr:uid="{13115D05-5C90-4D7B-8CE8-0D28B01591F9}"/>
    <cellStyle name="Comma 5 4 4 3 2" xfId="8326" xr:uid="{08DAB55A-6514-4D02-AA07-A54EDBFA6AFE}"/>
    <cellStyle name="Comma 5 4 4 3 2 2" xfId="17776" xr:uid="{167E3489-600E-402F-847B-99E423C88AC6}"/>
    <cellStyle name="Comma 5 4 4 3 3" xfId="13068" xr:uid="{1F53C812-AD31-4D5F-8157-3B0D440BAA8B}"/>
    <cellStyle name="Comma 5 4 4 4" xfId="2129" xr:uid="{4B51AA42-2484-417F-B46E-323B5CA0ABA9}"/>
    <cellStyle name="Comma 5 4 4 4 2" xfId="6947" xr:uid="{5DBD0180-BDC2-458B-B339-0B0C9B24E04C}"/>
    <cellStyle name="Comma 5 4 4 4 2 2" xfId="16397" xr:uid="{9E98665F-8E3F-4B86-B9C4-B64DB5C25B79}"/>
    <cellStyle name="Comma 5 4 4 4 3" xfId="11689" xr:uid="{102E5F1C-95DE-453F-A610-8007D3E7FCD4}"/>
    <cellStyle name="Comma 5 4 4 5" xfId="4835" xr:uid="{27EFADCA-A318-4054-AECC-F7373F11BDE5}"/>
    <cellStyle name="Comma 5 4 4 5 2" xfId="9637" xr:uid="{58D6A1F4-4784-468A-BC57-DB97E8DF1EAC}"/>
    <cellStyle name="Comma 5 4 4 5 2 2" xfId="19087" xr:uid="{D1D46EE1-BB38-442F-9E36-D9D950662B3B}"/>
    <cellStyle name="Comma 5 4 4 5 3" xfId="14379" xr:uid="{B0572780-8257-4029-A528-69C0C63876D7}"/>
    <cellStyle name="Comma 5 4 4 6" xfId="5596" xr:uid="{7AEFFC1C-40B2-4622-BA1F-32D589768B6A}"/>
    <cellStyle name="Comma 5 4 4 6 2" xfId="15077" xr:uid="{3BE0ACAA-8F96-4470-99C0-8C12C70DCAAE}"/>
    <cellStyle name="Comma 5 4 4 7" xfId="10382" xr:uid="{C62EA968-6BB5-47BD-8441-7DB92DC9DDFE}"/>
    <cellStyle name="Comma 5 4 5" xfId="737" xr:uid="{74C33281-23B1-48F2-847D-7F1D1F9B0999}"/>
    <cellStyle name="Comma 5 4 5 2" xfId="1409" xr:uid="{6E72749E-0BEC-4276-B1D1-10D37B7F0DD1}"/>
    <cellStyle name="Comma 5 4 5 2 2" xfId="4220" xr:uid="{ECB36148-907D-46BD-AD7F-A58CA2D61B3F}"/>
    <cellStyle name="Comma 5 4 5 2 2 2" xfId="9023" xr:uid="{227E267E-2CA4-4C00-AA29-2E08ED9F16F0}"/>
    <cellStyle name="Comma 5 4 5 2 2 2 2" xfId="18473" xr:uid="{0C14FF6F-B1B8-4FFB-B658-85E40E04AB07}"/>
    <cellStyle name="Comma 5 4 5 2 2 3" xfId="13765" xr:uid="{50686AA1-199B-4CF8-B881-B3B202B8D0B0}"/>
    <cellStyle name="Comma 5 4 5 2 3" xfId="2826" xr:uid="{CC6BC2C8-583A-4A82-AC86-099B9C8A722E}"/>
    <cellStyle name="Comma 5 4 5 2 3 2" xfId="7644" xr:uid="{2DDB16DB-5A74-4FE7-848D-3CE80EE1A327}"/>
    <cellStyle name="Comma 5 4 5 2 3 2 2" xfId="17094" xr:uid="{F5964A2A-2712-4910-A7BE-4123A334289D}"/>
    <cellStyle name="Comma 5 4 5 2 3 3" xfId="12386" xr:uid="{A005473E-2103-4B11-8593-5BDC00821362}"/>
    <cellStyle name="Comma 5 4 5 2 4" xfId="6309" xr:uid="{E23659A0-0D5C-492B-9E67-6D1FC9FC321D}"/>
    <cellStyle name="Comma 5 4 5 2 4 2" xfId="15780" xr:uid="{9060F7F0-C031-4933-A54B-BE41B55483C9}"/>
    <cellStyle name="Comma 5 4 5 2 5" xfId="11079" xr:uid="{909CE5C7-BC3B-41BE-A8C6-F3DFACC4A4D3}"/>
    <cellStyle name="Comma 5 4 5 3" xfId="3587" xr:uid="{7EE2A942-874A-4533-9D12-1346A204BCC2}"/>
    <cellStyle name="Comma 5 4 5 3 2" xfId="8390" xr:uid="{DB418D66-47EA-4833-A94D-71D5073E808C}"/>
    <cellStyle name="Comma 5 4 5 3 2 2" xfId="17840" xr:uid="{5FB7C2B8-30B5-4410-8DC0-75E791D0D368}"/>
    <cellStyle name="Comma 5 4 5 3 3" xfId="13132" xr:uid="{B0C1CC02-78AF-4724-8FE0-CDC078C8AC11}"/>
    <cellStyle name="Comma 5 4 5 4" xfId="2193" xr:uid="{D49584D5-D550-4969-9A1A-A262852F4E05}"/>
    <cellStyle name="Comma 5 4 5 4 2" xfId="7011" xr:uid="{1B35EC86-7FB7-40F6-802E-A713C976683C}"/>
    <cellStyle name="Comma 5 4 5 4 2 2" xfId="16461" xr:uid="{046F3492-F777-46C8-84FF-284CB351A3E9}"/>
    <cellStyle name="Comma 5 4 5 4 3" xfId="11753" xr:uid="{E09ADA2A-9656-47D2-8943-DE011255974F}"/>
    <cellStyle name="Comma 5 4 5 5" xfId="4899" xr:uid="{FBF180BE-D144-408E-A767-2BD4135A47F4}"/>
    <cellStyle name="Comma 5 4 5 5 2" xfId="9701" xr:uid="{E3273D59-B484-4FB0-B11D-685BC0E1FC7F}"/>
    <cellStyle name="Comma 5 4 5 5 2 2" xfId="19151" xr:uid="{8A724D5E-A800-4839-B6F8-4E86F7E13F7B}"/>
    <cellStyle name="Comma 5 4 5 5 3" xfId="14443" xr:uid="{8CE6B617-E01D-48A4-B20D-77885C784C75}"/>
    <cellStyle name="Comma 5 4 5 6" xfId="5664" xr:uid="{9CC13769-1D22-472B-A6E0-CE9FE62363BA}"/>
    <cellStyle name="Comma 5 4 5 6 2" xfId="15145" xr:uid="{98A2532E-CB95-4ABF-8F41-5033A7E9C790}"/>
    <cellStyle name="Comma 5 4 5 7" xfId="10446" xr:uid="{245DF491-4652-437A-9F51-7C319D9B393A}"/>
    <cellStyle name="Comma 5 4 6" xfId="836" xr:uid="{98067FE3-550E-46C3-B7C4-FDC17191B150}"/>
    <cellStyle name="Comma 5 4 6 2" xfId="1469" xr:uid="{46F8A4C5-806B-44D7-8581-1FA14D5BD48C}"/>
    <cellStyle name="Comma 5 4 6 2 2" xfId="4280" xr:uid="{3EAF4480-D795-4C8B-BE07-4E9406DA9391}"/>
    <cellStyle name="Comma 5 4 6 2 2 2" xfId="9083" xr:uid="{56954EE1-02B8-47FA-B737-3C5A4CFE2D9E}"/>
    <cellStyle name="Comma 5 4 6 2 2 2 2" xfId="18533" xr:uid="{94A35648-D149-4F49-90B9-30E9CEB57FC4}"/>
    <cellStyle name="Comma 5 4 6 2 2 3" xfId="13825" xr:uid="{62872507-0055-4445-8787-0A5E913470BA}"/>
    <cellStyle name="Comma 5 4 6 2 3" xfId="2886" xr:uid="{EC76FDF6-24DD-4A90-8155-17E370A73D13}"/>
    <cellStyle name="Comma 5 4 6 2 3 2" xfId="7704" xr:uid="{F5F4E2BC-7829-446C-92CF-370639E9CF63}"/>
    <cellStyle name="Comma 5 4 6 2 3 2 2" xfId="17154" xr:uid="{5DD54ACA-C457-457D-8A7F-25530BEA502C}"/>
    <cellStyle name="Comma 5 4 6 2 3 3" xfId="12446" xr:uid="{BDC8F98E-E661-4997-8569-0084A2004CA5}"/>
    <cellStyle name="Comma 5 4 6 2 4" xfId="6369" xr:uid="{98CE4A0A-2505-4320-9D43-D5B69CFCC8A4}"/>
    <cellStyle name="Comma 5 4 6 2 4 2" xfId="15840" xr:uid="{BB3B16A9-97CA-48FA-AA6B-A8BB05AC672F}"/>
    <cellStyle name="Comma 5 4 6 2 5" xfId="11139" xr:uid="{49C23545-D52A-4071-9BFA-56BF1B9F5FBF}"/>
    <cellStyle name="Comma 5 4 6 3" xfId="3647" xr:uid="{7997CE9C-A531-4DD6-B585-0229AAB3F34F}"/>
    <cellStyle name="Comma 5 4 6 3 2" xfId="8450" xr:uid="{FDF1E5D2-D250-4F44-9903-AD3F3A0EBFDF}"/>
    <cellStyle name="Comma 5 4 6 3 2 2" xfId="17900" xr:uid="{24F43BA1-98B8-4F38-903A-F11B5323324C}"/>
    <cellStyle name="Comma 5 4 6 3 3" xfId="13192" xr:uid="{22427AA0-A650-4139-89DC-EDB889DE6CE5}"/>
    <cellStyle name="Comma 5 4 6 4" xfId="2253" xr:uid="{6CAB8256-C63D-4B6F-BAAC-D54E6A7D8986}"/>
    <cellStyle name="Comma 5 4 6 4 2" xfId="7071" xr:uid="{B728BD27-DF91-4C65-A40F-DF91FB461F4E}"/>
    <cellStyle name="Comma 5 4 6 4 2 2" xfId="16521" xr:uid="{DA4417F8-BEE1-4FB0-B279-D7B28E3CF69B}"/>
    <cellStyle name="Comma 5 4 6 4 3" xfId="11813" xr:uid="{2CBF7DC9-BD26-4D73-9E67-AF7C46D51643}"/>
    <cellStyle name="Comma 5 4 6 5" xfId="4959" xr:uid="{1B6999C4-A8AD-410B-AF71-3802896322B9}"/>
    <cellStyle name="Comma 5 4 6 5 2" xfId="9761" xr:uid="{0BC52554-88AA-43EE-8F0C-8E9A1062E6B2}"/>
    <cellStyle name="Comma 5 4 6 5 2 2" xfId="19211" xr:uid="{89CBA028-C158-41A1-9A2D-82FFB5959DF3}"/>
    <cellStyle name="Comma 5 4 6 5 3" xfId="14503" xr:uid="{334AF3EE-6D87-475C-8EAE-B4EE42406E4A}"/>
    <cellStyle name="Comma 5 4 6 6" xfId="5736" xr:uid="{0DF9D4C5-0AC4-4D77-8ED6-BC922E5FEBB0}"/>
    <cellStyle name="Comma 5 4 6 6 2" xfId="15207" xr:uid="{F0523881-8C17-4846-ACA9-711FFB316B6E}"/>
    <cellStyle name="Comma 5 4 6 7" xfId="10506" xr:uid="{4A3E7E25-FB3B-419B-8FF7-926C87D31852}"/>
    <cellStyle name="Comma 5 4 7" xfId="946" xr:uid="{58F73EFB-4620-4B88-A25D-43F65AEF9559}"/>
    <cellStyle name="Comma 5 4 7 2" xfId="3757" xr:uid="{D5F06B6E-406D-462F-A569-0C9323CEA353}"/>
    <cellStyle name="Comma 5 4 7 2 2" xfId="8560" xr:uid="{92766B8B-80A1-4C8D-96A4-07DC0B6D1F87}"/>
    <cellStyle name="Comma 5 4 7 2 2 2" xfId="18010" xr:uid="{1E584420-681A-494A-8ECE-3E6524E0008D}"/>
    <cellStyle name="Comma 5 4 7 2 3" xfId="13302" xr:uid="{AB78D1E3-2B20-4FCC-8B19-180C3A22EA7A}"/>
    <cellStyle name="Comma 5 4 7 3" xfId="2363" xr:uid="{78944AC2-70BE-4771-AEE0-6C0E963E7177}"/>
    <cellStyle name="Comma 5 4 7 3 2" xfId="7181" xr:uid="{A3104D3E-64DC-46F2-81AB-73DF868B3B77}"/>
    <cellStyle name="Comma 5 4 7 3 2 2" xfId="16631" xr:uid="{C8F7EF8C-6F9D-4A6A-A965-3C0F7705278E}"/>
    <cellStyle name="Comma 5 4 7 3 3" xfId="11923" xr:uid="{F138019B-B2FB-469E-BD9E-29B5B60B5EF0}"/>
    <cellStyle name="Comma 5 4 7 4" xfId="5846" xr:uid="{01607B0A-EC58-4FB2-B9F8-76928BAA7317}"/>
    <cellStyle name="Comma 5 4 7 4 2" xfId="15317" xr:uid="{38BA8858-3DE9-49E4-A48A-6E76988CEA1B}"/>
    <cellStyle name="Comma 5 4 7 5" xfId="10616" xr:uid="{AF0D523A-55A6-4F36-BA57-3568EDB404B9}"/>
    <cellStyle name="Comma 5 4 8" xfId="3123" xr:uid="{E0CA512F-EDCF-47FE-B808-DE639BF7DF74}"/>
    <cellStyle name="Comma 5 4 8 2" xfId="7927" xr:uid="{7CD37F86-5929-482C-B1F1-1E9FD977C0EA}"/>
    <cellStyle name="Comma 5 4 8 2 2" xfId="17377" xr:uid="{30C917CA-C919-4592-9407-DE5E6FB78EE7}"/>
    <cellStyle name="Comma 5 4 8 3" xfId="12669" xr:uid="{82986FEF-70DF-42DA-8AA9-6EC754068C5B}"/>
    <cellStyle name="Comma 5 4 9" xfId="1730" xr:uid="{F75B58C2-B17B-43FD-B463-84D6A5DBCEA7}"/>
    <cellStyle name="Comma 5 4 9 2" xfId="6548" xr:uid="{64FE78E0-3D58-42C4-89C2-1D914F317B83}"/>
    <cellStyle name="Comma 5 4 9 2 2" xfId="15998" xr:uid="{C2D72FF2-2CDE-49B4-8629-60D3AA270822}"/>
    <cellStyle name="Comma 5 4 9 3" xfId="11290" xr:uid="{5C67BAE9-C2BA-4634-A3AC-4C9605710B0C}"/>
    <cellStyle name="Comma 5 5" xfId="247" xr:uid="{620AEE6E-060C-47B6-B0C4-00C96A60DE90}"/>
    <cellStyle name="Comma 5 5 10" xfId="4450" xr:uid="{9A776D95-BFC7-4BC6-A86F-DEFC46D5671B}"/>
    <cellStyle name="Comma 5 5 10 2" xfId="9252" xr:uid="{228EEA47-3D25-4054-A21C-B00D24FDB696}"/>
    <cellStyle name="Comma 5 5 10 2 2" xfId="18702" xr:uid="{A480745D-AF48-4CCC-854E-661B89CB4F02}"/>
    <cellStyle name="Comma 5 5 10 3" xfId="13994" xr:uid="{E1C064F6-77AA-4F08-8B83-6E9D2A32A71D}"/>
    <cellStyle name="Comma 5 5 11" xfId="5211" xr:uid="{E8407C1E-68A9-42ED-B8EC-DA25CA0938D4}"/>
    <cellStyle name="Comma 5 5 11 2" xfId="14692" xr:uid="{4FCF4AB6-447E-4979-AA14-6393AFD414F5}"/>
    <cellStyle name="Comma 5 5 12" xfId="9997" xr:uid="{7E2ABA69-2E63-4A0C-8F84-D4CBDFFF5D23}"/>
    <cellStyle name="Comma 5 5 2" xfId="350" xr:uid="{E276E8FA-7F8B-44CF-ADDA-A730231B23C5}"/>
    <cellStyle name="Comma 5 5 2 2" xfId="560" xr:uid="{3707A197-273F-4E9B-A9EE-CB5B52E43345}"/>
    <cellStyle name="Comma 5 5 2 2 2" xfId="1261" xr:uid="{16A8DB1C-816E-4C65-BD9E-130C74E767B7}"/>
    <cellStyle name="Comma 5 5 2 2 2 2" xfId="4072" xr:uid="{93FBDCBB-1617-4151-A3BA-E3196770ACFD}"/>
    <cellStyle name="Comma 5 5 2 2 2 2 2" xfId="8875" xr:uid="{49E7D161-2E7D-4E51-87B9-A9599D9876CE}"/>
    <cellStyle name="Comma 5 5 2 2 2 2 2 2" xfId="18325" xr:uid="{4E6FD298-8E8F-4A99-BD25-91D040D84B4F}"/>
    <cellStyle name="Comma 5 5 2 2 2 2 3" xfId="13617" xr:uid="{B52B672D-4187-4273-B6D2-62372E2A5CCB}"/>
    <cellStyle name="Comma 5 5 2 2 2 3" xfId="2678" xr:uid="{260605ED-07BC-4E0D-8C64-3D352EB893A4}"/>
    <cellStyle name="Comma 5 5 2 2 2 3 2" xfId="7496" xr:uid="{49CAB03B-591C-4AB9-BEC2-26284DF65009}"/>
    <cellStyle name="Comma 5 5 2 2 2 3 2 2" xfId="16946" xr:uid="{C92855F4-AE76-4625-B001-FAAC96279635}"/>
    <cellStyle name="Comma 5 5 2 2 2 3 3" xfId="12238" xr:uid="{B3AC6978-C7B6-4014-8F2E-8726F6633460}"/>
    <cellStyle name="Comma 5 5 2 2 2 4" xfId="6161" xr:uid="{32BEA065-FCA9-4ECC-90FA-102BDC137663}"/>
    <cellStyle name="Comma 5 5 2 2 2 4 2" xfId="15632" xr:uid="{852A4E8A-A891-451D-8DFC-0A13D4E28095}"/>
    <cellStyle name="Comma 5 5 2 2 2 5" xfId="10931" xr:uid="{1DF934E8-9F0E-4861-A6C2-0EDE7A0EF0C1}"/>
    <cellStyle name="Comma 5 5 2 2 3" xfId="3439" xr:uid="{89F6CE25-DCE6-43CE-A8C2-FF1261D7E4FA}"/>
    <cellStyle name="Comma 5 5 2 2 3 2" xfId="8242" xr:uid="{73879243-EE9F-4624-A524-1AAC7E49098E}"/>
    <cellStyle name="Comma 5 5 2 2 3 2 2" xfId="17692" xr:uid="{F2EF838A-8566-4606-A778-1B9E15ABFC09}"/>
    <cellStyle name="Comma 5 5 2 2 3 3" xfId="12984" xr:uid="{8A2E5374-FBDB-4FB9-8DE1-200D5AFE5363}"/>
    <cellStyle name="Comma 5 5 2 2 4" xfId="2045" xr:uid="{6160C3E0-FBED-49D2-8000-E15EBFFB7D84}"/>
    <cellStyle name="Comma 5 5 2 2 4 2" xfId="6863" xr:uid="{29776638-7918-437B-818D-0FC2F791EA6F}"/>
    <cellStyle name="Comma 5 5 2 2 4 2 2" xfId="16313" xr:uid="{D62AF84C-3AE5-459D-96BC-C611F199BF4E}"/>
    <cellStyle name="Comma 5 5 2 2 4 3" xfId="11605" xr:uid="{3D3900DE-9031-48DB-928A-669BF7283F6C}"/>
    <cellStyle name="Comma 5 5 2 2 5" xfId="4751" xr:uid="{3E8A5CAC-DF24-4717-95DD-7EB233A06BF3}"/>
    <cellStyle name="Comma 5 5 2 2 5 2" xfId="9553" xr:uid="{30301A42-65EB-46AE-BB67-513F8A521D96}"/>
    <cellStyle name="Comma 5 5 2 2 5 2 2" xfId="19003" xr:uid="{6F53D9A4-0882-497D-B091-89526014A5B8}"/>
    <cellStyle name="Comma 5 5 2 2 5 3" xfId="14295" xr:uid="{88B81BA0-53DE-45D8-B8FC-2995BF22D111}"/>
    <cellStyle name="Comma 5 5 2 2 6" xfId="5512" xr:uid="{1FB3982F-B13E-4F91-AFBF-1ABB1A6E4054}"/>
    <cellStyle name="Comma 5 5 2 2 6 2" xfId="14993" xr:uid="{AB767755-783B-4FE8-A682-82F194CD2D22}"/>
    <cellStyle name="Comma 5 5 2 2 7" xfId="10298" xr:uid="{ECEACD81-1422-4F04-9C1F-0EF72F17FB14}"/>
    <cellStyle name="Comma 5 5 2 3" xfId="1054" xr:uid="{1E4AD5F0-A230-4339-9E26-8EDAEC202E5A}"/>
    <cellStyle name="Comma 5 5 2 3 2" xfId="3865" xr:uid="{13CFF83E-7E7D-4A45-AAF5-8A08301A36B8}"/>
    <cellStyle name="Comma 5 5 2 3 2 2" xfId="8668" xr:uid="{51DAB8F0-12CE-47D0-ACEF-C362CD300401}"/>
    <cellStyle name="Comma 5 5 2 3 2 2 2" xfId="18118" xr:uid="{A34F8410-D2AB-4BAE-870B-46E0A6D7808E}"/>
    <cellStyle name="Comma 5 5 2 3 2 3" xfId="13410" xr:uid="{477815E5-1C6C-469C-8626-2EC850D6CB82}"/>
    <cellStyle name="Comma 5 5 2 3 3" xfId="2471" xr:uid="{CB0ABAEC-E380-4842-B707-E84379326DFF}"/>
    <cellStyle name="Comma 5 5 2 3 3 2" xfId="7289" xr:uid="{BF0D47F6-41F8-4C0C-BACC-F5590F47C97C}"/>
    <cellStyle name="Comma 5 5 2 3 3 2 2" xfId="16739" xr:uid="{32FEB0EA-E9D1-4328-BEA8-630C5256705F}"/>
    <cellStyle name="Comma 5 5 2 3 3 3" xfId="12031" xr:uid="{D212910C-CDFB-47AF-AD4D-148EBA3099D9}"/>
    <cellStyle name="Comma 5 5 2 3 4" xfId="5954" xr:uid="{81ABFF7D-A95D-4E0E-B594-FD23A3E80FDB}"/>
    <cellStyle name="Comma 5 5 2 3 4 2" xfId="15425" xr:uid="{62D8CA4C-7240-4968-A7AD-B961C88892D7}"/>
    <cellStyle name="Comma 5 5 2 3 5" xfId="10724" xr:uid="{875BEC02-B9E7-4634-9FB3-6977A833419D}"/>
    <cellStyle name="Comma 5 5 2 4" xfId="3232" xr:uid="{B21D17ED-175B-4E28-9FE9-28752D91F30C}"/>
    <cellStyle name="Comma 5 5 2 4 2" xfId="8035" xr:uid="{C5B4B6CA-7A61-4143-8142-737794A10259}"/>
    <cellStyle name="Comma 5 5 2 4 2 2" xfId="17485" xr:uid="{34E7029C-6B9F-41F8-A1B1-F8C7D88EFD57}"/>
    <cellStyle name="Comma 5 5 2 4 3" xfId="12777" xr:uid="{3A6AF6CC-F2E6-4C62-8CBF-01EBD6312D9B}"/>
    <cellStyle name="Comma 5 5 2 5" xfId="1838" xr:uid="{9515C500-2459-47B7-8F51-D5740F6681BC}"/>
    <cellStyle name="Comma 5 5 2 5 2" xfId="6656" xr:uid="{9F2899A2-494D-4F0F-8975-25D238A64886}"/>
    <cellStyle name="Comma 5 5 2 5 2 2" xfId="16106" xr:uid="{995DB991-DDDC-4944-BCDD-82B34B623103}"/>
    <cellStyle name="Comma 5 5 2 5 3" xfId="11398" xr:uid="{52F8CDD1-6237-4A39-A6E9-9409851F6E14}"/>
    <cellStyle name="Comma 5 5 2 6" xfId="4544" xr:uid="{4BA0E486-5937-457E-8A58-BEF5C07676A6}"/>
    <cellStyle name="Comma 5 5 2 6 2" xfId="9346" xr:uid="{9F6216AE-F7BB-49C0-9711-C09548F1337F}"/>
    <cellStyle name="Comma 5 5 2 6 2 2" xfId="18796" xr:uid="{BEE193D4-9C45-4910-97FE-1B1FD235E0C5}"/>
    <cellStyle name="Comma 5 5 2 6 3" xfId="14088" xr:uid="{5E6E6FEE-80D0-4C01-9932-E34AA795893C}"/>
    <cellStyle name="Comma 5 5 2 7" xfId="5305" xr:uid="{ECE95E07-754E-43F5-88B7-20170B84719D}"/>
    <cellStyle name="Comma 5 5 2 7 2" xfId="14786" xr:uid="{D18F87B6-679B-4615-8747-485F64068A05}"/>
    <cellStyle name="Comma 5 5 2 8" xfId="10091" xr:uid="{50BC182A-E4D2-42AC-90AB-E42380DC8BA2}"/>
    <cellStyle name="Comma 5 5 3" xfId="466" xr:uid="{AB2A2DC2-03C8-40E6-AE1C-EDCD19B33AB2}"/>
    <cellStyle name="Comma 5 5 3 2" xfId="1167" xr:uid="{DAE1CE7D-5F06-42FF-8F44-1E56513F65B2}"/>
    <cellStyle name="Comma 5 5 3 2 2" xfId="3978" xr:uid="{27D4A0E1-F503-45C0-AEA8-6754D461A402}"/>
    <cellStyle name="Comma 5 5 3 2 2 2" xfId="8781" xr:uid="{7034109D-B6C6-4C62-A659-7FC2E7FDD4CA}"/>
    <cellStyle name="Comma 5 5 3 2 2 2 2" xfId="18231" xr:uid="{0B3F7876-960A-42CA-B96F-DFB885946809}"/>
    <cellStyle name="Comma 5 5 3 2 2 3" xfId="13523" xr:uid="{34FDFEA8-6FE2-4A69-AF0D-0D6756133CF8}"/>
    <cellStyle name="Comma 5 5 3 2 3" xfId="2584" xr:uid="{70345715-6920-4202-BE67-481308E98E2D}"/>
    <cellStyle name="Comma 5 5 3 2 3 2" xfId="7402" xr:uid="{C2C46D86-1090-4C08-BD2B-A4332D9E6EF1}"/>
    <cellStyle name="Comma 5 5 3 2 3 2 2" xfId="16852" xr:uid="{EE689E88-B468-4157-936E-05625AED66A2}"/>
    <cellStyle name="Comma 5 5 3 2 3 3" xfId="12144" xr:uid="{EB0077E6-80CA-4914-B4AD-FE39B64558B0}"/>
    <cellStyle name="Comma 5 5 3 2 4" xfId="6067" xr:uid="{25C5B767-15F0-4F97-BFFB-842402BD02D6}"/>
    <cellStyle name="Comma 5 5 3 2 4 2" xfId="15538" xr:uid="{B38B6697-0088-4E65-8595-ABFD5E41BB50}"/>
    <cellStyle name="Comma 5 5 3 2 5" xfId="10837" xr:uid="{BA08E887-617A-4971-A7B2-36FD39BF0E69}"/>
    <cellStyle name="Comma 5 5 3 3" xfId="3345" xr:uid="{53F1A851-26AF-4661-87AC-0DF8F999285D}"/>
    <cellStyle name="Comma 5 5 3 3 2" xfId="8148" xr:uid="{E10189CA-2B51-41BB-AEE5-5ABF8FF11F13}"/>
    <cellStyle name="Comma 5 5 3 3 2 2" xfId="17598" xr:uid="{0FB07F7D-F962-4420-88E0-5FC8174E126F}"/>
    <cellStyle name="Comma 5 5 3 3 3" xfId="12890" xr:uid="{DB13124C-7C79-41A2-AAEA-7B3E07828F01}"/>
    <cellStyle name="Comma 5 5 3 4" xfId="1951" xr:uid="{E169EE02-1983-4737-9D33-7CFB8A3C21FA}"/>
    <cellStyle name="Comma 5 5 3 4 2" xfId="6769" xr:uid="{256E9C70-D134-4389-9703-831B77EEE4F8}"/>
    <cellStyle name="Comma 5 5 3 4 2 2" xfId="16219" xr:uid="{F0B170E4-E901-47EF-A7AF-3A817891E23C}"/>
    <cellStyle name="Comma 5 5 3 4 3" xfId="11511" xr:uid="{EB0D9200-BF5A-425B-B205-2A5DA95E1735}"/>
    <cellStyle name="Comma 5 5 3 5" xfId="4657" xr:uid="{DAEAD66A-02EA-41CC-9B63-F83A6D5BCDCC}"/>
    <cellStyle name="Comma 5 5 3 5 2" xfId="9459" xr:uid="{775986C3-4481-4A73-BE3D-C63F4C20CB07}"/>
    <cellStyle name="Comma 5 5 3 5 2 2" xfId="18909" xr:uid="{56DAC13B-ACE3-40DA-B489-501159A243EE}"/>
    <cellStyle name="Comma 5 5 3 5 3" xfId="14201" xr:uid="{5A83931B-C40E-452F-ADDA-6F4B7C4F1A5B}"/>
    <cellStyle name="Comma 5 5 3 6" xfId="5418" xr:uid="{425703DF-A130-4A05-8C45-CF3260701823}"/>
    <cellStyle name="Comma 5 5 3 6 2" xfId="14899" xr:uid="{CBE4EBDE-35D1-4B22-8C89-4162D8FA437A}"/>
    <cellStyle name="Comma 5 5 3 7" xfId="10204" xr:uid="{5CFFA49B-C6F9-4EE3-B0E1-A05790FF8B2F}"/>
    <cellStyle name="Comma 5 5 4" xfId="665" xr:uid="{5BEBF5D9-25EC-4BC8-92B1-4501FF1E4CDD}"/>
    <cellStyle name="Comma 5 5 4 2" xfId="1359" xr:uid="{726A9FC9-B418-4689-91B1-B70268C55EA1}"/>
    <cellStyle name="Comma 5 5 4 2 2" xfId="4170" xr:uid="{BB279C17-AA8C-43F7-B815-595721808864}"/>
    <cellStyle name="Comma 5 5 4 2 2 2" xfId="8973" xr:uid="{DF033BAC-DDF3-4CAE-8C92-EA508829556C}"/>
    <cellStyle name="Comma 5 5 4 2 2 2 2" xfId="18423" xr:uid="{C4AE0AC4-9297-4374-9C49-5BD5A8E2D698}"/>
    <cellStyle name="Comma 5 5 4 2 2 3" xfId="13715" xr:uid="{94B0384F-D1CC-4B9B-B18A-DFAD79717628}"/>
    <cellStyle name="Comma 5 5 4 2 3" xfId="2776" xr:uid="{52D3DFA9-5F95-4FB2-A8C8-4252A4F5E288}"/>
    <cellStyle name="Comma 5 5 4 2 3 2" xfId="7594" xr:uid="{5EFFFD52-C270-4FC1-A23B-19C7EDC02FD7}"/>
    <cellStyle name="Comma 5 5 4 2 3 2 2" xfId="17044" xr:uid="{D76552DB-1554-4453-A085-C0F7A7E08722}"/>
    <cellStyle name="Comma 5 5 4 2 3 3" xfId="12336" xr:uid="{8EA422A1-1F84-466B-B7D0-46282B0C216F}"/>
    <cellStyle name="Comma 5 5 4 2 4" xfId="6259" xr:uid="{4D45D112-6A2A-403C-A3AD-12D44A612478}"/>
    <cellStyle name="Comma 5 5 4 2 4 2" xfId="15730" xr:uid="{0785A4EC-BF0D-4992-8B38-8CDE6A517EE4}"/>
    <cellStyle name="Comma 5 5 4 2 5" xfId="11029" xr:uid="{F542DA50-5F3A-4582-BE17-89D5B8C26371}"/>
    <cellStyle name="Comma 5 5 4 3" xfId="3537" xr:uid="{986FEDC3-2952-4339-BE2A-0DC963F8D356}"/>
    <cellStyle name="Comma 5 5 4 3 2" xfId="8340" xr:uid="{662E4773-7C7B-4DB9-99F6-9DA0239667D3}"/>
    <cellStyle name="Comma 5 5 4 3 2 2" xfId="17790" xr:uid="{62488D87-4002-403C-AB0D-6F9548102C4C}"/>
    <cellStyle name="Comma 5 5 4 3 3" xfId="13082" xr:uid="{0E4139FF-77C9-4876-BF53-C4B7D98B659A}"/>
    <cellStyle name="Comma 5 5 4 4" xfId="2143" xr:uid="{9FB985DF-DE5E-407C-81F2-14F7D9FA00F5}"/>
    <cellStyle name="Comma 5 5 4 4 2" xfId="6961" xr:uid="{45DF07B4-B981-480E-98EA-1E6FCE5635A6}"/>
    <cellStyle name="Comma 5 5 4 4 2 2" xfId="16411" xr:uid="{4F7E57ED-CDF8-40FE-883F-C55A26770F2B}"/>
    <cellStyle name="Comma 5 5 4 4 3" xfId="11703" xr:uid="{4DFB4555-FEB2-4A78-8690-CEE096FB5FD4}"/>
    <cellStyle name="Comma 5 5 4 5" xfId="4849" xr:uid="{B18D7B1F-229C-4B1A-AECC-704F92FE0DAE}"/>
    <cellStyle name="Comma 5 5 4 5 2" xfId="9651" xr:uid="{9A965EAC-94A1-479B-9925-91D6BD6DE6D4}"/>
    <cellStyle name="Comma 5 5 4 5 2 2" xfId="19101" xr:uid="{631AE29E-94B8-4C98-A9E6-C8DFD3F5281A}"/>
    <cellStyle name="Comma 5 5 4 5 3" xfId="14393" xr:uid="{1AEE53B5-A466-4885-A76F-2EEA3DE7364C}"/>
    <cellStyle name="Comma 5 5 4 6" xfId="5610" xr:uid="{29EC5D94-ADD8-495E-A584-2D3CD22E62F9}"/>
    <cellStyle name="Comma 5 5 4 6 2" xfId="15091" xr:uid="{C5FBDE73-5F3D-45AF-B685-4C62603C0EDB}"/>
    <cellStyle name="Comma 5 5 4 7" xfId="10396" xr:uid="{4A631298-D1FC-4539-9A6C-3E4C5390B839}"/>
    <cellStyle name="Comma 5 5 5" xfId="780" xr:uid="{7F91F43A-71BD-46B9-B525-57E8F5F2D64D}"/>
    <cellStyle name="Comma 5 5 5 2" xfId="1430" xr:uid="{517E71C7-86B4-45B5-907E-F49318A0646F}"/>
    <cellStyle name="Comma 5 5 5 2 2" xfId="4241" xr:uid="{A720A85A-96E0-4C3A-A670-90D115705EF2}"/>
    <cellStyle name="Comma 5 5 5 2 2 2" xfId="9044" xr:uid="{F977276A-E11C-4D4A-8792-879973132234}"/>
    <cellStyle name="Comma 5 5 5 2 2 2 2" xfId="18494" xr:uid="{DA3EF104-E750-4A1B-8BEB-FDFD988E0371}"/>
    <cellStyle name="Comma 5 5 5 2 2 3" xfId="13786" xr:uid="{E80F59C2-5328-4523-9C15-B961663573D4}"/>
    <cellStyle name="Comma 5 5 5 2 3" xfId="2847" xr:uid="{059D5E0B-DD70-46ED-9532-A7CA1B0C75C1}"/>
    <cellStyle name="Comma 5 5 5 2 3 2" xfId="7665" xr:uid="{A3195767-3DE3-4C2C-9A3B-08230C1CD3F3}"/>
    <cellStyle name="Comma 5 5 5 2 3 2 2" xfId="17115" xr:uid="{86C0FFF6-33C4-4C0D-B915-997D2895E188}"/>
    <cellStyle name="Comma 5 5 5 2 3 3" xfId="12407" xr:uid="{88273EC5-6E62-450E-B65E-51C820E4C65F}"/>
    <cellStyle name="Comma 5 5 5 2 4" xfId="6330" xr:uid="{DD00B4BB-5CC9-4FE5-8AD5-ADD7E65B2AD6}"/>
    <cellStyle name="Comma 5 5 5 2 4 2" xfId="15801" xr:uid="{5945C02F-77F6-44AA-B2F9-F77790B9B9AD}"/>
    <cellStyle name="Comma 5 5 5 2 5" xfId="11100" xr:uid="{A9C40E42-87E0-4543-A04E-4A537109E4B5}"/>
    <cellStyle name="Comma 5 5 5 3" xfId="3608" xr:uid="{8E37FD4F-7FC8-4B69-A4EE-C3D9EC35F47A}"/>
    <cellStyle name="Comma 5 5 5 3 2" xfId="8411" xr:uid="{D9093265-1DFC-47E9-A5B2-F59FC0E5F291}"/>
    <cellStyle name="Comma 5 5 5 3 2 2" xfId="17861" xr:uid="{23E0203A-2AF2-4FFD-9E87-E81926D7889F}"/>
    <cellStyle name="Comma 5 5 5 3 3" xfId="13153" xr:uid="{23147E05-FB95-48DA-84FC-8F095A61263D}"/>
    <cellStyle name="Comma 5 5 5 4" xfId="2214" xr:uid="{AB704517-65ED-46B8-8A8A-78D4CADE358A}"/>
    <cellStyle name="Comma 5 5 5 4 2" xfId="7032" xr:uid="{FBA6B8AA-0E2B-46AA-8E15-5493F3881474}"/>
    <cellStyle name="Comma 5 5 5 4 2 2" xfId="16482" xr:uid="{5E70BAF7-B9F4-4AA6-95C0-98264D5CA7BA}"/>
    <cellStyle name="Comma 5 5 5 4 3" xfId="11774" xr:uid="{B68F1456-FBA1-41A8-BA50-EDCD52BEA11D}"/>
    <cellStyle name="Comma 5 5 5 5" xfId="4920" xr:uid="{858CAC13-5CD8-4214-8BB0-2D55CDA2793F}"/>
    <cellStyle name="Comma 5 5 5 5 2" xfId="9722" xr:uid="{1FE719A7-1A69-4E8F-BD52-C46E2EF5F47F}"/>
    <cellStyle name="Comma 5 5 5 5 2 2" xfId="19172" xr:uid="{22042734-D73A-4B7D-977E-3E2A6F5037A5}"/>
    <cellStyle name="Comma 5 5 5 5 3" xfId="14464" xr:uid="{02F7BC4B-2074-411C-B098-0904129C93C8}"/>
    <cellStyle name="Comma 5 5 5 6" xfId="5693" xr:uid="{71DC2E9E-1EDE-43BD-ADB9-31FD7E8371D3}"/>
    <cellStyle name="Comma 5 5 5 6 2" xfId="15167" xr:uid="{29EE8E08-E7F0-45DE-B94F-74BC472297C4}"/>
    <cellStyle name="Comma 5 5 5 7" xfId="10467" xr:uid="{73CC6B31-E1E1-4A2D-902D-9D36650E38EB}"/>
    <cellStyle name="Comma 5 5 6" xfId="855" xr:uid="{284524D6-97C3-4214-AB4A-DBEC271B2EF9}"/>
    <cellStyle name="Comma 5 5 6 2" xfId="1488" xr:uid="{2BBC2E7E-BF24-45DC-BB02-B9686EC40AE7}"/>
    <cellStyle name="Comma 5 5 6 2 2" xfId="4299" xr:uid="{D1E3718B-C330-48FA-9956-213F129A99E3}"/>
    <cellStyle name="Comma 5 5 6 2 2 2" xfId="9102" xr:uid="{FE9E98E1-C41B-49F7-9E2D-5AC8896E1E2D}"/>
    <cellStyle name="Comma 5 5 6 2 2 2 2" xfId="18552" xr:uid="{E872FCCB-2777-4805-A71B-B2EA447D3871}"/>
    <cellStyle name="Comma 5 5 6 2 2 3" xfId="13844" xr:uid="{66BCDB3F-23B3-48CF-9A7D-4C516BC0A0E0}"/>
    <cellStyle name="Comma 5 5 6 2 3" xfId="2905" xr:uid="{16BAEAE8-1C10-4326-BFEA-A8BE243AA97A}"/>
    <cellStyle name="Comma 5 5 6 2 3 2" xfId="7723" xr:uid="{8F86BC24-81DB-4A85-A16B-A07EF1C20E8C}"/>
    <cellStyle name="Comma 5 5 6 2 3 2 2" xfId="17173" xr:uid="{675A256E-97D3-461D-A0D0-9B79A8B86283}"/>
    <cellStyle name="Comma 5 5 6 2 3 3" xfId="12465" xr:uid="{777F9FFE-8A30-4797-A969-8F6F8D59CB1E}"/>
    <cellStyle name="Comma 5 5 6 2 4" xfId="6388" xr:uid="{4B963C50-4454-4043-AA34-8C8ED40384BD}"/>
    <cellStyle name="Comma 5 5 6 2 4 2" xfId="15859" xr:uid="{4846B7C4-0BCF-445C-B3B6-5C9170CE38FF}"/>
    <cellStyle name="Comma 5 5 6 2 5" xfId="11158" xr:uid="{C4D0FAE6-A06A-41A2-9246-5A05B6BE5A7D}"/>
    <cellStyle name="Comma 5 5 6 3" xfId="3666" xr:uid="{6916CC0B-CC35-4DA7-884E-E90F3E25A6F3}"/>
    <cellStyle name="Comma 5 5 6 3 2" xfId="8469" xr:uid="{27A90810-F5AB-4D22-901F-021CDD6F3324}"/>
    <cellStyle name="Comma 5 5 6 3 2 2" xfId="17919" xr:uid="{674FE61D-2D2C-4C6C-9BDB-0EBAAACF1D1C}"/>
    <cellStyle name="Comma 5 5 6 3 3" xfId="13211" xr:uid="{9C5474BE-38B7-43AA-8455-A01CDB87A22D}"/>
    <cellStyle name="Comma 5 5 6 4" xfId="2272" xr:uid="{18EE51C4-25A6-49FE-B701-658132BC9CFC}"/>
    <cellStyle name="Comma 5 5 6 4 2" xfId="7090" xr:uid="{0BC11C10-1F26-4BE5-A489-935CB8D4912E}"/>
    <cellStyle name="Comma 5 5 6 4 2 2" xfId="16540" xr:uid="{179689DE-6A76-40DB-903F-EA1704D0A002}"/>
    <cellStyle name="Comma 5 5 6 4 3" xfId="11832" xr:uid="{AF08738A-76D8-4A56-809E-4F45D5F58EE9}"/>
    <cellStyle name="Comma 5 5 6 5" xfId="4978" xr:uid="{687BCE53-A20E-4EE3-9C53-44A2237525A8}"/>
    <cellStyle name="Comma 5 5 6 5 2" xfId="9780" xr:uid="{27BC0937-175D-455C-8D0C-BCEE95A37F07}"/>
    <cellStyle name="Comma 5 5 6 5 2 2" xfId="19230" xr:uid="{5F434674-E78F-4043-9E05-45D4A194858C}"/>
    <cellStyle name="Comma 5 5 6 5 3" xfId="14522" xr:uid="{C3B21B79-A81D-4A4D-BE8C-08D52E24862B}"/>
    <cellStyle name="Comma 5 5 6 6" xfId="5755" xr:uid="{218D6D8A-6B83-4616-B6B5-305EBB57BDE6}"/>
    <cellStyle name="Comma 5 5 6 6 2" xfId="15226" xr:uid="{196F5089-B8A2-4A41-ABE9-278F79A75FB3}"/>
    <cellStyle name="Comma 5 5 6 7" xfId="10525" xr:uid="{DC7D5AEC-659F-4298-A306-DFA93E3F728F}"/>
    <cellStyle name="Comma 5 5 7" xfId="960" xr:uid="{950BF8BF-F5F4-434C-A0C8-F39A8457DC3E}"/>
    <cellStyle name="Comma 5 5 7 2" xfId="3771" xr:uid="{408159BC-302F-4681-877C-16DD3B93E576}"/>
    <cellStyle name="Comma 5 5 7 2 2" xfId="8574" xr:uid="{2B611908-A4B9-456B-BC12-B3EFD3734455}"/>
    <cellStyle name="Comma 5 5 7 2 2 2" xfId="18024" xr:uid="{E234075D-5B6B-4A15-B59D-FEF92C3A0FAE}"/>
    <cellStyle name="Comma 5 5 7 2 3" xfId="13316" xr:uid="{A5E81B07-48C5-47C4-A14D-B276063F42CD}"/>
    <cellStyle name="Comma 5 5 7 3" xfId="2377" xr:uid="{07FA11B5-2A0B-4F48-B271-A9DC4A47C815}"/>
    <cellStyle name="Comma 5 5 7 3 2" xfId="7195" xr:uid="{C755918A-A462-4575-B9D3-B2256FC0190A}"/>
    <cellStyle name="Comma 5 5 7 3 2 2" xfId="16645" xr:uid="{4DA54438-0584-4BE9-93C6-A07BA97C548F}"/>
    <cellStyle name="Comma 5 5 7 3 3" xfId="11937" xr:uid="{D465A3F2-AA9B-4547-935A-FAD08A3A2B2C}"/>
    <cellStyle name="Comma 5 5 7 4" xfId="5860" xr:uid="{575205F5-388F-486D-A506-D31C8062408C}"/>
    <cellStyle name="Comma 5 5 7 4 2" xfId="15331" xr:uid="{E0F37A5A-AAA6-4D62-A7BB-BC3F3EFA4615}"/>
    <cellStyle name="Comma 5 5 7 5" xfId="10630" xr:uid="{682772B9-CACB-4EC6-B341-FEEB239143E4}"/>
    <cellStyle name="Comma 5 5 8" xfId="3137" xr:uid="{9DD8BB02-29ED-4261-8887-C13A9975B56D}"/>
    <cellStyle name="Comma 5 5 8 2" xfId="7941" xr:uid="{70A79DDF-6F94-4EC9-A98D-E2A4D44DED08}"/>
    <cellStyle name="Comma 5 5 8 2 2" xfId="17391" xr:uid="{D1A5CD0C-1C3F-4206-ABBA-7703DBAC9AE5}"/>
    <cellStyle name="Comma 5 5 8 3" xfId="12683" xr:uid="{CDFF380F-C53C-4AF6-B1B6-F1D83DDE25A3}"/>
    <cellStyle name="Comma 5 5 9" xfId="1744" xr:uid="{C6AC54A2-9220-4081-A911-EFA72C7BD30F}"/>
    <cellStyle name="Comma 5 5 9 2" xfId="6562" xr:uid="{730C64F2-34B7-4C2B-B8CF-1CBBA27D6507}"/>
    <cellStyle name="Comma 5 5 9 2 2" xfId="16012" xr:uid="{E7DEE48F-B5FF-4FD1-9D61-6114F783E506}"/>
    <cellStyle name="Comma 5 5 9 3" xfId="11304" xr:uid="{A01A7E7D-D07F-4A12-974F-0BDF406D4D07}"/>
    <cellStyle name="Comma 5 6" xfId="267" xr:uid="{4E85C92B-BB69-4E22-997D-8ACDF2ECA8D3}"/>
    <cellStyle name="Comma 5 6 10" xfId="5227" xr:uid="{866CB7D3-3FBE-43CA-AD90-495C6E37D691}"/>
    <cellStyle name="Comma 5 6 10 2" xfId="14708" xr:uid="{4AFAB1D7-41BA-4D41-8D13-2D0917D6F1ED}"/>
    <cellStyle name="Comma 5 6 11" xfId="10013" xr:uid="{6A48A4FB-0813-4F8E-8EF3-D9AAB130B5C9}"/>
    <cellStyle name="Comma 5 6 2" xfId="366" xr:uid="{536682E6-AB79-4487-99F5-6611B49F6DF9}"/>
    <cellStyle name="Comma 5 6 2 2" xfId="576" xr:uid="{4B40F76D-BC0F-4E70-A952-3C206CAC541E}"/>
    <cellStyle name="Comma 5 6 2 2 2" xfId="1277" xr:uid="{F1A500AF-2D0E-4A7D-9EEC-65102C83ABA5}"/>
    <cellStyle name="Comma 5 6 2 2 2 2" xfId="4088" xr:uid="{87EF8ED6-D111-424E-B71F-3F3F558CC438}"/>
    <cellStyle name="Comma 5 6 2 2 2 2 2" xfId="8891" xr:uid="{E3A5C6E7-E264-4404-9FFB-4E31949F2C3D}"/>
    <cellStyle name="Comma 5 6 2 2 2 2 2 2" xfId="18341" xr:uid="{A591BCAB-D6D9-41AD-A29C-92E72FED0E29}"/>
    <cellStyle name="Comma 5 6 2 2 2 2 3" xfId="13633" xr:uid="{EDF85671-0092-4D49-952C-97755487561F}"/>
    <cellStyle name="Comma 5 6 2 2 2 3" xfId="2694" xr:uid="{A8FB86B3-731B-4249-A321-A0F13CC46D74}"/>
    <cellStyle name="Comma 5 6 2 2 2 3 2" xfId="7512" xr:uid="{F9941BAE-53F0-4E8A-B6FF-DB5C8BD10C6C}"/>
    <cellStyle name="Comma 5 6 2 2 2 3 2 2" xfId="16962" xr:uid="{BD740EC8-19EA-4DB4-8C80-9F57B3163B5D}"/>
    <cellStyle name="Comma 5 6 2 2 2 3 3" xfId="12254" xr:uid="{0DEC2A3F-43B9-440E-B651-84F65B8B2DA0}"/>
    <cellStyle name="Comma 5 6 2 2 2 4" xfId="6177" xr:uid="{C4E0AEDE-6D00-4F52-8E52-93FE34081A5A}"/>
    <cellStyle name="Comma 5 6 2 2 2 4 2" xfId="15648" xr:uid="{F5B579C2-2315-42A7-B3F6-C1EF79DC1DBE}"/>
    <cellStyle name="Comma 5 6 2 2 2 5" xfId="10947" xr:uid="{1B05E647-AE4B-43D6-9D2A-C2A17E4E5CBF}"/>
    <cellStyle name="Comma 5 6 2 2 3" xfId="3455" xr:uid="{46D781D0-9D3C-4DA9-A55C-CFDB09FF5308}"/>
    <cellStyle name="Comma 5 6 2 2 3 2" xfId="8258" xr:uid="{80BEAEBD-8D15-42A1-9E85-4D24A0113327}"/>
    <cellStyle name="Comma 5 6 2 2 3 2 2" xfId="17708" xr:uid="{5B56C06C-D6F6-4E4C-A2C4-FF89237B73A0}"/>
    <cellStyle name="Comma 5 6 2 2 3 3" xfId="13000" xr:uid="{5ACB4206-E75C-4043-A457-DB59B711A8D4}"/>
    <cellStyle name="Comma 5 6 2 2 4" xfId="2061" xr:uid="{E1086732-D7B4-4A5B-96A6-FCCF02EBDDA9}"/>
    <cellStyle name="Comma 5 6 2 2 4 2" xfId="6879" xr:uid="{B5AE11D1-F9E7-429B-8B4E-AE8582BB7F9C}"/>
    <cellStyle name="Comma 5 6 2 2 4 2 2" xfId="16329" xr:uid="{EEBAE247-CAD9-4913-B374-CD2850C82F86}"/>
    <cellStyle name="Comma 5 6 2 2 4 3" xfId="11621" xr:uid="{BE46B5A9-777B-4C0D-A0BC-13182344E63C}"/>
    <cellStyle name="Comma 5 6 2 2 5" xfId="4767" xr:uid="{3B6C321A-7C5E-4997-83F9-792D89086EFD}"/>
    <cellStyle name="Comma 5 6 2 2 5 2" xfId="9569" xr:uid="{DE9AC65F-8D9A-4E5F-A061-F3260E9FD56E}"/>
    <cellStyle name="Comma 5 6 2 2 5 2 2" xfId="19019" xr:uid="{825C33CD-3EA9-44B2-B3C7-A2012AE3B806}"/>
    <cellStyle name="Comma 5 6 2 2 5 3" xfId="14311" xr:uid="{ED631EF5-5684-460C-A3BD-F0C90AFEC94B}"/>
    <cellStyle name="Comma 5 6 2 2 6" xfId="5528" xr:uid="{4DA15C4A-6B2B-48BD-BC33-16949F9C76B4}"/>
    <cellStyle name="Comma 5 6 2 2 6 2" xfId="15009" xr:uid="{6B898F8D-79CE-4CC7-824D-B68C5B5A3DD6}"/>
    <cellStyle name="Comma 5 6 2 2 7" xfId="10314" xr:uid="{86BBE0AB-D4C9-43C9-A4E4-64E43546413F}"/>
    <cellStyle name="Comma 5 6 2 3" xfId="1070" xr:uid="{13B821F6-61B7-4A49-B9B5-7895E727CF1E}"/>
    <cellStyle name="Comma 5 6 2 3 2" xfId="3881" xr:uid="{557CE656-B04C-48C7-86FE-5458646026D4}"/>
    <cellStyle name="Comma 5 6 2 3 2 2" xfId="8684" xr:uid="{E980B556-028E-4F24-B79E-9F354679C781}"/>
    <cellStyle name="Comma 5 6 2 3 2 2 2" xfId="18134" xr:uid="{6406E306-E345-45A7-9B7A-B836A25DC858}"/>
    <cellStyle name="Comma 5 6 2 3 2 3" xfId="13426" xr:uid="{EA4AF8BF-A0AB-4D73-8E89-4327874C9DF9}"/>
    <cellStyle name="Comma 5 6 2 3 3" xfId="2487" xr:uid="{5CB16AE7-813C-4819-90E7-485666F60C17}"/>
    <cellStyle name="Comma 5 6 2 3 3 2" xfId="7305" xr:uid="{9C476E3A-93EB-44F6-9F8C-2E4B70036BB8}"/>
    <cellStyle name="Comma 5 6 2 3 3 2 2" xfId="16755" xr:uid="{D6C75CDB-6E02-4C99-8511-AB0BC0E97899}"/>
    <cellStyle name="Comma 5 6 2 3 3 3" xfId="12047" xr:uid="{D6534E8F-F02E-4E61-BCD8-919E76F83CC6}"/>
    <cellStyle name="Comma 5 6 2 3 4" xfId="5970" xr:uid="{817AD842-350D-4A5E-86E9-D1C750C8902E}"/>
    <cellStyle name="Comma 5 6 2 3 4 2" xfId="15441" xr:uid="{75103FE8-9511-4D3F-8766-31F630CD25D6}"/>
    <cellStyle name="Comma 5 6 2 3 5" xfId="10740" xr:uid="{94CBE19C-1D20-4C32-AE93-9F98B2868157}"/>
    <cellStyle name="Comma 5 6 2 4" xfId="3248" xr:uid="{FAF92243-7D4D-4BB9-8926-DB3C6A3A833E}"/>
    <cellStyle name="Comma 5 6 2 4 2" xfId="8051" xr:uid="{92B251E5-3711-4B63-8787-E21C2B0D7095}"/>
    <cellStyle name="Comma 5 6 2 4 2 2" xfId="17501" xr:uid="{FD0C1E33-711B-484A-8849-DA1E94426248}"/>
    <cellStyle name="Comma 5 6 2 4 3" xfId="12793" xr:uid="{5CDF46DB-A028-4898-8510-F67EC3AA2F7D}"/>
    <cellStyle name="Comma 5 6 2 5" xfId="1854" xr:uid="{49F76072-387F-49F6-A26E-5B42DF5AA42D}"/>
    <cellStyle name="Comma 5 6 2 5 2" xfId="6672" xr:uid="{4A6F6A49-5E4F-4661-B015-6DAE8D006632}"/>
    <cellStyle name="Comma 5 6 2 5 2 2" xfId="16122" xr:uid="{F9C801DA-9D81-42AB-A9EA-F8C2C1D29CF2}"/>
    <cellStyle name="Comma 5 6 2 5 3" xfId="11414" xr:uid="{B36E5F27-02A7-4023-BD22-DA7919654772}"/>
    <cellStyle name="Comma 5 6 2 6" xfId="4560" xr:uid="{6C18B6D7-B88B-401F-8AE6-D6BC7F7278AD}"/>
    <cellStyle name="Comma 5 6 2 6 2" xfId="9362" xr:uid="{CC60430E-DDB0-46F3-BE09-698E9EE1941C}"/>
    <cellStyle name="Comma 5 6 2 6 2 2" xfId="18812" xr:uid="{B3042FE4-7404-439C-9B18-B326B762FBD3}"/>
    <cellStyle name="Comma 5 6 2 6 3" xfId="14104" xr:uid="{4CD33C34-4175-454F-8E80-152550942DE1}"/>
    <cellStyle name="Comma 5 6 2 7" xfId="5321" xr:uid="{505A29C3-DBE8-467D-A9C7-D1C6A1E7B896}"/>
    <cellStyle name="Comma 5 6 2 7 2" xfId="14802" xr:uid="{5A09EC42-BE39-41F5-89F9-7A3D485E1C2A}"/>
    <cellStyle name="Comma 5 6 2 8" xfId="10107" xr:uid="{2301EB70-ED77-413F-9800-C538A993A0CD}"/>
    <cellStyle name="Comma 5 6 3" xfId="482" xr:uid="{E208EA22-208A-472E-B6C8-86E5124125F4}"/>
    <cellStyle name="Comma 5 6 3 2" xfId="1183" xr:uid="{0BCDCF92-09A0-4A30-B2D8-58E5D0C27122}"/>
    <cellStyle name="Comma 5 6 3 2 2" xfId="3994" xr:uid="{86EEE350-DE42-4D92-B371-2432E12EABDF}"/>
    <cellStyle name="Comma 5 6 3 2 2 2" xfId="8797" xr:uid="{B7D0B31F-34A7-43BB-845C-456C8DF997EE}"/>
    <cellStyle name="Comma 5 6 3 2 2 2 2" xfId="18247" xr:uid="{8379D149-E6EA-4E79-9E7F-83D13CDC1CF9}"/>
    <cellStyle name="Comma 5 6 3 2 2 3" xfId="13539" xr:uid="{B28A310F-87CA-4AD1-AF11-9051EEE78CA9}"/>
    <cellStyle name="Comma 5 6 3 2 3" xfId="2600" xr:uid="{8DCE69F2-FDDE-42ED-BD7B-48923CB47AA8}"/>
    <cellStyle name="Comma 5 6 3 2 3 2" xfId="7418" xr:uid="{E8EBDF31-C590-4CDA-AD8D-10E85787712C}"/>
    <cellStyle name="Comma 5 6 3 2 3 2 2" xfId="16868" xr:uid="{22740BA5-6C68-4871-98C8-CFB5D312B345}"/>
    <cellStyle name="Comma 5 6 3 2 3 3" xfId="12160" xr:uid="{A4891356-E5ED-46BC-9521-AE17B95E0D5B}"/>
    <cellStyle name="Comma 5 6 3 2 4" xfId="6083" xr:uid="{BCF3C192-760C-4D6E-89A8-6AB13BE53E3A}"/>
    <cellStyle name="Comma 5 6 3 2 4 2" xfId="15554" xr:uid="{30DE9357-6699-4DA7-ACB9-B412801F3996}"/>
    <cellStyle name="Comma 5 6 3 2 5" xfId="10853" xr:uid="{A7381229-D4BC-4887-A91E-C76FF6602C12}"/>
    <cellStyle name="Comma 5 6 3 3" xfId="3361" xr:uid="{52BC2958-0C86-4625-819E-DD2E41F95282}"/>
    <cellStyle name="Comma 5 6 3 3 2" xfId="8164" xr:uid="{75B18DFB-BABB-4EF6-897C-3549895BF04F}"/>
    <cellStyle name="Comma 5 6 3 3 2 2" xfId="17614" xr:uid="{4B32171C-B391-4B6A-9EDF-C97DFDC59BA2}"/>
    <cellStyle name="Comma 5 6 3 3 3" xfId="12906" xr:uid="{B64F3100-8D28-41DA-BB59-305611317E73}"/>
    <cellStyle name="Comma 5 6 3 4" xfId="1967" xr:uid="{58E67F35-74F6-429A-8EBF-69B7F63E8819}"/>
    <cellStyle name="Comma 5 6 3 4 2" xfId="6785" xr:uid="{43BA3613-27E1-442B-AB0C-D13F713D1B2E}"/>
    <cellStyle name="Comma 5 6 3 4 2 2" xfId="16235" xr:uid="{EECF7D2C-41A4-49E3-842D-7A940BEB963F}"/>
    <cellStyle name="Comma 5 6 3 4 3" xfId="11527" xr:uid="{2F81F7BA-B278-41BA-AAAB-9D3B500C5C7D}"/>
    <cellStyle name="Comma 5 6 3 5" xfId="4673" xr:uid="{FFA75845-B21E-437A-BC23-D431B5DD5D38}"/>
    <cellStyle name="Comma 5 6 3 5 2" xfId="9475" xr:uid="{FF284AA4-99C2-4AE2-8769-BC34EDF28D5C}"/>
    <cellStyle name="Comma 5 6 3 5 2 2" xfId="18925" xr:uid="{71B005F6-7FFD-448F-9CB9-8594CAA98AA7}"/>
    <cellStyle name="Comma 5 6 3 5 3" xfId="14217" xr:uid="{3829DC15-2098-408F-8981-2CBE7E30EB5A}"/>
    <cellStyle name="Comma 5 6 3 6" xfId="5434" xr:uid="{4C517A1D-C2CF-4BC5-9410-E35341C292CA}"/>
    <cellStyle name="Comma 5 6 3 6 2" xfId="14915" xr:uid="{AD97871A-6265-41B0-B7F0-342D3C7A33D5}"/>
    <cellStyle name="Comma 5 6 3 7" xfId="10220" xr:uid="{C9656027-659D-45E2-A29D-8A77287CAFD3}"/>
    <cellStyle name="Comma 5 6 4" xfId="681" xr:uid="{429F473C-1FB5-4B6F-BE5F-CEBCCEB93EBA}"/>
    <cellStyle name="Comma 5 6 4 2" xfId="1375" xr:uid="{959A7EE5-6F88-40A1-A13B-D6B0BF6F3696}"/>
    <cellStyle name="Comma 5 6 4 2 2" xfId="4186" xr:uid="{E80D571B-743F-407E-B01B-A0F60C2AB48E}"/>
    <cellStyle name="Comma 5 6 4 2 2 2" xfId="8989" xr:uid="{A6B3FBB4-65BA-4633-AC7F-2CF257927E49}"/>
    <cellStyle name="Comma 5 6 4 2 2 2 2" xfId="18439" xr:uid="{2A79DA50-EE42-4E74-81E5-994B1BA60B2F}"/>
    <cellStyle name="Comma 5 6 4 2 2 3" xfId="13731" xr:uid="{CBC5AAD5-E2E2-4B8A-907B-7883B1B97274}"/>
    <cellStyle name="Comma 5 6 4 2 3" xfId="2792" xr:uid="{CC1C4363-E84D-4E66-8C57-A45024FF5757}"/>
    <cellStyle name="Comma 5 6 4 2 3 2" xfId="7610" xr:uid="{1C3A82B5-E775-456E-9550-681639FE4837}"/>
    <cellStyle name="Comma 5 6 4 2 3 2 2" xfId="17060" xr:uid="{780BBD6F-6E59-4C35-A0D8-7C1A6D91E678}"/>
    <cellStyle name="Comma 5 6 4 2 3 3" xfId="12352" xr:uid="{D55297FA-E6CA-4F01-A01B-ABA059F48E92}"/>
    <cellStyle name="Comma 5 6 4 2 4" xfId="6275" xr:uid="{8036C11A-032C-416B-8059-0327A080D6BD}"/>
    <cellStyle name="Comma 5 6 4 2 4 2" xfId="15746" xr:uid="{84EF970F-7C47-4388-AD95-6095891F3916}"/>
    <cellStyle name="Comma 5 6 4 2 5" xfId="11045" xr:uid="{89AD784A-6B9E-453E-876E-932A94013E28}"/>
    <cellStyle name="Comma 5 6 4 3" xfId="3553" xr:uid="{20BB3D29-2E8F-4EB3-858A-40DE52112041}"/>
    <cellStyle name="Comma 5 6 4 3 2" xfId="8356" xr:uid="{5272EF44-4811-44EB-A8CD-149AF4EA77E3}"/>
    <cellStyle name="Comma 5 6 4 3 2 2" xfId="17806" xr:uid="{42E30620-0A6A-45DD-8929-CDAA0890CF84}"/>
    <cellStyle name="Comma 5 6 4 3 3" xfId="13098" xr:uid="{4AC390E1-06CD-4B61-8891-4852AACBCDF3}"/>
    <cellStyle name="Comma 5 6 4 4" xfId="2159" xr:uid="{08FEC998-9937-46E2-B1D1-F31333C8A57C}"/>
    <cellStyle name="Comma 5 6 4 4 2" xfId="6977" xr:uid="{CFE914B5-3CA4-4A5D-A67B-D682A6EC6C5B}"/>
    <cellStyle name="Comma 5 6 4 4 2 2" xfId="16427" xr:uid="{27546051-419B-4C4A-842B-4F24770F06AB}"/>
    <cellStyle name="Comma 5 6 4 4 3" xfId="11719" xr:uid="{FFD1B822-230D-4A9C-BF6B-E658CAB301F0}"/>
    <cellStyle name="Comma 5 6 4 5" xfId="4865" xr:uid="{3BB99CD3-C28C-4913-BBE2-0E2E0EAC4AA6}"/>
    <cellStyle name="Comma 5 6 4 5 2" xfId="9667" xr:uid="{3F5E40FC-7B15-47C8-BB34-AF051AAACD09}"/>
    <cellStyle name="Comma 5 6 4 5 2 2" xfId="19117" xr:uid="{838A84C8-8F59-467A-B4F2-828981943640}"/>
    <cellStyle name="Comma 5 6 4 5 3" xfId="14409" xr:uid="{A39B3551-7B84-4569-85DD-757492E437E0}"/>
    <cellStyle name="Comma 5 6 4 6" xfId="5626" xr:uid="{7A4954F1-B96B-4E33-89F5-93449684565D}"/>
    <cellStyle name="Comma 5 6 4 6 2" xfId="15107" xr:uid="{533D204C-33F3-424E-B2B0-397997C88B79}"/>
    <cellStyle name="Comma 5 6 4 7" xfId="10412" xr:uid="{766C921C-A698-4AEC-9F0D-4BDB1DC2BA9E}"/>
    <cellStyle name="Comma 5 6 5" xfId="804" xr:uid="{6005DEAA-34B8-4ABD-906E-B55F291ABAC3}"/>
    <cellStyle name="Comma 5 6 5 2" xfId="1440" xr:uid="{713EDDD5-8585-4EA1-814B-8C3C2FFC153B}"/>
    <cellStyle name="Comma 5 6 5 2 2" xfId="4251" xr:uid="{44009726-2EFA-4A27-8377-C263EE6A1F89}"/>
    <cellStyle name="Comma 5 6 5 2 2 2" xfId="9054" xr:uid="{199B0B84-276D-4BB3-8203-0B71D640A019}"/>
    <cellStyle name="Comma 5 6 5 2 2 2 2" xfId="18504" xr:uid="{C6592244-7B30-4ECA-9D4D-71A15850C046}"/>
    <cellStyle name="Comma 5 6 5 2 2 3" xfId="13796" xr:uid="{5CC90056-F404-47D1-AF7F-DBD5031AB271}"/>
    <cellStyle name="Comma 5 6 5 2 3" xfId="2857" xr:uid="{C6090087-A000-46A5-B477-C84969CCEDFD}"/>
    <cellStyle name="Comma 5 6 5 2 3 2" xfId="7675" xr:uid="{7E54AEC2-CC41-4948-9B9A-CD7AEC08D21C}"/>
    <cellStyle name="Comma 5 6 5 2 3 2 2" xfId="17125" xr:uid="{264740E2-5E68-467F-A5EA-0C3442732AA7}"/>
    <cellStyle name="Comma 5 6 5 2 3 3" xfId="12417" xr:uid="{AF4CB515-24AC-4595-8B8B-B1A6A10987F9}"/>
    <cellStyle name="Comma 5 6 5 2 4" xfId="6340" xr:uid="{51BB5222-DE99-4609-8E2C-6C7C7D0E362A}"/>
    <cellStyle name="Comma 5 6 5 2 4 2" xfId="15811" xr:uid="{A55B58C3-1495-4508-B28A-A0919C4DA499}"/>
    <cellStyle name="Comma 5 6 5 2 5" xfId="11110" xr:uid="{4C79C965-D42F-41D6-813C-0B8FBE46C083}"/>
    <cellStyle name="Comma 5 6 5 3" xfId="3618" xr:uid="{481B610C-CB1B-46D3-8960-27CB44D254D6}"/>
    <cellStyle name="Comma 5 6 5 3 2" xfId="8421" xr:uid="{730129A4-A952-4893-80EB-2599617939AC}"/>
    <cellStyle name="Comma 5 6 5 3 2 2" xfId="17871" xr:uid="{E2ACFCD7-6ED8-4423-8B2F-63730705731D}"/>
    <cellStyle name="Comma 5 6 5 3 3" xfId="13163" xr:uid="{60C62177-A2C2-4CB4-BF29-2DF3AED4F341}"/>
    <cellStyle name="Comma 5 6 5 4" xfId="2224" xr:uid="{A1C92100-926E-4BEA-8349-5A583E90A515}"/>
    <cellStyle name="Comma 5 6 5 4 2" xfId="7042" xr:uid="{540B612B-36CE-4F5C-AEB1-2AE37B629B38}"/>
    <cellStyle name="Comma 5 6 5 4 2 2" xfId="16492" xr:uid="{0695323E-1F10-4641-8220-B77F125E7B5F}"/>
    <cellStyle name="Comma 5 6 5 4 3" xfId="11784" xr:uid="{68FCB7FC-2E12-4554-AD48-C05610704007}"/>
    <cellStyle name="Comma 5 6 5 5" xfId="4930" xr:uid="{18360B67-0DC3-4174-BE07-915442950B23}"/>
    <cellStyle name="Comma 5 6 5 5 2" xfId="9732" xr:uid="{9EBCCCF4-C33C-491F-B464-7298403A5998}"/>
    <cellStyle name="Comma 5 6 5 5 2 2" xfId="19182" xr:uid="{2E02F397-42C8-4B1D-BD37-C8902857DED8}"/>
    <cellStyle name="Comma 5 6 5 5 3" xfId="14474" xr:uid="{80ABA899-8B48-4F83-B4BB-847BB1647311}"/>
    <cellStyle name="Comma 5 6 5 6" xfId="5706" xr:uid="{3FCF83C9-C694-4C71-8C82-90ACF34D9CCA}"/>
    <cellStyle name="Comma 5 6 5 6 2" xfId="15178" xr:uid="{5EDF7C83-E15E-4644-8207-1CB73BEC2388}"/>
    <cellStyle name="Comma 5 6 5 7" xfId="10477" xr:uid="{9A7F4D8B-47A9-461D-90EB-ABE3F78BD5A2}"/>
    <cellStyle name="Comma 5 6 6" xfId="976" xr:uid="{C8B58A8E-F9B7-4D7A-8D29-0CA2FE3D082B}"/>
    <cellStyle name="Comma 5 6 6 2" xfId="3787" xr:uid="{600FA14F-2B81-4E86-8AA1-457659BE62B5}"/>
    <cellStyle name="Comma 5 6 6 2 2" xfId="8590" xr:uid="{C90C7864-7A9C-4A75-8FB3-3D37A00C5FFC}"/>
    <cellStyle name="Comma 5 6 6 2 2 2" xfId="18040" xr:uid="{518F757B-10B0-410E-B0F3-EEB0743A7EE5}"/>
    <cellStyle name="Comma 5 6 6 2 3" xfId="13332" xr:uid="{BEA5108E-8568-4B9A-B7C2-896B6736C531}"/>
    <cellStyle name="Comma 5 6 6 3" xfId="2393" xr:uid="{C3D656E0-B119-4746-8144-FFB0F7CCB99F}"/>
    <cellStyle name="Comma 5 6 6 3 2" xfId="7211" xr:uid="{1B14D137-9E05-4278-8EA1-67A6806159A7}"/>
    <cellStyle name="Comma 5 6 6 3 2 2" xfId="16661" xr:uid="{AECBFD50-51C1-4819-8140-67BD18DAC777}"/>
    <cellStyle name="Comma 5 6 6 3 3" xfId="11953" xr:uid="{E09914D0-F8E3-4DAE-B197-C76E6D9FA8D4}"/>
    <cellStyle name="Comma 5 6 6 4" xfId="5876" xr:uid="{E092EFEF-26D5-4C16-ACA6-4D949F35EC0B}"/>
    <cellStyle name="Comma 5 6 6 4 2" xfId="15347" xr:uid="{C4BA8461-47E9-40D8-A0F0-642ABD304409}"/>
    <cellStyle name="Comma 5 6 6 5" xfId="10646" xr:uid="{A4390D06-FEBC-4AC0-98C1-5993A8278953}"/>
    <cellStyle name="Comma 5 6 7" xfId="3154" xr:uid="{FC6F2F2F-8C8F-41BC-9055-E8D235FEA870}"/>
    <cellStyle name="Comma 5 6 7 2" xfId="7957" xr:uid="{9181780A-57BB-42D7-965B-BC27B1DC0B3E}"/>
    <cellStyle name="Comma 5 6 7 2 2" xfId="17407" xr:uid="{FA48E88C-443D-40C6-9EF0-2E12CF3F7BB5}"/>
    <cellStyle name="Comma 5 6 7 3" xfId="12699" xr:uid="{EF073088-77B5-4DF8-9EA1-E311A089C075}"/>
    <cellStyle name="Comma 5 6 8" xfId="1760" xr:uid="{3393B240-647E-46B1-87AC-4E4328F651F0}"/>
    <cellStyle name="Comma 5 6 8 2" xfId="6578" xr:uid="{B634840F-D905-4964-B78C-F812A8A36AE0}"/>
    <cellStyle name="Comma 5 6 8 2 2" xfId="16028" xr:uid="{7181F627-4B09-45C7-A7AF-6A506AB62D38}"/>
    <cellStyle name="Comma 5 6 8 3" xfId="11320" xr:uid="{A82026FA-0540-4F1D-A52B-DBD8E9209AB2}"/>
    <cellStyle name="Comma 5 6 9" xfId="4466" xr:uid="{587E3116-7B5B-4F42-89BA-630891EEB4BA}"/>
    <cellStyle name="Comma 5 6 9 2" xfId="9268" xr:uid="{1E643A65-CBED-42B3-AAD3-0A7259ED0467}"/>
    <cellStyle name="Comma 5 6 9 2 2" xfId="18718" xr:uid="{3BED3EB8-98A0-4EBC-96D5-51660D6A96D8}"/>
    <cellStyle name="Comma 5 6 9 3" xfId="14010" xr:uid="{D1C0DF45-4560-442C-83F6-6CACEBE1369D}"/>
    <cellStyle name="Comma 5 7" xfId="294" xr:uid="{02915AE9-074C-4EFC-9A6F-4EFBCF27EB47}"/>
    <cellStyle name="Comma 5 7 2" xfId="504" xr:uid="{12FAD172-F35F-4E74-BF84-2308D86F9700}"/>
    <cellStyle name="Comma 5 7 2 2" xfId="1205" xr:uid="{9D7EF8DC-C9C5-4762-A4C9-C383B4B075B8}"/>
    <cellStyle name="Comma 5 7 2 2 2" xfId="4016" xr:uid="{2903E5B7-2530-444C-B55B-351E9A6AA974}"/>
    <cellStyle name="Comma 5 7 2 2 2 2" xfId="8819" xr:uid="{D4A381C8-C2DF-47E4-A9D5-470758F64C7D}"/>
    <cellStyle name="Comma 5 7 2 2 2 2 2" xfId="18269" xr:uid="{4D4F3F7F-0783-4A7B-9120-16C2F871AF24}"/>
    <cellStyle name="Comma 5 7 2 2 2 3" xfId="13561" xr:uid="{2AED040F-C49B-4FCB-A358-D65266DDEA35}"/>
    <cellStyle name="Comma 5 7 2 2 3" xfId="2622" xr:uid="{78F1B042-2668-4041-BE27-2A0AED616F5D}"/>
    <cellStyle name="Comma 5 7 2 2 3 2" xfId="7440" xr:uid="{E06DF580-E929-4563-8D17-2971B7501293}"/>
    <cellStyle name="Comma 5 7 2 2 3 2 2" xfId="16890" xr:uid="{5ACE7ACA-DF6F-41E2-9C68-2E647646EB48}"/>
    <cellStyle name="Comma 5 7 2 2 3 3" xfId="12182" xr:uid="{560DFC15-D02C-43E7-861C-F8D00DD405FE}"/>
    <cellStyle name="Comma 5 7 2 2 4" xfId="6105" xr:uid="{CB7004EE-3056-4E0C-98EE-F74B6EFF2999}"/>
    <cellStyle name="Comma 5 7 2 2 4 2" xfId="15576" xr:uid="{DDF3CC7D-21CF-4553-9B7B-BEF7AC95A508}"/>
    <cellStyle name="Comma 5 7 2 2 5" xfId="10875" xr:uid="{8EF1A0BE-0A7C-4556-9A98-64776198A65A}"/>
    <cellStyle name="Comma 5 7 2 3" xfId="3383" xr:uid="{E4C20A54-F148-40ED-9578-EFD34ACEFD17}"/>
    <cellStyle name="Comma 5 7 2 3 2" xfId="8186" xr:uid="{9C1230FC-40AE-488A-B759-67F8813EF3B9}"/>
    <cellStyle name="Comma 5 7 2 3 2 2" xfId="17636" xr:uid="{4627B853-460D-4BDA-83F1-D13AA361E21F}"/>
    <cellStyle name="Comma 5 7 2 3 3" xfId="12928" xr:uid="{38F036E1-B1BB-438F-B485-18A07204400F}"/>
    <cellStyle name="Comma 5 7 2 4" xfId="1989" xr:uid="{961603C0-BF8F-45F1-87E0-C0E902E68059}"/>
    <cellStyle name="Comma 5 7 2 4 2" xfId="6807" xr:uid="{AA948974-8D7F-401A-A6D2-FBDF6E8E4F16}"/>
    <cellStyle name="Comma 5 7 2 4 2 2" xfId="16257" xr:uid="{516D81CE-A0D0-4B17-BBCB-1897A0CA7411}"/>
    <cellStyle name="Comma 5 7 2 4 3" xfId="11549" xr:uid="{5B898753-1423-473E-92C7-D6FCFC4123B0}"/>
    <cellStyle name="Comma 5 7 2 5" xfId="4695" xr:uid="{DA1B6A09-EF23-40C5-8CB0-50CA243F3E88}"/>
    <cellStyle name="Comma 5 7 2 5 2" xfId="9497" xr:uid="{036224EE-960A-4E2E-AEB3-2C1C11D429DC}"/>
    <cellStyle name="Comma 5 7 2 5 2 2" xfId="18947" xr:uid="{34762D28-8CFE-40DC-B051-383533FE3070}"/>
    <cellStyle name="Comma 5 7 2 5 3" xfId="14239" xr:uid="{95639094-B1F2-4135-8580-26D61E9A32AC}"/>
    <cellStyle name="Comma 5 7 2 6" xfId="5456" xr:uid="{DC18D506-64C3-49A6-A13C-88F8D81BEE74}"/>
    <cellStyle name="Comma 5 7 2 6 2" xfId="14937" xr:uid="{68D6D24A-1CFA-4213-B2FE-46F7B52E74A7}"/>
    <cellStyle name="Comma 5 7 2 7" xfId="10242" xr:uid="{BFE66226-D61B-4066-A447-E864D51DC05A}"/>
    <cellStyle name="Comma 5 7 3" xfId="998" xr:uid="{A41A09B4-0ACC-4FCD-80F0-72E64EBFA70D}"/>
    <cellStyle name="Comma 5 7 3 2" xfId="3809" xr:uid="{04663DD0-5289-45CB-82C2-5B1B45AB5BA1}"/>
    <cellStyle name="Comma 5 7 3 2 2" xfId="8612" xr:uid="{AFC28DB6-64C4-4645-AD0A-55D19D1E541E}"/>
    <cellStyle name="Comma 5 7 3 2 2 2" xfId="18062" xr:uid="{E3DEA7D1-974A-4285-A030-58B29040C0C9}"/>
    <cellStyle name="Comma 5 7 3 2 3" xfId="13354" xr:uid="{95184D9F-0DFE-41CC-B033-E2EB3098B637}"/>
    <cellStyle name="Comma 5 7 3 3" xfId="2415" xr:uid="{D9D23640-D333-4B3D-A384-332B088CA056}"/>
    <cellStyle name="Comma 5 7 3 3 2" xfId="7233" xr:uid="{01FF250D-1AF3-4777-B4F1-5E9663ECCED8}"/>
    <cellStyle name="Comma 5 7 3 3 2 2" xfId="16683" xr:uid="{B004B6F3-FCDD-40C2-ACE8-B9CDF7F802E6}"/>
    <cellStyle name="Comma 5 7 3 3 3" xfId="11975" xr:uid="{D0FE5B1D-52B8-4F1C-A694-70C7792BDC38}"/>
    <cellStyle name="Comma 5 7 3 4" xfId="5898" xr:uid="{91522F02-49C4-4519-892E-942473053A48}"/>
    <cellStyle name="Comma 5 7 3 4 2" xfId="15369" xr:uid="{4B298D41-D243-4A3E-B53E-7EA1AAE0B3C8}"/>
    <cellStyle name="Comma 5 7 3 5" xfId="10668" xr:uid="{BEC1A891-234C-4BAA-AC68-3241C80EA4CA}"/>
    <cellStyle name="Comma 5 7 4" xfId="3176" xr:uid="{7E83FEEB-8F4F-47F6-A3C2-4EF11809ADB0}"/>
    <cellStyle name="Comma 5 7 4 2" xfId="7979" xr:uid="{FCCBCCBA-B518-44D6-80A0-595902893297}"/>
    <cellStyle name="Comma 5 7 4 2 2" xfId="17429" xr:uid="{28E043AB-52AE-4E89-9E0B-8FFD9823C663}"/>
    <cellStyle name="Comma 5 7 4 3" xfId="12721" xr:uid="{601C5C3E-0F60-4381-927F-7D24C3AD35F4}"/>
    <cellStyle name="Comma 5 7 5" xfId="1782" xr:uid="{43FB3A6C-E9FA-43E3-8B95-1BD8D6B96CC2}"/>
    <cellStyle name="Comma 5 7 5 2" xfId="6600" xr:uid="{C870C391-CEDF-4D12-9D44-E61B24CFD078}"/>
    <cellStyle name="Comma 5 7 5 2 2" xfId="16050" xr:uid="{88EA9658-1C38-4B78-98C7-868BDAB8471F}"/>
    <cellStyle name="Comma 5 7 5 3" xfId="11342" xr:uid="{FDCCB732-5F61-4DBB-8EB4-2146A3BC139D}"/>
    <cellStyle name="Comma 5 7 6" xfId="4488" xr:uid="{7A20C4FC-DE29-4A26-9126-E8D53183F78F}"/>
    <cellStyle name="Comma 5 7 6 2" xfId="9290" xr:uid="{CC2CEFB5-5305-4D99-B6F0-5F07FF4E9AF6}"/>
    <cellStyle name="Comma 5 7 6 2 2" xfId="18740" xr:uid="{5869C9B7-A7FD-4A40-8A9B-3225BD73E073}"/>
    <cellStyle name="Comma 5 7 6 3" xfId="14032" xr:uid="{6843B554-F643-4468-AD08-9BB8F674B86B}"/>
    <cellStyle name="Comma 5 7 7" xfId="5249" xr:uid="{EC9A5F88-75D9-463C-B680-872CCB2D12E0}"/>
    <cellStyle name="Comma 5 7 7 2" xfId="14730" xr:uid="{BA8B9071-DDA5-4A78-A3B8-FE53FC85469C}"/>
    <cellStyle name="Comma 5 7 8" xfId="10035" xr:uid="{D57B3B51-089E-46CD-9FC1-84D42C1FD5C1}"/>
    <cellStyle name="Comma 5 8" xfId="410" xr:uid="{4DF681E5-9B64-4040-B899-A9035AEA4607}"/>
    <cellStyle name="Comma 5 8 2" xfId="1111" xr:uid="{90393E1C-5A0C-44B8-B502-16CAD2E84C85}"/>
    <cellStyle name="Comma 5 8 2 2" xfId="3922" xr:uid="{F0C4E3C6-6DC3-4E01-889C-F92E1870A161}"/>
    <cellStyle name="Comma 5 8 2 2 2" xfId="8725" xr:uid="{69836F6F-428C-49FA-BA20-16652C7B8DC3}"/>
    <cellStyle name="Comma 5 8 2 2 2 2" xfId="18175" xr:uid="{528D7E1B-81FB-4C21-ADB6-198C543CE58D}"/>
    <cellStyle name="Comma 5 8 2 2 3" xfId="13467" xr:uid="{5A61428E-2456-4348-9597-B6D2CA2D0A4E}"/>
    <cellStyle name="Comma 5 8 2 3" xfId="2528" xr:uid="{94F83541-24DE-4797-AC4D-51AE8EAC30BF}"/>
    <cellStyle name="Comma 5 8 2 3 2" xfId="7346" xr:uid="{9E688793-756F-4B3D-A78F-CB0B0F35B7F0}"/>
    <cellStyle name="Comma 5 8 2 3 2 2" xfId="16796" xr:uid="{AB023EEB-1B5B-4F3B-A2B7-E506280406FF}"/>
    <cellStyle name="Comma 5 8 2 3 3" xfId="12088" xr:uid="{228C508C-01B2-4801-BAAA-C9034D2D7AD1}"/>
    <cellStyle name="Comma 5 8 2 4" xfId="6011" xr:uid="{C563544C-19A9-4C96-8E1D-1A523A7FDDA8}"/>
    <cellStyle name="Comma 5 8 2 4 2" xfId="15482" xr:uid="{55A206FB-C765-4783-A825-40F4E8F75D29}"/>
    <cellStyle name="Comma 5 8 2 5" xfId="10781" xr:uid="{C06BB071-B619-4253-AE9A-8A40A35848C4}"/>
    <cellStyle name="Comma 5 8 3" xfId="3289" xr:uid="{1AAA11A6-CCCA-485F-B8B2-333733BE6D43}"/>
    <cellStyle name="Comma 5 8 3 2" xfId="8092" xr:uid="{F36C0643-0147-47E8-96B7-819532761B6A}"/>
    <cellStyle name="Comma 5 8 3 2 2" xfId="17542" xr:uid="{DD6CF7F8-0B90-41B6-BA56-B68880D2958F}"/>
    <cellStyle name="Comma 5 8 3 3" xfId="12834" xr:uid="{7BD6FFD2-A44C-4A5B-97DB-219BDC5FBCF8}"/>
    <cellStyle name="Comma 5 8 4" xfId="1895" xr:uid="{68A2B356-CE51-49CA-9DB7-53C695D566AA}"/>
    <cellStyle name="Comma 5 8 4 2" xfId="6713" xr:uid="{DC9DB67F-767E-4F86-9EA1-2414536F6278}"/>
    <cellStyle name="Comma 5 8 4 2 2" xfId="16163" xr:uid="{98C26DF4-CFBD-4C38-9A1F-D27597996C2D}"/>
    <cellStyle name="Comma 5 8 4 3" xfId="11455" xr:uid="{78218C81-AE10-42BD-B88D-29FE1C21B215}"/>
    <cellStyle name="Comma 5 8 5" xfId="4601" xr:uid="{5FD22B2B-B677-4C0D-A0F0-F89A542F6276}"/>
    <cellStyle name="Comma 5 8 5 2" xfId="9403" xr:uid="{B3FCD536-0DB1-4909-A1DC-01C0A2EB25E2}"/>
    <cellStyle name="Comma 5 8 5 2 2" xfId="18853" xr:uid="{F3BBF162-60D1-425D-9015-45AB8C815703}"/>
    <cellStyle name="Comma 5 8 5 3" xfId="14145" xr:uid="{C1032E09-3DA3-4542-81AA-965C87F915E1}"/>
    <cellStyle name="Comma 5 8 6" xfId="5362" xr:uid="{BD8670FF-EA57-4258-AA09-661B4177CA71}"/>
    <cellStyle name="Comma 5 8 6 2" xfId="14843" xr:uid="{85126ED7-1381-4108-8653-DF1959223A95}"/>
    <cellStyle name="Comma 5 8 7" xfId="10148" xr:uid="{5BF87A2A-1A48-47A0-8154-FEA6184AF3D1}"/>
    <cellStyle name="Comma 5 9" xfId="608" xr:uid="{C3DA2B9C-CE8E-43FE-972C-F0470EE0AA23}"/>
    <cellStyle name="Comma 5 9 2" xfId="1303" xr:uid="{AC6B4D02-624A-4BBB-9F91-3D7A5BA86E18}"/>
    <cellStyle name="Comma 5 9 2 2" xfId="4114" xr:uid="{FC759A66-836D-4EE5-9238-3290C7CB858F}"/>
    <cellStyle name="Comma 5 9 2 2 2" xfId="8917" xr:uid="{975ACA78-4AA6-4D89-8638-1F3FB2474E4D}"/>
    <cellStyle name="Comma 5 9 2 2 2 2" xfId="18367" xr:uid="{60E500D5-5ED6-4EB3-B496-1345BC45EFB8}"/>
    <cellStyle name="Comma 5 9 2 2 3" xfId="13659" xr:uid="{957F060D-286A-40A4-9CAA-35E8DA769875}"/>
    <cellStyle name="Comma 5 9 2 3" xfId="2720" xr:uid="{5284A438-5CCB-4AA2-A973-14FED5EB02F7}"/>
    <cellStyle name="Comma 5 9 2 3 2" xfId="7538" xr:uid="{FBC46AF1-B2BE-4D11-B45C-9B9260A9413C}"/>
    <cellStyle name="Comma 5 9 2 3 2 2" xfId="16988" xr:uid="{0B20034A-750F-4CED-9D1F-A9F7EAAED77C}"/>
    <cellStyle name="Comma 5 9 2 3 3" xfId="12280" xr:uid="{B618D470-CDBD-419E-84EE-5D9AFCACB355}"/>
    <cellStyle name="Comma 5 9 2 4" xfId="6203" xr:uid="{EFFA0E68-C829-41AA-8C0B-26F215145F78}"/>
    <cellStyle name="Comma 5 9 2 4 2" xfId="15674" xr:uid="{24ABB539-AE78-41A7-933A-15F32B70C41B}"/>
    <cellStyle name="Comma 5 9 2 5" xfId="10973" xr:uid="{7687DDC7-569B-48C7-8586-83C2E731650F}"/>
    <cellStyle name="Comma 5 9 3" xfId="3481" xr:uid="{3FCDFCA3-05BA-4CB3-B64D-F0FCC7B7D8FB}"/>
    <cellStyle name="Comma 5 9 3 2" xfId="8284" xr:uid="{C74F40A6-3FA7-4D62-AE56-2A766573FB39}"/>
    <cellStyle name="Comma 5 9 3 2 2" xfId="17734" xr:uid="{76B53AF6-9F1D-4DA7-A920-C71D1C490B4B}"/>
    <cellStyle name="Comma 5 9 3 3" xfId="13026" xr:uid="{4CF1C7A6-EF5B-4CA7-855B-767D2DE8A1FE}"/>
    <cellStyle name="Comma 5 9 4" xfId="2087" xr:uid="{D12EDEED-5D9D-49CD-BD52-4E07273613ED}"/>
    <cellStyle name="Comma 5 9 4 2" xfId="6905" xr:uid="{8E808672-2824-40E3-845A-ECC53E28D3D1}"/>
    <cellStyle name="Comma 5 9 4 2 2" xfId="16355" xr:uid="{6195FEED-293B-4193-A33D-BE3D08388BDC}"/>
    <cellStyle name="Comma 5 9 4 3" xfId="11647" xr:uid="{88D917D1-F8E9-41A3-ABAC-9B154097DE98}"/>
    <cellStyle name="Comma 5 9 5" xfId="4793" xr:uid="{026CB2B4-DD2B-4479-BA63-24929986E044}"/>
    <cellStyle name="Comma 5 9 5 2" xfId="9595" xr:uid="{094CAB0C-5DAC-4089-BBD1-ED837B3D993E}"/>
    <cellStyle name="Comma 5 9 5 2 2" xfId="19045" xr:uid="{B9EF76F4-3459-446E-A262-053B39D6E355}"/>
    <cellStyle name="Comma 5 9 5 3" xfId="14337" xr:uid="{69980409-F146-4D01-8397-5268640CDA0D}"/>
    <cellStyle name="Comma 5 9 6" xfId="5554" xr:uid="{8C40B799-204F-4D4F-B50D-541195AA2F34}"/>
    <cellStyle name="Comma 5 9 6 2" xfId="15035" xr:uid="{0DAB3B0B-CEC2-4011-920F-3E6C94F27EF9}"/>
    <cellStyle name="Comma 5 9 7" xfId="10340" xr:uid="{DFD11AB1-61D1-4EF5-9D65-D48BDBD1E811}"/>
    <cellStyle name="Comma 50" xfId="6416" xr:uid="{F8863165-102F-4F8E-BD0F-CDD435DAF6CA}"/>
    <cellStyle name="Comma 50 2" xfId="15883" xr:uid="{16287BC1-4867-49C6-904A-FA188333CB11}"/>
    <cellStyle name="Comma 51" xfId="9842" xr:uid="{6D10CF31-67D2-452A-9171-769A9F5E9313}"/>
    <cellStyle name="Comma 51 2" xfId="19288" xr:uid="{DDFA0B3E-F27C-4BA7-A586-987438FD4A56}"/>
    <cellStyle name="Comma 52" xfId="9854" xr:uid="{2020B8A1-DC62-4E43-A71F-F5853D4B9986}"/>
    <cellStyle name="Comma 52 2" xfId="19296" xr:uid="{B3824796-6F86-429E-972C-1964609FF7BE}"/>
    <cellStyle name="Comma 53" xfId="5089" xr:uid="{1A063EFF-9B74-49B6-A11D-60A51F960F75}"/>
    <cellStyle name="Comma 53 2" xfId="14576" xr:uid="{7F169D4B-1205-43DF-9ED5-D1C3710F776B}"/>
    <cellStyle name="Comma 54" xfId="9802" xr:uid="{C525E592-FDFA-4292-A585-1A08BC1131C3}"/>
    <cellStyle name="Comma 54 2" xfId="19252" xr:uid="{47688DE2-249D-4805-9036-179E7D183479}"/>
    <cellStyle name="Comma 55" xfId="776" xr:uid="{8D8C3B5D-E967-4F5C-BE2E-F9A3E022D297}"/>
    <cellStyle name="Comma 55 2" xfId="853" xr:uid="{C2EA2825-A888-4803-A2DD-183E44462F0B}"/>
    <cellStyle name="Comma 55 2 2" xfId="1486" xr:uid="{89E3A99B-0D0C-4029-BEE8-BD1CA700FC07}"/>
    <cellStyle name="Comma 55 2 2 2" xfId="4297" xr:uid="{C6555248-668F-46F1-9504-B00CA7FC74FA}"/>
    <cellStyle name="Comma 55 2 2 2 2" xfId="9100" xr:uid="{282A1DE6-E2A7-45CC-9017-7F46689BFB5E}"/>
    <cellStyle name="Comma 55 2 2 2 2 2" xfId="18550" xr:uid="{C4CFC5D4-F988-4A0F-A13B-F7E67F88DA03}"/>
    <cellStyle name="Comma 55 2 2 2 3" xfId="13842" xr:uid="{4F562136-62B6-4D56-959D-3D9AA800FE5F}"/>
    <cellStyle name="Comma 55 2 2 3" xfId="2903" xr:uid="{D34E8DC0-2624-4888-B82E-DD8630015021}"/>
    <cellStyle name="Comma 55 2 2 3 2" xfId="7721" xr:uid="{2C3C1C6F-8B2C-4294-BE65-B6C866174A5D}"/>
    <cellStyle name="Comma 55 2 2 3 2 2" xfId="17171" xr:uid="{21A4CE41-821F-488B-9B8E-F9EA56FE6049}"/>
    <cellStyle name="Comma 55 2 2 3 3" xfId="12463" xr:uid="{9F6D9019-E904-46C2-9C68-309E1B3DF7A1}"/>
    <cellStyle name="Comma 55 2 2 4" xfId="6386" xr:uid="{4C49EC97-CA72-4967-A3B0-9F8C4DAC7722}"/>
    <cellStyle name="Comma 55 2 2 4 2" xfId="15857" xr:uid="{5E5E0A75-F8B4-4A06-A916-29FB73B024EE}"/>
    <cellStyle name="Comma 55 2 2 5" xfId="11156" xr:uid="{2EFC3240-CED6-4815-9564-E17189C3704C}"/>
    <cellStyle name="Comma 55 2 3" xfId="3664" xr:uid="{CC900733-CD04-4FE1-B4FF-2ACEF875BA31}"/>
    <cellStyle name="Comma 55 2 3 2" xfId="8467" xr:uid="{0933DFCA-EC9F-454C-A832-4E5BBF25BAE6}"/>
    <cellStyle name="Comma 55 2 3 2 2" xfId="17917" xr:uid="{3B58544E-BA59-4CED-AB6A-04BD5DDE6597}"/>
    <cellStyle name="Comma 55 2 3 3" xfId="13209" xr:uid="{4932AE78-5C1B-4909-95CB-8F291834F9DE}"/>
    <cellStyle name="Comma 55 2 4" xfId="2270" xr:uid="{5F82ADA2-DF8B-48A8-A0F3-71AB0F10D964}"/>
    <cellStyle name="Comma 55 2 4 2" xfId="7088" xr:uid="{524BB875-B0BE-4420-9797-9012698E458F}"/>
    <cellStyle name="Comma 55 2 4 2 2" xfId="16538" xr:uid="{206C62AE-790E-4BE8-A4EE-188CB708DF9F}"/>
    <cellStyle name="Comma 55 2 4 3" xfId="11830" xr:uid="{4618D26C-4F88-48D9-8C9A-C256B7619AA8}"/>
    <cellStyle name="Comma 55 2 5" xfId="4976" xr:uid="{16585AEE-D57E-439B-8D9A-D52C32287B8E}"/>
    <cellStyle name="Comma 55 2 5 2" xfId="9778" xr:uid="{582E9290-F6F7-4FAC-8910-184A78CBF485}"/>
    <cellStyle name="Comma 55 2 5 2 2" xfId="19228" xr:uid="{7D36E16A-292C-4369-9C83-DA6B72B42F6E}"/>
    <cellStyle name="Comma 55 2 5 3" xfId="14520" xr:uid="{B294C7E5-1C12-4172-A012-BE7FC5E5D816}"/>
    <cellStyle name="Comma 55 2 6" xfId="5753" xr:uid="{EF11688F-1347-4D1C-BD58-654DBF5C9C60}"/>
    <cellStyle name="Comma 55 2 6 2" xfId="15224" xr:uid="{456D847A-91B9-429A-99E4-4FB627E318CE}"/>
    <cellStyle name="Comma 55 2 7" xfId="10523" xr:uid="{69017BF1-3607-474C-8676-EAB36945E85D}"/>
    <cellStyle name="Comma 55 3" xfId="1428" xr:uid="{6E462737-B996-40B8-B93D-D30BA8F6DB82}"/>
    <cellStyle name="Comma 55 3 2" xfId="4239" xr:uid="{C90CCAA7-1AFE-4432-B050-C446D77BDA5D}"/>
    <cellStyle name="Comma 55 3 2 2" xfId="9042" xr:uid="{5573CB72-650C-4194-8ABF-3BAE2187E7FF}"/>
    <cellStyle name="Comma 55 3 2 2 2" xfId="18492" xr:uid="{19B03B31-6DC8-449F-B156-66AD6F978C53}"/>
    <cellStyle name="Comma 55 3 2 3" xfId="13784" xr:uid="{430CBF8E-C20C-4F5F-9FE1-5A92100868DF}"/>
    <cellStyle name="Comma 55 3 3" xfId="2845" xr:uid="{F14C0821-9A4F-4AE6-9A2B-7691AEA9D818}"/>
    <cellStyle name="Comma 55 3 3 2" xfId="7663" xr:uid="{4DA1484D-1DA8-4DA6-B444-9F82C84249B5}"/>
    <cellStyle name="Comma 55 3 3 2 2" xfId="17113" xr:uid="{81CECFDE-E486-4F9B-85BB-0559C1F724F9}"/>
    <cellStyle name="Comma 55 3 3 3" xfId="12405" xr:uid="{2B777A04-CD8F-4756-A780-A902361CBADE}"/>
    <cellStyle name="Comma 55 3 4" xfId="6328" xr:uid="{17D83425-CCD4-4521-A369-0A99C63E0FDC}"/>
    <cellStyle name="Comma 55 3 4 2" xfId="15799" xr:uid="{80D55856-8885-4D4D-BF81-81018263DFCF}"/>
    <cellStyle name="Comma 55 3 5" xfId="11098" xr:uid="{F1A0F774-E462-465E-8199-3A4D69337C63}"/>
    <cellStyle name="Comma 55 4" xfId="3606" xr:uid="{FD2EDB0E-4210-4708-9B13-7BA4559DE8D0}"/>
    <cellStyle name="Comma 55 4 2" xfId="8409" xr:uid="{2E24812F-BB37-4ADD-92DB-778E91FDEE2C}"/>
    <cellStyle name="Comma 55 4 2 2" xfId="17859" xr:uid="{AF0B0304-2CC1-4B6F-A53E-AE0C894EF143}"/>
    <cellStyle name="Comma 55 4 3" xfId="13151" xr:uid="{79EFFEA0-2A9C-446E-BE51-51B607FCE3D8}"/>
    <cellStyle name="Comma 55 5" xfId="2212" xr:uid="{4C8815E3-087D-44C3-9C3B-F04B0F33C688}"/>
    <cellStyle name="Comma 55 5 2" xfId="7030" xr:uid="{2D6A4D3F-153F-47AE-A218-7D30D91D1170}"/>
    <cellStyle name="Comma 55 5 2 2" xfId="16480" xr:uid="{803D3064-46BC-4C97-B1AE-CCAE52677CCB}"/>
    <cellStyle name="Comma 55 5 3" xfId="11772" xr:uid="{673B3485-526B-449C-8F3B-332694B502B1}"/>
    <cellStyle name="Comma 55 6" xfId="4918" xr:uid="{E1EAA532-529F-41BC-AA7E-B5B2FB76BFD4}"/>
    <cellStyle name="Comma 55 6 2" xfId="9720" xr:uid="{8A9D4FA5-3B09-47DA-8F50-8A707B876369}"/>
    <cellStyle name="Comma 55 6 2 2" xfId="19170" xr:uid="{AC3EB82C-6C7F-4934-88C2-1AACAC6CD309}"/>
    <cellStyle name="Comma 55 6 3" xfId="14462" xr:uid="{BBF50725-D1BC-4FAC-AE8E-31294224F08C}"/>
    <cellStyle name="Comma 55 7" xfId="5691" xr:uid="{5B2CB056-2248-4C2F-A289-33F19A155F8D}"/>
    <cellStyle name="Comma 55 7 2" xfId="15165" xr:uid="{D13E1409-A5AF-475B-B8C4-789F60A55E34}"/>
    <cellStyle name="Comma 55 8" xfId="10465" xr:uid="{D430E37E-41FE-463D-8BD9-34AD09916F2C}"/>
    <cellStyle name="Comma 56" xfId="9849" xr:uid="{334C9018-A3FC-4714-9B46-EE91F4B3E4DD}"/>
    <cellStyle name="Comma 56 2" xfId="19293" xr:uid="{FD5132F1-87EE-4E73-8D65-8ABEB5AE55E8}"/>
    <cellStyle name="Comma 57" xfId="5094" xr:uid="{FCB3978A-EFEF-41BC-8362-77C586E6D7FE}"/>
    <cellStyle name="Comma 57 2" xfId="14578" xr:uid="{948CA29A-EE79-412B-B5EF-53CD466D9ED0}"/>
    <cellStyle name="Comma 58" xfId="9870" xr:uid="{D6AF334D-91D6-4F87-8A9B-0E79E5B4634D}"/>
    <cellStyle name="Comma 58 2" xfId="19302" xr:uid="{3A0D02EC-33B0-482E-B91E-15E444E2802B}"/>
    <cellStyle name="Comma 59" xfId="758" xr:uid="{75DD8C83-6CD7-4B22-90F6-CAA0D23DBCB6}"/>
    <cellStyle name="Comma 59 2" xfId="845" xr:uid="{929BD470-E9DA-4B1B-9CDE-AA0AEA240E45}"/>
    <cellStyle name="Comma 59 2 2" xfId="1478" xr:uid="{1707FA78-417A-4DC9-A35D-45FF92E98ECC}"/>
    <cellStyle name="Comma 59 2 2 2" xfId="4289" xr:uid="{78B9CC40-9C59-4981-A120-966189CA5D6A}"/>
    <cellStyle name="Comma 59 2 2 2 2" xfId="9092" xr:uid="{D94A3E3A-0719-42CB-BDEB-13193A17D551}"/>
    <cellStyle name="Comma 59 2 2 2 2 2" xfId="18542" xr:uid="{D611BE2E-2D0B-40FD-AC3B-10BBDDAE1FA0}"/>
    <cellStyle name="Comma 59 2 2 2 3" xfId="13834" xr:uid="{E761554D-5482-4144-92C6-5A69E5AC2EAD}"/>
    <cellStyle name="Comma 59 2 2 3" xfId="2895" xr:uid="{90D847DA-6E2D-4339-82ED-40F0290DADA9}"/>
    <cellStyle name="Comma 59 2 2 3 2" xfId="7713" xr:uid="{43EE8CD5-7E3E-473A-90FF-92FC08AB35F1}"/>
    <cellStyle name="Comma 59 2 2 3 2 2" xfId="17163" xr:uid="{54C53B3D-C122-4D48-B084-CF599AC98E82}"/>
    <cellStyle name="Comma 59 2 2 3 3" xfId="12455" xr:uid="{B5F60C96-A759-4A33-A954-08D133A3DF7D}"/>
    <cellStyle name="Comma 59 2 2 4" xfId="6378" xr:uid="{AEBA4B81-D52F-43F7-821C-5A12D010F478}"/>
    <cellStyle name="Comma 59 2 2 4 2" xfId="15849" xr:uid="{A5D8B6BA-9C05-4180-AC0F-9BFCA0C65B0C}"/>
    <cellStyle name="Comma 59 2 2 5" xfId="11148" xr:uid="{2B8630B8-6BC3-45B3-8DB8-70E4F217D353}"/>
    <cellStyle name="Comma 59 2 3" xfId="3656" xr:uid="{F0D0F009-6499-4361-A193-D83617916906}"/>
    <cellStyle name="Comma 59 2 3 2" xfId="8459" xr:uid="{708D1F90-A093-4BF9-9A99-4FB68D99805E}"/>
    <cellStyle name="Comma 59 2 3 2 2" xfId="17909" xr:uid="{51F1F167-239E-45FE-BBAC-644E64DF89DC}"/>
    <cellStyle name="Comma 59 2 3 3" xfId="13201" xr:uid="{DF2570C0-3CE9-4DB3-97E9-B500A08BC4AD}"/>
    <cellStyle name="Comma 59 2 4" xfId="2262" xr:uid="{EE2B083A-6093-40C2-B706-320C93341387}"/>
    <cellStyle name="Comma 59 2 4 2" xfId="7080" xr:uid="{B7DA5893-05F3-449E-84C2-8271A1FDB81D}"/>
    <cellStyle name="Comma 59 2 4 2 2" xfId="16530" xr:uid="{BB34126F-743B-4258-A4E1-A7552F56AD7E}"/>
    <cellStyle name="Comma 59 2 4 3" xfId="11822" xr:uid="{4FF622B4-C15B-419A-AE23-2A8575D0A995}"/>
    <cellStyle name="Comma 59 2 5" xfId="4968" xr:uid="{96060BE1-940E-480A-B529-EF3FDECFA950}"/>
    <cellStyle name="Comma 59 2 5 2" xfId="9770" xr:uid="{6784F1E4-24E1-41E0-850A-DA2E635B044D}"/>
    <cellStyle name="Comma 59 2 5 2 2" xfId="19220" xr:uid="{1F214A8A-0D7D-4679-9D98-E9E04EFF38C5}"/>
    <cellStyle name="Comma 59 2 5 3" xfId="14512" xr:uid="{3CE4ABB1-816C-40B3-924D-679F38B2A275}"/>
    <cellStyle name="Comma 59 2 6" xfId="5745" xr:uid="{64E3B0BB-0792-4192-971D-8164F81B195A}"/>
    <cellStyle name="Comma 59 2 6 2" xfId="15216" xr:uid="{24B41726-5E6A-4C60-849D-32989F67EEA7}"/>
    <cellStyle name="Comma 59 2 7" xfId="10515" xr:uid="{1E69A7C5-7998-496E-BB87-087D2E8DE5C0}"/>
    <cellStyle name="Comma 59 3" xfId="1420" xr:uid="{02198556-4A97-474F-A371-5CBAD22EF0EF}"/>
    <cellStyle name="Comma 59 3 2" xfId="4231" xr:uid="{6B372F9B-D11A-4A85-B844-B3265640E955}"/>
    <cellStyle name="Comma 59 3 2 2" xfId="9034" xr:uid="{5F28B82B-2C90-41D8-8EFA-A1B932977BE5}"/>
    <cellStyle name="Comma 59 3 2 2 2" xfId="18484" xr:uid="{A1CF47E7-62F4-49C2-8EBD-AF01F583FFCA}"/>
    <cellStyle name="Comma 59 3 2 3" xfId="13776" xr:uid="{23D01CFD-B5C2-486A-90BC-1D836E52DAFF}"/>
    <cellStyle name="Comma 59 3 3" xfId="2837" xr:uid="{3D18E56B-9EE7-4B44-821C-FC3E62A3E272}"/>
    <cellStyle name="Comma 59 3 3 2" xfId="7655" xr:uid="{C24FCFE1-B211-4D03-83CD-C5893381A851}"/>
    <cellStyle name="Comma 59 3 3 2 2" xfId="17105" xr:uid="{400C88CA-618C-4F78-8DA8-C28A044C6E8E}"/>
    <cellStyle name="Comma 59 3 3 3" xfId="12397" xr:uid="{E8BF90AB-6A18-4332-A652-719B9ADD8231}"/>
    <cellStyle name="Comma 59 3 4" xfId="6320" xr:uid="{21C881DC-7BD7-495A-A249-0BED7F5B4147}"/>
    <cellStyle name="Comma 59 3 4 2" xfId="15791" xr:uid="{98F9C495-F9E3-4C4F-9F4B-9E073534B99D}"/>
    <cellStyle name="Comma 59 3 5" xfId="11090" xr:uid="{8500AC70-EB3A-43F0-8857-E224BF3F5839}"/>
    <cellStyle name="Comma 59 4" xfId="3598" xr:uid="{62AC17B8-3EB5-4623-8F02-077FF76B8831}"/>
    <cellStyle name="Comma 59 4 2" xfId="8401" xr:uid="{D47346CE-8E7B-4CC8-9746-F3F5EFF06A95}"/>
    <cellStyle name="Comma 59 4 2 2" xfId="17851" xr:uid="{95212FD8-4E32-4F6E-B355-EBC72C9B1535}"/>
    <cellStyle name="Comma 59 4 3" xfId="13143" xr:uid="{56A56688-2184-4342-8F17-7D626FCA53E3}"/>
    <cellStyle name="Comma 59 5" xfId="2204" xr:uid="{72625B3D-99F1-453D-9EFE-3453E7324337}"/>
    <cellStyle name="Comma 59 5 2" xfId="7022" xr:uid="{738C88BE-74DB-47A5-B68B-0474BB872F48}"/>
    <cellStyle name="Comma 59 5 2 2" xfId="16472" xr:uid="{EE3F2B08-A918-499F-B7F4-B254E57A917D}"/>
    <cellStyle name="Comma 59 5 3" xfId="11764" xr:uid="{404CBB88-D830-4F33-88A4-CA20874D9D69}"/>
    <cellStyle name="Comma 59 6" xfId="4910" xr:uid="{FE04CC62-330F-466B-A7AF-204F77F714EA}"/>
    <cellStyle name="Comma 59 6 2" xfId="9712" xr:uid="{2B4769D5-3983-4DB1-AF70-282A9F8E1FE3}"/>
    <cellStyle name="Comma 59 6 2 2" xfId="19162" xr:uid="{63700396-81EF-42A5-A49C-A9556BF6B2FD}"/>
    <cellStyle name="Comma 59 6 3" xfId="14454" xr:uid="{CAFE6423-EC95-4AA6-A90D-C453B774EED2}"/>
    <cellStyle name="Comma 59 7" xfId="5681" xr:uid="{ECD4A61F-DA27-4383-B0F7-AD3A6A63AA69}"/>
    <cellStyle name="Comma 59 7 2" xfId="15157" xr:uid="{DDC4F935-70CE-4CC3-8478-9D105711F08C}"/>
    <cellStyle name="Comma 59 8" xfId="10457" xr:uid="{BD14D0E8-6CBE-4689-A8BA-70814466F097}"/>
    <cellStyle name="Comma 6" xfId="149" xr:uid="{3F852E48-9AF4-4D21-A808-A2166F8C6C41}"/>
    <cellStyle name="Comma 6 10" xfId="822" xr:uid="{F19B98A6-8AC0-42A6-8B82-A9835F09B14C}"/>
    <cellStyle name="Comma 6 10 2" xfId="1455" xr:uid="{9A55C91B-BC70-4DD0-9D91-C185DED4DFE1}"/>
    <cellStyle name="Comma 6 10 2 2" xfId="4266" xr:uid="{7FD09D3B-C870-4A46-9F63-71B2136971C7}"/>
    <cellStyle name="Comma 6 10 2 2 2" xfId="9069" xr:uid="{AF430913-60F8-4158-B4D0-5FB279F32E56}"/>
    <cellStyle name="Comma 6 10 2 2 2 2" xfId="18519" xr:uid="{7CD31339-F684-4CA8-B151-4E99091E91CD}"/>
    <cellStyle name="Comma 6 10 2 2 3" xfId="13811" xr:uid="{F79CC264-838B-42E5-BF02-06D053C92B5B}"/>
    <cellStyle name="Comma 6 10 2 3" xfId="2872" xr:uid="{5F0DBF84-7D72-4C20-A4FC-7C2C02FEE992}"/>
    <cellStyle name="Comma 6 10 2 3 2" xfId="7690" xr:uid="{C92AA501-496C-4224-8D46-9307525C3715}"/>
    <cellStyle name="Comma 6 10 2 3 2 2" xfId="17140" xr:uid="{115266D2-09DC-4866-865D-A9CD0A5BC5BE}"/>
    <cellStyle name="Comma 6 10 2 3 3" xfId="12432" xr:uid="{ABFDD393-4276-4D77-A639-D603296D58F1}"/>
    <cellStyle name="Comma 6 10 2 4" xfId="6355" xr:uid="{A3339D65-68E9-48DF-AAA2-421DC5869B0A}"/>
    <cellStyle name="Comma 6 10 2 4 2" xfId="15826" xr:uid="{881F03A9-50EB-4397-AAAB-433E2A6966B7}"/>
    <cellStyle name="Comma 6 10 2 5" xfId="11125" xr:uid="{D0F68E6D-4044-4B3E-BD0A-64887105B65D}"/>
    <cellStyle name="Comma 6 10 3" xfId="3633" xr:uid="{A65E3413-986D-4E56-80BD-E8FB450B0EF3}"/>
    <cellStyle name="Comma 6 10 3 2" xfId="8436" xr:uid="{7040F7B1-7795-47A5-80D2-61BC138A1ED8}"/>
    <cellStyle name="Comma 6 10 3 2 2" xfId="17886" xr:uid="{5C4840FA-8186-42EF-8EFE-3D103DF6EF70}"/>
    <cellStyle name="Comma 6 10 3 3" xfId="13178" xr:uid="{B866235E-518F-4644-B5EE-09701F3AEC0B}"/>
    <cellStyle name="Comma 6 10 4" xfId="2239" xr:uid="{B9D7D03A-28C2-4F61-9BBA-AA9BDA54D52C}"/>
    <cellStyle name="Comma 6 10 4 2" xfId="7057" xr:uid="{3017140D-B310-469A-B332-9312FFB786A3}"/>
    <cellStyle name="Comma 6 10 4 2 2" xfId="16507" xr:uid="{4AC60B8C-8CAF-4C20-8181-37C3E12D8E52}"/>
    <cellStyle name="Comma 6 10 4 3" xfId="11799" xr:uid="{79C93F1F-C14E-425C-892B-15CB86BAE921}"/>
    <cellStyle name="Comma 6 10 5" xfId="4945" xr:uid="{2C316746-2E50-46A6-9616-994DD0F3E8DD}"/>
    <cellStyle name="Comma 6 10 5 2" xfId="9747" xr:uid="{152E646A-748F-4F6F-B5F5-B57CDC39D05C}"/>
    <cellStyle name="Comma 6 10 5 2 2" xfId="19197" xr:uid="{5D980FF0-2D62-4589-89FC-8A2ABB187D62}"/>
    <cellStyle name="Comma 6 10 5 3" xfId="14489" xr:uid="{EDFBE295-15EF-4B50-831E-D89D9F62BB20}"/>
    <cellStyle name="Comma 6 10 6" xfId="5722" xr:uid="{05DB84FF-A1FC-4674-B3CC-1525F3114205}"/>
    <cellStyle name="Comma 6 10 6 2" xfId="15193" xr:uid="{F0071AAB-6035-449A-A2EC-245263536D64}"/>
    <cellStyle name="Comma 6 10 7" xfId="10492" xr:uid="{1D4E72CA-9A70-45E2-8EB9-0A82C4410073}"/>
    <cellStyle name="Comma 6 11" xfId="903" xr:uid="{1E831BAC-B6C2-476C-9A60-4CBB435560AC}"/>
    <cellStyle name="Comma 6 11 2" xfId="3714" xr:uid="{3A3983B6-54A2-4E34-B947-74311DB8E65D}"/>
    <cellStyle name="Comma 6 11 2 2" xfId="8517" xr:uid="{05B087BC-AB51-4B72-9C87-1F29922D34CE}"/>
    <cellStyle name="Comma 6 11 2 2 2" xfId="17967" xr:uid="{84A9B244-3736-4C76-B81A-4A3B449DB1DA}"/>
    <cellStyle name="Comma 6 11 2 3" xfId="13259" xr:uid="{323785CE-A103-430D-8A91-C945204AB41E}"/>
    <cellStyle name="Comma 6 11 3" xfId="2320" xr:uid="{38526358-A30E-4DBE-AD28-9F53FF76D314}"/>
    <cellStyle name="Comma 6 11 3 2" xfId="7138" xr:uid="{EEC2674A-41A3-478B-9BFA-21DEA5C4F13E}"/>
    <cellStyle name="Comma 6 11 3 2 2" xfId="16588" xr:uid="{AE289DAE-D740-4A80-ACE2-2AD6035F870A}"/>
    <cellStyle name="Comma 6 11 3 3" xfId="11880" xr:uid="{1C77A156-19A8-4D2E-A874-EEB93C644334}"/>
    <cellStyle name="Comma 6 11 4" xfId="5803" xr:uid="{A238A326-D069-4F3C-864A-497AA4904345}"/>
    <cellStyle name="Comma 6 11 4 2" xfId="15274" xr:uid="{B822C78C-DCF6-4627-A25F-1D73A41ABFF9}"/>
    <cellStyle name="Comma 6 11 5" xfId="10573" xr:uid="{E9D79171-0C6E-434F-961F-2771433EB57F}"/>
    <cellStyle name="Comma 6 12" xfId="1578" xr:uid="{4C4B1EBE-3873-47C7-B4C6-0F9A893A4B4F}"/>
    <cellStyle name="Comma 6 12 2" xfId="4329" xr:uid="{C14C45B1-2EEF-42D6-BE90-56F649EED930}"/>
    <cellStyle name="Comma 6 12 2 2" xfId="9132" xr:uid="{BEABD5F7-3852-4040-A53D-DC0A7265D4DC}"/>
    <cellStyle name="Comma 6 12 2 2 2" xfId="18582" xr:uid="{E28038F9-9C64-489C-B302-31A31180384D}"/>
    <cellStyle name="Comma 6 12 2 3" xfId="13874" xr:uid="{4C9C5E05-A1FB-4D3B-ABA0-72C2444B7D54}"/>
    <cellStyle name="Comma 6 12 3" xfId="2935" xr:uid="{1C89BC3E-3244-4C2B-B42E-8697D27B5F08}"/>
    <cellStyle name="Comma 6 12 3 2" xfId="7753" xr:uid="{406D6364-6B0D-42D3-9E37-92B13FAD6759}"/>
    <cellStyle name="Comma 6 12 3 2 2" xfId="17203" xr:uid="{A70E6099-11EA-4B35-BB2F-BBB9C5E11CB9}"/>
    <cellStyle name="Comma 6 12 3 3" xfId="12495" xr:uid="{967912FC-9F2D-4B28-BBC9-E348A65A7CA0}"/>
    <cellStyle name="Comma 6 12 4" xfId="6428" xr:uid="{A364AC0B-1F70-448E-9D57-AD0005A4DEE4}"/>
    <cellStyle name="Comma 6 12 4 2" xfId="15892" xr:uid="{15E2C72B-E5BC-4251-AF08-471393C9C020}"/>
    <cellStyle name="Comma 6 12 5" xfId="11188" xr:uid="{CD5B0092-38B7-46B7-9033-5D78735EE701}"/>
    <cellStyle name="Comma 6 13" xfId="1508" xr:uid="{A2E28410-0B32-49A4-A8D7-CBB33D26DA3C}"/>
    <cellStyle name="Comma 6 13 2" xfId="4313" xr:uid="{20FFC161-E4F5-4491-8910-1174C28B3D3B}"/>
    <cellStyle name="Comma 6 13 2 2" xfId="9116" xr:uid="{DB363D03-321B-4C85-A90B-CD020B703464}"/>
    <cellStyle name="Comma 6 13 2 2 2" xfId="18566" xr:uid="{D059613F-2F21-403F-9DC1-3C93068EC499}"/>
    <cellStyle name="Comma 6 13 2 3" xfId="13858" xr:uid="{6AD8F03E-D800-46DC-A244-413ABFBAD0AD}"/>
    <cellStyle name="Comma 6 13 3" xfId="2919" xr:uid="{63D6DCF2-E182-456D-AD21-D7B0C6DBC579}"/>
    <cellStyle name="Comma 6 13 3 2" xfId="7737" xr:uid="{D358FAB6-CEBC-4F07-AAD6-1C0BBA7A5F35}"/>
    <cellStyle name="Comma 6 13 3 2 2" xfId="17187" xr:uid="{AA776AFF-9204-4708-83C1-34B377AE8D04}"/>
    <cellStyle name="Comma 6 13 3 3" xfId="12479" xr:uid="{1391441D-3DA2-4D0D-AD40-A0132A13FBD9}"/>
    <cellStyle name="Comma 6 13 4" xfId="6403" xr:uid="{9D983661-7886-48B7-8453-456E48C94B48}"/>
    <cellStyle name="Comma 6 13 4 2" xfId="15874" xr:uid="{78C5B66A-45CC-420C-A76E-819EDFDEEA44}"/>
    <cellStyle name="Comma 6 13 5" xfId="11172" xr:uid="{5EF2C7DE-E720-4830-9F8A-F331CB782DCB}"/>
    <cellStyle name="Comma 6 14" xfId="3078" xr:uid="{00DEAADE-F7AF-468A-9CF4-107C9407CB55}"/>
    <cellStyle name="Comma 6 14 2" xfId="7884" xr:uid="{BF61992B-5462-4F20-B822-4074A27F81CC}"/>
    <cellStyle name="Comma 6 14 2 2" xfId="17334" xr:uid="{598FA683-5590-46B8-B31A-1062BEE4F604}"/>
    <cellStyle name="Comma 6 14 3" xfId="12626" xr:uid="{1F6887CF-A407-4E19-909B-16A66FEB4A57}"/>
    <cellStyle name="Comma 6 15" xfId="1687" xr:uid="{8BF10258-100F-42AC-BB46-63D804CFFEE8}"/>
    <cellStyle name="Comma 6 15 2" xfId="6505" xr:uid="{95CDB8A7-8EBF-454C-AA98-6765CB543E1E}"/>
    <cellStyle name="Comma 6 15 2 2" xfId="15955" xr:uid="{62CD973E-883B-4B3F-ADFF-2B4D9E7389D8}"/>
    <cellStyle name="Comma 6 15 3" xfId="11247" xr:uid="{71F59659-24D9-471F-B4E0-B9946BFB93B1}"/>
    <cellStyle name="Comma 6 16" xfId="4393" xr:uid="{447F5767-8CF0-4BF8-AC2A-DB4F8326C133}"/>
    <cellStyle name="Comma 6 16 2" xfId="9195" xr:uid="{88977B59-CE60-48A6-8E9F-0B93CA90075A}"/>
    <cellStyle name="Comma 6 16 2 2" xfId="18645" xr:uid="{57541653-1562-4ACC-9566-8B4859390981}"/>
    <cellStyle name="Comma 6 16 3" xfId="13937" xr:uid="{0F194DBA-3B8E-464B-8426-51A1B6B25C54}"/>
    <cellStyle name="Comma 6 17" xfId="5018" xr:uid="{A4207F44-BAAC-4082-8333-29DA32C518F5}"/>
    <cellStyle name="Comma 6 17 2" xfId="9806" xr:uid="{61E0F96C-CBF3-421E-BA97-51CE46E966FB}"/>
    <cellStyle name="Comma 6 17 2 2" xfId="19256" xr:uid="{50ADC815-C57B-4133-B934-E000C42EFB3B}"/>
    <cellStyle name="Comma 6 17 3" xfId="14546" xr:uid="{8062F1D3-8AFD-4EB7-94D1-D0F9D6107026}"/>
    <cellStyle name="Comma 6 18" xfId="5145" xr:uid="{6FEE4FDB-CDF6-4275-ABE1-D6B53FECB71C}"/>
    <cellStyle name="Comma 6 18 2" xfId="14628" xr:uid="{AA4695E9-193E-4E00-9024-B33A2CEECC59}"/>
    <cellStyle name="Comma 6 19" xfId="9940" xr:uid="{2618B15B-F2D2-4FE5-A159-1D404AE1B950}"/>
    <cellStyle name="Comma 6 2" xfId="157" xr:uid="{26685B3F-5A49-421E-B399-308B9077D5F7}"/>
    <cellStyle name="Comma 6 2 10" xfId="3085" xr:uid="{243692B2-1C20-46EF-B50C-2849E000AD69}"/>
    <cellStyle name="Comma 6 2 10 2" xfId="7890" xr:uid="{AE5E30D6-2E0D-425D-9DD1-37A1F574F9EB}"/>
    <cellStyle name="Comma 6 2 10 2 2" xfId="775" xr:uid="{47F9024D-C79A-4287-95A7-8DD3C610F91D}"/>
    <cellStyle name="Comma 6 2 10 2 2 2" xfId="852" xr:uid="{69BEF88E-08E7-4599-8AE4-CADEE320BE0D}"/>
    <cellStyle name="Comma 6 2 10 2 2 2 2" xfId="1485" xr:uid="{CADCA5A7-D7B6-4F10-9D50-2D7B1AEE65D0}"/>
    <cellStyle name="Comma 6 2 10 2 2 2 2 2" xfId="4296" xr:uid="{3191E3EE-43B3-492D-A2AD-CC00E4A722A4}"/>
    <cellStyle name="Comma 6 2 10 2 2 2 2 2 2" xfId="9099" xr:uid="{924ADE06-009E-41AF-8DAC-E11531E05F17}"/>
    <cellStyle name="Comma 6 2 10 2 2 2 2 2 2 2" xfId="18549" xr:uid="{E9366E5A-319D-4A69-90EF-0B042453C06A}"/>
    <cellStyle name="Comma 6 2 10 2 2 2 2 2 3" xfId="13841" xr:uid="{EE70C34B-B5B4-4884-BD27-EE8FA56DAF20}"/>
    <cellStyle name="Comma 6 2 10 2 2 2 2 3" xfId="2902" xr:uid="{BDEBA347-B198-4E8A-AF5B-5738D465C5D2}"/>
    <cellStyle name="Comma 6 2 10 2 2 2 2 3 2" xfId="7720" xr:uid="{5D532556-1D6D-4934-95D2-28D2A8BAA83B}"/>
    <cellStyle name="Comma 6 2 10 2 2 2 2 3 2 2" xfId="17170" xr:uid="{498FB460-43A2-48C9-8A33-4F0B6507774B}"/>
    <cellStyle name="Comma 6 2 10 2 2 2 2 3 3" xfId="12462" xr:uid="{6237B87B-B458-449D-8371-F74D391AB1A1}"/>
    <cellStyle name="Comma 6 2 10 2 2 2 2 4" xfId="6385" xr:uid="{DCFC4F3D-B3B4-409C-8443-DD518063A6E0}"/>
    <cellStyle name="Comma 6 2 10 2 2 2 2 4 2" xfId="15856" xr:uid="{402CE23F-E821-4E61-96CA-9A5F3FEFA271}"/>
    <cellStyle name="Comma 6 2 10 2 2 2 2 5" xfId="11155" xr:uid="{FDBA2D26-CEFB-42A3-A6EF-03D253151286}"/>
    <cellStyle name="Comma 6 2 10 2 2 2 3" xfId="3663" xr:uid="{EC26CB18-C841-4EC8-B8BE-AD7610967EC7}"/>
    <cellStyle name="Comma 6 2 10 2 2 2 3 2" xfId="8466" xr:uid="{9F6744E0-7609-4BEA-ACEF-991C75CD65EA}"/>
    <cellStyle name="Comma 6 2 10 2 2 2 3 2 2" xfId="17916" xr:uid="{AA88EB0F-A3B6-4F59-B67F-0F4F052642A9}"/>
    <cellStyle name="Comma 6 2 10 2 2 2 3 3" xfId="13208" xr:uid="{6A200557-ED8E-4856-9AFB-48E083F234D9}"/>
    <cellStyle name="Comma 6 2 10 2 2 2 4" xfId="2269" xr:uid="{2AE65C95-8E58-4619-9B53-8A8717923A1B}"/>
    <cellStyle name="Comma 6 2 10 2 2 2 4 2" xfId="7087" xr:uid="{6F16EA28-F8C4-4F10-BF57-106AA295F175}"/>
    <cellStyle name="Comma 6 2 10 2 2 2 4 2 2" xfId="16537" xr:uid="{AC7D3B62-429E-474F-BFAF-918EE1148CB9}"/>
    <cellStyle name="Comma 6 2 10 2 2 2 4 3" xfId="11829" xr:uid="{787D5732-FD6D-41F5-A8CE-1DEC6646DBAA}"/>
    <cellStyle name="Comma 6 2 10 2 2 2 5" xfId="4975" xr:uid="{2485964F-2ED7-4086-A167-5BA81A87D573}"/>
    <cellStyle name="Comma 6 2 10 2 2 2 5 2" xfId="9777" xr:uid="{9BC48D16-5CBD-4BA7-A0F7-D7C8468276B3}"/>
    <cellStyle name="Comma 6 2 10 2 2 2 5 2 2" xfId="19227" xr:uid="{8D5EEFFD-DA6D-4193-9B7E-9C89C72A8777}"/>
    <cellStyle name="Comma 6 2 10 2 2 2 5 3" xfId="14519" xr:uid="{2E9EB973-3737-4B92-B45B-2FCD8628668E}"/>
    <cellStyle name="Comma 6 2 10 2 2 2 6" xfId="5752" xr:uid="{56AB5A10-1F1B-4D17-AED9-44A1361902FF}"/>
    <cellStyle name="Comma 6 2 10 2 2 2 6 2" xfId="15223" xr:uid="{C9A5FDB1-64CA-4088-9445-03FD44FA802A}"/>
    <cellStyle name="Comma 6 2 10 2 2 2 7" xfId="10522" xr:uid="{D713F9CE-D35C-4683-BD3D-BC9A5F8E6901}"/>
    <cellStyle name="Comma 6 2 10 2 2 3" xfId="1427" xr:uid="{9C1E215C-32F7-48CC-8A37-3CECF61FBFEA}"/>
    <cellStyle name="Comma 6 2 10 2 2 3 2" xfId="4238" xr:uid="{E43971D0-B6D4-4A97-8902-5001A622E6EC}"/>
    <cellStyle name="Comma 6 2 10 2 2 3 2 2" xfId="9041" xr:uid="{1FC323BB-BF31-4866-B33A-64940ABE1556}"/>
    <cellStyle name="Comma 6 2 10 2 2 3 2 2 2" xfId="18491" xr:uid="{4D847C9C-26C9-4685-8B57-263A83FE19F4}"/>
    <cellStyle name="Comma 6 2 10 2 2 3 2 3" xfId="13783" xr:uid="{3BE889C3-0BAD-42EC-812C-3CCE39B827DD}"/>
    <cellStyle name="Comma 6 2 10 2 2 3 3" xfId="2844" xr:uid="{54DA2A96-8C66-4CB2-9D25-7FEC3B019503}"/>
    <cellStyle name="Comma 6 2 10 2 2 3 3 2" xfId="7662" xr:uid="{D58662EF-4178-46D7-8066-C8E9FE256DD2}"/>
    <cellStyle name="Comma 6 2 10 2 2 3 3 2 2" xfId="17112" xr:uid="{2A2AD903-8342-4038-A581-80EFCC7D6C6D}"/>
    <cellStyle name="Comma 6 2 10 2 2 3 3 3" xfId="12404" xr:uid="{9D3C75E5-B6B1-4477-8251-032EDE86050F}"/>
    <cellStyle name="Comma 6 2 10 2 2 3 4" xfId="6327" xr:uid="{3FC6E25A-F184-4260-A01B-E9490FFE00BF}"/>
    <cellStyle name="Comma 6 2 10 2 2 3 4 2" xfId="15798" xr:uid="{30EE2C37-3BDF-43BB-89E1-9C50FDEB84BF}"/>
    <cellStyle name="Comma 6 2 10 2 2 3 5" xfId="11097" xr:uid="{9D423D31-47F2-48FD-9C34-1A29EE84F83E}"/>
    <cellStyle name="Comma 6 2 10 2 2 4" xfId="3605" xr:uid="{AADFC56A-E5A7-4927-A5F5-ED27F5866D14}"/>
    <cellStyle name="Comma 6 2 10 2 2 4 2" xfId="8408" xr:uid="{FA4B9D71-EDCD-47C7-A141-D1B2F4B2F895}"/>
    <cellStyle name="Comma 6 2 10 2 2 4 2 2" xfId="17858" xr:uid="{AAAF40E0-4F3C-4AE8-B8E4-D499F232AA93}"/>
    <cellStyle name="Comma 6 2 10 2 2 4 3" xfId="13150" xr:uid="{DC6D6528-3D81-4E32-855C-CC72C45AEBA3}"/>
    <cellStyle name="Comma 6 2 10 2 2 5" xfId="2211" xr:uid="{297A6158-F4EC-47C5-8687-E940944596FB}"/>
    <cellStyle name="Comma 6 2 10 2 2 5 2" xfId="7029" xr:uid="{02784DD7-91B8-4124-B7D3-2FCF5124A98B}"/>
    <cellStyle name="Comma 6 2 10 2 2 5 2 2" xfId="16479" xr:uid="{6BF687C2-770E-4BF1-8663-836344CD7B5F}"/>
    <cellStyle name="Comma 6 2 10 2 2 5 3" xfId="11771" xr:uid="{C178B0DE-F838-4BA4-9066-2C08ECE838FC}"/>
    <cellStyle name="Comma 6 2 10 2 2 6" xfId="4917" xr:uid="{B334705F-7CB1-4849-9FDF-61ACA0304FA2}"/>
    <cellStyle name="Comma 6 2 10 2 2 6 2" xfId="9719" xr:uid="{1D38B53F-600C-4A8D-9492-B9A39ABB0374}"/>
    <cellStyle name="Comma 6 2 10 2 2 6 2 2" xfId="19169" xr:uid="{6C5DA525-E3D5-4F44-867E-AD979D69AC59}"/>
    <cellStyle name="Comma 6 2 10 2 2 6 3" xfId="14461" xr:uid="{823F4A70-39AF-4821-82D6-602E59EBA3D1}"/>
    <cellStyle name="Comma 6 2 10 2 2 7" xfId="5690" xr:uid="{0B6A2B3C-2EAE-4AF2-A97C-1750D2D84890}"/>
    <cellStyle name="Comma 6 2 10 2 2 7 2" xfId="15164" xr:uid="{977F1141-42B5-47EE-B436-156D302BC341}"/>
    <cellStyle name="Comma 6 2 10 2 2 8" xfId="10464" xr:uid="{F7C53203-A7E0-4FD6-90DE-F7061DF6090B}"/>
    <cellStyle name="Comma 6 2 10 2 3" xfId="17340" xr:uid="{BA888363-E79B-4447-882E-5705CBD1911D}"/>
    <cellStyle name="Comma 6 2 10 3" xfId="12632" xr:uid="{B2ACA761-575A-44BF-B9C2-AED0FD3FF430}"/>
    <cellStyle name="Comma 6 2 11" xfId="1693" xr:uid="{16C62BA4-49AC-4A85-B458-6FBE02A5C780}"/>
    <cellStyle name="Comma 6 2 11 2" xfId="6511" xr:uid="{6DA2028F-B482-4549-8564-81B4AC71A5A0}"/>
    <cellStyle name="Comma 6 2 11 2 2" xfId="15961" xr:uid="{26C6149A-0822-4DA6-8112-353592CD732B}"/>
    <cellStyle name="Comma 6 2 11 3" xfId="11253" xr:uid="{52B6A0F8-6AC2-49E1-8A9D-554B70BE8439}"/>
    <cellStyle name="Comma 6 2 12" xfId="4399" xr:uid="{9AB676F0-153C-4FB1-A99A-559E47D43F8A}"/>
    <cellStyle name="Comma 6 2 12 2" xfId="9201" xr:uid="{8A6ABF1D-3A43-4AAC-ADAF-8B71CC639451}"/>
    <cellStyle name="Comma 6 2 12 2 2" xfId="18651" xr:uid="{60D9C5CA-8775-4DA4-BB34-3E90E0949EF2}"/>
    <cellStyle name="Comma 6 2 12 3" xfId="13943" xr:uid="{BDC9499C-CAB2-4725-A3EC-180E84C08330}"/>
    <cellStyle name="Comma 6 2 13" xfId="5031" xr:uid="{58711409-EC1C-4BB4-8946-9B7D0356B7B5}"/>
    <cellStyle name="Comma 6 2 13 2" xfId="9814" xr:uid="{B103A78D-A535-4B43-93B6-6BD2235EC40D}"/>
    <cellStyle name="Comma 6 2 13 2 2" xfId="19264" xr:uid="{DAFD12A6-6D14-4151-AA29-9A6701489781}"/>
    <cellStyle name="Comma 6 2 13 3" xfId="14554" xr:uid="{97E6D53A-ADC9-4CB0-8AA8-04C05620C1D9}"/>
    <cellStyle name="Comma 6 2 14" xfId="5151" xr:uid="{57343EE4-3304-4C61-985B-B3DE1BF15B33}"/>
    <cellStyle name="Comma 6 2 14 2" xfId="14634" xr:uid="{A3D4AB01-0443-4D55-AB70-A3686EE401E0}"/>
    <cellStyle name="Comma 6 2 15" xfId="9946" xr:uid="{220BDDF2-6EF0-44C1-B444-6518273A0D7A}"/>
    <cellStyle name="Comma 6 2 19" xfId="733" xr:uid="{98ACA6E8-F179-44CC-87B3-9858E531D2B7}"/>
    <cellStyle name="Comma 6 2 19 2" xfId="834" xr:uid="{5FCFD0D0-B45E-4CA2-904B-E5B74954C8C6}"/>
    <cellStyle name="Comma 6 2 19 2 2" xfId="1467" xr:uid="{3A6B4B59-B784-44F4-8739-82E467D17526}"/>
    <cellStyle name="Comma 6 2 19 2 2 2" xfId="4278" xr:uid="{83EB33F3-3EAB-4077-AF5C-BD9B7922C8B0}"/>
    <cellStyle name="Comma 6 2 19 2 2 2 2" xfId="9081" xr:uid="{00CBF1E2-54C0-4F11-8FAE-70C1428967D4}"/>
    <cellStyle name="Comma 6 2 19 2 2 2 2 2" xfId="18531" xr:uid="{E92079C8-0D67-495A-ADD8-8975A8E9328C}"/>
    <cellStyle name="Comma 6 2 19 2 2 2 3" xfId="13823" xr:uid="{40C3025E-9009-4155-B646-AC698FC0ED50}"/>
    <cellStyle name="Comma 6 2 19 2 2 3" xfId="2884" xr:uid="{91F25C3D-D710-4148-BFD5-6C9E6EE9748C}"/>
    <cellStyle name="Comma 6 2 19 2 2 3 2" xfId="7702" xr:uid="{A1374AC2-A35C-482B-B87B-5D69E6D32167}"/>
    <cellStyle name="Comma 6 2 19 2 2 3 2 2" xfId="17152" xr:uid="{87C6026E-5AD1-460E-AF7A-6AFDF257C909}"/>
    <cellStyle name="Comma 6 2 19 2 2 3 3" xfId="12444" xr:uid="{CDA95121-8021-4435-8D8C-C7628D9D2202}"/>
    <cellStyle name="Comma 6 2 19 2 2 4" xfId="6367" xr:uid="{4BEC932B-56C2-487F-9BF9-D4CD9B72AA92}"/>
    <cellStyle name="Comma 6 2 19 2 2 4 2" xfId="15838" xr:uid="{4DCDE8DE-8CF1-4B26-9559-7A10B0DE158D}"/>
    <cellStyle name="Comma 6 2 19 2 2 5" xfId="11137" xr:uid="{F9EDA4AA-64D2-4688-9B6C-ED3C4324E4B1}"/>
    <cellStyle name="Comma 6 2 19 2 3" xfId="3645" xr:uid="{05E719E2-802F-4F84-85D7-244D4F31D196}"/>
    <cellStyle name="Comma 6 2 19 2 3 2" xfId="8448" xr:uid="{CBFDB0CA-D701-453A-BF7B-6AD49AFC1E3C}"/>
    <cellStyle name="Comma 6 2 19 2 3 2 2" xfId="17898" xr:uid="{13777B2F-5F66-4859-BDB9-4005EB70FA1C}"/>
    <cellStyle name="Comma 6 2 19 2 3 3" xfId="13190" xr:uid="{17CB9923-8946-435D-A269-35E46CA9C16F}"/>
    <cellStyle name="Comma 6 2 19 2 4" xfId="2251" xr:uid="{C1F349A7-2C14-4837-8CF0-C8EBFB42A2D9}"/>
    <cellStyle name="Comma 6 2 19 2 4 2" xfId="7069" xr:uid="{1A25BD4F-CC13-4964-8D59-06F7A6F3297A}"/>
    <cellStyle name="Comma 6 2 19 2 4 2 2" xfId="16519" xr:uid="{5763CDAE-645E-4606-9F08-3B16C9C10B6C}"/>
    <cellStyle name="Comma 6 2 19 2 4 3" xfId="11811" xr:uid="{F57D6235-AFE3-4A99-8758-404640A801D2}"/>
    <cellStyle name="Comma 6 2 19 2 5" xfId="4957" xr:uid="{7CE8E2CB-DA84-487F-997D-80596537E5A8}"/>
    <cellStyle name="Comma 6 2 19 2 5 2" xfId="9759" xr:uid="{B63EE27A-7B8D-490D-918D-3F9C40083D40}"/>
    <cellStyle name="Comma 6 2 19 2 5 2 2" xfId="19209" xr:uid="{4C1E23E1-ED9E-43EF-B305-64DCA7884CC6}"/>
    <cellStyle name="Comma 6 2 19 2 5 3" xfId="14501" xr:uid="{A140164E-BE48-4944-8840-970F24FAB06E}"/>
    <cellStyle name="Comma 6 2 19 2 6" xfId="5734" xr:uid="{DD3FB531-A50F-4C68-A79E-C76D13903683}"/>
    <cellStyle name="Comma 6 2 19 2 6 2" xfId="15205" xr:uid="{46BF98FA-31EB-489B-8D44-35CC0DF69DAF}"/>
    <cellStyle name="Comma 6 2 19 2 7" xfId="10504" xr:uid="{140FA7FE-E942-45FF-A77F-606C4D9C39E5}"/>
    <cellStyle name="Comma 6 2 19 3" xfId="1407" xr:uid="{BB38337C-4F46-4A5D-90F1-9694DDA5350D}"/>
    <cellStyle name="Comma 6 2 19 3 2" xfId="4218" xr:uid="{0B683D38-5B5C-440A-81C5-5DA4A1B13ACE}"/>
    <cellStyle name="Comma 6 2 19 3 2 2" xfId="9021" xr:uid="{DA1C13DF-C7FE-436D-A5AA-170A43BC70C0}"/>
    <cellStyle name="Comma 6 2 19 3 2 2 2" xfId="18471" xr:uid="{C68BA4B0-AC0E-4DD0-A503-F409AA871B22}"/>
    <cellStyle name="Comma 6 2 19 3 2 3" xfId="13763" xr:uid="{F4EA2D80-6E84-4BA0-BE0B-D05C6CE1A39E}"/>
    <cellStyle name="Comma 6 2 19 3 3" xfId="2824" xr:uid="{E1D29A6A-A2AE-45EB-994F-9EAC5A1C1CB7}"/>
    <cellStyle name="Comma 6 2 19 3 3 2" xfId="7642" xr:uid="{759DA8EC-4250-439C-830F-9696023C9179}"/>
    <cellStyle name="Comma 6 2 19 3 3 2 2" xfId="17092" xr:uid="{468AEDCB-AB7F-48AF-9F63-DFE17B7E28CC}"/>
    <cellStyle name="Comma 6 2 19 3 3 3" xfId="12384" xr:uid="{E513E93A-7C07-410A-B480-C38490DF71D0}"/>
    <cellStyle name="Comma 6 2 19 3 4" xfId="6307" xr:uid="{B26687A0-76E0-45A7-B32B-6F8F6F82A874}"/>
    <cellStyle name="Comma 6 2 19 3 4 2" xfId="15778" xr:uid="{2F6A78CC-54C5-424B-98A6-7AB4BF480DE4}"/>
    <cellStyle name="Comma 6 2 19 3 5" xfId="11077" xr:uid="{87D01503-D87C-4A84-BAB7-DFFBA4DFFE7D}"/>
    <cellStyle name="Comma 6 2 19 4" xfId="3585" xr:uid="{00DD554F-7444-4D93-8817-1FA56EA4342C}"/>
    <cellStyle name="Comma 6 2 19 4 2" xfId="8388" xr:uid="{7B43646A-2474-4D6E-B4B3-9C340CEF33A8}"/>
    <cellStyle name="Comma 6 2 19 4 2 2" xfId="17838" xr:uid="{D94C3AC0-C88F-4CD7-B60B-101CCECDF251}"/>
    <cellStyle name="Comma 6 2 19 4 3" xfId="13130" xr:uid="{C8F18249-89C5-410D-A8F8-90C6A9887B23}"/>
    <cellStyle name="Comma 6 2 19 5" xfId="2191" xr:uid="{AB8ADCFF-8C97-433E-A979-75D36F260E91}"/>
    <cellStyle name="Comma 6 2 19 5 2" xfId="7009" xr:uid="{43C5DAA1-8EAA-4643-A8D8-54F5BFC11E82}"/>
    <cellStyle name="Comma 6 2 19 5 2 2" xfId="16459" xr:uid="{D46AEC47-8AFD-4607-9661-D27FA81A0A26}"/>
    <cellStyle name="Comma 6 2 19 5 3" xfId="11751" xr:uid="{ECE06335-980B-4861-9F7F-15E417F9404C}"/>
    <cellStyle name="Comma 6 2 19 6" xfId="4897" xr:uid="{0D813976-E10D-4C8E-8473-C58EEB9946B6}"/>
    <cellStyle name="Comma 6 2 19 6 2" xfId="9699" xr:uid="{410CE036-8101-4A66-9816-45328837C430}"/>
    <cellStyle name="Comma 6 2 19 6 2 2" xfId="19149" xr:uid="{C114A88F-DD55-41CF-9885-083EE853E15E}"/>
    <cellStyle name="Comma 6 2 19 6 3" xfId="14441" xr:uid="{2C4D40EF-257D-436E-BE2A-9D2E449D816B}"/>
    <cellStyle name="Comma 6 2 19 7" xfId="5661" xr:uid="{49B64D20-EC6F-4D83-967D-0572C9633C74}"/>
    <cellStyle name="Comma 6 2 19 7 2" xfId="15142" xr:uid="{F02301FC-7E4C-4599-BCC3-3B17B60349AF}"/>
    <cellStyle name="Comma 6 2 19 8" xfId="10444" xr:uid="{A16598B4-8AE4-4033-B182-D45E6AEF8855}"/>
    <cellStyle name="Comma 6 2 2" xfId="183" xr:uid="{075551DE-D227-4F11-9F85-1A30CAC7ED58}"/>
    <cellStyle name="Comma 6 2 2 10" xfId="4422" xr:uid="{A75DEA22-A256-4390-8439-933752474540}"/>
    <cellStyle name="Comma 6 2 2 10 2" xfId="9224" xr:uid="{5D4B7FAA-6D95-455B-9D8C-2690E1C54318}"/>
    <cellStyle name="Comma 6 2 2 10 2 2" xfId="18674" xr:uid="{58027B70-866D-4161-BCF5-3526137FD3A9}"/>
    <cellStyle name="Comma 6 2 2 10 3" xfId="13966" xr:uid="{043ED191-609F-4B35-96A9-728A59C5F0D4}"/>
    <cellStyle name="Comma 6 2 2 11" xfId="5175" xr:uid="{3FA1ECF5-687F-43C7-9669-6CE917C900B1}"/>
    <cellStyle name="Comma 6 2 2 11 2" xfId="14658" xr:uid="{3CC9E5B7-1FA9-4F03-A40D-EFA341E09FCC}"/>
    <cellStyle name="Comma 6 2 2 12" xfId="9969" xr:uid="{F05CB219-6A6A-43C4-A399-F909CAAC1FBE}"/>
    <cellStyle name="Comma 6 2 2 2" xfId="322" xr:uid="{67E82A29-65F6-4871-9127-3FC9A7E4FB4D}"/>
    <cellStyle name="Comma 6 2 2 2 2" xfId="532" xr:uid="{584483D8-D60D-481F-AE9B-01E99F2F758E}"/>
    <cellStyle name="Comma 6 2 2 2 2 2" xfId="1233" xr:uid="{674135FD-B0F2-4EDB-AFB7-218E02ADFAB6}"/>
    <cellStyle name="Comma 6 2 2 2 2 2 2" xfId="4044" xr:uid="{2459C78B-73A7-4CA6-B309-9E12678BF02F}"/>
    <cellStyle name="Comma 6 2 2 2 2 2 2 2" xfId="8847" xr:uid="{D2F09D8A-FE0D-490D-82C7-5A9A935FA0F9}"/>
    <cellStyle name="Comma 6 2 2 2 2 2 2 2 2" xfId="18297" xr:uid="{893B72B5-3193-46B3-86A4-3425AB6BBEE5}"/>
    <cellStyle name="Comma 6 2 2 2 2 2 2 3" xfId="13589" xr:uid="{5400A31C-AD26-4808-8680-D7045ACBB5B1}"/>
    <cellStyle name="Comma 6 2 2 2 2 2 3" xfId="2650" xr:uid="{C1473483-B6C0-4A6B-87C5-BE9F74599418}"/>
    <cellStyle name="Comma 6 2 2 2 2 2 3 2" xfId="7468" xr:uid="{D2CD3DF8-BCA9-4936-B929-77B23FEDCAA7}"/>
    <cellStyle name="Comma 6 2 2 2 2 2 3 2 2" xfId="16918" xr:uid="{3B410213-0735-4C00-B0C2-E3E5CE4F6360}"/>
    <cellStyle name="Comma 6 2 2 2 2 2 3 3" xfId="12210" xr:uid="{5DCD3C12-25DE-41D9-AA4B-B74FBD88E345}"/>
    <cellStyle name="Comma 6 2 2 2 2 2 4" xfId="6133" xr:uid="{9CDD586D-9A1E-4AEF-9D7C-3500D1792020}"/>
    <cellStyle name="Comma 6 2 2 2 2 2 4 2" xfId="15604" xr:uid="{CA06A7A4-0169-4829-9F1E-D38E7737178F}"/>
    <cellStyle name="Comma 6 2 2 2 2 2 5" xfId="10903" xr:uid="{586C69CA-02FE-4327-B5FC-14D96DB782EA}"/>
    <cellStyle name="Comma 6 2 2 2 2 3" xfId="3411" xr:uid="{99A05295-9774-4447-8EB5-0CAFC3D5A6FF}"/>
    <cellStyle name="Comma 6 2 2 2 2 3 2" xfId="8214" xr:uid="{AD9A51C2-D592-4995-A690-70C636C20FED}"/>
    <cellStyle name="Comma 6 2 2 2 2 3 2 2" xfId="17664" xr:uid="{E88CDB5A-3117-44DD-89AB-ED564EA32A8E}"/>
    <cellStyle name="Comma 6 2 2 2 2 3 3" xfId="12956" xr:uid="{96AD89AC-2551-4358-BA92-1633E818AF5A}"/>
    <cellStyle name="Comma 6 2 2 2 2 4" xfId="2017" xr:uid="{F195C9E2-4E91-4044-A408-F1BE4576EF23}"/>
    <cellStyle name="Comma 6 2 2 2 2 4 2" xfId="6835" xr:uid="{7FE57D3C-A5BE-4852-A425-CB804A5694C7}"/>
    <cellStyle name="Comma 6 2 2 2 2 4 2 2" xfId="16285" xr:uid="{1BB1A2EA-E06C-40F4-9029-A797B1D058EA}"/>
    <cellStyle name="Comma 6 2 2 2 2 4 3" xfId="11577" xr:uid="{070F04A9-BB07-4E8F-873E-802D8F92FF27}"/>
    <cellStyle name="Comma 6 2 2 2 2 5" xfId="4723" xr:uid="{22F36D43-0BC1-4F13-AF34-B93F6762C274}"/>
    <cellStyle name="Comma 6 2 2 2 2 5 2" xfId="9525" xr:uid="{AEBD83C6-F85E-45E4-A9BB-2A6691E6757F}"/>
    <cellStyle name="Comma 6 2 2 2 2 5 2 2" xfId="18975" xr:uid="{E517A3C8-75D5-4C9D-8309-410B8520C949}"/>
    <cellStyle name="Comma 6 2 2 2 2 5 3" xfId="14267" xr:uid="{8DAC8D97-C795-492D-9A21-DC2774E0536B}"/>
    <cellStyle name="Comma 6 2 2 2 2 6" xfId="5484" xr:uid="{2B207014-9987-4BBC-9923-F8CE7E2AB10C}"/>
    <cellStyle name="Comma 6 2 2 2 2 6 2" xfId="14965" xr:uid="{9CC1A42E-B894-46C2-9963-9D7D755A2C1F}"/>
    <cellStyle name="Comma 6 2 2 2 2 7" xfId="10270" xr:uid="{DF85B0DB-79E9-4B37-97D2-7AA56FA83202}"/>
    <cellStyle name="Comma 6 2 2 2 3" xfId="1026" xr:uid="{ECA84F58-D2DF-4E2F-9917-5CB8C70F6592}"/>
    <cellStyle name="Comma 6 2 2 2 3 2" xfId="3837" xr:uid="{59CDAB83-900D-407B-B746-DDAE8C61379C}"/>
    <cellStyle name="Comma 6 2 2 2 3 2 2" xfId="8640" xr:uid="{2C86FAD5-84F1-487F-8A8F-730D78344615}"/>
    <cellStyle name="Comma 6 2 2 2 3 2 2 2" xfId="18090" xr:uid="{025198AB-B3CB-41CB-B0F8-6C2D7D6A20A5}"/>
    <cellStyle name="Comma 6 2 2 2 3 2 3" xfId="13382" xr:uid="{14A12286-06A5-4878-A669-6C15DFCCE005}"/>
    <cellStyle name="Comma 6 2 2 2 3 3" xfId="2443" xr:uid="{ECC1AC39-E9A2-45DC-AACA-63F54D39B1C5}"/>
    <cellStyle name="Comma 6 2 2 2 3 3 2" xfId="7261" xr:uid="{1DBCCD09-15A0-422B-B714-8BF2AE0556EA}"/>
    <cellStyle name="Comma 6 2 2 2 3 3 2 2" xfId="16711" xr:uid="{824773E5-10FB-4273-A8D6-7E4F9B525B86}"/>
    <cellStyle name="Comma 6 2 2 2 3 3 3" xfId="12003" xr:uid="{BF9F00F8-5C01-4638-A5C1-A97BA5C1AD48}"/>
    <cellStyle name="Comma 6 2 2 2 3 4" xfId="5926" xr:uid="{5B9076C8-9E8B-458C-96BA-1FF6626FEF5B}"/>
    <cellStyle name="Comma 6 2 2 2 3 4 2" xfId="15397" xr:uid="{7AA5EC90-7437-44B3-BACA-D7AF5653934D}"/>
    <cellStyle name="Comma 6 2 2 2 3 5" xfId="10696" xr:uid="{56BB6693-3527-4266-B408-5A427CC108A1}"/>
    <cellStyle name="Comma 6 2 2 2 4" xfId="3204" xr:uid="{8F22B4BA-2862-48AA-AF21-4335D6836B0A}"/>
    <cellStyle name="Comma 6 2 2 2 4 2" xfId="8007" xr:uid="{23538B04-F3E0-42B2-9366-63A77360E4DC}"/>
    <cellStyle name="Comma 6 2 2 2 4 2 2" xfId="17457" xr:uid="{E1F88DF1-FF02-4239-B8FC-1725241F6237}"/>
    <cellStyle name="Comma 6 2 2 2 4 3" xfId="12749" xr:uid="{A13DEB0C-631D-4313-900E-4A2472F607CE}"/>
    <cellStyle name="Comma 6 2 2 2 5" xfId="1810" xr:uid="{AADE4044-1CD1-4916-9E22-B81ACAACD00C}"/>
    <cellStyle name="Comma 6 2 2 2 5 2" xfId="6628" xr:uid="{748BCB2B-B99E-448B-9B01-56A470897957}"/>
    <cellStyle name="Comma 6 2 2 2 5 2 2" xfId="16078" xr:uid="{4E7B0504-8CB5-4684-B881-AB50821998AB}"/>
    <cellStyle name="Comma 6 2 2 2 5 3" xfId="11370" xr:uid="{1FD8F9CB-5E06-4562-A8C7-47665D3365E1}"/>
    <cellStyle name="Comma 6 2 2 2 6" xfId="4516" xr:uid="{3D2038CF-E1CA-4B2E-84E8-C42140C40A2B}"/>
    <cellStyle name="Comma 6 2 2 2 6 2" xfId="9318" xr:uid="{E28296AD-D529-430F-B408-1DD3C0616246}"/>
    <cellStyle name="Comma 6 2 2 2 6 2 2" xfId="18768" xr:uid="{BD181B34-1759-4334-A9A9-8B7FD92B9A96}"/>
    <cellStyle name="Comma 6 2 2 2 6 3" xfId="14060" xr:uid="{124C7D93-A095-4322-BB5F-6E8FC9C245A9}"/>
    <cellStyle name="Comma 6 2 2 2 7" xfId="5277" xr:uid="{986FB80E-FF69-4CC1-8DB2-8EEA564C3E27}"/>
    <cellStyle name="Comma 6 2 2 2 7 2" xfId="14758" xr:uid="{F52F0E51-48B0-4633-ABBB-729DF950106D}"/>
    <cellStyle name="Comma 6 2 2 2 8" xfId="10063" xr:uid="{CB800F87-B02D-4467-8F37-6E40FEB877C8}"/>
    <cellStyle name="Comma 6 2 2 3" xfId="438" xr:uid="{E5128497-EFF0-4848-AA8C-CA70AD80FFF3}"/>
    <cellStyle name="Comma 6 2 2 3 2" xfId="1139" xr:uid="{1112DCD2-5449-4B23-85A7-12FDB23FFF4C}"/>
    <cellStyle name="Comma 6 2 2 3 2 2" xfId="3950" xr:uid="{B197892A-FB9D-401F-813D-DF83630654A6}"/>
    <cellStyle name="Comma 6 2 2 3 2 2 2" xfId="8753" xr:uid="{5B1D6753-5632-476D-9A80-C7B005FF802A}"/>
    <cellStyle name="Comma 6 2 2 3 2 2 2 2" xfId="18203" xr:uid="{87ED6DB5-53B0-4928-B037-B16C04F96EB8}"/>
    <cellStyle name="Comma 6 2 2 3 2 2 3" xfId="13495" xr:uid="{420ABA26-7613-42B8-B051-83DF72BF6112}"/>
    <cellStyle name="Comma 6 2 2 3 2 3" xfId="2556" xr:uid="{C6A9217C-0F1D-4DCD-80D8-4A643D28FCC3}"/>
    <cellStyle name="Comma 6 2 2 3 2 3 2" xfId="7374" xr:uid="{8C4F629F-7116-4A38-A3AA-76BCFB3F4C0B}"/>
    <cellStyle name="Comma 6 2 2 3 2 3 2 2" xfId="16824" xr:uid="{9104852E-D894-4720-88F9-42F672038648}"/>
    <cellStyle name="Comma 6 2 2 3 2 3 3" xfId="12116" xr:uid="{5ACE2A09-3967-4CE8-BB46-38356710F082}"/>
    <cellStyle name="Comma 6 2 2 3 2 4" xfId="6039" xr:uid="{5A118230-F3D9-4F4F-9295-864AD82716A9}"/>
    <cellStyle name="Comma 6 2 2 3 2 4 2" xfId="15510" xr:uid="{A9C01F44-BB79-4CD2-8BE1-7956FF024A81}"/>
    <cellStyle name="Comma 6 2 2 3 2 5" xfId="10809" xr:uid="{6326F2D3-EB3F-403F-9AD7-3D1CADA56C2E}"/>
    <cellStyle name="Comma 6 2 2 3 3" xfId="3317" xr:uid="{70CCE34E-4454-45E5-B9D6-F390692F1041}"/>
    <cellStyle name="Comma 6 2 2 3 3 2" xfId="8120" xr:uid="{247CAF6B-B841-4C91-AFCE-DBCB12E4D278}"/>
    <cellStyle name="Comma 6 2 2 3 3 2 2" xfId="17570" xr:uid="{5FC13931-DEC4-4669-BE00-C8B7E3FCE4CE}"/>
    <cellStyle name="Comma 6 2 2 3 3 3" xfId="12862" xr:uid="{7AF88A7B-8013-4D26-91CC-EF631D4C32D4}"/>
    <cellStyle name="Comma 6 2 2 3 4" xfId="1923" xr:uid="{91967993-F727-406B-B0DC-32F5FB214528}"/>
    <cellStyle name="Comma 6 2 2 3 4 2" xfId="6741" xr:uid="{6D6B309E-5ADC-4CF9-9AFF-4561F75AC720}"/>
    <cellStyle name="Comma 6 2 2 3 4 2 2" xfId="16191" xr:uid="{BD4FFD9C-7624-485D-AE6F-2111CB771653}"/>
    <cellStyle name="Comma 6 2 2 3 4 3" xfId="11483" xr:uid="{BAFFF9DE-59CF-44AC-8542-DE77F5E428F7}"/>
    <cellStyle name="Comma 6 2 2 3 5" xfId="4629" xr:uid="{77710BF2-57E0-449C-B91E-AC48B19F0954}"/>
    <cellStyle name="Comma 6 2 2 3 5 2" xfId="9431" xr:uid="{1F32DA0E-863B-4CBB-B15A-2703860528FE}"/>
    <cellStyle name="Comma 6 2 2 3 5 2 2" xfId="18881" xr:uid="{C032B55F-88EA-4B65-9D18-D6AD235C0923}"/>
    <cellStyle name="Comma 6 2 2 3 5 3" xfId="14173" xr:uid="{420835EE-2E8C-420F-ACEB-5F7F3D73DA41}"/>
    <cellStyle name="Comma 6 2 2 3 6" xfId="5390" xr:uid="{FCFB88B4-F3C7-4C0B-A061-4EF51577C746}"/>
    <cellStyle name="Comma 6 2 2 3 6 2" xfId="14871" xr:uid="{10A5252A-4B3A-4796-8315-A67C7F4B2450}"/>
    <cellStyle name="Comma 6 2 2 3 7" xfId="10176" xr:uid="{FD2FA962-2243-4257-B566-8FAEE79543F2}"/>
    <cellStyle name="Comma 6 2 2 4" xfId="636" xr:uid="{7C3CF080-93E7-445D-9D03-907CA9CED4AE}"/>
    <cellStyle name="Comma 6 2 2 4 2" xfId="1331" xr:uid="{0216B341-A6D8-4721-AF77-7DC555E09000}"/>
    <cellStyle name="Comma 6 2 2 4 2 2" xfId="4142" xr:uid="{C41F06F1-25A2-4DEF-BEE4-A4AE303F2A75}"/>
    <cellStyle name="Comma 6 2 2 4 2 2 2" xfId="8945" xr:uid="{2408C0C1-9551-4791-AB09-52A51430AD1E}"/>
    <cellStyle name="Comma 6 2 2 4 2 2 2 2" xfId="18395" xr:uid="{EA86BC7E-F4C7-405C-8CBA-EC5860D6317F}"/>
    <cellStyle name="Comma 6 2 2 4 2 2 3" xfId="13687" xr:uid="{C54DB243-3133-47A7-A283-EE6394FCE25C}"/>
    <cellStyle name="Comma 6 2 2 4 2 3" xfId="2748" xr:uid="{398E5F61-867D-433A-AC44-0EF2B44193C3}"/>
    <cellStyle name="Comma 6 2 2 4 2 3 2" xfId="7566" xr:uid="{FF36BD86-F21A-4E15-8FA2-8491A56715AB}"/>
    <cellStyle name="Comma 6 2 2 4 2 3 2 2" xfId="17016" xr:uid="{C33D362C-5B19-4041-AC30-A0A56B09A0A2}"/>
    <cellStyle name="Comma 6 2 2 4 2 3 3" xfId="12308" xr:uid="{38B1CFF1-D4D3-4EFB-8D81-70CDEE2DF009}"/>
    <cellStyle name="Comma 6 2 2 4 2 4" xfId="6231" xr:uid="{DC784E31-00D4-440F-A14B-D244AE39E37D}"/>
    <cellStyle name="Comma 6 2 2 4 2 4 2" xfId="15702" xr:uid="{CD684374-3993-4B94-BF4D-46A19930ABA6}"/>
    <cellStyle name="Comma 6 2 2 4 2 5" xfId="11001" xr:uid="{BD6A3F39-6D9E-412D-9552-817D8B5C09E0}"/>
    <cellStyle name="Comma 6 2 2 4 3" xfId="3509" xr:uid="{78080F2F-9D67-497B-AA6B-BF82F2C6F38F}"/>
    <cellStyle name="Comma 6 2 2 4 3 2" xfId="8312" xr:uid="{E753AC7E-E7DD-47D7-BF05-74680D6DAD02}"/>
    <cellStyle name="Comma 6 2 2 4 3 2 2" xfId="17762" xr:uid="{3918DE1A-1223-4893-B4B7-63D18748642E}"/>
    <cellStyle name="Comma 6 2 2 4 3 3" xfId="13054" xr:uid="{F64780E6-EEF1-4035-AC7C-74AD555F7E71}"/>
    <cellStyle name="Comma 6 2 2 4 4" xfId="2115" xr:uid="{F0087AD2-9463-4859-882D-3FACF1EA980F}"/>
    <cellStyle name="Comma 6 2 2 4 4 2" xfId="6933" xr:uid="{AD0450E7-7EE5-41E7-9899-B94D0BDD9968}"/>
    <cellStyle name="Comma 6 2 2 4 4 2 2" xfId="16383" xr:uid="{65742698-27C9-46F2-979C-23F50827175B}"/>
    <cellStyle name="Comma 6 2 2 4 4 3" xfId="11675" xr:uid="{975B1181-845B-4D6F-AD9E-01BA721EB7F3}"/>
    <cellStyle name="Comma 6 2 2 4 5" xfId="4821" xr:uid="{2E324A5E-71B8-4D3E-B9D3-595AD03BB5A8}"/>
    <cellStyle name="Comma 6 2 2 4 5 2" xfId="9623" xr:uid="{F76D1EDF-E0BF-401A-934E-2B803DAAF794}"/>
    <cellStyle name="Comma 6 2 2 4 5 2 2" xfId="19073" xr:uid="{5CF65811-5289-49C5-8B00-640AAB1E9D82}"/>
    <cellStyle name="Comma 6 2 2 4 5 3" xfId="14365" xr:uid="{D949791E-6F82-4CEB-8EA2-01F2B4CC6278}"/>
    <cellStyle name="Comma 6 2 2 4 6" xfId="5582" xr:uid="{1B6989DB-FB0D-4D95-9719-A9463674D17C}"/>
    <cellStyle name="Comma 6 2 2 4 6 2" xfId="15063" xr:uid="{C8423D75-3ADE-4654-BC34-29F5669E610C}"/>
    <cellStyle name="Comma 6 2 2 4 7" xfId="10368" xr:uid="{1736E732-0D22-4F9A-B5A2-792A14FFD1AB}"/>
    <cellStyle name="Comma 6 2 2 5" xfId="774" xr:uid="{1534E378-BDAA-45E6-80A0-4B265E60747C}"/>
    <cellStyle name="Comma 6 2 2 5 2" xfId="1426" xr:uid="{566606AF-2EDA-43E5-B5A2-5ED66479B6FD}"/>
    <cellStyle name="Comma 6 2 2 5 2 2" xfId="4237" xr:uid="{846A1A1C-6A60-4F22-BB0F-2DE81E3DFB9D}"/>
    <cellStyle name="Comma 6 2 2 5 2 2 2" xfId="9040" xr:uid="{296D906C-AF19-4418-B629-55E6697A2DE0}"/>
    <cellStyle name="Comma 6 2 2 5 2 2 2 2" xfId="18490" xr:uid="{86E22224-442A-4639-BCA2-1360C74D0C84}"/>
    <cellStyle name="Comma 6 2 2 5 2 2 3" xfId="13782" xr:uid="{D75C56B7-B017-4645-A51D-A22B0172B399}"/>
    <cellStyle name="Comma 6 2 2 5 2 3" xfId="2843" xr:uid="{FA0A4FAC-6B32-4886-B084-975BCD804EC8}"/>
    <cellStyle name="Comma 6 2 2 5 2 3 2" xfId="7661" xr:uid="{CB0F5E71-17BA-4B54-B586-8B562100FAEE}"/>
    <cellStyle name="Comma 6 2 2 5 2 3 2 2" xfId="17111" xr:uid="{A580DA25-45E3-4E82-BB50-0BC893349760}"/>
    <cellStyle name="Comma 6 2 2 5 2 3 3" xfId="12403" xr:uid="{FB7A9A0E-E0EA-4E6F-94FB-E6570B61F7ED}"/>
    <cellStyle name="Comma 6 2 2 5 2 4" xfId="6326" xr:uid="{174CB98D-3121-4E3E-8C38-DF72BC91C6B5}"/>
    <cellStyle name="Comma 6 2 2 5 2 4 2" xfId="15797" xr:uid="{16D112AB-7B58-4B80-A909-C145CB21C8AA}"/>
    <cellStyle name="Comma 6 2 2 5 2 5" xfId="11096" xr:uid="{527B31A4-95BC-4BF5-B113-797C503F5C64}"/>
    <cellStyle name="Comma 6 2 2 5 3" xfId="3604" xr:uid="{7BE6ED32-6EC1-485A-B4D6-F9E739E1BD3B}"/>
    <cellStyle name="Comma 6 2 2 5 3 2" xfId="8407" xr:uid="{BE1127C5-45A0-4C7C-99C1-077AA07A08B8}"/>
    <cellStyle name="Comma 6 2 2 5 3 2 2" xfId="17857" xr:uid="{384AF8DA-FB8A-4646-8388-663DBB137479}"/>
    <cellStyle name="Comma 6 2 2 5 3 3" xfId="13149" xr:uid="{709E66AB-74AF-48B9-97D9-6C633660702E}"/>
    <cellStyle name="Comma 6 2 2 5 4" xfId="2210" xr:uid="{E41A5401-9D37-4637-B62B-9CBFFB54A0C1}"/>
    <cellStyle name="Comma 6 2 2 5 4 2" xfId="7028" xr:uid="{6A6BC377-CC45-4ADA-ACAB-0BB8C83DAE1E}"/>
    <cellStyle name="Comma 6 2 2 5 4 2 2" xfId="16478" xr:uid="{94B28D5A-6967-4E45-926C-5AC3959F9B4D}"/>
    <cellStyle name="Comma 6 2 2 5 4 3" xfId="11770" xr:uid="{A2B59A2C-5796-4951-8E61-42605BD11E7F}"/>
    <cellStyle name="Comma 6 2 2 5 5" xfId="4916" xr:uid="{952C27FD-8337-4B7E-BB1D-D040A68DFEDE}"/>
    <cellStyle name="Comma 6 2 2 5 5 2" xfId="9718" xr:uid="{1B7EFF2E-3BAA-4F53-A223-B7EBAF2F2B54}"/>
    <cellStyle name="Comma 6 2 2 5 5 2 2" xfId="19168" xr:uid="{0915F7D2-D5A3-4067-AA21-81FA97CA21AB}"/>
    <cellStyle name="Comma 6 2 2 5 5 3" xfId="14460" xr:uid="{FF0C5CEA-7B93-4AD8-9D18-3CCB658BAAB8}"/>
    <cellStyle name="Comma 6 2 2 5 6" xfId="5689" xr:uid="{739804A9-5FF8-4A56-B718-B3696FAB3266}"/>
    <cellStyle name="Comma 6 2 2 5 6 2" xfId="15163" xr:uid="{3A21260D-C434-4FB0-A93C-A84CE542F489}"/>
    <cellStyle name="Comma 6 2 2 5 7" xfId="10463" xr:uid="{27295E59-22AF-4B77-85B9-0C73BF60959F}"/>
    <cellStyle name="Comma 6 2 2 6" xfId="851" xr:uid="{7F514F4D-39ED-4083-ABE3-72DDF4B4099E}"/>
    <cellStyle name="Comma 6 2 2 6 2" xfId="1484" xr:uid="{E1AFF038-92EC-49B8-ACFE-5B8EBC9D24A3}"/>
    <cellStyle name="Comma 6 2 2 6 2 2" xfId="4295" xr:uid="{C6080AC3-50A0-4D66-B6C8-51C8BCFD6E52}"/>
    <cellStyle name="Comma 6 2 2 6 2 2 2" xfId="9098" xr:uid="{EC603A16-C944-4E74-BA22-BFDF12192B02}"/>
    <cellStyle name="Comma 6 2 2 6 2 2 2 2" xfId="18548" xr:uid="{54A9B31B-7CE4-4096-AAAB-EFA1DE7F8B9C}"/>
    <cellStyle name="Comma 6 2 2 6 2 2 3" xfId="13840" xr:uid="{8D9242AE-E099-4AD5-B26C-849ABF50E619}"/>
    <cellStyle name="Comma 6 2 2 6 2 3" xfId="2901" xr:uid="{1F6FFEA4-4E6A-40CF-8881-B85E60AE2134}"/>
    <cellStyle name="Comma 6 2 2 6 2 3 2" xfId="7719" xr:uid="{2890703A-88C7-42E1-A44C-CF746BD8A9D1}"/>
    <cellStyle name="Comma 6 2 2 6 2 3 2 2" xfId="17169" xr:uid="{9D2350F5-8EB8-44E7-BBD1-F44EBB5D28FB}"/>
    <cellStyle name="Comma 6 2 2 6 2 3 3" xfId="12461" xr:uid="{861560F0-CFD4-4F90-B534-40633546BAE9}"/>
    <cellStyle name="Comma 6 2 2 6 2 4" xfId="6384" xr:uid="{265E5AE7-171B-4F78-83D8-2D829CB8E881}"/>
    <cellStyle name="Comma 6 2 2 6 2 4 2" xfId="15855" xr:uid="{628BBD01-225F-4108-86C4-99AAC6F3E849}"/>
    <cellStyle name="Comma 6 2 2 6 2 5" xfId="11154" xr:uid="{FF3A8D8A-1A21-46A1-8F44-01FC01ACBD3A}"/>
    <cellStyle name="Comma 6 2 2 6 3" xfId="3662" xr:uid="{7A051473-869B-4E9E-A5D3-2E9204AC2D93}"/>
    <cellStyle name="Comma 6 2 2 6 3 2" xfId="8465" xr:uid="{2AE47DB0-D576-47F2-8AFF-70A932A7936B}"/>
    <cellStyle name="Comma 6 2 2 6 3 2 2" xfId="17915" xr:uid="{4088E212-9348-4040-9A2C-C2F532F1C344}"/>
    <cellStyle name="Comma 6 2 2 6 3 3" xfId="13207" xr:uid="{130C7E34-84C8-4FDB-8F83-CD2B6766034B}"/>
    <cellStyle name="Comma 6 2 2 6 4" xfId="2268" xr:uid="{0F08D5A0-54C7-4336-B29D-803E862AC733}"/>
    <cellStyle name="Comma 6 2 2 6 4 2" xfId="7086" xr:uid="{9833DDB7-3DCF-4A7D-9F2E-8E20A3030E37}"/>
    <cellStyle name="Comma 6 2 2 6 4 2 2" xfId="16536" xr:uid="{454DA5B4-88F2-4329-9CB1-DBCF0AC5B70F}"/>
    <cellStyle name="Comma 6 2 2 6 4 3" xfId="11828" xr:uid="{C93E706E-5B48-4D4F-8E61-599C1BC20BC6}"/>
    <cellStyle name="Comma 6 2 2 6 5" xfId="4974" xr:uid="{33DA4644-DE6F-4AE0-8C65-73BD5F4C1C44}"/>
    <cellStyle name="Comma 6 2 2 6 5 2" xfId="9776" xr:uid="{115D9CCF-F47B-4673-A887-C63E3BEF3691}"/>
    <cellStyle name="Comma 6 2 2 6 5 2 2" xfId="19226" xr:uid="{40B4D891-2631-45A4-BEC8-8ACA56062779}"/>
    <cellStyle name="Comma 6 2 2 6 5 3" xfId="14518" xr:uid="{CC3C5077-9448-49E6-82D4-56DA04134738}"/>
    <cellStyle name="Comma 6 2 2 6 6" xfId="5751" xr:uid="{6BAF75D0-78B3-4C5F-BB61-4638EA3A7062}"/>
    <cellStyle name="Comma 6 2 2 6 6 2" xfId="15222" xr:uid="{9111CE25-E7C9-40AA-81B2-57B9C8E7209A}"/>
    <cellStyle name="Comma 6 2 2 6 7" xfId="10521" xr:uid="{AA75779D-A8D3-477E-BDC0-85E9660005EE}"/>
    <cellStyle name="Comma 6 2 2 7" xfId="932" xr:uid="{C91FDCBF-99CE-4FBC-80BC-142BB3D3F0E5}"/>
    <cellStyle name="Comma 6 2 2 7 2" xfId="3743" xr:uid="{BEB8506E-E585-4146-BF0D-8983A5A16C37}"/>
    <cellStyle name="Comma 6 2 2 7 2 2" xfId="8546" xr:uid="{708B3767-F306-4635-8D60-6202A9AB54ED}"/>
    <cellStyle name="Comma 6 2 2 7 2 2 2" xfId="17996" xr:uid="{5DF1649F-EE44-4719-92D0-9098BD8A6210}"/>
    <cellStyle name="Comma 6 2 2 7 2 3" xfId="13288" xr:uid="{692851F0-1587-40E3-9FC1-4746B3EB28A5}"/>
    <cellStyle name="Comma 6 2 2 7 3" xfId="2349" xr:uid="{054F6D5F-33D3-4E99-BA64-4CB8AD65F298}"/>
    <cellStyle name="Comma 6 2 2 7 3 2" xfId="7167" xr:uid="{2A210EDF-4DE8-46BC-9CE8-10739DE17200}"/>
    <cellStyle name="Comma 6 2 2 7 3 2 2" xfId="16617" xr:uid="{EB67B4F3-FF78-42FB-B38D-C6A511200273}"/>
    <cellStyle name="Comma 6 2 2 7 3 3" xfId="11909" xr:uid="{9563845E-51B1-47B1-A73C-2212D257FFFE}"/>
    <cellStyle name="Comma 6 2 2 7 4" xfId="5832" xr:uid="{8EB93CD5-6A14-40DA-A5ED-84E1C7D1327A}"/>
    <cellStyle name="Comma 6 2 2 7 4 2" xfId="15303" xr:uid="{53AD98C2-197B-42F4-B9F3-44976E7E0F27}"/>
    <cellStyle name="Comma 6 2 2 7 5" xfId="10602" xr:uid="{CADCA9E1-4E13-4219-B233-A993F48C11D3}"/>
    <cellStyle name="Comma 6 2 2 8" xfId="3109" xr:uid="{95BC288B-195D-4D2E-A103-9DB98C8DB4B3}"/>
    <cellStyle name="Comma 6 2 2 8 2" xfId="7913" xr:uid="{BD1152E3-C0E3-404D-8E31-2970F462FFB6}"/>
    <cellStyle name="Comma 6 2 2 8 2 2" xfId="17363" xr:uid="{A5D22EFD-6791-4057-9DB3-0B9CC044A915}"/>
    <cellStyle name="Comma 6 2 2 8 3" xfId="12655" xr:uid="{FAED3F48-DE69-4997-A2B1-628D8602197F}"/>
    <cellStyle name="Comma 6 2 2 9" xfId="1716" xr:uid="{DA89B9B4-0D5C-4F03-B3E0-8276390C26D4}"/>
    <cellStyle name="Comma 6 2 2 9 2" xfId="6534" xr:uid="{5F1F69FC-F3E2-4080-B657-250905C55A4D}"/>
    <cellStyle name="Comma 6 2 2 9 2 2" xfId="15984" xr:uid="{1667D1D1-06CF-488B-A4CE-26AB74D3381D}"/>
    <cellStyle name="Comma 6 2 2 9 3" xfId="11276" xr:uid="{DA7E260A-885D-4F5F-9FD7-01CA5C4AC059}"/>
    <cellStyle name="Comma 6 2 3" xfId="299" xr:uid="{9F4D96BC-E53E-430A-9068-08B1A633A047}"/>
    <cellStyle name="Comma 6 2 3 10" xfId="10040" xr:uid="{6F56F71D-7A96-43C1-8793-3AF16AC915C8}"/>
    <cellStyle name="Comma 6 2 3 2" xfId="509" xr:uid="{86F2300E-5A6F-4E75-9F45-2DF7B183A799}"/>
    <cellStyle name="Comma 6 2 3 2 2" xfId="1210" xr:uid="{F9D4BBF7-B01F-4A72-AD2C-BC800B784FAA}"/>
    <cellStyle name="Comma 6 2 3 2 2 2" xfId="4021" xr:uid="{D55A48E5-AF8B-4695-B2A7-167ED0564BB5}"/>
    <cellStyle name="Comma 6 2 3 2 2 2 2" xfId="8824" xr:uid="{25A54FA6-73FC-4030-9ABB-B463DB8250A0}"/>
    <cellStyle name="Comma 6 2 3 2 2 2 2 2" xfId="18274" xr:uid="{D637EF71-33AA-4CEC-8C15-1F7FADB93C90}"/>
    <cellStyle name="Comma 6 2 3 2 2 2 3" xfId="13566" xr:uid="{4614A41C-A6B8-4C7D-9F64-8D06DE1A593F}"/>
    <cellStyle name="Comma 6 2 3 2 2 3" xfId="2627" xr:uid="{7C9371AE-59CD-4A07-A9AB-F9356DD412B6}"/>
    <cellStyle name="Comma 6 2 3 2 2 3 2" xfId="7445" xr:uid="{FAEDA27D-AEB0-4017-9627-040946944CC0}"/>
    <cellStyle name="Comma 6 2 3 2 2 3 2 2" xfId="16895" xr:uid="{C387FE4A-E6C1-44D6-B1BF-32AAF199F105}"/>
    <cellStyle name="Comma 6 2 3 2 2 3 3" xfId="12187" xr:uid="{A025D090-A5B0-4F45-9380-D8E755BB74B0}"/>
    <cellStyle name="Comma 6 2 3 2 2 4" xfId="6110" xr:uid="{BC881814-C321-4065-831E-48DB0ADB1725}"/>
    <cellStyle name="Comma 6 2 3 2 2 4 2" xfId="15581" xr:uid="{645636C6-3CA6-45B1-978C-951C511EE819}"/>
    <cellStyle name="Comma 6 2 3 2 2 5" xfId="10880" xr:uid="{0F13AAC3-7D1A-417D-85A9-1BB5003187CD}"/>
    <cellStyle name="Comma 6 2 3 2 3" xfId="3388" xr:uid="{5A32E78E-DB66-4E5D-937E-76EBF716EE33}"/>
    <cellStyle name="Comma 6 2 3 2 3 2" xfId="8191" xr:uid="{67CACF3E-CCCD-4F18-AFF9-5EA031DF0770}"/>
    <cellStyle name="Comma 6 2 3 2 3 2 2" xfId="17641" xr:uid="{87D70013-A0FC-4682-95E1-4E2AEA2CAAC4}"/>
    <cellStyle name="Comma 6 2 3 2 3 3" xfId="12933" xr:uid="{2688EE4E-5EDA-4A2E-85CA-6FA57551760F}"/>
    <cellStyle name="Comma 6 2 3 2 4" xfId="1994" xr:uid="{B1D36E02-21AF-4AA7-B890-CC9AC6051B55}"/>
    <cellStyle name="Comma 6 2 3 2 4 2" xfId="6812" xr:uid="{B2820ECE-BBB3-43B8-B7DC-CDF66C129E68}"/>
    <cellStyle name="Comma 6 2 3 2 4 2 2" xfId="16262" xr:uid="{F70EA023-2472-4CA2-9E84-F3105A5CEA17}"/>
    <cellStyle name="Comma 6 2 3 2 4 3" xfId="11554" xr:uid="{E03F8B0D-34CF-413B-8C8C-52F63A121E74}"/>
    <cellStyle name="Comma 6 2 3 2 5" xfId="4700" xr:uid="{6A2F8560-D304-46BA-89EB-23C107F7AB65}"/>
    <cellStyle name="Comma 6 2 3 2 5 2" xfId="9502" xr:uid="{2EC0B438-8F92-408D-AF1F-44A75D1AEB50}"/>
    <cellStyle name="Comma 6 2 3 2 5 2 2" xfId="18952" xr:uid="{B00A315B-3F7F-40DF-8EDF-AB19CBB5BB7B}"/>
    <cellStyle name="Comma 6 2 3 2 5 3" xfId="14244" xr:uid="{53798707-2855-4BA8-B4E7-346D88994F22}"/>
    <cellStyle name="Comma 6 2 3 2 6" xfId="5461" xr:uid="{2F958A66-2E48-4179-9177-D097B2B8C16D}"/>
    <cellStyle name="Comma 6 2 3 2 6 2" xfId="14942" xr:uid="{11DD2EAB-A0D0-46F6-9F8A-B5FA8AA412BE}"/>
    <cellStyle name="Comma 6 2 3 2 7" xfId="10247" xr:uid="{23B69C69-4EAF-478F-98B7-C67A704C858E}"/>
    <cellStyle name="Comma 6 2 3 3" xfId="797" xr:uid="{F9CE956A-A56C-4F2B-B2CA-F5D4BA6B6B2D}"/>
    <cellStyle name="Comma 6 2 3 3 2" xfId="1437" xr:uid="{D86A600C-BEFC-4E30-944E-CF3FB8AB5657}"/>
    <cellStyle name="Comma 6 2 3 3 2 2" xfId="4248" xr:uid="{C42F3ED8-CC80-4347-99D4-00EBB12FF98A}"/>
    <cellStyle name="Comma 6 2 3 3 2 2 2" xfId="9051" xr:uid="{2AB12BEB-0724-4265-8DD0-289902840A61}"/>
    <cellStyle name="Comma 6 2 3 3 2 2 2 2" xfId="18501" xr:uid="{54E28E15-0FD8-4843-B330-9D8F8413E984}"/>
    <cellStyle name="Comma 6 2 3 3 2 2 3" xfId="13793" xr:uid="{47CF019D-2139-46A2-8AA7-E574D29690A6}"/>
    <cellStyle name="Comma 6 2 3 3 2 3" xfId="2854" xr:uid="{25A3FB90-C356-4712-A7CC-272169B40BA5}"/>
    <cellStyle name="Comma 6 2 3 3 2 3 2" xfId="7672" xr:uid="{C05280AD-CFDF-41B7-ADAB-7EC9C54C9067}"/>
    <cellStyle name="Comma 6 2 3 3 2 3 2 2" xfId="17122" xr:uid="{96CD07AC-9781-4A21-8292-2ACC36DEB1F4}"/>
    <cellStyle name="Comma 6 2 3 3 2 3 3" xfId="12414" xr:uid="{3AB6E8CB-121B-41D5-ADA4-DAA6569CB4C7}"/>
    <cellStyle name="Comma 6 2 3 3 2 4" xfId="6337" xr:uid="{F303751C-0A5E-4FED-A74C-ED9EE4B57560}"/>
    <cellStyle name="Comma 6 2 3 3 2 4 2" xfId="15808" xr:uid="{EEAECFB9-32BD-4FAB-BF45-3876EC158F23}"/>
    <cellStyle name="Comma 6 2 3 3 2 5" xfId="11107" xr:uid="{ED88B1D4-1D35-4ACE-8F7A-AC8377DF7675}"/>
    <cellStyle name="Comma 6 2 3 3 3" xfId="3615" xr:uid="{4A05B1FF-7A16-491C-90E8-73FF7BCDBC61}"/>
    <cellStyle name="Comma 6 2 3 3 3 2" xfId="8418" xr:uid="{F7760F06-E36B-42FD-9691-E02A8978CFF9}"/>
    <cellStyle name="Comma 6 2 3 3 3 2 2" xfId="17868" xr:uid="{3E395E8C-54A7-4FB0-8291-C8D79B501CED}"/>
    <cellStyle name="Comma 6 2 3 3 3 3" xfId="13160" xr:uid="{F11D4D89-6F1A-4A56-BBEA-D2BAF92CC6FF}"/>
    <cellStyle name="Comma 6 2 3 3 4" xfId="2221" xr:uid="{039EC98B-FD7B-4507-8D75-7FA78ECE8AEA}"/>
    <cellStyle name="Comma 6 2 3 3 4 2" xfId="7039" xr:uid="{8F058488-908F-442C-9661-B96CF7EB77E4}"/>
    <cellStyle name="Comma 6 2 3 3 4 2 2" xfId="16489" xr:uid="{640FCFCF-11DD-43E9-B454-15223F52FA2C}"/>
    <cellStyle name="Comma 6 2 3 3 4 3" xfId="11781" xr:uid="{19E85FB8-6E36-46D9-8263-64C6D94944D3}"/>
    <cellStyle name="Comma 6 2 3 3 5" xfId="4927" xr:uid="{84D8C797-3686-4F24-9EA1-8993D3211560}"/>
    <cellStyle name="Comma 6 2 3 3 5 2" xfId="9729" xr:uid="{A95E0FA0-42EE-47B9-BCD0-56BFF98C4A4E}"/>
    <cellStyle name="Comma 6 2 3 3 5 2 2" xfId="19179" xr:uid="{A4903B96-C892-43B3-9727-113CD963041B}"/>
    <cellStyle name="Comma 6 2 3 3 5 3" xfId="14471" xr:uid="{A31388C5-0FE2-4F52-9375-F78D4E3EA80C}"/>
    <cellStyle name="Comma 6 2 3 3 6" xfId="5702" xr:uid="{02A17B43-EF4D-4F37-8ABA-2ADA25B73F82}"/>
    <cellStyle name="Comma 6 2 3 3 6 2" xfId="15175" xr:uid="{18B773B8-D6FD-4661-B3E0-68BAD80E948E}"/>
    <cellStyle name="Comma 6 2 3 3 7" xfId="10474" xr:uid="{75CDABE6-ED71-4AB3-AF2C-C46FA806F6C4}"/>
    <cellStyle name="Comma 6 2 3 4" xfId="862" xr:uid="{0E63B916-307D-4F1B-9329-1A21D06F26F5}"/>
    <cellStyle name="Comma 6 2 3 4 2" xfId="1495" xr:uid="{841E184D-9F2E-43A7-97CA-11ED5C40DBBA}"/>
    <cellStyle name="Comma 6 2 3 4 2 2" xfId="4306" xr:uid="{576F44BC-1A73-4FF2-AF46-1867D4E8120D}"/>
    <cellStyle name="Comma 6 2 3 4 2 2 2" xfId="9109" xr:uid="{D72D78CB-6094-4661-883C-7F0A2559A86C}"/>
    <cellStyle name="Comma 6 2 3 4 2 2 2 2" xfId="18559" xr:uid="{FE4182C6-8F6E-4291-ACB0-6EB3265A7461}"/>
    <cellStyle name="Comma 6 2 3 4 2 2 3" xfId="13851" xr:uid="{FC61382C-AC3C-4F17-9A3B-EEDC8AA66478}"/>
    <cellStyle name="Comma 6 2 3 4 2 3" xfId="2912" xr:uid="{CD2DE847-E618-4FE2-9F81-1DDB52924B9A}"/>
    <cellStyle name="Comma 6 2 3 4 2 3 2" xfId="7730" xr:uid="{991506D5-4C30-4DD7-9A1E-6CC9CBB51F56}"/>
    <cellStyle name="Comma 6 2 3 4 2 3 2 2" xfId="17180" xr:uid="{A6B893B9-1B05-4CFA-AAC4-C483F312271D}"/>
    <cellStyle name="Comma 6 2 3 4 2 3 3" xfId="12472" xr:uid="{4868BEB7-1E95-4E7B-9A82-204458490134}"/>
    <cellStyle name="Comma 6 2 3 4 2 4" xfId="6395" xr:uid="{A3F6506F-F0B2-4F2A-96FA-70CBFFABB284}"/>
    <cellStyle name="Comma 6 2 3 4 2 4 2" xfId="15866" xr:uid="{5CA29E14-A6DE-47EF-B5E5-F1F4489EF6DF}"/>
    <cellStyle name="Comma 6 2 3 4 2 5" xfId="11165" xr:uid="{AEF683DE-5310-4B16-BE51-1A2A3ED9A03E}"/>
    <cellStyle name="Comma 6 2 3 4 3" xfId="3673" xr:uid="{F584815B-6667-4305-B066-650115B7184D}"/>
    <cellStyle name="Comma 6 2 3 4 3 2" xfId="8476" xr:uid="{2231C43E-E6DD-4D0E-9A59-75190ED0AD35}"/>
    <cellStyle name="Comma 6 2 3 4 3 2 2" xfId="17926" xr:uid="{36814CEB-3324-4F38-B89E-6AEC3B1F1643}"/>
    <cellStyle name="Comma 6 2 3 4 3 3" xfId="13218" xr:uid="{A7D5A4B7-E352-441E-8FCA-C24233124D6B}"/>
    <cellStyle name="Comma 6 2 3 4 4" xfId="2279" xr:uid="{31C402F6-58DC-4361-8AB9-6E919AF2E81F}"/>
    <cellStyle name="Comma 6 2 3 4 4 2" xfId="7097" xr:uid="{C79C684F-AECE-4BD3-9A89-30E7DFA59596}"/>
    <cellStyle name="Comma 6 2 3 4 4 2 2" xfId="16547" xr:uid="{CD18FC9F-8CEF-44E1-95DD-04AA606D7C1A}"/>
    <cellStyle name="Comma 6 2 3 4 4 3" xfId="11839" xr:uid="{3A9484B8-6104-4E96-A727-B1EA9A2F9C01}"/>
    <cellStyle name="Comma 6 2 3 4 5" xfId="4985" xr:uid="{C4922438-A49A-4922-B453-C7F4921C9B24}"/>
    <cellStyle name="Comma 6 2 3 4 5 2" xfId="9787" xr:uid="{6CFBBB33-3CDB-46F6-9874-A8472ED1DEF7}"/>
    <cellStyle name="Comma 6 2 3 4 5 2 2" xfId="19237" xr:uid="{0B62E2DC-3E5F-43EF-AE09-CCD44C80DB16}"/>
    <cellStyle name="Comma 6 2 3 4 5 3" xfId="14529" xr:uid="{377972A9-EC7A-4AD0-AF44-FFFB44DF150A}"/>
    <cellStyle name="Comma 6 2 3 4 6" xfId="5762" xr:uid="{B648FD44-0C73-42C4-B25E-3DA3015FC577}"/>
    <cellStyle name="Comma 6 2 3 4 6 2" xfId="15233" xr:uid="{4115F9B2-6D97-4FAD-8887-7CEAFE36B2BE}"/>
    <cellStyle name="Comma 6 2 3 4 7" xfId="10532" xr:uid="{35D63FF2-F45D-42E3-A0A3-316D95836B09}"/>
    <cellStyle name="Comma 6 2 3 5" xfId="1003" xr:uid="{A3CE35F1-43BD-49E6-B61A-D428311BF3C5}"/>
    <cellStyle name="Comma 6 2 3 5 2" xfId="3814" xr:uid="{41474BA5-7679-4E12-AA4B-6A1D293FC354}"/>
    <cellStyle name="Comma 6 2 3 5 2 2" xfId="8617" xr:uid="{A98CD30B-EAD1-4931-88F2-1F53EFD45663}"/>
    <cellStyle name="Comma 6 2 3 5 2 2 2" xfId="18067" xr:uid="{F82DAC21-801F-49EA-977A-748C5AD8BCA6}"/>
    <cellStyle name="Comma 6 2 3 5 2 3" xfId="13359" xr:uid="{78F833C0-97C3-4BF5-A741-B62DE36C0335}"/>
    <cellStyle name="Comma 6 2 3 5 3" xfId="2420" xr:uid="{8C829F80-F28A-4B52-AB95-64F3AD6EE66A}"/>
    <cellStyle name="Comma 6 2 3 5 3 2" xfId="7238" xr:uid="{6B2854D7-67C4-4B8C-B7D6-A4FD3FCA3D1F}"/>
    <cellStyle name="Comma 6 2 3 5 3 2 2" xfId="16688" xr:uid="{632BA6F4-74CD-45FA-BD41-C8FF9CA58D6A}"/>
    <cellStyle name="Comma 6 2 3 5 3 3" xfId="11980" xr:uid="{D44DCCAB-7461-425A-B3C8-D6ED13211F73}"/>
    <cellStyle name="Comma 6 2 3 5 4" xfId="5903" xr:uid="{BAF83C3C-D2F9-4667-A605-7D2FFDDC96E0}"/>
    <cellStyle name="Comma 6 2 3 5 4 2" xfId="15374" xr:uid="{6FFDBC74-D39A-46C9-B63B-AE8411E3FBD6}"/>
    <cellStyle name="Comma 6 2 3 5 5" xfId="10673" xr:uid="{51583CC5-B471-482E-9D98-F93A1D9E115A}"/>
    <cellStyle name="Comma 6 2 3 6" xfId="3181" xr:uid="{CC8E1B6B-82D1-4F3C-913A-ADAEDB3D03A3}"/>
    <cellStyle name="Comma 6 2 3 6 2" xfId="7984" xr:uid="{9DCEB37C-1F67-468B-9EE2-8B9C5F0C0635}"/>
    <cellStyle name="Comma 6 2 3 6 2 2" xfId="17434" xr:uid="{03159BCD-310C-4AF1-B761-82CD407D8167}"/>
    <cellStyle name="Comma 6 2 3 6 3" xfId="12726" xr:uid="{9C6C5D18-8F9A-428B-9619-39D96BA235C7}"/>
    <cellStyle name="Comma 6 2 3 7" xfId="1787" xr:uid="{EF047470-CE55-4920-92E4-813C056677D1}"/>
    <cellStyle name="Comma 6 2 3 7 2" xfId="6605" xr:uid="{0CA9DCEE-6CF7-4306-A149-68C6BC76A2F3}"/>
    <cellStyle name="Comma 6 2 3 7 2 2" xfId="16055" xr:uid="{E22B47F3-4910-48B5-96C4-3EA84F00AE8A}"/>
    <cellStyle name="Comma 6 2 3 7 3" xfId="11347" xr:uid="{8F15BF4C-FF48-40D3-AF6A-A2CC4AE74329}"/>
    <cellStyle name="Comma 6 2 3 8" xfId="4493" xr:uid="{5600901D-E69D-475C-BBF9-492BDFD5E080}"/>
    <cellStyle name="Comma 6 2 3 8 2" xfId="9295" xr:uid="{99E91F13-BF3C-4C84-B854-D400EDA5D87A}"/>
    <cellStyle name="Comma 6 2 3 8 2 2" xfId="18745" xr:uid="{E2726BA3-2E44-4285-8C49-F18A9F1CB897}"/>
    <cellStyle name="Comma 6 2 3 8 3" xfId="14037" xr:uid="{B2A3581E-C5B1-4FAB-BF1B-94B9D1FBFC4C}"/>
    <cellStyle name="Comma 6 2 3 9" xfId="5254" xr:uid="{C20B0F77-ACB1-42B8-B2AF-646A302DE6F2}"/>
    <cellStyle name="Comma 6 2 3 9 2" xfId="14735" xr:uid="{9524FA7C-065A-43DF-8710-D4C6138AF6C8}"/>
    <cellStyle name="Comma 6 2 4" xfId="415" xr:uid="{0FB0B966-2F6B-411D-BF06-EB90AF720EA6}"/>
    <cellStyle name="Comma 6 2 4 2" xfId="1116" xr:uid="{3E6E56CF-6756-4051-A16C-39C438C8C2A3}"/>
    <cellStyle name="Comma 6 2 4 2 2" xfId="3927" xr:uid="{AD909BA7-7F35-4537-8783-BBDFB41F404D}"/>
    <cellStyle name="Comma 6 2 4 2 2 2" xfId="8730" xr:uid="{8D9564D1-7095-4152-910B-8EB6F5C000EA}"/>
    <cellStyle name="Comma 6 2 4 2 2 2 2" xfId="18180" xr:uid="{68B5799E-EBFD-4EDB-88B7-322FACB39294}"/>
    <cellStyle name="Comma 6 2 4 2 2 3" xfId="13472" xr:uid="{88BF3BCD-17A7-4B0E-8BF9-808FDAEE1949}"/>
    <cellStyle name="Comma 6 2 4 2 3" xfId="2533" xr:uid="{0DEACAEE-B31D-4635-B942-B5DC4EFBA7A4}"/>
    <cellStyle name="Comma 6 2 4 2 3 2" xfId="7351" xr:uid="{EE132420-FEC6-4113-BE3C-EBF448E720CB}"/>
    <cellStyle name="Comma 6 2 4 2 3 2 2" xfId="16801" xr:uid="{9EAE9D0D-1852-418B-B5FF-5C007DA30312}"/>
    <cellStyle name="Comma 6 2 4 2 3 3" xfId="12093" xr:uid="{CA061E8B-F4E3-47D7-A857-6A0403397816}"/>
    <cellStyle name="Comma 6 2 4 2 4" xfId="6016" xr:uid="{4EF5F7F4-438C-4D39-AC65-EBFC12BBD64C}"/>
    <cellStyle name="Comma 6 2 4 2 4 2" xfId="15487" xr:uid="{8AF4B926-7B1E-4A88-A09F-F525D28FAB45}"/>
    <cellStyle name="Comma 6 2 4 2 5" xfId="10786" xr:uid="{A03091EF-6F4B-4905-910B-EE76521A5B41}"/>
    <cellStyle name="Comma 6 2 4 3" xfId="3294" xr:uid="{61FC2F27-C0C1-4DB9-8F6A-4D359A1A1336}"/>
    <cellStyle name="Comma 6 2 4 3 2" xfId="8097" xr:uid="{D359CE9C-A1AB-450F-9D45-2A480E56A3B9}"/>
    <cellStyle name="Comma 6 2 4 3 2 2" xfId="17547" xr:uid="{0DC87B09-A7D0-44F5-9F9B-C89299B2A3CA}"/>
    <cellStyle name="Comma 6 2 4 3 3" xfId="12839" xr:uid="{3D05FA33-C86E-47F6-8FD8-63EFF43ADFAA}"/>
    <cellStyle name="Comma 6 2 4 4" xfId="1900" xr:uid="{17E518D5-0EA0-4458-84D9-1BDA86D5CDF6}"/>
    <cellStyle name="Comma 6 2 4 4 2" xfId="6718" xr:uid="{D567F31E-DF17-44EB-8DC4-80FB52721FEC}"/>
    <cellStyle name="Comma 6 2 4 4 2 2" xfId="16168" xr:uid="{B3D12E82-7B95-4909-B3F5-B6031E7AE456}"/>
    <cellStyle name="Comma 6 2 4 4 3" xfId="11460" xr:uid="{BEAB4601-8F9F-44E9-8FD3-B1CA1438576B}"/>
    <cellStyle name="Comma 6 2 4 5" xfId="4606" xr:uid="{14038792-F7D9-404F-8144-44046B32F5BB}"/>
    <cellStyle name="Comma 6 2 4 5 2" xfId="9408" xr:uid="{B89F0304-9BED-4B96-AB64-5B21CD475EB8}"/>
    <cellStyle name="Comma 6 2 4 5 2 2" xfId="18858" xr:uid="{A170DD15-B55A-43FA-9549-D33402C3EDE0}"/>
    <cellStyle name="Comma 6 2 4 5 3" xfId="14150" xr:uid="{10AAA5B4-DA77-4FA2-BCC2-F657E0E721BB}"/>
    <cellStyle name="Comma 6 2 4 6" xfId="5367" xr:uid="{54963679-BE0E-4A20-B9C8-4E007BC43FEA}"/>
    <cellStyle name="Comma 6 2 4 6 2" xfId="14848" xr:uid="{F2A4BCA7-1C6F-4C61-B594-4B065C907533}"/>
    <cellStyle name="Comma 6 2 4 7" xfId="10153" xr:uid="{F4D8FF96-DCB1-4067-8501-7E43D67E2C7A}"/>
    <cellStyle name="Comma 6 2 5" xfId="613" xr:uid="{635444E9-087A-4576-8B66-6722F384E82B}"/>
    <cellStyle name="Comma 6 2 5 2" xfId="1308" xr:uid="{1DD57122-42AE-4F08-9AF7-DC549D5279E2}"/>
    <cellStyle name="Comma 6 2 5 2 2" xfId="4119" xr:uid="{848CCED6-8AD7-4514-9E6B-C44FDA6232E3}"/>
    <cellStyle name="Comma 6 2 5 2 2 2" xfId="8922" xr:uid="{84C0B93D-2446-45E9-8C81-CF604D75C49C}"/>
    <cellStyle name="Comma 6 2 5 2 2 2 2" xfId="18372" xr:uid="{C614C56D-5657-4701-8C2C-C39B1D40B81D}"/>
    <cellStyle name="Comma 6 2 5 2 2 3" xfId="13664" xr:uid="{A7041614-75D4-45B0-850D-13FF2C22DC60}"/>
    <cellStyle name="Comma 6 2 5 2 3" xfId="2725" xr:uid="{27BD2E95-51BA-4EA1-9D49-5154CBB04EBB}"/>
    <cellStyle name="Comma 6 2 5 2 3 2" xfId="7543" xr:uid="{95A192A8-5656-4F75-BEDD-3AE86C3887D8}"/>
    <cellStyle name="Comma 6 2 5 2 3 2 2" xfId="16993" xr:uid="{21D6289E-0775-4645-BC71-F5D9883E8B45}"/>
    <cellStyle name="Comma 6 2 5 2 3 3" xfId="12285" xr:uid="{82EA7721-C908-4348-9BE7-7C0B675E9DB0}"/>
    <cellStyle name="Comma 6 2 5 2 4" xfId="6208" xr:uid="{01C51958-4FA8-49A4-8FA9-F192B40EBD2B}"/>
    <cellStyle name="Comma 6 2 5 2 4 2" xfId="15679" xr:uid="{43567DED-370D-4DDE-8FDF-9B9C35FBE222}"/>
    <cellStyle name="Comma 6 2 5 2 5" xfId="10978" xr:uid="{99B6F413-A0D4-4A73-9DC0-F9E6E5A09CDB}"/>
    <cellStyle name="Comma 6 2 5 3" xfId="3486" xr:uid="{E3A48411-7DC8-4841-B6E0-EB858867640D}"/>
    <cellStyle name="Comma 6 2 5 3 2" xfId="8289" xr:uid="{67719A55-F121-4A09-A099-101021E0D8A5}"/>
    <cellStyle name="Comma 6 2 5 3 2 2" xfId="17739" xr:uid="{B2FD5559-9755-406A-B61D-ABC39EB28B29}"/>
    <cellStyle name="Comma 6 2 5 3 3" xfId="13031" xr:uid="{F07738E8-27C7-411F-8E6D-38186DA2FE69}"/>
    <cellStyle name="Comma 6 2 5 4" xfId="2092" xr:uid="{36FCE4B5-6EED-4C3B-848F-9EF317EBCBB5}"/>
    <cellStyle name="Comma 6 2 5 4 2" xfId="6910" xr:uid="{DE1B7DE4-2F30-4CE0-ADAC-1233743302BA}"/>
    <cellStyle name="Comma 6 2 5 4 2 2" xfId="16360" xr:uid="{A6C55708-B343-4073-BB71-031BF9A4C08D}"/>
    <cellStyle name="Comma 6 2 5 4 3" xfId="11652" xr:uid="{B32A3163-0E6A-4D4F-B5F2-AE2C21A759E0}"/>
    <cellStyle name="Comma 6 2 5 5" xfId="4798" xr:uid="{B2E90DEB-7CE4-4CDD-BDEE-0691014D0266}"/>
    <cellStyle name="Comma 6 2 5 5 2" xfId="9600" xr:uid="{21FF6157-1337-4FE6-9824-46793A0F2622}"/>
    <cellStyle name="Comma 6 2 5 5 2 2" xfId="19050" xr:uid="{F3BECFFE-09E7-425C-8F5B-735DBA9F5BEA}"/>
    <cellStyle name="Comma 6 2 5 5 3" xfId="14342" xr:uid="{2167A636-2A60-470D-994D-BD61E0C840DF}"/>
    <cellStyle name="Comma 6 2 5 6" xfId="5559" xr:uid="{1E596584-9596-4F0A-B085-160BB60D5334}"/>
    <cellStyle name="Comma 6 2 5 6 2" xfId="15040" xr:uid="{D953A94C-B570-4415-A3B4-7CE04A0205F8}"/>
    <cellStyle name="Comma 6 2 5 7" xfId="10345" xr:uid="{4B4E8DE1-39F6-487D-93B0-4391C55A5633}"/>
    <cellStyle name="Comma 6 2 6" xfId="744" xr:uid="{26659536-080A-49D5-9721-576E8C06A184}"/>
    <cellStyle name="Comma 6 2 6 2" xfId="1414" xr:uid="{B45D7B1D-46BC-4C18-926C-F1E8602D7EF7}"/>
    <cellStyle name="Comma 6 2 6 2 2" xfId="4225" xr:uid="{0811E58D-8B8F-49A3-98F9-30A5DAF7CB06}"/>
    <cellStyle name="Comma 6 2 6 2 2 2" xfId="9028" xr:uid="{0709EF90-D90C-4C9F-BDFB-386D65933621}"/>
    <cellStyle name="Comma 6 2 6 2 2 2 2" xfId="18478" xr:uid="{41EC521F-0C45-4F70-87A7-9F43752E0DB4}"/>
    <cellStyle name="Comma 6 2 6 2 2 3" xfId="13770" xr:uid="{CF322924-107F-41DC-943D-DC1E8DE3021E}"/>
    <cellStyle name="Comma 6 2 6 2 3" xfId="2831" xr:uid="{B6CAB929-1FDD-41B9-8710-244845595C80}"/>
    <cellStyle name="Comma 6 2 6 2 3 2" xfId="7649" xr:uid="{991ED1D4-5E35-48B5-9B6A-C874E6F28A1C}"/>
    <cellStyle name="Comma 6 2 6 2 3 2 2" xfId="17099" xr:uid="{3CDBEF90-149C-4A56-808B-21F0ABAC7BAB}"/>
    <cellStyle name="Comma 6 2 6 2 3 3" xfId="12391" xr:uid="{8FE136AF-024C-4DEE-B9D7-65D1EAF8AF3F}"/>
    <cellStyle name="Comma 6 2 6 2 4" xfId="6314" xr:uid="{22DD573C-75DF-4FB9-B631-972EC192D664}"/>
    <cellStyle name="Comma 6 2 6 2 4 2" xfId="15785" xr:uid="{A5554860-6DEA-4ED8-8DC4-3138C001C738}"/>
    <cellStyle name="Comma 6 2 6 2 5" xfId="11084" xr:uid="{80AAD048-1F90-410B-A7D3-639AD25EE20E}"/>
    <cellStyle name="Comma 6 2 6 3" xfId="3592" xr:uid="{3D518FC8-4C1F-4E2F-8C33-F19E1C7EA349}"/>
    <cellStyle name="Comma 6 2 6 3 2" xfId="8395" xr:uid="{D30CCFFC-7082-4AF2-BBFA-25D036C504CE}"/>
    <cellStyle name="Comma 6 2 6 3 2 2" xfId="17845" xr:uid="{E5A69090-AF81-453F-A44C-9F21E45E8543}"/>
    <cellStyle name="Comma 6 2 6 3 3" xfId="13137" xr:uid="{C5613250-BAE8-4D2C-A0F6-21EE8CD1B55A}"/>
    <cellStyle name="Comma 6 2 6 4" xfId="2198" xr:uid="{A8762A04-4B4F-4DF7-B1EE-6C02C97C9842}"/>
    <cellStyle name="Comma 6 2 6 4 2" xfId="7016" xr:uid="{52163CF7-8168-48EE-BB01-D864FCF2A951}"/>
    <cellStyle name="Comma 6 2 6 4 2 2" xfId="16466" xr:uid="{D86E3AC0-93A4-4E62-A2B4-300BEA46C5A3}"/>
    <cellStyle name="Comma 6 2 6 4 3" xfId="11758" xr:uid="{D69D662E-F6D3-40D3-9286-22B8AC2A87EE}"/>
    <cellStyle name="Comma 6 2 6 5" xfId="4904" xr:uid="{DB71E2A5-BD5C-44CA-B2C1-04D5B51C8FB4}"/>
    <cellStyle name="Comma 6 2 6 5 2" xfId="9706" xr:uid="{7DF07D13-54F9-4560-BDA4-C2FFC3D5FC10}"/>
    <cellStyle name="Comma 6 2 6 5 2 2" xfId="19156" xr:uid="{E8F6FC3F-EA4A-4650-8EAD-F2AAEF55B2FB}"/>
    <cellStyle name="Comma 6 2 6 5 3" xfId="14448" xr:uid="{F812CDA0-EDFE-4389-AC31-03E96FBBB03C}"/>
    <cellStyle name="Comma 6 2 6 6" xfId="5670" xr:uid="{EF2E63A5-88E1-4D34-A864-61A08428DF28}"/>
    <cellStyle name="Comma 6 2 6 6 2" xfId="15151" xr:uid="{43A03E3E-2D0A-41A1-BB18-5910B88C15DB}"/>
    <cellStyle name="Comma 6 2 6 7" xfId="10451" xr:uid="{F2C1F976-8C08-42DD-A5AF-CBD944CBB3E1}"/>
    <cellStyle name="Comma 6 2 7" xfId="840" xr:uid="{EA5D5649-327B-4DD9-BA9C-BC4D6D05E992}"/>
    <cellStyle name="Comma 6 2 7 2" xfId="1473" xr:uid="{F5AA80C1-7B88-44F4-A747-EF39B8AD7EFC}"/>
    <cellStyle name="Comma 6 2 7 2 2" xfId="4284" xr:uid="{1F16B332-6D1F-4FF5-A6D6-20A45270B6A2}"/>
    <cellStyle name="Comma 6 2 7 2 2 2" xfId="9087" xr:uid="{F83A2EC0-6353-4709-A56C-002470FBBAD7}"/>
    <cellStyle name="Comma 6 2 7 2 2 2 2" xfId="18537" xr:uid="{58FCAB52-0B4B-45B0-BF54-69DCFBCB46A7}"/>
    <cellStyle name="Comma 6 2 7 2 2 3" xfId="13829" xr:uid="{DEEBE1AA-AC76-4414-AF4F-F617D6A696AF}"/>
    <cellStyle name="Comma 6 2 7 2 3" xfId="2890" xr:uid="{DA9F038E-A78F-4761-983E-3A49952A740C}"/>
    <cellStyle name="Comma 6 2 7 2 3 2" xfId="7708" xr:uid="{4BA02F00-DBCC-479D-B61C-C8420841B986}"/>
    <cellStyle name="Comma 6 2 7 2 3 2 2" xfId="17158" xr:uid="{3698B21A-C217-47EC-AC1D-A63B562BCA9F}"/>
    <cellStyle name="Comma 6 2 7 2 3 3" xfId="12450" xr:uid="{B693F6D2-96CC-4180-9FC7-3018EA2DA985}"/>
    <cellStyle name="Comma 6 2 7 2 4" xfId="6373" xr:uid="{5A649B47-7B5B-460C-88ED-DDBE2B03AD90}"/>
    <cellStyle name="Comma 6 2 7 2 4 2" xfId="15844" xr:uid="{BCDD8449-8359-475C-85A8-9317D4ACBC3E}"/>
    <cellStyle name="Comma 6 2 7 2 5" xfId="11143" xr:uid="{41EE38C8-B6CE-4C17-B865-5DE99589D32F}"/>
    <cellStyle name="Comma 6 2 7 3" xfId="3651" xr:uid="{30F84BC6-3B2A-4490-9175-468E31E1E2F3}"/>
    <cellStyle name="Comma 6 2 7 3 2" xfId="8454" xr:uid="{DC42D4AD-B310-4776-8D01-061C7A57B097}"/>
    <cellStyle name="Comma 6 2 7 3 2 2" xfId="17904" xr:uid="{2BE4A9C6-640D-42DE-B99B-8F2CACFFA68F}"/>
    <cellStyle name="Comma 6 2 7 3 3" xfId="13196" xr:uid="{3AF04B6D-EB74-405A-BBB5-F6C103D4D764}"/>
    <cellStyle name="Comma 6 2 7 4" xfId="2257" xr:uid="{39C6EB04-DAFC-4F44-969A-EAB698438383}"/>
    <cellStyle name="Comma 6 2 7 4 2" xfId="7075" xr:uid="{702ED636-DFBA-4FDC-88E2-2AEFD7FA5AC8}"/>
    <cellStyle name="Comma 6 2 7 4 2 2" xfId="16525" xr:uid="{12FEB2BD-C252-4BEA-B247-78D11CEB441B}"/>
    <cellStyle name="Comma 6 2 7 4 3" xfId="11817" xr:uid="{5662C017-B1C1-4E1E-9470-CCD1C9B248FA}"/>
    <cellStyle name="Comma 6 2 7 5" xfId="4963" xr:uid="{6CAF75D2-3BD0-4C80-92CB-5AAADA4D1348}"/>
    <cellStyle name="Comma 6 2 7 5 2" xfId="9765" xr:uid="{03872E24-1A8B-494A-B088-FB0A2482F437}"/>
    <cellStyle name="Comma 6 2 7 5 2 2" xfId="19215" xr:uid="{D9807CA6-BDED-4AB8-9B02-26F4C352E6D6}"/>
    <cellStyle name="Comma 6 2 7 5 3" xfId="14507" xr:uid="{5C0AE767-938A-46D1-87CF-B4CC418F7A89}"/>
    <cellStyle name="Comma 6 2 7 6" xfId="5740" xr:uid="{5CD2D997-D464-4B1D-8ED5-37F7A44B05BD}"/>
    <cellStyle name="Comma 6 2 7 6 2" xfId="15211" xr:uid="{43C9BDD6-5586-4245-B082-912F67ECDE4E}"/>
    <cellStyle name="Comma 6 2 7 7" xfId="10510" xr:uid="{E66D791B-E628-4463-B165-20AD8D21CE80}"/>
    <cellStyle name="Comma 6 2 8" xfId="909" xr:uid="{1232ADBE-7D22-4DC0-916B-B4C3420456A1}"/>
    <cellStyle name="Comma 6 2 8 2" xfId="3720" xr:uid="{B8EED1A2-3A91-4C0A-A473-EC3887216782}"/>
    <cellStyle name="Comma 6 2 8 2 2" xfId="8523" xr:uid="{D6673510-3C5A-4E08-9106-5F52396CA747}"/>
    <cellStyle name="Comma 6 2 8 2 2 2" xfId="17973" xr:uid="{9A5B98CA-D5F6-4622-B6AD-B7EAD3CC217E}"/>
    <cellStyle name="Comma 6 2 8 2 3" xfId="13265" xr:uid="{4EF72153-389F-4E89-84E5-2710E60C153A}"/>
    <cellStyle name="Comma 6 2 8 3" xfId="2326" xr:uid="{43FBEABB-083C-4973-BC8B-ACD382F643C1}"/>
    <cellStyle name="Comma 6 2 8 3 2" xfId="7144" xr:uid="{4BCCDDCB-69BD-48C1-B556-C3FE5231F6E8}"/>
    <cellStyle name="Comma 6 2 8 3 2 2" xfId="16594" xr:uid="{3A5D3F25-2666-4EB0-8A48-168A0A66517F}"/>
    <cellStyle name="Comma 6 2 8 3 3" xfId="11886" xr:uid="{3F38A3BF-C3C4-4182-9935-3E2436853CE0}"/>
    <cellStyle name="Comma 6 2 8 4" xfId="5809" xr:uid="{54A27C0C-4D69-468D-8B20-384FF2FB15E8}"/>
    <cellStyle name="Comma 6 2 8 4 2" xfId="15280" xr:uid="{6F74C2EA-7BE1-47E3-BA5B-2979B663BB65}"/>
    <cellStyle name="Comma 6 2 8 5" xfId="10579" xr:uid="{D47A48CC-7789-4082-93E1-A5CE7F04F639}"/>
    <cellStyle name="Comma 6 2 9" xfId="1580" xr:uid="{CA588AA9-BD6D-4EAE-B500-2079E68D7DB5}"/>
    <cellStyle name="Comma 6 2 9 2" xfId="4331" xr:uid="{90199C49-4ADF-4672-8279-D84114247836}"/>
    <cellStyle name="Comma 6 2 9 2 2" xfId="9134" xr:uid="{0C978DF2-7521-4147-8E5B-B14A540AD239}"/>
    <cellStyle name="Comma 6 2 9 2 2 2" xfId="18584" xr:uid="{DED259A6-D6E1-40D9-A4A9-3A8E346B2500}"/>
    <cellStyle name="Comma 6 2 9 2 3" xfId="13876" xr:uid="{9B012557-5B7F-4A3E-9268-21AEEFCAC96A}"/>
    <cellStyle name="Comma 6 2 9 3" xfId="2937" xr:uid="{95BCD8F6-5D27-444F-AB75-C76036EC7C1C}"/>
    <cellStyle name="Comma 6 2 9 3 2" xfId="7755" xr:uid="{3463B42C-79C9-4869-8CC9-0D9C185327CC}"/>
    <cellStyle name="Comma 6 2 9 3 2 2" xfId="17205" xr:uid="{E69C2A75-F4A5-49B6-B22C-1970FA2A2A61}"/>
    <cellStyle name="Comma 6 2 9 3 3" xfId="12497" xr:uid="{50DE369B-4961-4D9C-84FC-E40A59F1D56E}"/>
    <cellStyle name="Comma 6 2 9 4" xfId="6430" xr:uid="{FA74061F-9470-4951-AEA1-993B8C530FB9}"/>
    <cellStyle name="Comma 6 2 9 4 2" xfId="15894" xr:uid="{5E2C8714-024D-4F41-A25D-126E284E2D4B}"/>
    <cellStyle name="Comma 6 2 9 5" xfId="11190" xr:uid="{C7F2A67A-83B1-45DA-BECD-CC922B86F94F}"/>
    <cellStyle name="Comma 6 3" xfId="113" xr:uid="{92FC820F-7A6E-4493-9CD7-B7F8CE5637A9}"/>
    <cellStyle name="Comma 6 3 10" xfId="1669" xr:uid="{EFAF4D4B-A33A-4EE0-9503-39B27FACC361}"/>
    <cellStyle name="Comma 6 3 10 2" xfId="6487" xr:uid="{9BA7A966-166C-4E29-8510-229430DFB3D5}"/>
    <cellStyle name="Comma 6 3 10 2 2" xfId="15937" xr:uid="{5CFFB155-B2D9-4B5D-BC9F-10DF1866E884}"/>
    <cellStyle name="Comma 6 3 10 3" xfId="11229" xr:uid="{07BF01AB-A473-41E3-BBC0-11D2C30C0839}"/>
    <cellStyle name="Comma 6 3 11" xfId="4375" xr:uid="{50A6B0D4-2D18-4397-A80A-D0DB802A3C4D}"/>
    <cellStyle name="Comma 6 3 11 2" xfId="4995" xr:uid="{ADA80A93-A22D-4158-9034-CA2F9BD2EF93}"/>
    <cellStyle name="Comma 6 3 11 2 2" xfId="9794" xr:uid="{30EA8745-DC78-4CF6-9082-0FE5D6BFD844}"/>
    <cellStyle name="Comma 6 3 11 2 2 2" xfId="19244" xr:uid="{F5AD517B-351E-46B7-8FED-A23730821DE8}"/>
    <cellStyle name="Comma 6 3 11 2 3" xfId="14536" xr:uid="{9A911281-3105-4A02-8B2C-A3F383334601}"/>
    <cellStyle name="Comma 6 3 11 3" xfId="9177" xr:uid="{73B66546-7CB2-4AA8-AF1A-22681B33DDC9}"/>
    <cellStyle name="Comma 6 3 11 3 2" xfId="18627" xr:uid="{FE434847-3835-4E77-8E86-EAC39D8240A2}"/>
    <cellStyle name="Comma 6 3 11 4" xfId="13919" xr:uid="{335CBBB2-9DDD-4E75-BA50-39445E302DA6}"/>
    <cellStyle name="Comma 6 3 12" xfId="5127" xr:uid="{F4EB71FE-51B8-459C-A0E4-BD77CAAAA79D}"/>
    <cellStyle name="Comma 6 3 12 2" xfId="14610" xr:uid="{229C6D79-63D1-4691-8A39-56B9BADC6752}"/>
    <cellStyle name="Comma 6 3 13" xfId="9922" xr:uid="{3B80EF4D-EB30-43C1-910B-88DA791AB9B4}"/>
    <cellStyle name="Comma 6 3 2" xfId="176" xr:uid="{2FCAF3FD-3ECA-4869-81A7-04ECA9FDB31C}"/>
    <cellStyle name="Comma 6 3 2 2" xfId="431" xr:uid="{22F067FA-59F1-448E-92D8-A07C5CEE004F}"/>
    <cellStyle name="Comma 6 3 2 2 2" xfId="1132" xr:uid="{C7F81DA0-7867-4270-A76F-2B7AB08954AC}"/>
    <cellStyle name="Comma 6 3 2 2 2 2" xfId="3943" xr:uid="{57362038-B192-470F-A998-71895A8CEB02}"/>
    <cellStyle name="Comma 6 3 2 2 2 2 2" xfId="8746" xr:uid="{084DDE38-23B3-46A6-8DAC-1899B808C571}"/>
    <cellStyle name="Comma 6 3 2 2 2 2 2 2" xfId="18196" xr:uid="{27992CFB-A901-404E-9FD4-41ECF83FC178}"/>
    <cellStyle name="Comma 6 3 2 2 2 2 3" xfId="13488" xr:uid="{73DFD55A-3B04-4112-B42A-2B2678F95A17}"/>
    <cellStyle name="Comma 6 3 2 2 2 3" xfId="2549" xr:uid="{E5786D14-444D-44FB-A4E8-C82FDD6DC432}"/>
    <cellStyle name="Comma 6 3 2 2 2 3 2" xfId="7367" xr:uid="{74685A2A-8B91-4BA8-9BBE-F6BAF3FBEDAF}"/>
    <cellStyle name="Comma 6 3 2 2 2 3 2 2" xfId="16817" xr:uid="{0BC22558-166D-4F02-9086-F1D80A753817}"/>
    <cellStyle name="Comma 6 3 2 2 2 3 3" xfId="12109" xr:uid="{884CF4EF-2077-48BB-8AB1-9F71DC98C604}"/>
    <cellStyle name="Comma 6 3 2 2 2 4" xfId="6032" xr:uid="{E088905E-0C47-409D-9F4C-6488310ADDB5}"/>
    <cellStyle name="Comma 6 3 2 2 2 4 2" xfId="15503" xr:uid="{2A915410-3677-4EBF-8F38-E757967DFAF7}"/>
    <cellStyle name="Comma 6 3 2 2 2 5" xfId="10802" xr:uid="{0960F837-762D-4218-B530-F28D5349E9DA}"/>
    <cellStyle name="Comma 6 3 2 2 3" xfId="3310" xr:uid="{6EBEA897-60BF-496A-9206-E00E8EF5B9CD}"/>
    <cellStyle name="Comma 6 3 2 2 3 2" xfId="8113" xr:uid="{4F2D7B12-01DF-4034-9CFD-50F635BE31DE}"/>
    <cellStyle name="Comma 6 3 2 2 3 2 2" xfId="17563" xr:uid="{B546C939-3952-48E3-BE5B-18C4D2E0B740}"/>
    <cellStyle name="Comma 6 3 2 2 3 3" xfId="12855" xr:uid="{6F607E8C-757E-480F-9D13-9D41C1C072A6}"/>
    <cellStyle name="Comma 6 3 2 2 4" xfId="1916" xr:uid="{5FEF1096-B622-4546-999A-A2F708D620D4}"/>
    <cellStyle name="Comma 6 3 2 2 4 2" xfId="6734" xr:uid="{D70B0559-AA65-4D2B-8B79-4557AE9F5237}"/>
    <cellStyle name="Comma 6 3 2 2 4 2 2" xfId="16184" xr:uid="{8F9ACC81-6E5B-4349-8D6E-EE27C8E817B4}"/>
    <cellStyle name="Comma 6 3 2 2 4 3" xfId="11476" xr:uid="{97CCD850-49F0-44F0-B2C9-89709DCE15C0}"/>
    <cellStyle name="Comma 6 3 2 2 5" xfId="4622" xr:uid="{FCBB22F0-67F6-49B3-9E15-B3147E55F4BC}"/>
    <cellStyle name="Comma 6 3 2 2 5 2" xfId="9424" xr:uid="{B027488B-B654-4960-9D06-4D3ADCFD3D63}"/>
    <cellStyle name="Comma 6 3 2 2 5 2 2" xfId="18874" xr:uid="{030E0341-7203-431F-9DF1-BF23E4DF0601}"/>
    <cellStyle name="Comma 6 3 2 2 5 3" xfId="14166" xr:uid="{EE6A71C0-6090-4FA1-B400-D1739CCFBEEA}"/>
    <cellStyle name="Comma 6 3 2 2 6" xfId="5383" xr:uid="{64527A91-E3D5-4D37-90BA-CEFF4DA63BB6}"/>
    <cellStyle name="Comma 6 3 2 2 6 2" xfId="14864" xr:uid="{43D75D6A-F015-49FE-B050-2572D7B292CA}"/>
    <cellStyle name="Comma 6 3 2 2 7" xfId="10169" xr:uid="{BB663E43-41FC-491A-ABA7-2F6301AF0D63}"/>
    <cellStyle name="Comma 6 3 2 3" xfId="925" xr:uid="{AE0BEBC7-1099-4EE3-BE8F-B070F88C838E}"/>
    <cellStyle name="Comma 6 3 2 3 2" xfId="3736" xr:uid="{EFBE53F7-0C8B-4E1F-ABE6-B0642F2C5D37}"/>
    <cellStyle name="Comma 6 3 2 3 2 2" xfId="8539" xr:uid="{DB67D405-AFFF-4758-9104-2639E2D49E0F}"/>
    <cellStyle name="Comma 6 3 2 3 2 2 2" xfId="17989" xr:uid="{9896159A-D89B-4302-B9DA-F0073BFE3F7A}"/>
    <cellStyle name="Comma 6 3 2 3 2 3" xfId="13281" xr:uid="{336DF429-C8DF-444E-B75C-92FE98ECA8B3}"/>
    <cellStyle name="Comma 6 3 2 3 3" xfId="2342" xr:uid="{2FC9A1EB-C325-445B-A663-BD6C9195D3F8}"/>
    <cellStyle name="Comma 6 3 2 3 3 2" xfId="7160" xr:uid="{689326B0-3120-41D6-98A0-AC6539F61F8A}"/>
    <cellStyle name="Comma 6 3 2 3 3 2 2" xfId="16610" xr:uid="{84AA3389-1FE2-4A95-A16E-600503A34C50}"/>
    <cellStyle name="Comma 6 3 2 3 3 3" xfId="11902" xr:uid="{E7C58684-4E35-4D19-A3D5-E41B628BDC48}"/>
    <cellStyle name="Comma 6 3 2 3 4" xfId="5825" xr:uid="{804E152C-A03D-4477-A61E-C214712E84CF}"/>
    <cellStyle name="Comma 6 3 2 3 4 2" xfId="15296" xr:uid="{6F1DCFD3-31F6-45C5-A1FB-8B857950B157}"/>
    <cellStyle name="Comma 6 3 2 3 5" xfId="10595" xr:uid="{B14668F0-EB23-4DBF-89ED-CB7B7BB96124}"/>
    <cellStyle name="Comma 6 3 2 4" xfId="3102" xr:uid="{C34DF609-DF98-4670-A5E7-9C4C3AE119A1}"/>
    <cellStyle name="Comma 6 3 2 4 2" xfId="7906" xr:uid="{88759760-F789-4B4B-B2F9-FA4D1061CA07}"/>
    <cellStyle name="Comma 6 3 2 4 2 2" xfId="17356" xr:uid="{4EB9806C-0633-471C-9A52-3EEF1A2038F2}"/>
    <cellStyle name="Comma 6 3 2 4 3" xfId="12648" xr:uid="{E42A59E3-2F2E-48E5-A16E-66621C91F0ED}"/>
    <cellStyle name="Comma 6 3 2 5" xfId="1709" xr:uid="{66C71953-4989-48F8-B5C1-7054178AF401}"/>
    <cellStyle name="Comma 6 3 2 5 2" xfId="6527" xr:uid="{C5A8600A-C5A5-4E72-A8CF-CAA5B044B8D5}"/>
    <cellStyle name="Comma 6 3 2 5 2 2" xfId="15977" xr:uid="{30971930-0BE3-4C13-A2AC-44EBB69DD1F6}"/>
    <cellStyle name="Comma 6 3 2 5 3" xfId="11269" xr:uid="{E33431DF-E26E-40CE-B463-E1DCC34D950C}"/>
    <cellStyle name="Comma 6 3 2 6" xfId="4415" xr:uid="{2767BFA0-BD32-4D33-8E18-0B51ACF787E8}"/>
    <cellStyle name="Comma 6 3 2 6 2" xfId="9217" xr:uid="{03A84AF2-8222-4C24-9A19-D5816656BDF6}"/>
    <cellStyle name="Comma 6 3 2 6 2 2" xfId="18667" xr:uid="{D5C0AE6C-081A-47E6-A9CE-AB77ED169992}"/>
    <cellStyle name="Comma 6 3 2 6 3" xfId="13959" xr:uid="{17716DE5-9702-4498-95B9-A6BBB9FFE713}"/>
    <cellStyle name="Comma 6 3 2 7" xfId="5168" xr:uid="{1ACD1B18-A8F5-4ED8-A8B4-2918C6757A53}"/>
    <cellStyle name="Comma 6 3 2 7 2" xfId="14651" xr:uid="{F6E7ECD9-9013-4ED5-B298-21044BB954BB}"/>
    <cellStyle name="Comma 6 3 2 8" xfId="9962" xr:uid="{42BF3248-4922-4102-AF09-BCC59792D101}"/>
    <cellStyle name="Comma 6 3 3" xfId="315" xr:uid="{FEDE11B3-96B3-4B92-8E91-FF72E2D08B1B}"/>
    <cellStyle name="Comma 6 3 3 2" xfId="525" xr:uid="{2A262E52-E3B5-4526-BB10-AFBE58A8067E}"/>
    <cellStyle name="Comma 6 3 3 2 2" xfId="1226" xr:uid="{FC8EB29E-5BA3-4B31-AD61-787ADF2215D5}"/>
    <cellStyle name="Comma 6 3 3 2 2 2" xfId="4037" xr:uid="{265BCDFB-45C9-400D-870A-EEF2780C3CCB}"/>
    <cellStyle name="Comma 6 3 3 2 2 2 2" xfId="8840" xr:uid="{2E02E600-1E4B-434F-9FA7-281C02AFF55A}"/>
    <cellStyle name="Comma 6 3 3 2 2 2 2 2" xfId="18290" xr:uid="{BF768588-09D4-4DF6-9386-FC30451C351C}"/>
    <cellStyle name="Comma 6 3 3 2 2 2 3" xfId="13582" xr:uid="{89A04246-EF3D-4CF0-8796-79336FA9E5BE}"/>
    <cellStyle name="Comma 6 3 3 2 2 3" xfId="2643" xr:uid="{D3DC913D-5E33-440F-98F5-8485B6518329}"/>
    <cellStyle name="Comma 6 3 3 2 2 3 2" xfId="7461" xr:uid="{BD8DC091-DB11-4927-AD06-71A2212C33CB}"/>
    <cellStyle name="Comma 6 3 3 2 2 3 2 2" xfId="16911" xr:uid="{A82D0D6E-FE17-409C-92E1-B83A25F2AEFA}"/>
    <cellStyle name="Comma 6 3 3 2 2 3 3" xfId="12203" xr:uid="{3A9EBCB4-2E22-4DAF-A054-12EF3E7FBD16}"/>
    <cellStyle name="Comma 6 3 3 2 2 4" xfId="6126" xr:uid="{040027CB-E713-424D-855F-A95593D773C3}"/>
    <cellStyle name="Comma 6 3 3 2 2 4 2" xfId="15597" xr:uid="{B61EAB97-861C-4121-915D-562D1069BFA2}"/>
    <cellStyle name="Comma 6 3 3 2 2 5" xfId="10896" xr:uid="{95389B9D-BDDB-490C-927C-9FB7AC13960A}"/>
    <cellStyle name="Comma 6 3 3 2 3" xfId="3404" xr:uid="{C3EB160D-B4C6-4A06-A8A8-F181AA10E46E}"/>
    <cellStyle name="Comma 6 3 3 2 3 2" xfId="8207" xr:uid="{506C3FE7-E517-473C-8D3A-D9785143075F}"/>
    <cellStyle name="Comma 6 3 3 2 3 2 2" xfId="17657" xr:uid="{7BB9E105-D3A0-465D-A571-8401185AA829}"/>
    <cellStyle name="Comma 6 3 3 2 3 3" xfId="12949" xr:uid="{45882CE0-A618-4815-B775-CC9EA3DFE5AD}"/>
    <cellStyle name="Comma 6 3 3 2 4" xfId="2010" xr:uid="{A98A012E-DC48-4F79-98FD-600DAE1C40D2}"/>
    <cellStyle name="Comma 6 3 3 2 4 2" xfId="6828" xr:uid="{97F423D6-E968-4843-B6A5-A6E61C31B07F}"/>
    <cellStyle name="Comma 6 3 3 2 4 2 2" xfId="16278" xr:uid="{AFA11E31-6DED-400B-A466-F2A3E4C71E44}"/>
    <cellStyle name="Comma 6 3 3 2 4 3" xfId="11570" xr:uid="{729D780F-167E-4996-90AB-699EA18644F2}"/>
    <cellStyle name="Comma 6 3 3 2 5" xfId="4716" xr:uid="{1C58F761-C99A-4669-916F-659509CFE918}"/>
    <cellStyle name="Comma 6 3 3 2 5 2" xfId="9518" xr:uid="{97CD1633-E423-4A69-80E8-82E641854254}"/>
    <cellStyle name="Comma 6 3 3 2 5 2 2" xfId="18968" xr:uid="{B21623F0-7150-4194-9CE6-81CA90AEB62F}"/>
    <cellStyle name="Comma 6 3 3 2 5 3" xfId="14260" xr:uid="{316D636C-A8F2-417E-A2C1-F67FD00BE6F9}"/>
    <cellStyle name="Comma 6 3 3 2 6" xfId="5477" xr:uid="{8ED0857A-A034-423C-B3E8-30EFC71CE134}"/>
    <cellStyle name="Comma 6 3 3 2 6 2" xfId="14958" xr:uid="{B3D9C00F-760B-4A8A-86C8-25D51E0D03C9}"/>
    <cellStyle name="Comma 6 3 3 2 7" xfId="10263" xr:uid="{E6ADA96B-42E4-4231-9616-9C6D85BF4A28}"/>
    <cellStyle name="Comma 6 3 3 3" xfId="1019" xr:uid="{B7EEB066-24EE-4BAF-BE1A-C46744D720DF}"/>
    <cellStyle name="Comma 6 3 3 3 2" xfId="3830" xr:uid="{94B6680C-87AE-4658-8CAB-BE89C3C39B30}"/>
    <cellStyle name="Comma 6 3 3 3 2 2" xfId="8633" xr:uid="{DE5BA97A-EE31-496A-825D-963CC29A2D30}"/>
    <cellStyle name="Comma 6 3 3 3 2 2 2" xfId="18083" xr:uid="{33176996-D2A8-4DED-A7F7-BF6AF90E3A94}"/>
    <cellStyle name="Comma 6 3 3 3 2 3" xfId="13375" xr:uid="{F67EFA53-DD2C-4709-B0D9-ACB173076DB1}"/>
    <cellStyle name="Comma 6 3 3 3 3" xfId="2436" xr:uid="{2169DADB-403E-440F-A9BF-EC43C2CE0B73}"/>
    <cellStyle name="Comma 6 3 3 3 3 2" xfId="7254" xr:uid="{D2C41DF0-A4D6-4041-BBF8-BD17F3FD3C66}"/>
    <cellStyle name="Comma 6 3 3 3 3 2 2" xfId="16704" xr:uid="{6F7052A9-BBD5-4F72-BC99-B522CD7D4EDF}"/>
    <cellStyle name="Comma 6 3 3 3 3 3" xfId="11996" xr:uid="{BB1DCE0A-B272-4E6C-8148-A6C5F9D94D32}"/>
    <cellStyle name="Comma 6 3 3 3 4" xfId="5919" xr:uid="{D8B87D18-D91F-4BBA-9A9D-D62E15C2FB36}"/>
    <cellStyle name="Comma 6 3 3 3 4 2" xfId="15390" xr:uid="{86643FC9-3806-4CBA-9549-DC6167F5BDAB}"/>
    <cellStyle name="Comma 6 3 3 3 5" xfId="10689" xr:uid="{9D81E186-01B7-4851-B293-A64EFA2AD10B}"/>
    <cellStyle name="Comma 6 3 3 4" xfId="3197" xr:uid="{4400BC2D-8694-441E-8A4D-ECB53682EF31}"/>
    <cellStyle name="Comma 6 3 3 4 2" xfId="8000" xr:uid="{42CFAEB7-B277-4F5C-9791-5D1C26B34CB1}"/>
    <cellStyle name="Comma 6 3 3 4 2 2" xfId="17450" xr:uid="{2EA2BD69-F58F-4E6E-B423-3307AA2F9A3B}"/>
    <cellStyle name="Comma 6 3 3 4 3" xfId="12742" xr:uid="{DAF1C75B-D6BE-4333-A8EF-94FE71DA6C68}"/>
    <cellStyle name="Comma 6 3 3 5" xfId="1803" xr:uid="{792881BD-F12F-4542-B840-B4F0C89E4970}"/>
    <cellStyle name="Comma 6 3 3 5 2" xfId="6621" xr:uid="{D8FAFE39-C943-4360-8592-1BA1408CBF20}"/>
    <cellStyle name="Comma 6 3 3 5 2 2" xfId="16071" xr:uid="{DF8B77B5-FA9D-41F3-9664-7C535DB90153}"/>
    <cellStyle name="Comma 6 3 3 5 3" xfId="11363" xr:uid="{6F7B6882-D1E8-4318-A23E-BBBD021CADE4}"/>
    <cellStyle name="Comma 6 3 3 6" xfId="4509" xr:uid="{B342A5DF-A879-46C8-8776-1F05567D3E64}"/>
    <cellStyle name="Comma 6 3 3 6 2" xfId="9311" xr:uid="{716DD169-C8B7-476A-91DE-1AE27FF03335}"/>
    <cellStyle name="Comma 6 3 3 6 2 2" xfId="18761" xr:uid="{9A016F1C-5BE7-4067-9ABA-CF5ACC6D80F6}"/>
    <cellStyle name="Comma 6 3 3 6 3" xfId="14053" xr:uid="{5142AB83-F51F-4888-BF61-5BE0B186B134}"/>
    <cellStyle name="Comma 6 3 3 7" xfId="5270" xr:uid="{38DA0B93-E7B6-406F-A69C-3907084B5E46}"/>
    <cellStyle name="Comma 6 3 3 7 2" xfId="14751" xr:uid="{B0E7F095-25A1-43F5-B791-D6C81C19FE47}"/>
    <cellStyle name="Comma 6 3 3 8" xfId="10056" xr:uid="{908179FE-5DA0-4DE8-A87A-2F4D1B384E62}"/>
    <cellStyle name="Comma 6 3 4" xfId="391" xr:uid="{0ADA51B9-8898-483B-8500-714CD21D9268}"/>
    <cellStyle name="Comma 6 3 4 2" xfId="1092" xr:uid="{F5AE1003-8B7A-4168-9F71-FDC0FD49D034}"/>
    <cellStyle name="Comma 6 3 4 2 2" xfId="3903" xr:uid="{3E65A59F-B05E-4508-AD36-6CE66F445C8D}"/>
    <cellStyle name="Comma 6 3 4 2 2 2" xfId="8706" xr:uid="{AA8E38DC-19E0-468A-A24C-70DF52101CFB}"/>
    <cellStyle name="Comma 6 3 4 2 2 2 2" xfId="18156" xr:uid="{99DCA06C-0DAA-45A7-BC7C-C612072E1948}"/>
    <cellStyle name="Comma 6 3 4 2 2 3" xfId="13448" xr:uid="{EF341629-939C-4234-BD75-A26C06897A54}"/>
    <cellStyle name="Comma 6 3 4 2 3" xfId="2509" xr:uid="{A94116C8-F2BA-4543-8691-1BF80EF098D5}"/>
    <cellStyle name="Comma 6 3 4 2 3 2" xfId="7327" xr:uid="{BB23C1C0-6FFA-4DB1-8350-CE5B83658CDB}"/>
    <cellStyle name="Comma 6 3 4 2 3 2 2" xfId="16777" xr:uid="{AD9AE572-6867-4991-BF76-381EEE87BAB9}"/>
    <cellStyle name="Comma 6 3 4 2 3 3" xfId="12069" xr:uid="{ADC7A3EF-6660-458A-9E21-E7E6D8F95D1C}"/>
    <cellStyle name="Comma 6 3 4 2 4" xfId="5992" xr:uid="{E5EC9E39-06A0-4F14-BFFA-73BAC5374E1A}"/>
    <cellStyle name="Comma 6 3 4 2 4 2" xfId="15463" xr:uid="{695B012A-660E-4BC8-AF55-FCC70EE574D5}"/>
    <cellStyle name="Comma 6 3 4 2 5" xfId="10762" xr:uid="{70DA9E5B-67F4-4FE8-B9F6-D5CAE79D3944}"/>
    <cellStyle name="Comma 6 3 4 3" xfId="3270" xr:uid="{9AA8EDC6-A05B-44CA-B636-8D9455EC2C29}"/>
    <cellStyle name="Comma 6 3 4 3 2" xfId="8073" xr:uid="{2F9E150A-5AB2-4D32-AE89-3BCBDA84DED7}"/>
    <cellStyle name="Comma 6 3 4 3 2 2" xfId="17523" xr:uid="{153DA299-7FE4-4204-89EF-04A5A09E89C7}"/>
    <cellStyle name="Comma 6 3 4 3 3" xfId="12815" xr:uid="{E0FFDE69-776B-40D1-B854-1C3E1D6CAF2B}"/>
    <cellStyle name="Comma 6 3 4 4" xfId="1876" xr:uid="{C2BCB322-891D-4F12-8884-04C00FC8D383}"/>
    <cellStyle name="Comma 6 3 4 4 2" xfId="6694" xr:uid="{369D1913-C9BB-43D2-8F28-9B51AB6DDAC8}"/>
    <cellStyle name="Comma 6 3 4 4 2 2" xfId="16144" xr:uid="{E14780C7-278C-421C-ACB8-350FA50D3BD1}"/>
    <cellStyle name="Comma 6 3 4 4 3" xfId="11436" xr:uid="{52462354-AB49-4A5A-909E-37A0B9E3D210}"/>
    <cellStyle name="Comma 6 3 4 5" xfId="4582" xr:uid="{5EA08F6E-034E-4CEE-A86E-101397204796}"/>
    <cellStyle name="Comma 6 3 4 5 2" xfId="9384" xr:uid="{AFE25BF0-A022-4C30-B46A-918599456DE8}"/>
    <cellStyle name="Comma 6 3 4 5 2 2" xfId="18834" xr:uid="{707902FF-08E2-49B6-A97B-30BBB9F9F604}"/>
    <cellStyle name="Comma 6 3 4 5 3" xfId="14126" xr:uid="{EF98AA01-E537-45EA-940D-84582F442E45}"/>
    <cellStyle name="Comma 6 3 4 6" xfId="5343" xr:uid="{686BF99F-7F31-482D-BE99-60C0FBBA963A}"/>
    <cellStyle name="Comma 6 3 4 6 2" xfId="14824" xr:uid="{40134577-0780-4D06-92F2-355EE36B68D8}"/>
    <cellStyle name="Comma 6 3 4 7" xfId="10129" xr:uid="{7A2DC5F9-A929-446C-A64D-B63E5CA0A7D4}"/>
    <cellStyle name="Comma 6 3 5" xfId="629" xr:uid="{7D0E6046-10B9-4112-9434-E44869F995D7}"/>
    <cellStyle name="Comma 6 3 5 2" xfId="1324" xr:uid="{8CF7B801-7126-4253-8EE1-90ECB20524B8}"/>
    <cellStyle name="Comma 6 3 5 2 2" xfId="4135" xr:uid="{2E24F5EC-90D1-4C1A-8997-4DA57CEC9763}"/>
    <cellStyle name="Comma 6 3 5 2 2 2" xfId="8938" xr:uid="{19E4312D-358A-4835-9104-6B3E2A97CAF5}"/>
    <cellStyle name="Comma 6 3 5 2 2 2 2" xfId="18388" xr:uid="{9FD9DD45-1EE5-4A2C-88A3-F94F0602B01C}"/>
    <cellStyle name="Comma 6 3 5 2 2 3" xfId="13680" xr:uid="{6ECD3241-7C59-4A7A-9EEC-C14B696269B4}"/>
    <cellStyle name="Comma 6 3 5 2 3" xfId="2741" xr:uid="{2ABF54A4-DB7C-4D02-B261-90E61F467021}"/>
    <cellStyle name="Comma 6 3 5 2 3 2" xfId="7559" xr:uid="{A0968C6C-C943-48CC-99DF-7F42F9F73D6E}"/>
    <cellStyle name="Comma 6 3 5 2 3 2 2" xfId="17009" xr:uid="{3DDBC5D0-654D-409E-824F-FE9A0E0B4E5F}"/>
    <cellStyle name="Comma 6 3 5 2 3 3" xfId="12301" xr:uid="{D3B213F1-BE4A-4EBA-9204-31C5B7EB48BC}"/>
    <cellStyle name="Comma 6 3 5 2 4" xfId="6224" xr:uid="{A8C818CE-7EBB-4417-B47A-A26E70D2FC59}"/>
    <cellStyle name="Comma 6 3 5 2 4 2" xfId="15695" xr:uid="{5F81DE03-343E-4DAB-96EE-3B91F58667DB}"/>
    <cellStyle name="Comma 6 3 5 2 5" xfId="10994" xr:uid="{68BA7A0D-715E-4796-8EC2-50F3F0199079}"/>
    <cellStyle name="Comma 6 3 5 3" xfId="3502" xr:uid="{26AA561A-2E2C-4A3E-A6FF-2502C9F20BBC}"/>
    <cellStyle name="Comma 6 3 5 3 2" xfId="8305" xr:uid="{587DE800-829A-4477-8674-DA417327C142}"/>
    <cellStyle name="Comma 6 3 5 3 2 2" xfId="17755" xr:uid="{048F3978-E40F-49A3-8759-C97AC7AD393A}"/>
    <cellStyle name="Comma 6 3 5 3 3" xfId="13047" xr:uid="{528DA5EA-4E1C-477B-9C4B-10E72440B1DB}"/>
    <cellStyle name="Comma 6 3 5 4" xfId="2108" xr:uid="{19D49CB7-2233-42D0-A96C-926BB9FA68CD}"/>
    <cellStyle name="Comma 6 3 5 4 2" xfId="6926" xr:uid="{93E66497-AE41-48A1-9880-D9CF172FCC04}"/>
    <cellStyle name="Comma 6 3 5 4 2 2" xfId="16376" xr:uid="{00D01ACF-F875-4292-A9C7-ECFA97F0788F}"/>
    <cellStyle name="Comma 6 3 5 4 3" xfId="11668" xr:uid="{25174E3B-CF8A-41E9-95CB-C40387EB2FA2}"/>
    <cellStyle name="Comma 6 3 5 5" xfId="4814" xr:uid="{11775504-F8E4-459A-945B-AFE8365CABAC}"/>
    <cellStyle name="Comma 6 3 5 5 2" xfId="9616" xr:uid="{F9D9A772-CF92-4F84-B25B-92F0F9211743}"/>
    <cellStyle name="Comma 6 3 5 5 2 2" xfId="19066" xr:uid="{7F621C8F-C4FE-4A04-874C-DD74AD391E0A}"/>
    <cellStyle name="Comma 6 3 5 5 3" xfId="14358" xr:uid="{0E82C562-0144-4FB3-ABA1-5191859A9858}"/>
    <cellStyle name="Comma 6 3 5 6" xfId="5575" xr:uid="{2186F7FD-F24C-4C18-BF83-9013F46D1C47}"/>
    <cellStyle name="Comma 6 3 5 6 2" xfId="15056" xr:uid="{BE5A9163-B907-4F97-8D3B-3A38A2B39502}"/>
    <cellStyle name="Comma 6 3 5 7" xfId="10361" xr:uid="{DAA5E122-CBB5-4D43-8253-A1FD6A1B51A0}"/>
    <cellStyle name="Comma 6 3 6" xfId="796" xr:uid="{C2C571C7-6F3D-4C23-B127-6F5707A9F4D6}"/>
    <cellStyle name="Comma 6 3 6 2" xfId="1436" xr:uid="{8264DE73-A040-41B9-BAD6-CA5AEE0F5DEE}"/>
    <cellStyle name="Comma 6 3 6 2 2" xfId="4247" xr:uid="{B931207B-3A2C-4843-A3FD-DFF5739BACE1}"/>
    <cellStyle name="Comma 6 3 6 2 2 2" xfId="9050" xr:uid="{78805D62-9C0D-4DD1-AE20-FD77A3051267}"/>
    <cellStyle name="Comma 6 3 6 2 2 2 2" xfId="18500" xr:uid="{7897BA0A-EE9A-4830-8A9D-ADF032212DE9}"/>
    <cellStyle name="Comma 6 3 6 2 2 3" xfId="13792" xr:uid="{CB9B4E93-83FA-4500-A5E3-9C986A2DE646}"/>
    <cellStyle name="Comma 6 3 6 2 3" xfId="2853" xr:uid="{C24D4B0C-1B6E-4A6A-9C41-5464D4FB0852}"/>
    <cellStyle name="Comma 6 3 6 2 3 2" xfId="7671" xr:uid="{6C7941A8-D2B4-4B23-B5F0-9E6D216E35C1}"/>
    <cellStyle name="Comma 6 3 6 2 3 2 2" xfId="17121" xr:uid="{3E34A1F8-522F-468C-A580-2CF7D1122037}"/>
    <cellStyle name="Comma 6 3 6 2 3 3" xfId="12413" xr:uid="{2235F4E5-1E74-4DCA-938B-DE4677E1D951}"/>
    <cellStyle name="Comma 6 3 6 2 4" xfId="6336" xr:uid="{1E96EAAD-0351-4DBD-98EB-308BB3FFB380}"/>
    <cellStyle name="Comma 6 3 6 2 4 2" xfId="15807" xr:uid="{1BB6ACCB-AA35-4869-8AB5-C02C3BC00DBA}"/>
    <cellStyle name="Comma 6 3 6 2 5" xfId="11106" xr:uid="{B8FBC37E-2F35-492B-8133-CBC40D95E025}"/>
    <cellStyle name="Comma 6 3 6 3" xfId="3614" xr:uid="{7BA26AD1-4338-4B42-AD69-E819C5C03027}"/>
    <cellStyle name="Comma 6 3 6 3 2" xfId="8417" xr:uid="{9CBA4127-C2AC-49A2-BB25-35C6B2E3C03D}"/>
    <cellStyle name="Comma 6 3 6 3 2 2" xfId="17867" xr:uid="{CBECF0A0-ADCA-41D7-B0CB-F32D3F44F6BD}"/>
    <cellStyle name="Comma 6 3 6 3 3" xfId="13159" xr:uid="{3851ACF2-6B80-46B4-9A55-01225A07BF75}"/>
    <cellStyle name="Comma 6 3 6 4" xfId="2220" xr:uid="{8E5B18F1-B159-4D62-9EE5-7BC98882B53D}"/>
    <cellStyle name="Comma 6 3 6 4 2" xfId="7038" xr:uid="{68E202EE-96BE-472B-9812-3322A67FC947}"/>
    <cellStyle name="Comma 6 3 6 4 2 2" xfId="16488" xr:uid="{E06B3F97-C55E-46A0-83EF-0E8D16169268}"/>
    <cellStyle name="Comma 6 3 6 4 3" xfId="11780" xr:uid="{2C3737C7-0BD9-49AF-A5CF-8730EB6D833F}"/>
    <cellStyle name="Comma 6 3 6 5" xfId="4926" xr:uid="{06EBBEDE-6D6D-4F85-8411-4599E96956E3}"/>
    <cellStyle name="Comma 6 3 6 5 2" xfId="9728" xr:uid="{33112725-7C24-4272-925C-B0C13F1BB275}"/>
    <cellStyle name="Comma 6 3 6 5 2 2" xfId="19178" xr:uid="{B4A76D9E-A1CF-431F-9B1A-71F4A4053D46}"/>
    <cellStyle name="Comma 6 3 6 5 3" xfId="14470" xr:uid="{7747C512-04D5-4B52-81B6-381AB2E2C968}"/>
    <cellStyle name="Comma 6 3 6 6" xfId="5701" xr:uid="{8A1292F3-34BE-4C70-990C-3A6268CECDAC}"/>
    <cellStyle name="Comma 6 3 6 6 2" xfId="15174" xr:uid="{43B9C5F2-BBC6-4136-A0B5-65C87A2C7350}"/>
    <cellStyle name="Comma 6 3 6 7" xfId="10473" xr:uid="{14EC3F97-36AB-4F5E-BBC4-F4B39ED6DD14}"/>
    <cellStyle name="Comma 6 3 7" xfId="861" xr:uid="{F82E825E-DB00-4E00-9C17-720D16F970F3}"/>
    <cellStyle name="Comma 6 3 7 2" xfId="1494" xr:uid="{3E3DBC5B-1ED5-47DD-B75B-AE936DCEE315}"/>
    <cellStyle name="Comma 6 3 7 2 2" xfId="4305" xr:uid="{46247AD2-C3BE-45A3-A868-55FA0FA2419E}"/>
    <cellStyle name="Comma 6 3 7 2 2 2" xfId="9108" xr:uid="{69F50D68-F1BA-45AB-91F0-C0A4E042C0A9}"/>
    <cellStyle name="Comma 6 3 7 2 2 2 2" xfId="18558" xr:uid="{6FA741E7-42C6-4BB5-8C4F-0F8ED33EE7E8}"/>
    <cellStyle name="Comma 6 3 7 2 2 3" xfId="13850" xr:uid="{5679E28A-BEF3-4001-A060-5EAF040EE798}"/>
    <cellStyle name="Comma 6 3 7 2 3" xfId="2911" xr:uid="{997815AB-CB31-41AF-BC92-F85859952A26}"/>
    <cellStyle name="Comma 6 3 7 2 3 2" xfId="7729" xr:uid="{5AB27939-DB2E-410D-904F-8587FC05AF76}"/>
    <cellStyle name="Comma 6 3 7 2 3 2 2" xfId="17179" xr:uid="{5A5ADA78-5473-4560-B839-6F0A0BF28B15}"/>
    <cellStyle name="Comma 6 3 7 2 3 3" xfId="12471" xr:uid="{E70EAA75-EE4C-4D3D-A627-9B528B74497B}"/>
    <cellStyle name="Comma 6 3 7 2 4" xfId="6394" xr:uid="{609351C3-D107-408F-98C1-5D092552CE71}"/>
    <cellStyle name="Comma 6 3 7 2 4 2" xfId="15865" xr:uid="{6B8E8DDA-6D0B-4D49-9AF7-76CB01CD9E42}"/>
    <cellStyle name="Comma 6 3 7 2 5" xfId="11164" xr:uid="{7C231E94-BC18-4DA8-9090-F57F957D3689}"/>
    <cellStyle name="Comma 6 3 7 3" xfId="3672" xr:uid="{2CF00D06-5540-4E9F-9942-E688AEF936A5}"/>
    <cellStyle name="Comma 6 3 7 3 2" xfId="8475" xr:uid="{AA4F7579-83EE-4BB6-8637-5E6C62804CEA}"/>
    <cellStyle name="Comma 6 3 7 3 2 2" xfId="17925" xr:uid="{9E671CE6-FD47-4C3B-B54E-08ACBA9E6161}"/>
    <cellStyle name="Comma 6 3 7 3 3" xfId="13217" xr:uid="{9254CDEC-26B3-4149-8620-5936F5E86B06}"/>
    <cellStyle name="Comma 6 3 7 4" xfId="2278" xr:uid="{73FE4CAA-00AD-43A4-A492-2C73468E51CF}"/>
    <cellStyle name="Comma 6 3 7 4 2" xfId="7096" xr:uid="{E2D94B60-DD18-47B7-8AF4-894792BB6989}"/>
    <cellStyle name="Comma 6 3 7 4 2 2" xfId="16546" xr:uid="{95D743C6-9AE8-4B49-BA92-40FB1593A10A}"/>
    <cellStyle name="Comma 6 3 7 4 3" xfId="11838" xr:uid="{A2CFDE18-81FC-47A0-8FAB-8B5A29CAEA03}"/>
    <cellStyle name="Comma 6 3 7 5" xfId="4984" xr:uid="{F10E281B-3A19-412A-B7E2-B190768D1A9D}"/>
    <cellStyle name="Comma 6 3 7 5 2" xfId="9786" xr:uid="{79A1052D-D943-4063-9AD2-51EA0C64BDBE}"/>
    <cellStyle name="Comma 6 3 7 5 2 2" xfId="19236" xr:uid="{C911F013-6BA5-4380-9CE3-0C255FCC7D7B}"/>
    <cellStyle name="Comma 6 3 7 5 3" xfId="14528" xr:uid="{B384C75E-5A6D-4B22-9CE4-294061492D14}"/>
    <cellStyle name="Comma 6 3 7 6" xfId="5761" xr:uid="{8C3CE23B-9675-432F-A030-9AB3DFC04E74}"/>
    <cellStyle name="Comma 6 3 7 6 2" xfId="15232" xr:uid="{11D4C365-E26B-4EC1-AE0F-B3CF612CC6A6}"/>
    <cellStyle name="Comma 6 3 7 7" xfId="10531" xr:uid="{E7C00499-49A1-4C68-93CD-F45D330544E3}"/>
    <cellStyle name="Comma 6 3 8" xfId="885" xr:uid="{347E3FB2-2E94-4617-B21D-1479AA2FEBB1}"/>
    <cellStyle name="Comma 6 3 8 2" xfId="3696" xr:uid="{2598FD0F-ACC9-405C-9C66-8A992B4A42DF}"/>
    <cellStyle name="Comma 6 3 8 2 2" xfId="8499" xr:uid="{756D4180-14A8-4480-B2D0-082D917F54AF}"/>
    <cellStyle name="Comma 6 3 8 2 2 2" xfId="17949" xr:uid="{DE0F1148-DB60-4F17-A5BD-99EE4739670D}"/>
    <cellStyle name="Comma 6 3 8 2 3" xfId="13241" xr:uid="{338D241C-B52E-47A7-A388-2104880ADEA4}"/>
    <cellStyle name="Comma 6 3 8 3" xfId="2302" xr:uid="{6901B48D-8ADD-43D4-BF6A-1BB766918E99}"/>
    <cellStyle name="Comma 6 3 8 3 2" xfId="7120" xr:uid="{7FB24787-DC0A-46C0-AAF3-61AC153D050E}"/>
    <cellStyle name="Comma 6 3 8 3 2 2" xfId="16570" xr:uid="{11C5208E-0DEB-477F-846E-275B40F38F87}"/>
    <cellStyle name="Comma 6 3 8 3 3" xfId="11862" xr:uid="{C73EF41F-00CB-421A-A8F1-4C2AA54D6584}"/>
    <cellStyle name="Comma 6 3 8 4" xfId="5785" xr:uid="{CC811176-BD78-4E27-9250-CA44BF120A16}"/>
    <cellStyle name="Comma 6 3 8 4 2" xfId="15256" xr:uid="{BFD37E0B-1D40-47BF-B5B8-51700805825F}"/>
    <cellStyle name="Comma 6 3 8 5" xfId="10555" xr:uid="{EB1F0BC9-4DD9-4855-9CF5-D808EF760647}"/>
    <cellStyle name="Comma 6 3 9" xfId="3059" xr:uid="{E42B1FA2-69DA-4848-A38D-E034F46E249D}"/>
    <cellStyle name="Comma 6 3 9 2" xfId="7866" xr:uid="{C437A4AC-8121-4397-88DE-E86259B74041}"/>
    <cellStyle name="Comma 6 3 9 2 2" xfId="17316" xr:uid="{99CA7AC4-14E4-48C3-BF9D-1DA41AF34453}"/>
    <cellStyle name="Comma 6 3 9 3" xfId="12608" xr:uid="{42C33303-5A4F-4EAE-BC42-7DDE7A44A7C5}"/>
    <cellStyle name="Comma 6 4" xfId="238" xr:uid="{57777D34-83E0-43BC-BC47-35C6C4274C43}"/>
    <cellStyle name="Comma 6 4 10" xfId="9990" xr:uid="{FEFBEAEF-C9A0-41A4-908A-5E169AC40556}"/>
    <cellStyle name="Comma 6 4 2" xfId="343" xr:uid="{D34E01F8-94DB-4443-A5D2-A43680B2AD4C}"/>
    <cellStyle name="Comma 6 4 2 2" xfId="553" xr:uid="{2860B25E-372A-4795-9B95-571AB09337F5}"/>
    <cellStyle name="Comma 6 4 2 2 2" xfId="1254" xr:uid="{20F636AD-BEAE-4465-8CFC-FF24998AC483}"/>
    <cellStyle name="Comma 6 4 2 2 2 2" xfId="4065" xr:uid="{0146D381-98B1-4237-B169-1621CEF5ABC0}"/>
    <cellStyle name="Comma 6 4 2 2 2 2 2" xfId="8868" xr:uid="{A864BF44-35A8-40A8-9B89-0AB807389ADC}"/>
    <cellStyle name="Comma 6 4 2 2 2 2 2 2" xfId="18318" xr:uid="{2D06D754-2FE8-4924-AB42-C14E142676F1}"/>
    <cellStyle name="Comma 6 4 2 2 2 2 3" xfId="13610" xr:uid="{6BE2EFDB-7CE4-4E53-8C81-97DB59A33D16}"/>
    <cellStyle name="Comma 6 4 2 2 2 3" xfId="2671" xr:uid="{80E6E344-839D-4A49-837A-B17982D91B55}"/>
    <cellStyle name="Comma 6 4 2 2 2 3 2" xfId="7489" xr:uid="{518B75A7-EE85-427C-A978-80A3F171BC31}"/>
    <cellStyle name="Comma 6 4 2 2 2 3 2 2" xfId="16939" xr:uid="{8BF3A652-121C-4C79-96C3-34880B404212}"/>
    <cellStyle name="Comma 6 4 2 2 2 3 3" xfId="12231" xr:uid="{71F00BFD-906A-407D-93E3-5D848CDD9566}"/>
    <cellStyle name="Comma 6 4 2 2 2 4" xfId="6154" xr:uid="{74B50C39-6FB5-4D86-A681-8FBBF7895431}"/>
    <cellStyle name="Comma 6 4 2 2 2 4 2" xfId="15625" xr:uid="{36286109-E12E-4002-B326-47FE08BB8A19}"/>
    <cellStyle name="Comma 6 4 2 2 2 5" xfId="10924" xr:uid="{9EAB6BEE-C41C-4ED2-814E-555082F6FF01}"/>
    <cellStyle name="Comma 6 4 2 2 3" xfId="3432" xr:uid="{27D59128-3AEF-4167-9B39-28C434BFA95B}"/>
    <cellStyle name="Comma 6 4 2 2 3 2" xfId="8235" xr:uid="{7578B670-10DB-405F-AF8E-85A3EC4920C6}"/>
    <cellStyle name="Comma 6 4 2 2 3 2 2" xfId="17685" xr:uid="{D28FA35B-2DCD-406D-A74A-399F33963D0B}"/>
    <cellStyle name="Comma 6 4 2 2 3 3" xfId="12977" xr:uid="{16DB1D27-48B8-4D20-BB3D-3FA4E8E4C428}"/>
    <cellStyle name="Comma 6 4 2 2 4" xfId="2038" xr:uid="{3E648270-7FDA-4CE8-A604-F2192473609E}"/>
    <cellStyle name="Comma 6 4 2 2 4 2" xfId="6856" xr:uid="{745E5AFA-76CE-4D22-8718-03B47F3487F3}"/>
    <cellStyle name="Comma 6 4 2 2 4 2 2" xfId="16306" xr:uid="{39D40487-F4C0-4A71-AA62-8FF7C102A100}"/>
    <cellStyle name="Comma 6 4 2 2 4 3" xfId="11598" xr:uid="{26875056-D4FD-45C5-BC80-824772C26AEB}"/>
    <cellStyle name="Comma 6 4 2 2 5" xfId="4744" xr:uid="{9E87FFC9-FC7F-43FC-8CC2-C424E9A1A85A}"/>
    <cellStyle name="Comma 6 4 2 2 5 2" xfId="9546" xr:uid="{A4258A39-A046-45A4-8699-DE9B8105E757}"/>
    <cellStyle name="Comma 6 4 2 2 5 2 2" xfId="18996" xr:uid="{30DEBCB3-EFFB-4A5C-BC8A-B2401BB96433}"/>
    <cellStyle name="Comma 6 4 2 2 5 3" xfId="14288" xr:uid="{498753A1-60DA-47D1-A433-B974B59D5284}"/>
    <cellStyle name="Comma 6 4 2 2 6" xfId="5505" xr:uid="{C57DE79B-23D8-4863-BE7E-9E42E0638B1C}"/>
    <cellStyle name="Comma 6 4 2 2 6 2" xfId="14986" xr:uid="{4D38F7EB-634E-429E-B96B-8058DBFA3804}"/>
    <cellStyle name="Comma 6 4 2 2 7" xfId="10291" xr:uid="{182B1D1A-2EBC-413A-88ED-900D1B233009}"/>
    <cellStyle name="Comma 6 4 2 3" xfId="1047" xr:uid="{1A24E3E3-A4D7-4180-AA1C-3C8210CE68C9}"/>
    <cellStyle name="Comma 6 4 2 3 2" xfId="3858" xr:uid="{9C209F82-C119-4E89-80B7-F92451A90C3B}"/>
    <cellStyle name="Comma 6 4 2 3 2 2" xfId="8661" xr:uid="{393BF82F-A2B3-44FA-9033-EA56E960927A}"/>
    <cellStyle name="Comma 6 4 2 3 2 2 2" xfId="18111" xr:uid="{2766FE01-3A54-48E7-8D81-C925C4077A26}"/>
    <cellStyle name="Comma 6 4 2 3 2 3" xfId="13403" xr:uid="{E7197C69-7C11-42DA-8844-34CB7378EF96}"/>
    <cellStyle name="Comma 6 4 2 3 3" xfId="2464" xr:uid="{31DC43FA-C54C-4863-97B1-5ECD04744A02}"/>
    <cellStyle name="Comma 6 4 2 3 3 2" xfId="7282" xr:uid="{58D26A98-1509-4C7D-A2DB-86EFFB51BFDE}"/>
    <cellStyle name="Comma 6 4 2 3 3 2 2" xfId="16732" xr:uid="{6F5BBCC7-F4FE-48E0-8694-026DA6482841}"/>
    <cellStyle name="Comma 6 4 2 3 3 3" xfId="12024" xr:uid="{B4435171-16EC-45C7-B55F-C4FC1658997C}"/>
    <cellStyle name="Comma 6 4 2 3 4" xfId="5947" xr:uid="{00A4E5F7-8C09-4A93-84AE-47B963210CA4}"/>
    <cellStyle name="Comma 6 4 2 3 4 2" xfId="15418" xr:uid="{8F21AD91-0FBE-4E7A-8DB8-2C32EF256449}"/>
    <cellStyle name="Comma 6 4 2 3 5" xfId="10717" xr:uid="{D9485773-6029-47C2-A10B-6D8F445C06CA}"/>
    <cellStyle name="Comma 6 4 2 4" xfId="3225" xr:uid="{0DAB023E-3EFB-445E-ACB6-E18BFC5B1D3C}"/>
    <cellStyle name="Comma 6 4 2 4 2" xfId="8028" xr:uid="{D891C6A4-DC15-4FCD-A947-005C41B8630A}"/>
    <cellStyle name="Comma 6 4 2 4 2 2" xfId="17478" xr:uid="{D7DA700A-73C0-4179-9B86-16530A981ED2}"/>
    <cellStyle name="Comma 6 4 2 4 3" xfId="12770" xr:uid="{06585280-5490-408B-8F1A-3FA9A0334E8D}"/>
    <cellStyle name="Comma 6 4 2 5" xfId="1831" xr:uid="{E73D1D15-73FE-4E62-9FB5-EA9EBDA2BDDE}"/>
    <cellStyle name="Comma 6 4 2 5 2" xfId="6649" xr:uid="{FC868FAE-2BAB-4BC9-BFDD-DAA0EFCB7128}"/>
    <cellStyle name="Comma 6 4 2 5 2 2" xfId="16099" xr:uid="{19584FD5-DD85-4939-B7A4-29EA956C1D8B}"/>
    <cellStyle name="Comma 6 4 2 5 3" xfId="11391" xr:uid="{058A6711-9130-48AC-9F72-FB39056EE555}"/>
    <cellStyle name="Comma 6 4 2 6" xfId="4537" xr:uid="{D3F43561-4B25-4AF9-91B2-44E8E3FE4420}"/>
    <cellStyle name="Comma 6 4 2 6 2" xfId="9339" xr:uid="{8413E3C6-8A0C-41DC-9808-A4E6AEE5DAB2}"/>
    <cellStyle name="Comma 6 4 2 6 2 2" xfId="18789" xr:uid="{43FE4E6A-F473-49D1-B3F2-17A4854A5F77}"/>
    <cellStyle name="Comma 6 4 2 6 3" xfId="14081" xr:uid="{F3050728-0033-4EED-B319-CE23389A61DB}"/>
    <cellStyle name="Comma 6 4 2 7" xfId="5298" xr:uid="{24410766-B3BD-426A-AEAB-A871F70CEF74}"/>
    <cellStyle name="Comma 6 4 2 7 2" xfId="14779" xr:uid="{631551DB-E51B-499A-8896-5CC2FB43C0F6}"/>
    <cellStyle name="Comma 6 4 2 8" xfId="10084" xr:uid="{F9BDAD11-6772-4CCD-A9EA-4E356647E9C3}"/>
    <cellStyle name="Comma 6 4 3" xfId="459" xr:uid="{B45ED21C-7E85-4134-A618-70B9236DBD9B}"/>
    <cellStyle name="Comma 6 4 3 2" xfId="1160" xr:uid="{BAA92697-B16A-4C45-9075-951911D98EA6}"/>
    <cellStyle name="Comma 6 4 3 2 2" xfId="3971" xr:uid="{D1B770BA-7AE3-4A80-93D4-E71C98E76A95}"/>
    <cellStyle name="Comma 6 4 3 2 2 2" xfId="8774" xr:uid="{731B0AB3-D013-446E-B740-F4B70AFC6465}"/>
    <cellStyle name="Comma 6 4 3 2 2 2 2" xfId="18224" xr:uid="{2B91177B-1A3F-43C3-83FF-684AE89879A2}"/>
    <cellStyle name="Comma 6 4 3 2 2 3" xfId="13516" xr:uid="{CB6AD0D3-1A27-4077-8BB6-334674FC6E2E}"/>
    <cellStyle name="Comma 6 4 3 2 3" xfId="2577" xr:uid="{CF649153-FBBA-49E1-B577-FF1D3E53AE1E}"/>
    <cellStyle name="Comma 6 4 3 2 3 2" xfId="7395" xr:uid="{6939A6F7-98B5-48D8-8440-B7BF94234A0B}"/>
    <cellStyle name="Comma 6 4 3 2 3 2 2" xfId="16845" xr:uid="{156BF8F7-D3BE-4489-AFFF-F26F2F460A77}"/>
    <cellStyle name="Comma 6 4 3 2 3 3" xfId="12137" xr:uid="{27B13B2E-0131-4C32-9DAC-5B68B75A74A8}"/>
    <cellStyle name="Comma 6 4 3 2 4" xfId="6060" xr:uid="{519E57CA-71CA-4463-B493-2BAEA98934AC}"/>
    <cellStyle name="Comma 6 4 3 2 4 2" xfId="15531" xr:uid="{0ED7632A-B6E1-4002-A1E6-D2188F83299B}"/>
    <cellStyle name="Comma 6 4 3 2 5" xfId="10830" xr:uid="{F78456DA-E338-496B-98A5-8151F4E76902}"/>
    <cellStyle name="Comma 6 4 3 3" xfId="3338" xr:uid="{B84E7530-A15B-4717-8D47-A117DCF749F6}"/>
    <cellStyle name="Comma 6 4 3 3 2" xfId="8141" xr:uid="{E0268D8C-43F7-49EF-B612-F99AC9AC5EAE}"/>
    <cellStyle name="Comma 6 4 3 3 2 2" xfId="17591" xr:uid="{FFCF0BEF-607A-4CC9-8BDE-E4832F0B2D10}"/>
    <cellStyle name="Comma 6 4 3 3 3" xfId="12883" xr:uid="{13D8F6DF-D99A-4E95-9CDF-30C4C4F0FD85}"/>
    <cellStyle name="Comma 6 4 3 4" xfId="1944" xr:uid="{F45241A6-55E7-438F-9B6E-3D266218C77D}"/>
    <cellStyle name="Comma 6 4 3 4 2" xfId="6762" xr:uid="{0638AE62-F0E0-42F2-BBD4-7B69EB26D27F}"/>
    <cellStyle name="Comma 6 4 3 4 2 2" xfId="16212" xr:uid="{8C73A94D-F217-4EAF-845C-07FFF9A8C712}"/>
    <cellStyle name="Comma 6 4 3 4 3" xfId="11504" xr:uid="{CBD1A4EF-293E-4720-A858-CE03496C38BE}"/>
    <cellStyle name="Comma 6 4 3 5" xfId="4650" xr:uid="{C92FE2C6-DCC6-432E-807E-01721979B4D7}"/>
    <cellStyle name="Comma 6 4 3 5 2" xfId="9452" xr:uid="{CE9728DC-FFF4-438E-9ED4-BF244EEDAC55}"/>
    <cellStyle name="Comma 6 4 3 5 2 2" xfId="18902" xr:uid="{66759941-9FFF-438F-B3B2-77BCE8637E42}"/>
    <cellStyle name="Comma 6 4 3 5 3" xfId="14194" xr:uid="{D0178028-CD89-4EC2-879E-B01804863B2A}"/>
    <cellStyle name="Comma 6 4 3 6" xfId="5411" xr:uid="{8BDEFD93-BE2D-418B-BDD6-7CDCBB5464E5}"/>
    <cellStyle name="Comma 6 4 3 6 2" xfId="14892" xr:uid="{828D0EBF-3B0F-46C6-87FF-256832D53C63}"/>
    <cellStyle name="Comma 6 4 3 7" xfId="10197" xr:uid="{029F4A0C-B175-4F3E-94CD-095E5A9D5EF9}"/>
    <cellStyle name="Comma 6 4 4" xfId="657" xr:uid="{96750E5A-3F3C-485C-9B46-7C48F0D86B0E}"/>
    <cellStyle name="Comma 6 4 4 2" xfId="1352" xr:uid="{B50D8E76-C4E4-4070-9B3D-8E41E71C99DC}"/>
    <cellStyle name="Comma 6 4 4 2 2" xfId="4163" xr:uid="{00739335-D5C1-4B18-ADC8-F5392B9F9487}"/>
    <cellStyle name="Comma 6 4 4 2 2 2" xfId="8966" xr:uid="{1CEB6288-3146-4291-A933-35561541D41B}"/>
    <cellStyle name="Comma 6 4 4 2 2 2 2" xfId="18416" xr:uid="{3F0200B7-2867-4F65-A1C2-8C52BEAB9AB7}"/>
    <cellStyle name="Comma 6 4 4 2 2 3" xfId="13708" xr:uid="{B33BBF88-EAF0-4ABF-ADB8-80ED19464D7A}"/>
    <cellStyle name="Comma 6 4 4 2 3" xfId="2769" xr:uid="{8FE2F35C-1B19-4B55-8AD2-F078A5BFBDB4}"/>
    <cellStyle name="Comma 6 4 4 2 3 2" xfId="7587" xr:uid="{D07E1A26-CC71-4F2F-A6BA-CEA663AFBFC5}"/>
    <cellStyle name="Comma 6 4 4 2 3 2 2" xfId="17037" xr:uid="{E067E100-489F-41D0-B283-9C63A359FFBE}"/>
    <cellStyle name="Comma 6 4 4 2 3 3" xfId="12329" xr:uid="{081920C5-71B3-40A6-97D9-61E6012CA4C1}"/>
    <cellStyle name="Comma 6 4 4 2 4" xfId="6252" xr:uid="{E0F4180F-9B0F-43C7-8E7B-CC09E0BFEC63}"/>
    <cellStyle name="Comma 6 4 4 2 4 2" xfId="15723" xr:uid="{1B764086-91E8-43A9-9130-31A502386DB8}"/>
    <cellStyle name="Comma 6 4 4 2 5" xfId="11022" xr:uid="{54774041-C17F-44A1-BCA3-8D7E7884A3FB}"/>
    <cellStyle name="Comma 6 4 4 3" xfId="3530" xr:uid="{695EDC85-FAAA-4A12-B32A-B2771D8C6450}"/>
    <cellStyle name="Comma 6 4 4 3 2" xfId="8333" xr:uid="{A4A839C0-F5C6-4BA1-89E4-9138FB254F98}"/>
    <cellStyle name="Comma 6 4 4 3 2 2" xfId="17783" xr:uid="{B16E0C73-FBA7-4252-BA30-FAA0F9346C20}"/>
    <cellStyle name="Comma 6 4 4 3 3" xfId="13075" xr:uid="{CF179636-A8D7-457D-927B-092A7AA51B16}"/>
    <cellStyle name="Comma 6 4 4 4" xfId="2136" xr:uid="{9DD79CAB-839C-4289-908E-7A9985B96650}"/>
    <cellStyle name="Comma 6 4 4 4 2" xfId="6954" xr:uid="{6AE3AA90-4995-4845-8AD0-931ACCD29BA7}"/>
    <cellStyle name="Comma 6 4 4 4 2 2" xfId="16404" xr:uid="{EA72BFAD-AE41-4971-AB44-179E30510DC4}"/>
    <cellStyle name="Comma 6 4 4 4 3" xfId="11696" xr:uid="{10C5B1A7-70B5-42E3-A060-043FD3AC3164}"/>
    <cellStyle name="Comma 6 4 4 5" xfId="4842" xr:uid="{4DD9F822-6426-4738-92DE-54571C48C070}"/>
    <cellStyle name="Comma 6 4 4 5 2" xfId="9644" xr:uid="{E6FCA35A-5C74-48C8-88E9-7777014D0C88}"/>
    <cellStyle name="Comma 6 4 4 5 2 2" xfId="19094" xr:uid="{453F6C11-42B6-4F8E-B060-3346B058AD09}"/>
    <cellStyle name="Comma 6 4 4 5 3" xfId="14386" xr:uid="{CC73D643-FBAB-4467-B298-29D503796E6D}"/>
    <cellStyle name="Comma 6 4 4 6" xfId="5603" xr:uid="{986DC2E4-A7B5-4A6F-BFE5-66A62F32A268}"/>
    <cellStyle name="Comma 6 4 4 6 2" xfId="15084" xr:uid="{E9B89F8B-C7BA-4D5E-B041-FEB2C417CB55}"/>
    <cellStyle name="Comma 6 4 4 7" xfId="10389" xr:uid="{C9AE9169-BAD7-4C87-ADF2-CA4AE8E20346}"/>
    <cellStyle name="Comma 6 4 5" xfId="953" xr:uid="{42AA5D4E-5C25-45D5-853C-7F2ADEA9F746}"/>
    <cellStyle name="Comma 6 4 5 2" xfId="3764" xr:uid="{A4483F0B-47F6-4EC1-80CB-F5473D8A7F93}"/>
    <cellStyle name="Comma 6 4 5 2 2" xfId="8567" xr:uid="{A4B3F762-5923-46A2-A5F9-33DF106DF9F0}"/>
    <cellStyle name="Comma 6 4 5 2 2 2" xfId="18017" xr:uid="{E813A617-E65C-4392-845F-697EFBD3E24E}"/>
    <cellStyle name="Comma 6 4 5 2 3" xfId="13309" xr:uid="{68E89DEA-B54C-4C35-A8E3-C69C96CD2FC8}"/>
    <cellStyle name="Comma 6 4 5 3" xfId="2370" xr:uid="{E0214428-02EB-426D-83EB-45784DC9FFBA}"/>
    <cellStyle name="Comma 6 4 5 3 2" xfId="7188" xr:uid="{CE9144B7-DEA8-4FED-8D6D-BE11A06670EC}"/>
    <cellStyle name="Comma 6 4 5 3 2 2" xfId="16638" xr:uid="{D9045367-F795-4DA8-A339-4EA19A43939B}"/>
    <cellStyle name="Comma 6 4 5 3 3" xfId="11930" xr:uid="{2D96E60C-B186-44E5-97CA-730ACA9806B4}"/>
    <cellStyle name="Comma 6 4 5 4" xfId="5853" xr:uid="{25AF8FED-2156-41D8-A027-9BE07CAD7DE5}"/>
    <cellStyle name="Comma 6 4 5 4 2" xfId="15324" xr:uid="{1AA27B1D-6C1F-485C-95FB-2960BB0C7917}"/>
    <cellStyle name="Comma 6 4 5 5" xfId="10623" xr:uid="{6EFC0A99-52AD-4380-90BF-8802CF58F255}"/>
    <cellStyle name="Comma 6 4 6" xfId="3130" xr:uid="{24E77D72-1328-4473-98C1-61C744F6F1B3}"/>
    <cellStyle name="Comma 6 4 6 2" xfId="7934" xr:uid="{527473ED-5871-4137-9446-4181B4A015E7}"/>
    <cellStyle name="Comma 6 4 6 2 2" xfId="17384" xr:uid="{3A8D61F9-63FD-41F6-9906-90D7E8CD6DD2}"/>
    <cellStyle name="Comma 6 4 6 3" xfId="12676" xr:uid="{0EDF8E21-FD63-4607-BC0F-5D41182D076F}"/>
    <cellStyle name="Comma 6 4 7" xfId="1737" xr:uid="{E1216EF9-41A9-473F-937E-9B43ED164919}"/>
    <cellStyle name="Comma 6 4 7 2" xfId="6555" xr:uid="{9F9BA9DA-3282-4395-8DDF-55FCF0186F21}"/>
    <cellStyle name="Comma 6 4 7 2 2" xfId="16005" xr:uid="{11E0EB45-893D-4104-8F44-3EB7C8AE6284}"/>
    <cellStyle name="Comma 6 4 7 3" xfId="11297" xr:uid="{E76B478B-93C4-41B5-8A5D-4FBBB0526FE4}"/>
    <cellStyle name="Comma 6 4 8" xfId="4443" xr:uid="{39BFB64B-13D1-4FD0-82CC-04005A01180F}"/>
    <cellStyle name="Comma 6 4 8 2" xfId="9245" xr:uid="{A401A187-F168-488D-992E-62FA50631829}"/>
    <cellStyle name="Comma 6 4 8 2 2" xfId="18695" xr:uid="{5A85AF70-A2E4-4F46-A385-D862C868F7A5}"/>
    <cellStyle name="Comma 6 4 8 3" xfId="13987" xr:uid="{62479375-9F1A-4BC8-80CD-57F9D808766D}"/>
    <cellStyle name="Comma 6 4 9" xfId="5204" xr:uid="{5EDD13B5-AE37-420A-9999-F8BF0769BD80}"/>
    <cellStyle name="Comma 6 4 9 2" xfId="14685" xr:uid="{13FAD54F-08B8-4C3A-84B6-EA635E9B7883}"/>
    <cellStyle name="Comma 6 5" xfId="254" xr:uid="{AE759A3D-F6E9-416D-B5B9-967D7994EA8D}"/>
    <cellStyle name="Comma 6 5 10" xfId="10004" xr:uid="{23DA01EB-A3AF-40BE-851D-8BFA831C5E83}"/>
    <cellStyle name="Comma 6 5 2" xfId="357" xr:uid="{83372412-CF3C-4761-BB02-EED614166864}"/>
    <cellStyle name="Comma 6 5 2 2" xfId="567" xr:uid="{97062913-59A4-44B6-A3F8-85AAD1413A30}"/>
    <cellStyle name="Comma 6 5 2 2 2" xfId="1268" xr:uid="{9020EE49-2704-489D-A696-42FC2A6A89B6}"/>
    <cellStyle name="Comma 6 5 2 2 2 2" xfId="4079" xr:uid="{F9EFB967-E4D2-48E6-90E8-38E18E9AB8F1}"/>
    <cellStyle name="Comma 6 5 2 2 2 2 2" xfId="8882" xr:uid="{3F449B23-2B09-4289-8F96-202F5C4A18C4}"/>
    <cellStyle name="Comma 6 5 2 2 2 2 2 2" xfId="18332" xr:uid="{FBD72DFC-1B30-415B-BB53-7BD37BFA275F}"/>
    <cellStyle name="Comma 6 5 2 2 2 2 3" xfId="13624" xr:uid="{93180CDD-C044-4546-A547-2EA6B671EDAA}"/>
    <cellStyle name="Comma 6 5 2 2 2 3" xfId="2685" xr:uid="{A1A8D3B4-DC7F-4A99-B16B-2DDCF9EEE2AE}"/>
    <cellStyle name="Comma 6 5 2 2 2 3 2" xfId="7503" xr:uid="{D5ECE32E-5C3E-437A-B647-907A33FEE32B}"/>
    <cellStyle name="Comma 6 5 2 2 2 3 2 2" xfId="16953" xr:uid="{90845C3B-0DEA-476E-97FD-73744D9B7541}"/>
    <cellStyle name="Comma 6 5 2 2 2 3 3" xfId="12245" xr:uid="{34F08264-8242-4F98-8EF2-E0FFA3ACF558}"/>
    <cellStyle name="Comma 6 5 2 2 2 4" xfId="6168" xr:uid="{30EE934D-BA20-4DC6-9798-C7E9675B8E17}"/>
    <cellStyle name="Comma 6 5 2 2 2 4 2" xfId="15639" xr:uid="{2CAB6926-721C-4C29-A04A-7464EFA6A4D4}"/>
    <cellStyle name="Comma 6 5 2 2 2 5" xfId="10938" xr:uid="{3B998EBC-76FD-4816-9B64-FB9FBEC72E8C}"/>
    <cellStyle name="Comma 6 5 2 2 3" xfId="3446" xr:uid="{3537C5F1-D987-481C-9B44-EADCA041627E}"/>
    <cellStyle name="Comma 6 5 2 2 3 2" xfId="8249" xr:uid="{7E60FC2C-E274-43D1-B226-3D44008B0550}"/>
    <cellStyle name="Comma 6 5 2 2 3 2 2" xfId="17699" xr:uid="{59655AD4-80D9-4DA8-87A1-F9877B4F16CB}"/>
    <cellStyle name="Comma 6 5 2 2 3 3" xfId="12991" xr:uid="{0A33FD98-9B70-4891-91FF-F25512073B4D}"/>
    <cellStyle name="Comma 6 5 2 2 4" xfId="2052" xr:uid="{C54E1E98-3195-4152-8DFA-FAC2071AB567}"/>
    <cellStyle name="Comma 6 5 2 2 4 2" xfId="6870" xr:uid="{65EA3019-DF1A-41F9-9A3A-05CF9E565BFE}"/>
    <cellStyle name="Comma 6 5 2 2 4 2 2" xfId="16320" xr:uid="{F67F7589-E99A-41B7-93A3-F5D77D7DA83A}"/>
    <cellStyle name="Comma 6 5 2 2 4 3" xfId="11612" xr:uid="{C6EB0687-D27B-492B-B47C-F765FE02DD2C}"/>
    <cellStyle name="Comma 6 5 2 2 5" xfId="4758" xr:uid="{3400F748-0C09-49B1-8A49-B2D55391BD99}"/>
    <cellStyle name="Comma 6 5 2 2 5 2" xfId="9560" xr:uid="{ED5E1221-FC61-483B-A7ED-54558460C452}"/>
    <cellStyle name="Comma 6 5 2 2 5 2 2" xfId="19010" xr:uid="{CD947554-B836-4EA1-A9B6-150B2F498754}"/>
    <cellStyle name="Comma 6 5 2 2 5 3" xfId="14302" xr:uid="{73468BA5-98CB-476F-988B-7CDE12A756E9}"/>
    <cellStyle name="Comma 6 5 2 2 6" xfId="5519" xr:uid="{FCDDA888-39C6-4A08-AB18-D025AAAC83B1}"/>
    <cellStyle name="Comma 6 5 2 2 6 2" xfId="15000" xr:uid="{2D5FDB93-6B53-4A70-B439-187EB304262E}"/>
    <cellStyle name="Comma 6 5 2 2 7" xfId="10305" xr:uid="{A3CF8231-0D21-429F-85B4-A123610F95B6}"/>
    <cellStyle name="Comma 6 5 2 3" xfId="1061" xr:uid="{12BA2D9D-237B-43FA-985C-F133A7E8993D}"/>
    <cellStyle name="Comma 6 5 2 3 2" xfId="3872" xr:uid="{9CA7372B-C6C8-40A1-A799-FDCDC094AB6E}"/>
    <cellStyle name="Comma 6 5 2 3 2 2" xfId="8675" xr:uid="{471FDC5E-01DE-49F6-A1B1-8E0571A9FEA8}"/>
    <cellStyle name="Comma 6 5 2 3 2 2 2" xfId="18125" xr:uid="{F0AC8C6E-2D70-4D8C-855A-97DB37C9A4F9}"/>
    <cellStyle name="Comma 6 5 2 3 2 3" xfId="13417" xr:uid="{479DBBF1-30F0-45CB-BBCF-C4DDBBCA2A71}"/>
    <cellStyle name="Comma 6 5 2 3 3" xfId="2478" xr:uid="{74E48651-F922-4384-958E-1135ADE76CF9}"/>
    <cellStyle name="Comma 6 5 2 3 3 2" xfId="7296" xr:uid="{B4F7D6C7-B195-45B6-8A48-E248703B7E22}"/>
    <cellStyle name="Comma 6 5 2 3 3 2 2" xfId="16746" xr:uid="{89210B25-9CE8-4002-A15F-D82466A2D944}"/>
    <cellStyle name="Comma 6 5 2 3 3 3" xfId="12038" xr:uid="{0F7813DA-C59A-4280-A6DB-A3F4EE83ED18}"/>
    <cellStyle name="Comma 6 5 2 3 4" xfId="5961" xr:uid="{0C968B78-7126-4A72-BD68-890F64AC86BD}"/>
    <cellStyle name="Comma 6 5 2 3 4 2" xfId="15432" xr:uid="{98B574DA-C5F9-4331-8B0A-D0E7EDC019C3}"/>
    <cellStyle name="Comma 6 5 2 3 5" xfId="10731" xr:uid="{9AE54EE1-EAFB-4370-8A35-0602CBF2BB3F}"/>
    <cellStyle name="Comma 6 5 2 4" xfId="3239" xr:uid="{187983A6-0E59-475D-9A1C-91C30FFEF3E3}"/>
    <cellStyle name="Comma 6 5 2 4 2" xfId="8042" xr:uid="{56B7D005-AAF5-4E1C-A708-32A4AA0A79D6}"/>
    <cellStyle name="Comma 6 5 2 4 2 2" xfId="17492" xr:uid="{A610C028-C9B9-4181-AB8F-CB2DB18B2AD1}"/>
    <cellStyle name="Comma 6 5 2 4 3" xfId="12784" xr:uid="{04C4EDDE-901B-4244-8571-977CF74870F2}"/>
    <cellStyle name="Comma 6 5 2 5" xfId="1845" xr:uid="{51A6517A-A137-4440-B5DD-18A3DF024837}"/>
    <cellStyle name="Comma 6 5 2 5 2" xfId="6663" xr:uid="{A57FBA8C-122A-4EDA-A656-4A5F5EBB391D}"/>
    <cellStyle name="Comma 6 5 2 5 2 2" xfId="16113" xr:uid="{D24B5A40-C635-40CD-A018-B16702EC6EB9}"/>
    <cellStyle name="Comma 6 5 2 5 3" xfId="11405" xr:uid="{CB841FB8-1E94-43EC-8664-CA448416851A}"/>
    <cellStyle name="Comma 6 5 2 6" xfId="4551" xr:uid="{90A22EE0-5860-4253-B012-D4EEBB559A4E}"/>
    <cellStyle name="Comma 6 5 2 6 2" xfId="9353" xr:uid="{5EBCA696-4D03-4276-8741-CAE98F488D34}"/>
    <cellStyle name="Comma 6 5 2 6 2 2" xfId="18803" xr:uid="{D587440E-16C8-4EA3-BDB2-D86ECC112052}"/>
    <cellStyle name="Comma 6 5 2 6 3" xfId="14095" xr:uid="{840DFEAA-90DA-4731-988F-198B1ACC2B05}"/>
    <cellStyle name="Comma 6 5 2 7" xfId="5312" xr:uid="{5BFA9F83-645E-4AD2-B724-DB6ED48EBC81}"/>
    <cellStyle name="Comma 6 5 2 7 2" xfId="14793" xr:uid="{55C6382F-3208-4E8A-820F-9B4B4D878781}"/>
    <cellStyle name="Comma 6 5 2 8" xfId="10098" xr:uid="{08E19FD2-98B6-439D-AB93-46C73FFDAF3D}"/>
    <cellStyle name="Comma 6 5 3" xfId="473" xr:uid="{C1711889-D492-43BA-AC4E-ECCFB06C0AB1}"/>
    <cellStyle name="Comma 6 5 3 2" xfId="1174" xr:uid="{A09940C1-3B4E-40A9-A6D3-8F8541392B0C}"/>
    <cellStyle name="Comma 6 5 3 2 2" xfId="3985" xr:uid="{A1CDE854-11D8-4138-B05F-E3874E209F76}"/>
    <cellStyle name="Comma 6 5 3 2 2 2" xfId="8788" xr:uid="{1E6D49B3-F7D4-48B1-B6E2-9468F8095F6E}"/>
    <cellStyle name="Comma 6 5 3 2 2 2 2" xfId="18238" xr:uid="{1A916517-4DA9-431B-A307-F7E0928CCD48}"/>
    <cellStyle name="Comma 6 5 3 2 2 3" xfId="13530" xr:uid="{429C147C-FFE4-414E-9402-2FD6BD98E496}"/>
    <cellStyle name="Comma 6 5 3 2 3" xfId="2591" xr:uid="{5A7F9C9F-989E-462E-9210-7297E46B5A35}"/>
    <cellStyle name="Comma 6 5 3 2 3 2" xfId="7409" xr:uid="{CD0DCFA4-C108-466F-A171-15F67FCF9F58}"/>
    <cellStyle name="Comma 6 5 3 2 3 2 2" xfId="16859" xr:uid="{8AB5561E-C53C-428C-A99B-F262E26CF4BB}"/>
    <cellStyle name="Comma 6 5 3 2 3 3" xfId="12151" xr:uid="{6762516E-68D9-49AC-BD7D-F83C03F08312}"/>
    <cellStyle name="Comma 6 5 3 2 4" xfId="6074" xr:uid="{4B12DD63-FDA2-4636-9F6E-B4BACBE148EE}"/>
    <cellStyle name="Comma 6 5 3 2 4 2" xfId="15545" xr:uid="{E35BFBD5-408E-4C50-8778-CB8758BE7410}"/>
    <cellStyle name="Comma 6 5 3 2 5" xfId="10844" xr:uid="{4E23937B-89F4-4345-85BE-A87F2117DDA7}"/>
    <cellStyle name="Comma 6 5 3 3" xfId="3352" xr:uid="{85D40FF4-369E-4A6E-AD37-A67FDEDF5638}"/>
    <cellStyle name="Comma 6 5 3 3 2" xfId="8155" xr:uid="{E2E37314-01E0-40A4-B67B-6B898DB6E198}"/>
    <cellStyle name="Comma 6 5 3 3 2 2" xfId="17605" xr:uid="{990C934A-F63D-4A0A-A80C-B48846DD7882}"/>
    <cellStyle name="Comma 6 5 3 3 3" xfId="12897" xr:uid="{FCDC1B02-7F79-4B91-BC83-3574DDFA63B1}"/>
    <cellStyle name="Comma 6 5 3 4" xfId="1958" xr:uid="{3D5F337D-CD59-4F3E-ABEC-E683547C7DF8}"/>
    <cellStyle name="Comma 6 5 3 4 2" xfId="6776" xr:uid="{568A6FF2-CF21-46DC-ABE3-277E06C9EE5A}"/>
    <cellStyle name="Comma 6 5 3 4 2 2" xfId="16226" xr:uid="{6C469412-F8B9-43E4-BB99-DF83F88098DA}"/>
    <cellStyle name="Comma 6 5 3 4 3" xfId="11518" xr:uid="{81D90CC4-B44A-40C1-8205-00C749AA7AD9}"/>
    <cellStyle name="Comma 6 5 3 5" xfId="4664" xr:uid="{53623A0C-3CB7-450D-AB62-686023074BBF}"/>
    <cellStyle name="Comma 6 5 3 5 2" xfId="9466" xr:uid="{A998CEA1-05BC-4A49-8536-39DD56298D00}"/>
    <cellStyle name="Comma 6 5 3 5 2 2" xfId="18916" xr:uid="{688EE36D-5C53-4ED4-9AE6-86824EAC58E1}"/>
    <cellStyle name="Comma 6 5 3 5 3" xfId="14208" xr:uid="{572E2C6A-3AD0-48C0-A7B7-7E49624D09EE}"/>
    <cellStyle name="Comma 6 5 3 6" xfId="5425" xr:uid="{9CD720D1-BCEC-4E86-85BF-AEA3328FB8E0}"/>
    <cellStyle name="Comma 6 5 3 6 2" xfId="14906" xr:uid="{E768F6E9-EB28-40D7-8194-EBE2CF45EE75}"/>
    <cellStyle name="Comma 6 5 3 7" xfId="10211" xr:uid="{9729BB03-3B4D-493C-AE0D-D85AD6DE9307}"/>
    <cellStyle name="Comma 6 5 4" xfId="672" xr:uid="{FB507ABE-467F-4F19-8563-2413C0F0FFF2}"/>
    <cellStyle name="Comma 6 5 4 2" xfId="1366" xr:uid="{9B748E89-0621-4145-B318-302AF71FE152}"/>
    <cellStyle name="Comma 6 5 4 2 2" xfId="4177" xr:uid="{967B5DA0-A573-4131-ADC4-3554249A4A16}"/>
    <cellStyle name="Comma 6 5 4 2 2 2" xfId="8980" xr:uid="{0BDA7BD6-D4AD-4F66-8426-5BDBCE8FD7B8}"/>
    <cellStyle name="Comma 6 5 4 2 2 2 2" xfId="18430" xr:uid="{CDA88C5E-B0D2-4A71-B7D3-6DBDC7F64A42}"/>
    <cellStyle name="Comma 6 5 4 2 2 3" xfId="13722" xr:uid="{F8D0E556-7CDF-4401-8788-86C793FA775D}"/>
    <cellStyle name="Comma 6 5 4 2 3" xfId="2783" xr:uid="{0B7951B1-7AE5-46E0-B779-B6FF6A2498BF}"/>
    <cellStyle name="Comma 6 5 4 2 3 2" xfId="7601" xr:uid="{156C3E84-394C-4B97-AE9C-F0C9498DECF9}"/>
    <cellStyle name="Comma 6 5 4 2 3 2 2" xfId="17051" xr:uid="{55521CF4-4FFD-45E5-9ADB-889D68BF0C86}"/>
    <cellStyle name="Comma 6 5 4 2 3 3" xfId="12343" xr:uid="{461EAFC8-29A2-4E1C-A553-EB2E1BAEF74F}"/>
    <cellStyle name="Comma 6 5 4 2 4" xfId="6266" xr:uid="{73C9C654-3DFD-40A0-9390-7C354CC57AB8}"/>
    <cellStyle name="Comma 6 5 4 2 4 2" xfId="15737" xr:uid="{F23B9A7F-5825-4F4F-B28D-EECEF39C3F40}"/>
    <cellStyle name="Comma 6 5 4 2 5" xfId="11036" xr:uid="{CBC0706C-DD03-4073-AC98-0583805FA6B8}"/>
    <cellStyle name="Comma 6 5 4 3" xfId="3544" xr:uid="{11E1463E-2D30-467D-B0EE-C92AD521A29A}"/>
    <cellStyle name="Comma 6 5 4 3 2" xfId="8347" xr:uid="{45F2F86D-2D8C-4F92-93D4-9E221888E472}"/>
    <cellStyle name="Comma 6 5 4 3 2 2" xfId="17797" xr:uid="{6E39BB92-6FFB-4615-BEDD-B2D8CE32FE58}"/>
    <cellStyle name="Comma 6 5 4 3 3" xfId="13089" xr:uid="{3F34B87D-2A7E-4618-BAA4-E00120045678}"/>
    <cellStyle name="Comma 6 5 4 4" xfId="2150" xr:uid="{9B3C99C2-1275-4C4D-B2DF-78BEDCB0B79B}"/>
    <cellStyle name="Comma 6 5 4 4 2" xfId="6968" xr:uid="{1812218A-02BD-4580-B033-FD8F7431CABB}"/>
    <cellStyle name="Comma 6 5 4 4 2 2" xfId="16418" xr:uid="{BF1E5CAB-1978-4646-A4D5-704A8CAC41D9}"/>
    <cellStyle name="Comma 6 5 4 4 3" xfId="11710" xr:uid="{0BBC8890-1968-48AC-AB8B-0EE9D8269BE0}"/>
    <cellStyle name="Comma 6 5 4 5" xfId="4856" xr:uid="{3358EECE-7711-49E8-8E13-54BEBEC8F44F}"/>
    <cellStyle name="Comma 6 5 4 5 2" xfId="9658" xr:uid="{FC3D263C-3BBE-4938-A8FB-2B824B9138D4}"/>
    <cellStyle name="Comma 6 5 4 5 2 2" xfId="19108" xr:uid="{59CCBEA0-4AC8-4944-BA21-4C2CDF773BA8}"/>
    <cellStyle name="Comma 6 5 4 5 3" xfId="14400" xr:uid="{034E8784-48CF-448E-A419-63342FC0F6CF}"/>
    <cellStyle name="Comma 6 5 4 6" xfId="5617" xr:uid="{75844D1A-1250-4A9A-815A-4A7ADC40C5B4}"/>
    <cellStyle name="Comma 6 5 4 6 2" xfId="15098" xr:uid="{8C3E1296-351B-4F6A-B280-2AC08828DB14}"/>
    <cellStyle name="Comma 6 5 4 7" xfId="10403" xr:uid="{9D1CB8F1-2A04-4CBA-A2A8-10ED85BB63A5}"/>
    <cellStyle name="Comma 6 5 5" xfId="967" xr:uid="{85D1CFC7-3C48-4DA1-84F5-4053EA367084}"/>
    <cellStyle name="Comma 6 5 5 2" xfId="3778" xr:uid="{EAA73F26-F8B1-429D-8F26-AB55E6A5B6D1}"/>
    <cellStyle name="Comma 6 5 5 2 2" xfId="8581" xr:uid="{D3373491-3CAE-4AC4-B414-FD3F5DAFAE6C}"/>
    <cellStyle name="Comma 6 5 5 2 2 2" xfId="18031" xr:uid="{4C8B8022-B618-4DA9-A48C-FEB77FCB3B4B}"/>
    <cellStyle name="Comma 6 5 5 2 3" xfId="13323" xr:uid="{C58B2C0E-F208-4678-ADF0-51C684D3AD1A}"/>
    <cellStyle name="Comma 6 5 5 3" xfId="2384" xr:uid="{43DC92E7-9262-4985-ACB7-BA4CBCC9CFCD}"/>
    <cellStyle name="Comma 6 5 5 3 2" xfId="7202" xr:uid="{2B538D3A-2B38-402B-98E5-A446C3285503}"/>
    <cellStyle name="Comma 6 5 5 3 2 2" xfId="16652" xr:uid="{C2C76149-EFD2-4F4C-80B8-F7007ADAB03E}"/>
    <cellStyle name="Comma 6 5 5 3 3" xfId="11944" xr:uid="{0D19D7E0-9B4B-4902-BB2D-04C5199CA206}"/>
    <cellStyle name="Comma 6 5 5 4" xfId="5867" xr:uid="{DD947173-892D-447B-A788-0AFEB5DCB9B4}"/>
    <cellStyle name="Comma 6 5 5 4 2" xfId="15338" xr:uid="{79E3A029-A1DB-4FF5-8816-9F5A0452964F}"/>
    <cellStyle name="Comma 6 5 5 5" xfId="10637" xr:uid="{573FCCEC-AFCE-4DA2-A6DA-1509C0CAF768}"/>
    <cellStyle name="Comma 6 5 6" xfId="3144" xr:uid="{1F4143A3-68CC-46AD-8673-0E0E388FF379}"/>
    <cellStyle name="Comma 6 5 6 2" xfId="7948" xr:uid="{F1F00F89-7E54-4D65-9899-1896321B096F}"/>
    <cellStyle name="Comma 6 5 6 2 2" xfId="17398" xr:uid="{0F853D98-B5D1-45B3-9578-48A437FE676F}"/>
    <cellStyle name="Comma 6 5 6 3" xfId="12690" xr:uid="{F1BE0DDD-6B9A-4E61-A313-A0C88E9CB8DD}"/>
    <cellStyle name="Comma 6 5 7" xfId="1751" xr:uid="{6FB88FA1-8041-4E1C-81FA-A25A34533DBB}"/>
    <cellStyle name="Comma 6 5 7 2" xfId="6569" xr:uid="{FC1F1973-9422-4E09-B791-37AAD0036692}"/>
    <cellStyle name="Comma 6 5 7 2 2" xfId="16019" xr:uid="{7688561E-1D23-4FA3-83FA-FF1973F5F594}"/>
    <cellStyle name="Comma 6 5 7 3" xfId="11311" xr:uid="{FB46D387-6130-4A76-9CD4-9D7F7A761EC5}"/>
    <cellStyle name="Comma 6 5 8" xfId="4457" xr:uid="{FDD1F2BB-01F1-491B-BA6A-04C1AACFB1F3}"/>
    <cellStyle name="Comma 6 5 8 2" xfId="9259" xr:uid="{DF4CA0BB-F0ED-44B7-8304-8FC3FE3696D5}"/>
    <cellStyle name="Comma 6 5 8 2 2" xfId="18709" xr:uid="{FC9E0F6F-B591-4118-A62F-29BF46BD7027}"/>
    <cellStyle name="Comma 6 5 8 3" xfId="14001" xr:uid="{3EB73F58-966F-4DB3-AD15-A15E9E166952}"/>
    <cellStyle name="Comma 6 5 9" xfId="5218" xr:uid="{B99797CA-6182-4BCB-8987-544F7F17B73C}"/>
    <cellStyle name="Comma 6 5 9 2" xfId="14699" xr:uid="{479892CF-BB29-46C1-A683-6D03517BCEF2}"/>
    <cellStyle name="Comma 6 6" xfId="293" xr:uid="{F7D7C8B9-8620-4378-AFBB-BFA30F56D6C9}"/>
    <cellStyle name="Comma 6 6 2" xfId="503" xr:uid="{E7936363-83C5-49E2-A690-FBA0DFE99B7A}"/>
    <cellStyle name="Comma 6 6 2 2" xfId="1204" xr:uid="{0B844473-F493-47F2-9C72-CBD50FD68314}"/>
    <cellStyle name="Comma 6 6 2 2 2" xfId="4015" xr:uid="{1C713997-5CEA-4883-8B19-DF9EC37031B1}"/>
    <cellStyle name="Comma 6 6 2 2 2 2" xfId="8818" xr:uid="{7BC144C7-86F5-406B-AAE6-4BD425A0CB8F}"/>
    <cellStyle name="Comma 6 6 2 2 2 2 2" xfId="18268" xr:uid="{096972FD-2BEB-48CB-AD1C-A0D6E4759B6F}"/>
    <cellStyle name="Comma 6 6 2 2 2 3" xfId="13560" xr:uid="{D67EA9AD-98BE-4A24-B279-D2F7880B0785}"/>
    <cellStyle name="Comma 6 6 2 2 3" xfId="2621" xr:uid="{E97F5B81-B154-4143-8556-B40E8211F326}"/>
    <cellStyle name="Comma 6 6 2 2 3 2" xfId="7439" xr:uid="{99B8CB80-D3D1-4ABC-9BCC-246F3363E3E7}"/>
    <cellStyle name="Comma 6 6 2 2 3 2 2" xfId="16889" xr:uid="{CF706213-D07D-48E1-952E-78F35FBCFA53}"/>
    <cellStyle name="Comma 6 6 2 2 3 3" xfId="12181" xr:uid="{A7FDBB55-9DF5-4FC6-856D-64B6D91D2347}"/>
    <cellStyle name="Comma 6 6 2 2 4" xfId="6104" xr:uid="{FAD28165-44AD-401F-B496-E57BFBFCB13B}"/>
    <cellStyle name="Comma 6 6 2 2 4 2" xfId="15575" xr:uid="{9AE7C278-7F9D-496A-8824-F6E1F4F2A58A}"/>
    <cellStyle name="Comma 6 6 2 2 5" xfId="10874" xr:uid="{A0AACBB0-7993-4E17-AB13-A8A67FB15948}"/>
    <cellStyle name="Comma 6 6 2 3" xfId="3382" xr:uid="{A15AAED8-0747-4284-98C8-DC2E5840B1B8}"/>
    <cellStyle name="Comma 6 6 2 3 2" xfId="8185" xr:uid="{8A0A2051-4150-4398-B8A4-1D34FE7309D2}"/>
    <cellStyle name="Comma 6 6 2 3 2 2" xfId="17635" xr:uid="{A8EDEE8F-B691-4535-A4E0-96536C148764}"/>
    <cellStyle name="Comma 6 6 2 3 3" xfId="12927" xr:uid="{07D3B9EA-D548-4415-A868-C65823C52FC2}"/>
    <cellStyle name="Comma 6 6 2 4" xfId="1988" xr:uid="{D5B46DA1-23C3-4C28-A7BC-004FC98AA868}"/>
    <cellStyle name="Comma 6 6 2 4 2" xfId="6806" xr:uid="{CE0A9F5D-34BA-499A-B61D-531BB34F508A}"/>
    <cellStyle name="Comma 6 6 2 4 2 2" xfId="16256" xr:uid="{E449AB2F-CD11-48D6-B1CA-7F9802CB9DD2}"/>
    <cellStyle name="Comma 6 6 2 4 3" xfId="11548" xr:uid="{8BDF1C97-C2F0-45BE-9404-D8E2BA4370DC}"/>
    <cellStyle name="Comma 6 6 2 5" xfId="4694" xr:uid="{CB154F42-A57B-4A68-964C-A4932D52813F}"/>
    <cellStyle name="Comma 6 6 2 5 2" xfId="9496" xr:uid="{AD7C4FC8-D0E1-4BE8-9442-E68363594B01}"/>
    <cellStyle name="Comma 6 6 2 5 2 2" xfId="18946" xr:uid="{EC85F397-B2F0-44F0-817C-F3BB2BAB6432}"/>
    <cellStyle name="Comma 6 6 2 5 3" xfId="14238" xr:uid="{132EC882-0133-4E7B-8640-CD1EB5C3ADA4}"/>
    <cellStyle name="Comma 6 6 2 6" xfId="5455" xr:uid="{E88C8C0E-D7A3-4F0E-BF51-4A8714619683}"/>
    <cellStyle name="Comma 6 6 2 6 2" xfId="14936" xr:uid="{D97F63BA-CE0D-4172-92D4-072A73A3A22C}"/>
    <cellStyle name="Comma 6 6 2 7" xfId="10241" xr:uid="{7AE8ADD3-2994-400B-83C1-A7D1F4BDE396}"/>
    <cellStyle name="Comma 6 6 3" xfId="997" xr:uid="{4A252319-F16E-47C5-BF37-32002EA5EDFC}"/>
    <cellStyle name="Comma 6 6 3 2" xfId="3808" xr:uid="{25D758E1-27DC-460B-A872-EB0408AFCB38}"/>
    <cellStyle name="Comma 6 6 3 2 2" xfId="8611" xr:uid="{EAB4EBE8-A39C-4026-A7C2-87FEDD0B2E72}"/>
    <cellStyle name="Comma 6 6 3 2 2 2" xfId="18061" xr:uid="{5F56D6ED-7D0E-42D6-B64E-56F0BD3C5304}"/>
    <cellStyle name="Comma 6 6 3 2 3" xfId="13353" xr:uid="{E548753F-F1A0-4928-8E21-DECB2827CA8A}"/>
    <cellStyle name="Comma 6 6 3 3" xfId="2414" xr:uid="{CB8BD706-0477-460E-B8EB-D78680CC1517}"/>
    <cellStyle name="Comma 6 6 3 3 2" xfId="7232" xr:uid="{3B5FB33D-4349-4201-8443-564803F0A477}"/>
    <cellStyle name="Comma 6 6 3 3 2 2" xfId="16682" xr:uid="{B1CC4F9A-5733-4DE2-AD44-09AA7261FB11}"/>
    <cellStyle name="Comma 6 6 3 3 3" xfId="11974" xr:uid="{82EF54FC-3BFF-4516-8679-61540D2875BB}"/>
    <cellStyle name="Comma 6 6 3 4" xfId="5897" xr:uid="{45AB3356-ABB2-4018-A97D-A13C4E71C26D}"/>
    <cellStyle name="Comma 6 6 3 4 2" xfId="15368" xr:uid="{6BD20794-2874-4625-85AB-7E7AB3AE6126}"/>
    <cellStyle name="Comma 6 6 3 5" xfId="10667" xr:uid="{4C0B40B3-B50C-4789-ADB5-2C6E3CDB7C44}"/>
    <cellStyle name="Comma 6 6 4" xfId="3175" xr:uid="{C488644A-4F0E-4B0F-9802-9C14208CC5E2}"/>
    <cellStyle name="Comma 6 6 4 2" xfId="7978" xr:uid="{3B28FEFB-C0E9-41F7-8EED-832D128E2FD1}"/>
    <cellStyle name="Comma 6 6 4 2 2" xfId="17428" xr:uid="{C81F68AD-F9D4-4195-A639-EB8048E85E69}"/>
    <cellStyle name="Comma 6 6 4 3" xfId="12720" xr:uid="{A8CD9C6A-0835-415A-AAE4-AAB64190F66D}"/>
    <cellStyle name="Comma 6 6 5" xfId="1781" xr:uid="{3693CC4E-3C51-4E33-9E1D-1FE7F483991C}"/>
    <cellStyle name="Comma 6 6 5 2" xfId="6599" xr:uid="{C19A3841-0088-4FF1-B193-3DA2AC2FF8F5}"/>
    <cellStyle name="Comma 6 6 5 2 2" xfId="16049" xr:uid="{588A8325-EF2B-4BAC-9DC8-BB6DD3B9942A}"/>
    <cellStyle name="Comma 6 6 5 3" xfId="11341" xr:uid="{779C6708-6E32-47B1-9ACF-9B152F1CE41E}"/>
    <cellStyle name="Comma 6 6 6" xfId="4487" xr:uid="{EA27B2F8-EA4F-4F2E-9876-F58AAB17F09D}"/>
    <cellStyle name="Comma 6 6 6 2" xfId="9289" xr:uid="{ABF89901-ECC3-4836-A127-CFEF0878ED15}"/>
    <cellStyle name="Comma 6 6 6 2 2" xfId="18739" xr:uid="{5C830576-62AE-4AAD-AE1C-C77D626B8092}"/>
    <cellStyle name="Comma 6 6 6 3" xfId="14031" xr:uid="{34598C85-997D-4E10-889C-229124379EFF}"/>
    <cellStyle name="Comma 6 6 7" xfId="5248" xr:uid="{13AEEF48-B4A0-42D6-951D-6030A4A727B1}"/>
    <cellStyle name="Comma 6 6 7 2" xfId="14729" xr:uid="{977D03E7-3E7E-4149-B927-B4660FB53939}"/>
    <cellStyle name="Comma 6 6 8" xfId="10034" xr:uid="{47754680-2955-4FEB-9BBE-82A259AE3C16}"/>
    <cellStyle name="Comma 6 7" xfId="409" xr:uid="{5B7FACB6-F7B9-4CED-8488-D0992EE2B073}"/>
    <cellStyle name="Comma 6 7 2" xfId="1110" xr:uid="{35F76882-25FF-408F-B18D-49681448EF2E}"/>
    <cellStyle name="Comma 6 7 2 2" xfId="3921" xr:uid="{083301C6-1E30-436E-AB4D-FD57FECDCBDE}"/>
    <cellStyle name="Comma 6 7 2 2 2" xfId="8724" xr:uid="{1B8ABA51-553A-427C-8828-651BB0ADB4B2}"/>
    <cellStyle name="Comma 6 7 2 2 2 2" xfId="18174" xr:uid="{4D95EDFF-E2D4-46B5-AA29-E6564F4C14D7}"/>
    <cellStyle name="Comma 6 7 2 2 3" xfId="13466" xr:uid="{54130C9D-DFB9-4DE7-8F30-15861CBBBD4F}"/>
    <cellStyle name="Comma 6 7 2 3" xfId="2527" xr:uid="{921A6314-22F4-4277-9134-D4C50BE2C4C4}"/>
    <cellStyle name="Comma 6 7 2 3 2" xfId="7345" xr:uid="{4B1DF402-58EF-46D7-A00F-D32EB84E7AF0}"/>
    <cellStyle name="Comma 6 7 2 3 2 2" xfId="16795" xr:uid="{EC89E34B-CAD8-4A1E-B0A2-EFB4A7387E72}"/>
    <cellStyle name="Comma 6 7 2 3 3" xfId="12087" xr:uid="{F03FD7E4-383E-4C1A-9163-22FA490E614B}"/>
    <cellStyle name="Comma 6 7 2 4" xfId="6010" xr:uid="{6EFE79DE-0E6A-4111-A9ED-1D3EFC28F67C}"/>
    <cellStyle name="Comma 6 7 2 4 2" xfId="15481" xr:uid="{D3F24C10-3D45-42DE-96C8-814E654ED31D}"/>
    <cellStyle name="Comma 6 7 2 5" xfId="10780" xr:uid="{CFA1896A-8660-4799-85D4-887E1750A605}"/>
    <cellStyle name="Comma 6 7 3" xfId="3288" xr:uid="{DF9C8874-BB1C-4093-9A00-DBC0DB085FC2}"/>
    <cellStyle name="Comma 6 7 3 2" xfId="8091" xr:uid="{025306C4-B16D-400F-A143-5AE9DAC3291D}"/>
    <cellStyle name="Comma 6 7 3 2 2" xfId="17541" xr:uid="{3AC2A5C2-FDF9-40C5-88F8-C36120DC62AF}"/>
    <cellStyle name="Comma 6 7 3 3" xfId="12833" xr:uid="{D4B677D5-A178-4ED3-995B-21CDB6FBB714}"/>
    <cellStyle name="Comma 6 7 4" xfId="1894" xr:uid="{80F4CC2E-928B-4DF6-8C1E-8A20DF093BD9}"/>
    <cellStyle name="Comma 6 7 4 2" xfId="6712" xr:uid="{B42A5151-7551-4742-A2C8-317C8367ED69}"/>
    <cellStyle name="Comma 6 7 4 2 2" xfId="16162" xr:uid="{2A18684D-2C5E-4426-A853-EB01FECFBAB9}"/>
    <cellStyle name="Comma 6 7 4 3" xfId="11454" xr:uid="{8A6B5851-1082-4C97-AAC2-793FC4B5A541}"/>
    <cellStyle name="Comma 6 7 5" xfId="4600" xr:uid="{1856290E-A87B-40C2-9CEE-E507468B2237}"/>
    <cellStyle name="Comma 6 7 5 2" xfId="9402" xr:uid="{ACE7F5BE-8EF0-4D73-923D-E712FDC762EF}"/>
    <cellStyle name="Comma 6 7 5 2 2" xfId="18852" xr:uid="{23C2A8F1-9CB3-4307-8D6D-53C49D668FA6}"/>
    <cellStyle name="Comma 6 7 5 3" xfId="14144" xr:uid="{BF231F44-215B-4268-895C-C1EB27873D8A}"/>
    <cellStyle name="Comma 6 7 6" xfId="5361" xr:uid="{BCA351FD-F94C-42EE-B618-7BB115E378D3}"/>
    <cellStyle name="Comma 6 7 6 2" xfId="14842" xr:uid="{E9A2BFE5-96F6-4C23-BFAF-72FF4F3AC840}"/>
    <cellStyle name="Comma 6 7 7" xfId="10147" xr:uid="{866BD6AF-26A6-4EAB-A461-0E258FC28904}"/>
    <cellStyle name="Comma 6 8" xfId="607" xr:uid="{7B34E4EF-536E-4BDB-B8AC-04A7EA849165}"/>
    <cellStyle name="Comma 6 8 2" xfId="1302" xr:uid="{8158B21D-18E0-4EF8-8FFB-6DCC4642FF32}"/>
    <cellStyle name="Comma 6 8 2 2" xfId="4113" xr:uid="{EDAF7ED5-B385-4282-8358-487FC648C0D0}"/>
    <cellStyle name="Comma 6 8 2 2 2" xfId="8916" xr:uid="{8B8A09A1-85CD-461B-9E7E-FEC4561EA562}"/>
    <cellStyle name="Comma 6 8 2 2 2 2" xfId="18366" xr:uid="{E42FB47F-18FA-4739-B232-FBD236037933}"/>
    <cellStyle name="Comma 6 8 2 2 3" xfId="13658" xr:uid="{E6F84C8F-4883-4E83-A4C2-53901BC8E0EF}"/>
    <cellStyle name="Comma 6 8 2 3" xfId="2719" xr:uid="{74BD5572-E78A-4C74-9AFC-2183FC90DBF5}"/>
    <cellStyle name="Comma 6 8 2 3 2" xfId="7537" xr:uid="{C9D72418-8C8C-460C-90AB-AF4D2ED349C3}"/>
    <cellStyle name="Comma 6 8 2 3 2 2" xfId="16987" xr:uid="{F6D3CD8E-5C20-4438-9A90-8737793CF62F}"/>
    <cellStyle name="Comma 6 8 2 3 3" xfId="12279" xr:uid="{90BE98F3-8141-4890-9519-20F06A2E79D4}"/>
    <cellStyle name="Comma 6 8 2 4" xfId="6202" xr:uid="{10971216-5A38-45F9-98F3-86A50EE3A7DD}"/>
    <cellStyle name="Comma 6 8 2 4 2" xfId="15673" xr:uid="{A92E4D31-9730-4AB2-AE31-CD08CCCF4A3D}"/>
    <cellStyle name="Comma 6 8 2 5" xfId="10972" xr:uid="{28B91607-CC9C-4D31-913E-464A5D867B02}"/>
    <cellStyle name="Comma 6 8 3" xfId="3480" xr:uid="{B72D3946-CDDD-4573-AF2C-68D6E09E7335}"/>
    <cellStyle name="Comma 6 8 3 2" xfId="8283" xr:uid="{B605067F-437F-4DA4-9F94-7E28B51E735B}"/>
    <cellStyle name="Comma 6 8 3 2 2" xfId="17733" xr:uid="{24175022-633A-4476-9DBD-FFA4A84B07E7}"/>
    <cellStyle name="Comma 6 8 3 3" xfId="13025" xr:uid="{4AE9C61C-9E6F-488C-8CF7-910C17AD7D79}"/>
    <cellStyle name="Comma 6 8 4" xfId="2086" xr:uid="{0D5DCB52-1696-4CDE-ABAF-BE745C129604}"/>
    <cellStyle name="Comma 6 8 4 2" xfId="6904" xr:uid="{0865C0F4-1BA9-4A57-BA91-F8E759748981}"/>
    <cellStyle name="Comma 6 8 4 2 2" xfId="16354" xr:uid="{9246903A-E84D-4ABA-9298-42A33E41C6F0}"/>
    <cellStyle name="Comma 6 8 4 3" xfId="11646" xr:uid="{33433706-F924-4599-B4F4-B52DF8B1C063}"/>
    <cellStyle name="Comma 6 8 5" xfId="4792" xr:uid="{74D4FFEE-0F8E-4940-8DCE-3408D06E3D69}"/>
    <cellStyle name="Comma 6 8 5 2" xfId="9594" xr:uid="{5C236ED0-7F25-4129-83EA-B80E2B8C05BE}"/>
    <cellStyle name="Comma 6 8 5 2 2" xfId="19044" xr:uid="{C80EF7C3-5C6F-4F5E-B632-5391086463FB}"/>
    <cellStyle name="Comma 6 8 5 3" xfId="14336" xr:uid="{FBEC55B6-FAB1-48A1-9B76-A3D3E10D5CF9}"/>
    <cellStyle name="Comma 6 8 6" xfId="5553" xr:uid="{3C38B9CF-5D50-48B8-BD40-774D6BC6B8EF}"/>
    <cellStyle name="Comma 6 8 6 2" xfId="15034" xr:uid="{FDA46EB2-D831-4EA4-84CB-51285607EF95}"/>
    <cellStyle name="Comma 6 8 7" xfId="10339" xr:uid="{A908B7D9-8B4E-4328-87CE-C9D5D523A705}"/>
    <cellStyle name="Comma 6 9" xfId="751" xr:uid="{2B20F437-A297-4FA2-A40C-95882F1AFAC7}"/>
    <cellStyle name="Comma 6 9 2" xfId="1417" xr:uid="{692DF98B-B5D2-4394-8FED-AC52676A652D}"/>
    <cellStyle name="Comma 6 9 2 2" xfId="4228" xr:uid="{DB5F24DC-B6AD-4481-9F0C-326A2AF8D471}"/>
    <cellStyle name="Comma 6 9 2 2 2" xfId="9031" xr:uid="{597FBF27-EF01-4DF3-85FB-D7CD051D5C93}"/>
    <cellStyle name="Comma 6 9 2 2 2 2" xfId="18481" xr:uid="{2A756FDD-6C17-457C-8150-7CDE3E50FF13}"/>
    <cellStyle name="Comma 6 9 2 2 3" xfId="13773" xr:uid="{327F41B1-CB4E-4C48-AE36-2709F8E2FD5A}"/>
    <cellStyle name="Comma 6 9 2 3" xfId="2834" xr:uid="{AD477014-8752-4D91-8BD2-34FAB97CDE27}"/>
    <cellStyle name="Comma 6 9 2 3 2" xfId="7652" xr:uid="{ADD84177-A840-4D4D-A076-398FDF1834E8}"/>
    <cellStyle name="Comma 6 9 2 3 2 2" xfId="17102" xr:uid="{A0049E99-02A1-4ACB-B410-20502FA88B26}"/>
    <cellStyle name="Comma 6 9 2 3 3" xfId="12394" xr:uid="{3121E6C0-1339-422F-B368-D015789E4A5E}"/>
    <cellStyle name="Comma 6 9 2 4" xfId="6317" xr:uid="{8065B28C-A718-4045-B3E2-3C707DC070B8}"/>
    <cellStyle name="Comma 6 9 2 4 2" xfId="15788" xr:uid="{B88B1A80-E101-4DFA-813D-1E2D5C8B3F6F}"/>
    <cellStyle name="Comma 6 9 2 5" xfId="11087" xr:uid="{CC8A71D6-980D-4AC2-BABD-365576690689}"/>
    <cellStyle name="Comma 6 9 3" xfId="3595" xr:uid="{11B6E8DE-2D0F-4FA0-872D-5C391FAD0ABB}"/>
    <cellStyle name="Comma 6 9 3 2" xfId="8398" xr:uid="{B71ED0F8-41C7-4814-8145-D681510D6F44}"/>
    <cellStyle name="Comma 6 9 3 2 2" xfId="17848" xr:uid="{524AC9D7-1D59-43E0-B78D-E9B9CF41E31C}"/>
    <cellStyle name="Comma 6 9 3 3" xfId="13140" xr:uid="{67665188-88A1-457F-A900-777C4CF5652E}"/>
    <cellStyle name="Comma 6 9 4" xfId="2201" xr:uid="{28E0473E-F93E-48E7-B65A-75CCCEC01EF8}"/>
    <cellStyle name="Comma 6 9 4 2" xfId="7019" xr:uid="{5A1FA621-D175-4905-BF40-6372F951A5B7}"/>
    <cellStyle name="Comma 6 9 4 2 2" xfId="16469" xr:uid="{CC8EC98F-6606-40E7-8579-725EF450B5AC}"/>
    <cellStyle name="Comma 6 9 4 3" xfId="11761" xr:uid="{35CFD094-35F3-4652-8BC6-2EF0D95D95CD}"/>
    <cellStyle name="Comma 6 9 5" xfId="4907" xr:uid="{026EE65F-D31D-4396-8F0B-9D09E9FDD888}"/>
    <cellStyle name="Comma 6 9 5 2" xfId="9709" xr:uid="{A396E881-0942-4050-8104-B2603771C9CA}"/>
    <cellStyle name="Comma 6 9 5 2 2" xfId="19159" xr:uid="{7C4C1125-3252-46AB-9253-86E51FB94381}"/>
    <cellStyle name="Comma 6 9 5 3" xfId="14451" xr:uid="{3C5DC9D1-38FB-4163-9C97-36DF95E75FEE}"/>
    <cellStyle name="Comma 6 9 6" xfId="5675" xr:uid="{31DEF718-1E76-4425-9887-BEE25BFC0181}"/>
    <cellStyle name="Comma 6 9 6 2" xfId="15154" xr:uid="{34971CDF-BC58-4CDC-B753-95273CFC0C7E}"/>
    <cellStyle name="Comma 6 9 7" xfId="10454" xr:uid="{5F380B60-13E6-4187-A48C-8145C1039239}"/>
    <cellStyle name="Comma 60" xfId="759" xr:uid="{B775D6FE-6EE3-4489-8D88-FC5B26BB0FD6}"/>
    <cellStyle name="Comma 60 2" xfId="846" xr:uid="{FDDB1790-9628-47A9-9770-6CFD463C9088}"/>
    <cellStyle name="Comma 60 2 2" xfId="1479" xr:uid="{7595B456-98D9-4A3A-9A78-A441EFB4BB76}"/>
    <cellStyle name="Comma 60 2 2 2" xfId="4290" xr:uid="{153E396C-7E51-4618-9FB1-18FF9AADF54B}"/>
    <cellStyle name="Comma 60 2 2 2 2" xfId="9093" xr:uid="{BF7CDA4A-96DA-4449-9F8D-4F86BFD20B81}"/>
    <cellStyle name="Comma 60 2 2 2 2 2" xfId="18543" xr:uid="{20DBD85D-0071-437E-8C5A-DB50AA1A0EF1}"/>
    <cellStyle name="Comma 60 2 2 2 3" xfId="13835" xr:uid="{640C23FA-FC02-48C7-8521-E9AB787355E5}"/>
    <cellStyle name="Comma 60 2 2 3" xfId="2896" xr:uid="{56C5C803-65F6-42EF-BA10-9DE7BB83175C}"/>
    <cellStyle name="Comma 60 2 2 3 2" xfId="7714" xr:uid="{6CA98060-3164-423A-AE44-C803319B36CF}"/>
    <cellStyle name="Comma 60 2 2 3 2 2" xfId="17164" xr:uid="{ADEC9E9C-523D-45B6-92CB-375BE7B324EA}"/>
    <cellStyle name="Comma 60 2 2 3 3" xfId="12456" xr:uid="{FE7B37B5-F9F5-4760-AC76-A42C18E7C076}"/>
    <cellStyle name="Comma 60 2 2 4" xfId="6379" xr:uid="{9B9B9FF8-9A4D-4A13-ACBF-BFF0147A0D53}"/>
    <cellStyle name="Comma 60 2 2 4 2" xfId="15850" xr:uid="{442F825F-8670-4BEB-BD75-6DC507AC024B}"/>
    <cellStyle name="Comma 60 2 2 5" xfId="11149" xr:uid="{5D3F6665-D020-4ACD-B4B7-6525E488E5D2}"/>
    <cellStyle name="Comma 60 2 3" xfId="3657" xr:uid="{15A0F4A3-4D74-4553-9490-B4E78C7CC47D}"/>
    <cellStyle name="Comma 60 2 3 2" xfId="8460" xr:uid="{951352D0-D8EE-43C8-B71C-374DB4B9D717}"/>
    <cellStyle name="Comma 60 2 3 2 2" xfId="17910" xr:uid="{CF3F1E5E-73B4-4FC5-81E7-609349024E97}"/>
    <cellStyle name="Comma 60 2 3 3" xfId="13202" xr:uid="{536236F7-C4B3-4A80-9FA8-47701FAEBE54}"/>
    <cellStyle name="Comma 60 2 4" xfId="2263" xr:uid="{05DBA2AE-E044-4F7A-BF9C-A3C337FD6512}"/>
    <cellStyle name="Comma 60 2 4 2" xfId="7081" xr:uid="{18CD6E1D-B2B9-4473-8CB7-EA89BA046DFA}"/>
    <cellStyle name="Comma 60 2 4 2 2" xfId="16531" xr:uid="{F4C9055D-7CB0-4268-9CC2-8387AF461621}"/>
    <cellStyle name="Comma 60 2 4 3" xfId="11823" xr:uid="{BAE981A1-38F6-4299-B6CF-3CD1B8A32F42}"/>
    <cellStyle name="Comma 60 2 5" xfId="4969" xr:uid="{B3A3F88A-8AE6-46EE-A23B-A1FD93B22A0E}"/>
    <cellStyle name="Comma 60 2 5 2" xfId="9771" xr:uid="{84E989B0-8202-4467-ACE3-2E64A78486E5}"/>
    <cellStyle name="Comma 60 2 5 2 2" xfId="19221" xr:uid="{6088FCC2-DD00-45E1-992B-477643E7B6DC}"/>
    <cellStyle name="Comma 60 2 5 3" xfId="14513" xr:uid="{A05CADBB-20B5-4859-BEDA-D9FEBBA8B5EF}"/>
    <cellStyle name="Comma 60 2 6" xfId="5746" xr:uid="{2E55475A-2DA9-409D-8D6E-6157EFD03743}"/>
    <cellStyle name="Comma 60 2 6 2" xfId="15217" xr:uid="{E22F5387-ACC6-4C14-A22D-10A971817D3F}"/>
    <cellStyle name="Comma 60 2 7" xfId="10516" xr:uid="{71D44959-2060-4020-828A-E06084066934}"/>
    <cellStyle name="Comma 60 3" xfId="1421" xr:uid="{D6494E2F-0485-467F-A4AD-7C325849558E}"/>
    <cellStyle name="Comma 60 3 2" xfId="4232" xr:uid="{0C989E9D-B836-4EC5-A624-4F468A2E123F}"/>
    <cellStyle name="Comma 60 3 2 2" xfId="9035" xr:uid="{1E75AE05-DF06-4662-931E-10F9B72EC95D}"/>
    <cellStyle name="Comma 60 3 2 2 2" xfId="18485" xr:uid="{B66C6CE0-A9F7-4524-BD6B-A39084D750B8}"/>
    <cellStyle name="Comma 60 3 2 3" xfId="13777" xr:uid="{A6226F26-DEB8-404C-8B8F-32AADFFD8428}"/>
    <cellStyle name="Comma 60 3 3" xfId="2838" xr:uid="{1FFA3D68-A493-45D4-A0B8-988033BEA0E2}"/>
    <cellStyle name="Comma 60 3 3 2" xfId="7656" xr:uid="{BEB0EF4D-E7BC-4DB8-AADE-60BAF3AA2CB8}"/>
    <cellStyle name="Comma 60 3 3 2 2" xfId="17106" xr:uid="{FDF57470-5DA7-44FE-B0E0-D4D27A58F7BB}"/>
    <cellStyle name="Comma 60 3 3 3" xfId="12398" xr:uid="{54C78404-A15D-400F-9FBF-BC4E711FD148}"/>
    <cellStyle name="Comma 60 3 4" xfId="6321" xr:uid="{069B93A7-7ED0-42A3-880D-8386C8CF5B64}"/>
    <cellStyle name="Comma 60 3 4 2" xfId="15792" xr:uid="{2D0B2137-82C2-422B-82F7-6335D15823EE}"/>
    <cellStyle name="Comma 60 3 5" xfId="11091" xr:uid="{F5D6069E-1362-4BA5-A548-19765636F4C0}"/>
    <cellStyle name="Comma 60 4" xfId="3599" xr:uid="{0448587D-982C-448A-9043-CFF0D5AF8B2F}"/>
    <cellStyle name="Comma 60 4 2" xfId="8402" xr:uid="{D56EAC56-2CB5-4906-9A93-15FAE94D38D0}"/>
    <cellStyle name="Comma 60 4 2 2" xfId="17852" xr:uid="{8C966551-EE35-4880-9769-7BC619997BCD}"/>
    <cellStyle name="Comma 60 4 3" xfId="13144" xr:uid="{1CA42583-AA14-43F1-B5C5-5F0616901143}"/>
    <cellStyle name="Comma 60 5" xfId="2205" xr:uid="{06BA8BE9-75EA-4C7C-B720-77BDCE46662D}"/>
    <cellStyle name="Comma 60 5 2" xfId="7023" xr:uid="{6897B16D-E585-402D-A6B3-9A16FFA831D8}"/>
    <cellStyle name="Comma 60 5 2 2" xfId="16473" xr:uid="{FC8C2E46-8131-43A6-A89B-0975B8AC4595}"/>
    <cellStyle name="Comma 60 5 3" xfId="11765" xr:uid="{10A795CA-8AEA-4D9B-ABD8-4B3206D58F75}"/>
    <cellStyle name="Comma 60 6" xfId="4911" xr:uid="{49791208-7CC6-48A5-BBA0-1B05B47C78EA}"/>
    <cellStyle name="Comma 60 6 2" xfId="9713" xr:uid="{5E7C79D6-D071-420C-9A51-8A1D85F83CE9}"/>
    <cellStyle name="Comma 60 6 2 2" xfId="19163" xr:uid="{3C0EFA34-A9FD-4C82-9334-B6B65CDF16FC}"/>
    <cellStyle name="Comma 60 6 3" xfId="14455" xr:uid="{5DAD9947-AAF4-4E51-A3EC-7DA073680752}"/>
    <cellStyle name="Comma 60 7" xfId="5682" xr:uid="{3E1A79B7-B17B-4D8E-B628-FD9475D717C7}"/>
    <cellStyle name="Comma 60 7 2" xfId="15158" xr:uid="{60E314D4-4176-474B-9EBE-673B3714A7AF}"/>
    <cellStyle name="Comma 60 8" xfId="10458" xr:uid="{C1193305-7267-4856-8D98-7F19B5213494}"/>
    <cellStyle name="Comma 61" xfId="5194" xr:uid="{C8BF9430-E94C-4BB9-9F63-9A2CE4E0B0E9}"/>
    <cellStyle name="Comma 61 2" xfId="14676" xr:uid="{6E0B948D-F64E-4ADB-85E6-AA87F4EADA2B}"/>
    <cellStyle name="Comma 62" xfId="240" xr:uid="{B4EA1813-D2A2-42BB-9681-2F3D900EBFBF}"/>
    <cellStyle name="Comma 62 10" xfId="5205" xr:uid="{E0D42CE8-4198-4A91-A274-10C78A9B835D}"/>
    <cellStyle name="Comma 62 10 2" xfId="14686" xr:uid="{653C98C7-E846-4417-8F1E-6CDCF936BD38}"/>
    <cellStyle name="Comma 62 11" xfId="9991" xr:uid="{03774861-59F8-4763-AEBA-465C47517E2A}"/>
    <cellStyle name="Comma 62 2" xfId="255" xr:uid="{E85CD3F7-8192-4376-89CE-2D3F3A6C25E4}"/>
    <cellStyle name="Comma 62 2 10" xfId="10005" xr:uid="{03F1077E-204E-4B79-B236-3FC4AB2A3B3E}"/>
    <cellStyle name="Comma 62 2 2" xfId="358" xr:uid="{680343E6-33E4-4E48-A121-621CBDC66C86}"/>
    <cellStyle name="Comma 62 2 2 2" xfId="568" xr:uid="{7C96E0FA-61F6-4104-B992-077C8D581473}"/>
    <cellStyle name="Comma 62 2 2 2 2" xfId="1269" xr:uid="{637F9543-2A64-4767-B2D0-2105E62E5DF8}"/>
    <cellStyle name="Comma 62 2 2 2 2 2" xfId="4080" xr:uid="{D3DF7F7B-E9F6-4525-B6F7-8E610112B1B2}"/>
    <cellStyle name="Comma 62 2 2 2 2 2 2" xfId="8883" xr:uid="{5BCBCDFD-9859-4426-8575-38E34CB353DB}"/>
    <cellStyle name="Comma 62 2 2 2 2 2 2 2" xfId="18333" xr:uid="{863AF5BF-2A3C-4574-8004-39C50F6C5527}"/>
    <cellStyle name="Comma 62 2 2 2 2 2 3" xfId="13625" xr:uid="{B0A2A7C0-7CBC-443A-BC46-76AFD05FF124}"/>
    <cellStyle name="Comma 62 2 2 2 2 3" xfId="2686" xr:uid="{CE4ADD62-21D6-4BFE-9E68-61BC3A4E9042}"/>
    <cellStyle name="Comma 62 2 2 2 2 3 2" xfId="7504" xr:uid="{C425E29D-6A83-496B-A8BB-B2407CF86477}"/>
    <cellStyle name="Comma 62 2 2 2 2 3 2 2" xfId="16954" xr:uid="{0A7BD99F-56C0-43E0-887E-53A54312AC5A}"/>
    <cellStyle name="Comma 62 2 2 2 2 3 3" xfId="12246" xr:uid="{FE03DE4A-2333-44D7-85BB-67C2004AAEF6}"/>
    <cellStyle name="Comma 62 2 2 2 2 4" xfId="6169" xr:uid="{8D236F67-17D4-4F25-AB84-A0F4A6761188}"/>
    <cellStyle name="Comma 62 2 2 2 2 4 2" xfId="15640" xr:uid="{9F3923E9-E4C1-4694-AF3F-1E126EF31B7A}"/>
    <cellStyle name="Comma 62 2 2 2 2 5" xfId="10939" xr:uid="{6DAEEC9D-94C9-41B7-8CDF-397EB28147BF}"/>
    <cellStyle name="Comma 62 2 2 2 3" xfId="3447" xr:uid="{36A15497-5B61-4D13-A26F-FD2BAD9DF307}"/>
    <cellStyle name="Comma 62 2 2 2 3 2" xfId="8250" xr:uid="{3B4296AC-D8AA-4A7F-A8A7-A5307F7D2D25}"/>
    <cellStyle name="Comma 62 2 2 2 3 2 2" xfId="17700" xr:uid="{A8664815-701E-4D1B-AA63-808A12A02ECF}"/>
    <cellStyle name="Comma 62 2 2 2 3 3" xfId="12992" xr:uid="{57D59E48-E07A-4DD3-880D-8EC2FD537F4D}"/>
    <cellStyle name="Comma 62 2 2 2 4" xfId="2053" xr:uid="{AFAAB732-E273-4562-B9F1-633E91793FC2}"/>
    <cellStyle name="Comma 62 2 2 2 4 2" xfId="6871" xr:uid="{EA527329-1885-4B61-8740-E86F43223AE2}"/>
    <cellStyle name="Comma 62 2 2 2 4 2 2" xfId="16321" xr:uid="{54FDB7F1-668B-40ED-9AC3-6436B5F8AD11}"/>
    <cellStyle name="Comma 62 2 2 2 4 3" xfId="11613" xr:uid="{7CDCBFA9-4427-4164-B355-450C3181BF61}"/>
    <cellStyle name="Comma 62 2 2 2 5" xfId="4759" xr:uid="{3CEC8516-88E1-4B5E-9622-DB2046F39C13}"/>
    <cellStyle name="Comma 62 2 2 2 5 2" xfId="9561" xr:uid="{2B9A9A16-4142-4D1D-987E-6936F9D83F76}"/>
    <cellStyle name="Comma 62 2 2 2 5 2 2" xfId="19011" xr:uid="{CA9876A2-1C8E-436C-B79F-AA45FE70F3BA}"/>
    <cellStyle name="Comma 62 2 2 2 5 3" xfId="14303" xr:uid="{FDEF4D17-E547-41F4-8305-C9C1E1D82943}"/>
    <cellStyle name="Comma 62 2 2 2 6" xfId="5520" xr:uid="{05D2FC6C-CA8B-4E31-979E-E34095E43186}"/>
    <cellStyle name="Comma 62 2 2 2 6 2" xfId="15001" xr:uid="{D21C0CF8-BBBD-4339-9C5E-D8DA26F08CE6}"/>
    <cellStyle name="Comma 62 2 2 2 7" xfId="10306" xr:uid="{35152AD1-922D-41B7-BAF3-BC3347311B32}"/>
    <cellStyle name="Comma 62 2 2 3" xfId="1062" xr:uid="{A6603DDF-1AD2-45EC-9E07-75CD832E9E45}"/>
    <cellStyle name="Comma 62 2 2 3 2" xfId="3873" xr:uid="{FBDE2A77-A30D-4233-BD22-090FC34CDD9C}"/>
    <cellStyle name="Comma 62 2 2 3 2 2" xfId="8676" xr:uid="{796EB165-BCAA-4C50-8AA6-2F1E5E1B3F96}"/>
    <cellStyle name="Comma 62 2 2 3 2 2 2" xfId="18126" xr:uid="{E40829FC-F3DF-4D0E-B312-693A07E7ECD5}"/>
    <cellStyle name="Comma 62 2 2 3 2 3" xfId="13418" xr:uid="{58E52F05-7D44-48AF-8A1C-640B071558FF}"/>
    <cellStyle name="Comma 62 2 2 3 3" xfId="2479" xr:uid="{27F8895F-2909-4304-8854-38CCAB4BFFEC}"/>
    <cellStyle name="Comma 62 2 2 3 3 2" xfId="7297" xr:uid="{909FD7FD-3336-40CF-9055-9E1610CB0225}"/>
    <cellStyle name="Comma 62 2 2 3 3 2 2" xfId="16747" xr:uid="{46318410-2C03-496E-8482-B1BAD30A5ABB}"/>
    <cellStyle name="Comma 62 2 2 3 3 3" xfId="12039" xr:uid="{3B9E1D7B-407D-4C59-8551-E9711155811E}"/>
    <cellStyle name="Comma 62 2 2 3 4" xfId="5962" xr:uid="{4B2D362A-36E8-4BDC-81CB-0AD7F0499BE2}"/>
    <cellStyle name="Comma 62 2 2 3 4 2" xfId="15433" xr:uid="{509C20D0-007D-4FF5-8E11-3BCC5DCEDA90}"/>
    <cellStyle name="Comma 62 2 2 3 5" xfId="10732" xr:uid="{622A0084-4B88-44B4-840A-D3C86C0E2685}"/>
    <cellStyle name="Comma 62 2 2 4" xfId="3240" xr:uid="{10E5E053-CEAA-4EF6-948D-F1099CD91268}"/>
    <cellStyle name="Comma 62 2 2 4 2" xfId="8043" xr:uid="{C1C97190-5CF9-4A37-9266-39D7F1A2D08B}"/>
    <cellStyle name="Comma 62 2 2 4 2 2" xfId="17493" xr:uid="{45BDF8E9-7C30-42FE-82F0-66839202B89B}"/>
    <cellStyle name="Comma 62 2 2 4 3" xfId="12785" xr:uid="{F3104689-BA4E-4E91-8B56-6A83A84CC9BF}"/>
    <cellStyle name="Comma 62 2 2 5" xfId="1846" xr:uid="{BC8D0D92-0933-401A-BCFB-6E334E5FA366}"/>
    <cellStyle name="Comma 62 2 2 5 2" xfId="6664" xr:uid="{AE8AA733-CF55-46C9-BF60-79764D7F7359}"/>
    <cellStyle name="Comma 62 2 2 5 2 2" xfId="16114" xr:uid="{7F340646-65CC-4023-82A9-F9B5A89BBC0A}"/>
    <cellStyle name="Comma 62 2 2 5 3" xfId="11406" xr:uid="{BACD06EC-8EB8-46E9-856F-D52DFFF9DFD2}"/>
    <cellStyle name="Comma 62 2 2 6" xfId="4552" xr:uid="{8C1517C7-DE4F-4365-8506-CC5F5D31E9A6}"/>
    <cellStyle name="Comma 62 2 2 6 2" xfId="9354" xr:uid="{5BC35095-2E29-4922-A0A1-E1DAC9B8B078}"/>
    <cellStyle name="Comma 62 2 2 6 2 2" xfId="18804" xr:uid="{03C98245-4AFC-4B6B-A169-77101399ED40}"/>
    <cellStyle name="Comma 62 2 2 6 3" xfId="14096" xr:uid="{8D43A842-4059-4FC4-8B2C-5ECC4C17AA7E}"/>
    <cellStyle name="Comma 62 2 2 7" xfId="5313" xr:uid="{4169FF10-21CF-4FDF-B252-066BBC8936AE}"/>
    <cellStyle name="Comma 62 2 2 7 2" xfId="14794" xr:uid="{21E15B6B-6A11-408E-BCEB-4FE4F55F7647}"/>
    <cellStyle name="Comma 62 2 2 8" xfId="10099" xr:uid="{B823C965-3196-4477-B63A-84A8884AD015}"/>
    <cellStyle name="Comma 62 2 3" xfId="474" xr:uid="{7EE0539D-64F4-481A-9147-8B03FCA5FA3D}"/>
    <cellStyle name="Comma 62 2 3 2" xfId="1175" xr:uid="{1573F997-0794-43D1-8490-62F3DC5CA9F8}"/>
    <cellStyle name="Comma 62 2 3 2 2" xfId="3986" xr:uid="{254C0068-1BD6-4A21-AE41-0FA91977A626}"/>
    <cellStyle name="Comma 62 2 3 2 2 2" xfId="8789" xr:uid="{8F7EBF30-DA3E-4039-B2AF-BB82A55E3C38}"/>
    <cellStyle name="Comma 62 2 3 2 2 2 2" xfId="18239" xr:uid="{A463495E-D1B8-4E51-B49B-ECF2331BAC8D}"/>
    <cellStyle name="Comma 62 2 3 2 2 3" xfId="13531" xr:uid="{BD6E44F9-43DB-4494-A00D-21D6A0408E60}"/>
    <cellStyle name="Comma 62 2 3 2 3" xfId="2592" xr:uid="{7EAC4D40-A882-47AB-A4F5-F328BEBEC6F7}"/>
    <cellStyle name="Comma 62 2 3 2 3 2" xfId="7410" xr:uid="{BC5501E4-2648-4B0C-8598-DA2CC6D7D6ED}"/>
    <cellStyle name="Comma 62 2 3 2 3 2 2" xfId="16860" xr:uid="{D1756D3E-BFA7-401A-84D9-E1A3D02FC584}"/>
    <cellStyle name="Comma 62 2 3 2 3 3" xfId="12152" xr:uid="{FE661C1C-773C-403A-BB39-CBAA9C0BED88}"/>
    <cellStyle name="Comma 62 2 3 2 4" xfId="6075" xr:uid="{F800CA9F-63E6-4080-BE5D-FAC7C44205C2}"/>
    <cellStyle name="Comma 62 2 3 2 4 2" xfId="15546" xr:uid="{42CC7CB3-6E62-4F0A-A0FA-A6422815D08A}"/>
    <cellStyle name="Comma 62 2 3 2 5" xfId="10845" xr:uid="{7BFD6D84-D10E-4347-B2E6-37A486247605}"/>
    <cellStyle name="Comma 62 2 3 3" xfId="3353" xr:uid="{DD7ADBBF-36AA-4004-9099-361366307B35}"/>
    <cellStyle name="Comma 62 2 3 3 2" xfId="8156" xr:uid="{1A4B8DE3-8FB8-4A0F-8BEF-7B674440A1E3}"/>
    <cellStyle name="Comma 62 2 3 3 2 2" xfId="17606" xr:uid="{979A9382-3A6D-48B1-A608-30405F849097}"/>
    <cellStyle name="Comma 62 2 3 3 3" xfId="12898" xr:uid="{F3152294-4BD9-4795-95EA-D80EDE670B8D}"/>
    <cellStyle name="Comma 62 2 3 4" xfId="1959" xr:uid="{144396ED-8779-40D1-AB78-80C3DDDCF31F}"/>
    <cellStyle name="Comma 62 2 3 4 2" xfId="6777" xr:uid="{9CAB47E6-A202-46FE-A2F1-668EF9B23FBB}"/>
    <cellStyle name="Comma 62 2 3 4 2 2" xfId="16227" xr:uid="{B610FF78-201F-4318-9F35-6968600D2F42}"/>
    <cellStyle name="Comma 62 2 3 4 3" xfId="11519" xr:uid="{EFF0FE01-5FBA-4AA0-88DC-26241E817BF3}"/>
    <cellStyle name="Comma 62 2 3 5" xfId="4665" xr:uid="{7248143D-1B55-4C00-B6A7-02E16287D95A}"/>
    <cellStyle name="Comma 62 2 3 5 2" xfId="9467" xr:uid="{F3775298-AF4B-46F2-A1BA-791FE0AFDE12}"/>
    <cellStyle name="Comma 62 2 3 5 2 2" xfId="18917" xr:uid="{D562AB18-57FC-43BA-8D9C-4DA3C726B4B8}"/>
    <cellStyle name="Comma 62 2 3 5 3" xfId="14209" xr:uid="{02DACEFC-37FD-4D8A-A458-5029427C702B}"/>
    <cellStyle name="Comma 62 2 3 6" xfId="5426" xr:uid="{935A6BB8-5A22-4534-9C20-CB7961F3FE1B}"/>
    <cellStyle name="Comma 62 2 3 6 2" xfId="14907" xr:uid="{44BBAAC9-7CDC-4DE2-B48E-7D1C1A04152C}"/>
    <cellStyle name="Comma 62 2 3 7" xfId="10212" xr:uid="{2C21BFD4-A27F-4A60-BC5F-74E0EF73756E}"/>
    <cellStyle name="Comma 62 2 4" xfId="673" xr:uid="{DC619659-183B-4988-AB9A-D8250BA8E620}"/>
    <cellStyle name="Comma 62 2 4 2" xfId="1367" xr:uid="{BFAA9478-D937-4801-9C1C-730518952023}"/>
    <cellStyle name="Comma 62 2 4 2 2" xfId="4178" xr:uid="{38BEB404-C2B0-4AF9-93B4-5B9EBE10F4F5}"/>
    <cellStyle name="Comma 62 2 4 2 2 2" xfId="8981" xr:uid="{C87C0354-633F-44B8-97F1-49C7447EE03F}"/>
    <cellStyle name="Comma 62 2 4 2 2 2 2" xfId="18431" xr:uid="{D6AA0C4A-11AC-4323-8506-38E4C0737861}"/>
    <cellStyle name="Comma 62 2 4 2 2 3" xfId="13723" xr:uid="{EB997255-E4BD-45FC-A557-4CBE7E9DA45C}"/>
    <cellStyle name="Comma 62 2 4 2 3" xfId="2784" xr:uid="{831F51C5-BF94-4F75-AAD0-9EE933842965}"/>
    <cellStyle name="Comma 62 2 4 2 3 2" xfId="7602" xr:uid="{F9C428E5-760E-4768-A794-DC9221102F61}"/>
    <cellStyle name="Comma 62 2 4 2 3 2 2" xfId="17052" xr:uid="{32F0FD31-216E-4AEA-92E5-8A7CBEAB92C7}"/>
    <cellStyle name="Comma 62 2 4 2 3 3" xfId="12344" xr:uid="{2E5F5738-AF6F-4192-9D99-5F25B06892BA}"/>
    <cellStyle name="Comma 62 2 4 2 4" xfId="6267" xr:uid="{346749F5-9C86-4659-8425-F46FCA049895}"/>
    <cellStyle name="Comma 62 2 4 2 4 2" xfId="15738" xr:uid="{7F0A9259-C90C-4A8C-AD7B-39DBC86B751B}"/>
    <cellStyle name="Comma 62 2 4 2 5" xfId="11037" xr:uid="{57A5CF5C-207A-44B4-8A80-D9071C46B565}"/>
    <cellStyle name="Comma 62 2 4 3" xfId="3545" xr:uid="{3F1522CC-D158-4B69-A846-1F701D5F6C48}"/>
    <cellStyle name="Comma 62 2 4 3 2" xfId="8348" xr:uid="{8EE17F5C-95FD-4CBA-BCC1-BA46EC57970B}"/>
    <cellStyle name="Comma 62 2 4 3 2 2" xfId="17798" xr:uid="{9A69E4FA-55BE-4CC0-BB99-A7962295F6CC}"/>
    <cellStyle name="Comma 62 2 4 3 3" xfId="13090" xr:uid="{C1A12610-4B43-4C70-91B6-CF010686CD83}"/>
    <cellStyle name="Comma 62 2 4 4" xfId="2151" xr:uid="{713C7AD4-E6DD-462E-8117-49353517ED4C}"/>
    <cellStyle name="Comma 62 2 4 4 2" xfId="6969" xr:uid="{A5C87A58-7654-4F43-95B8-7CFF766ABCED}"/>
    <cellStyle name="Comma 62 2 4 4 2 2" xfId="16419" xr:uid="{068D1632-88C2-4799-9421-AA85135AA7A7}"/>
    <cellStyle name="Comma 62 2 4 4 3" xfId="11711" xr:uid="{C95EB0BB-900F-4CCC-92F9-46E207DB88D2}"/>
    <cellStyle name="Comma 62 2 4 5" xfId="4857" xr:uid="{9F79772A-FEB5-48EB-920E-46AEBECDB21A}"/>
    <cellStyle name="Comma 62 2 4 5 2" xfId="9659" xr:uid="{3B689883-BA08-490A-8A5E-AB983C581BFE}"/>
    <cellStyle name="Comma 62 2 4 5 2 2" xfId="19109" xr:uid="{2F00F7AF-7CD5-458E-888D-8BDF17411286}"/>
    <cellStyle name="Comma 62 2 4 5 3" xfId="14401" xr:uid="{DDBDBDDB-ED68-4E7F-A6EC-C37853FBF73A}"/>
    <cellStyle name="Comma 62 2 4 6" xfId="5618" xr:uid="{161BF747-BF5B-4A7B-B68F-6B4235E3B2D9}"/>
    <cellStyle name="Comma 62 2 4 6 2" xfId="15099" xr:uid="{C06320A0-5237-4D50-BCD7-A553346551EB}"/>
    <cellStyle name="Comma 62 2 4 7" xfId="10404" xr:uid="{3A862638-F7AF-41F6-87C4-2765DE5BE5C5}"/>
    <cellStyle name="Comma 62 2 5" xfId="968" xr:uid="{55A04504-37B2-49AB-BBDF-A6E974F1C77C}"/>
    <cellStyle name="Comma 62 2 5 2" xfId="3779" xr:uid="{E80F2990-EE20-469E-BAF4-1457456E5AE0}"/>
    <cellStyle name="Comma 62 2 5 2 2" xfId="8582" xr:uid="{53B47D23-115D-4454-BDB4-2F27FF8C2F16}"/>
    <cellStyle name="Comma 62 2 5 2 2 2" xfId="18032" xr:uid="{42338B90-827A-4C23-B912-9933D1EC4D8E}"/>
    <cellStyle name="Comma 62 2 5 2 3" xfId="13324" xr:uid="{9DBFDD20-1E42-4376-BCFB-0A7FF5E7D3BF}"/>
    <cellStyle name="Comma 62 2 5 3" xfId="2385" xr:uid="{358A219C-006C-4266-B28E-0D95AAD7B1FA}"/>
    <cellStyle name="Comma 62 2 5 3 2" xfId="7203" xr:uid="{95BFA437-93DB-476E-A13F-6B9E52B1A527}"/>
    <cellStyle name="Comma 62 2 5 3 2 2" xfId="16653" xr:uid="{10BEE36C-92AD-4E45-8CC4-9452305DEF4E}"/>
    <cellStyle name="Comma 62 2 5 3 3" xfId="11945" xr:uid="{EA27C60F-26F6-44B0-9903-4B2E9C6E8412}"/>
    <cellStyle name="Comma 62 2 5 4" xfId="5868" xr:uid="{9E6AD3A3-0754-4F1E-8B52-DA1687F9B86A}"/>
    <cellStyle name="Comma 62 2 5 4 2" xfId="15339" xr:uid="{9FD05232-F5DB-407A-B910-940BE00AC7A3}"/>
    <cellStyle name="Comma 62 2 5 5" xfId="10638" xr:uid="{32A37FF0-070C-4D5B-98E1-3B8557E5EAA9}"/>
    <cellStyle name="Comma 62 2 6" xfId="3145" xr:uid="{07160396-7385-471B-B1D1-A9822FE172EC}"/>
    <cellStyle name="Comma 62 2 6 2" xfId="7949" xr:uid="{381A07BA-C69F-46B6-AB5B-7E1A824B7F65}"/>
    <cellStyle name="Comma 62 2 6 2 2" xfId="17399" xr:uid="{C280C0D6-3CDB-447E-BC72-B2DCA7E3CE7B}"/>
    <cellStyle name="Comma 62 2 6 3" xfId="12691" xr:uid="{5868F13D-C710-452E-9607-2DE89251FE5F}"/>
    <cellStyle name="Comma 62 2 7" xfId="1752" xr:uid="{9F26B2A7-FF35-40B1-AC28-63B9AFC1DB1C}"/>
    <cellStyle name="Comma 62 2 7 2" xfId="6570" xr:uid="{5ACE52F4-69CC-446A-B00C-F1694546AB14}"/>
    <cellStyle name="Comma 62 2 7 2 2" xfId="16020" xr:uid="{0821D4AF-4360-4CDC-9E27-783CB5F6D5E3}"/>
    <cellStyle name="Comma 62 2 7 3" xfId="11312" xr:uid="{901504C0-073F-4E12-89F0-6E5B4CAA9E13}"/>
    <cellStyle name="Comma 62 2 8" xfId="4458" xr:uid="{3B4BBE82-55AF-4328-8A83-CF3D930BA70F}"/>
    <cellStyle name="Comma 62 2 8 2" xfId="9260" xr:uid="{E0046963-FDEA-4C86-9AAD-FC5D4426FBAC}"/>
    <cellStyle name="Comma 62 2 8 2 2" xfId="18710" xr:uid="{6028BD88-95C2-45BE-9AAD-C40D2563C714}"/>
    <cellStyle name="Comma 62 2 8 3" xfId="14002" xr:uid="{E829596B-3432-425C-A2DD-116E4809356E}"/>
    <cellStyle name="Comma 62 2 9" xfId="5219" xr:uid="{EFDC3BB3-0445-420E-8498-323E0A96B18B}"/>
    <cellStyle name="Comma 62 2 9 2" xfId="14700" xr:uid="{CB4850D8-D54C-45A2-9BC6-D7CE929338CB}"/>
    <cellStyle name="Comma 62 3" xfId="344" xr:uid="{18CC8A7A-EA1E-4955-9897-8DC3590F2B5D}"/>
    <cellStyle name="Comma 62 3 2" xfId="554" xr:uid="{C1C3174C-BB8E-483D-8350-E89907EF64E8}"/>
    <cellStyle name="Comma 62 3 2 2" xfId="1255" xr:uid="{387FEB74-517F-43DC-95A6-A617656C78FF}"/>
    <cellStyle name="Comma 62 3 2 2 2" xfId="4066" xr:uid="{066A499B-F7CA-4FF3-A820-E45ACE585ABA}"/>
    <cellStyle name="Comma 62 3 2 2 2 2" xfId="8869" xr:uid="{E5C87B5D-3205-49D2-A281-3B6B009CA8D0}"/>
    <cellStyle name="Comma 62 3 2 2 2 2 2" xfId="18319" xr:uid="{171BAD76-A4D0-4CF4-A1EA-FCB095FA81F8}"/>
    <cellStyle name="Comma 62 3 2 2 2 3" xfId="13611" xr:uid="{4DAFCC2E-547B-4B4F-A1E1-E346DCE02194}"/>
    <cellStyle name="Comma 62 3 2 2 3" xfId="2672" xr:uid="{0D1102A8-899E-445C-A719-48EF058B9115}"/>
    <cellStyle name="Comma 62 3 2 2 3 2" xfId="7490" xr:uid="{3619DE3D-C6F2-4FC1-8700-4C6051E0392C}"/>
    <cellStyle name="Comma 62 3 2 2 3 2 2" xfId="16940" xr:uid="{D41A84A5-E6A7-407C-B6F5-83A41B447184}"/>
    <cellStyle name="Comma 62 3 2 2 3 3" xfId="12232" xr:uid="{B1749378-F78D-446E-8E60-84066AA3BF63}"/>
    <cellStyle name="Comma 62 3 2 2 4" xfId="6155" xr:uid="{E1026DC8-A616-4CFA-91EC-49DEECCC46B8}"/>
    <cellStyle name="Comma 62 3 2 2 4 2" xfId="15626" xr:uid="{11AF878A-1251-4029-B9F7-256D53AD3E65}"/>
    <cellStyle name="Comma 62 3 2 2 5" xfId="10925" xr:uid="{9EAEA28A-9C90-4DAD-8F8F-4F809F4DDBE0}"/>
    <cellStyle name="Comma 62 3 2 3" xfId="3433" xr:uid="{A72163E0-44C1-4018-B8E8-251CF037BE87}"/>
    <cellStyle name="Comma 62 3 2 3 2" xfId="8236" xr:uid="{093591A9-DBB8-43C8-9A25-50FF28F0AF5E}"/>
    <cellStyle name="Comma 62 3 2 3 2 2" xfId="17686" xr:uid="{26BB2B6F-D4F8-44E3-B936-08321E33FC77}"/>
    <cellStyle name="Comma 62 3 2 3 3" xfId="12978" xr:uid="{0E4C3BC0-1F18-4CE6-9F70-8CFF4404458A}"/>
    <cellStyle name="Comma 62 3 2 4" xfId="2039" xr:uid="{91D45ABD-1DF1-4699-919F-A6A89D2F5366}"/>
    <cellStyle name="Comma 62 3 2 4 2" xfId="6857" xr:uid="{282018A2-5DF4-4E4D-9143-C3C7E64F51B9}"/>
    <cellStyle name="Comma 62 3 2 4 2 2" xfId="16307" xr:uid="{B91ED875-8550-40BC-8EAD-B6193D29A870}"/>
    <cellStyle name="Comma 62 3 2 4 3" xfId="11599" xr:uid="{469DA404-780C-45FC-A1C5-37703B7F5467}"/>
    <cellStyle name="Comma 62 3 2 5" xfId="4745" xr:uid="{6F5C6B72-D6D9-4C69-A7F8-22B7F2220B6F}"/>
    <cellStyle name="Comma 62 3 2 5 2" xfId="9547" xr:uid="{302CA77B-511D-4F9A-BFDE-6D8ABF3D9B88}"/>
    <cellStyle name="Comma 62 3 2 5 2 2" xfId="18997" xr:uid="{E767B277-2EC3-468F-9C8B-687FB1618289}"/>
    <cellStyle name="Comma 62 3 2 5 3" xfId="14289" xr:uid="{857833CA-D6EB-4FB6-B9A2-DEE64902B18B}"/>
    <cellStyle name="Comma 62 3 2 6" xfId="5506" xr:uid="{BAB75EE4-B777-41DB-8C30-1BF07A1B836D}"/>
    <cellStyle name="Comma 62 3 2 6 2" xfId="14987" xr:uid="{198A1AC8-47E4-498E-A3AD-30775CDFBA4A}"/>
    <cellStyle name="Comma 62 3 2 7" xfId="10292" xr:uid="{1A732711-5C80-4F59-89E2-ABF823B2A58F}"/>
    <cellStyle name="Comma 62 3 3" xfId="1048" xr:uid="{393F4623-2B95-40AA-8267-E753E446EAA5}"/>
    <cellStyle name="Comma 62 3 3 2" xfId="3859" xr:uid="{FAD1B064-7124-412A-826C-2DAFE15CECCB}"/>
    <cellStyle name="Comma 62 3 3 2 2" xfId="8662" xr:uid="{F23EFE7D-4D8F-49BD-83FE-893E780146D5}"/>
    <cellStyle name="Comma 62 3 3 2 2 2" xfId="18112" xr:uid="{48763E8B-9F56-4917-926B-A348086B671B}"/>
    <cellStyle name="Comma 62 3 3 2 3" xfId="13404" xr:uid="{0D16937F-A816-4447-AF93-B84D79FA62A3}"/>
    <cellStyle name="Comma 62 3 3 3" xfId="2465" xr:uid="{06209A87-AB4C-4072-BCA5-25AE3331EE22}"/>
    <cellStyle name="Comma 62 3 3 3 2" xfId="7283" xr:uid="{09AAB04E-B52B-4CD0-8352-67CE2D763794}"/>
    <cellStyle name="Comma 62 3 3 3 2 2" xfId="16733" xr:uid="{84254CE6-691D-43BC-A92B-7451178053A5}"/>
    <cellStyle name="Comma 62 3 3 3 3" xfId="12025" xr:uid="{FE6BE159-531D-4006-9A8D-9F287B633C51}"/>
    <cellStyle name="Comma 62 3 3 4" xfId="5948" xr:uid="{C5E74E04-3F6A-411D-9FE0-FAC750A80225}"/>
    <cellStyle name="Comma 62 3 3 4 2" xfId="15419" xr:uid="{76B9F117-A3DC-4A2F-8883-990CFEF0FE69}"/>
    <cellStyle name="Comma 62 3 3 5" xfId="10718" xr:uid="{52CB3ADB-6AA0-4416-9CB1-0EDF0F013371}"/>
    <cellStyle name="Comma 62 3 4" xfId="3226" xr:uid="{5F5F04D8-77AB-4755-B15D-E30066A7FBA2}"/>
    <cellStyle name="Comma 62 3 4 2" xfId="8029" xr:uid="{53488CCA-6CC0-4A3B-8194-ADDCA7FD94A8}"/>
    <cellStyle name="Comma 62 3 4 2 2" xfId="17479" xr:uid="{1000876E-EF47-418D-B863-C3B1B191EA57}"/>
    <cellStyle name="Comma 62 3 4 3" xfId="12771" xr:uid="{CE8F0C1A-A60E-49FA-A226-C73F2AA13903}"/>
    <cellStyle name="Comma 62 3 5" xfId="1832" xr:uid="{1D609BE9-D8AE-4153-A386-E8A727D765DB}"/>
    <cellStyle name="Comma 62 3 5 2" xfId="6650" xr:uid="{F57253B3-1701-43AA-A1D7-123119428858}"/>
    <cellStyle name="Comma 62 3 5 2 2" xfId="16100" xr:uid="{6DE61AD7-34D9-40E8-9CB9-BF65C5ADA7CF}"/>
    <cellStyle name="Comma 62 3 5 3" xfId="11392" xr:uid="{AC7E681F-ED7E-485B-BB06-5F75B1AD9871}"/>
    <cellStyle name="Comma 62 3 6" xfId="4538" xr:uid="{6285A463-43D7-4242-B762-4DE39227B157}"/>
    <cellStyle name="Comma 62 3 6 2" xfId="9340" xr:uid="{76BC1840-0E10-4BD4-B180-7AC96C1457B1}"/>
    <cellStyle name="Comma 62 3 6 2 2" xfId="18790" xr:uid="{7D077401-5926-4142-92FF-7F41E2DC7407}"/>
    <cellStyle name="Comma 62 3 6 3" xfId="14082" xr:uid="{B96E3363-704D-4A0A-A510-B3C2207232C9}"/>
    <cellStyle name="Comma 62 3 7" xfId="5299" xr:uid="{EC1EF620-090D-4070-96B6-EB196DB1BCA0}"/>
    <cellStyle name="Comma 62 3 7 2" xfId="14780" xr:uid="{77B5F9B6-2C44-4730-9327-9DCC1621D880}"/>
    <cellStyle name="Comma 62 3 8" xfId="10085" xr:uid="{6CCFB9F3-8DCB-40CE-8D9E-896B9CC15F58}"/>
    <cellStyle name="Comma 62 4" xfId="460" xr:uid="{B7AE14F6-0E64-428F-8F91-4163ADAE72A4}"/>
    <cellStyle name="Comma 62 4 2" xfId="1161" xr:uid="{20443604-4BA4-45EC-BC95-6CF1C80E36CE}"/>
    <cellStyle name="Comma 62 4 2 2" xfId="3972" xr:uid="{DE91A90B-8EB0-476F-B29A-DF136A97E810}"/>
    <cellStyle name="Comma 62 4 2 2 2" xfId="8775" xr:uid="{9960C8C9-C8B0-426E-896A-EB98BFAFDF04}"/>
    <cellStyle name="Comma 62 4 2 2 2 2" xfId="18225" xr:uid="{B4E55BD2-44D6-447B-9E21-1B3A5F89B341}"/>
    <cellStyle name="Comma 62 4 2 2 3" xfId="13517" xr:uid="{4A5CA36D-4C51-42C7-B81E-E3A69F259D1E}"/>
    <cellStyle name="Comma 62 4 2 3" xfId="2578" xr:uid="{1E2CE037-1227-47BC-AF9F-B9F94950FD6C}"/>
    <cellStyle name="Comma 62 4 2 3 2" xfId="7396" xr:uid="{96886369-5238-47BF-BD1C-8849240E7FEE}"/>
    <cellStyle name="Comma 62 4 2 3 2 2" xfId="16846" xr:uid="{6E0C8DDE-5F7B-4430-816C-A78F2AFCB808}"/>
    <cellStyle name="Comma 62 4 2 3 3" xfId="12138" xr:uid="{B814D788-7705-45BB-9ABB-D33065A24E22}"/>
    <cellStyle name="Comma 62 4 2 4" xfId="6061" xr:uid="{3E33B7B9-9CD2-4EAF-A052-EA900D11E57A}"/>
    <cellStyle name="Comma 62 4 2 4 2" xfId="15532" xr:uid="{DEA6397B-D5AE-4ED4-A5F5-4F93E94F2524}"/>
    <cellStyle name="Comma 62 4 2 5" xfId="10831" xr:uid="{44F65426-19B6-4D4A-83D9-B74EE572C7DD}"/>
    <cellStyle name="Comma 62 4 3" xfId="3339" xr:uid="{346B0CD1-5D88-40E3-8783-4F8D7D49777D}"/>
    <cellStyle name="Comma 62 4 3 2" xfId="8142" xr:uid="{B4CECA93-CBD2-4D2D-830E-7A4726E4313B}"/>
    <cellStyle name="Comma 62 4 3 2 2" xfId="17592" xr:uid="{CE52AEB7-AFF7-4F27-B8A2-ABBE3511C489}"/>
    <cellStyle name="Comma 62 4 3 3" xfId="12884" xr:uid="{F2FADD94-B57B-4900-9D4D-133DFF478D8D}"/>
    <cellStyle name="Comma 62 4 4" xfId="1945" xr:uid="{414EB21B-C63C-4EBB-AB0A-89E60900A786}"/>
    <cellStyle name="Comma 62 4 4 2" xfId="6763" xr:uid="{15DFC658-496F-4EE9-A170-024F84330D78}"/>
    <cellStyle name="Comma 62 4 4 2 2" xfId="16213" xr:uid="{8B5F4C47-CEDD-41B0-9373-66668CC50D41}"/>
    <cellStyle name="Comma 62 4 4 3" xfId="11505" xr:uid="{550A1575-9F13-4455-8D5F-9CE9DA6FD685}"/>
    <cellStyle name="Comma 62 4 5" xfId="4651" xr:uid="{46E591F1-7802-4E0E-BE90-F4A154156AE2}"/>
    <cellStyle name="Comma 62 4 5 2" xfId="9453" xr:uid="{6FF0809D-2246-44E1-8FA9-573E9C0B055F}"/>
    <cellStyle name="Comma 62 4 5 2 2" xfId="18903" xr:uid="{971780DB-1369-4792-9BB5-EE1598FA6883}"/>
    <cellStyle name="Comma 62 4 5 3" xfId="14195" xr:uid="{C5C76F40-E4B7-4C37-8AAB-A25BB7240406}"/>
    <cellStyle name="Comma 62 4 6" xfId="5412" xr:uid="{1AE29E09-3380-4307-B278-2EC7BFC209F4}"/>
    <cellStyle name="Comma 62 4 6 2" xfId="14893" xr:uid="{A088DF3F-F3EB-445F-8893-1030EF6DAA18}"/>
    <cellStyle name="Comma 62 4 7" xfId="10198" xr:uid="{B26C93B9-8D82-4B71-A4E1-841D9822CADC}"/>
    <cellStyle name="Comma 62 5" xfId="658" xr:uid="{04DD4D4C-7585-46F7-A6C0-1148119CAAED}"/>
    <cellStyle name="Comma 62 5 2" xfId="1353" xr:uid="{EAFF8BFD-21A1-4928-860B-057C55923C5F}"/>
    <cellStyle name="Comma 62 5 2 2" xfId="4164" xr:uid="{73E456A4-5DFD-484C-BDF1-01AB344FA247}"/>
    <cellStyle name="Comma 62 5 2 2 2" xfId="8967" xr:uid="{0062329A-D1E4-4CF7-9933-51DBC8521C7A}"/>
    <cellStyle name="Comma 62 5 2 2 2 2" xfId="18417" xr:uid="{E1972B8D-890B-4A73-94FA-CA5374A34DCA}"/>
    <cellStyle name="Comma 62 5 2 2 3" xfId="13709" xr:uid="{0BE7A1D4-1EFA-45A5-8233-0B17C30AC0EC}"/>
    <cellStyle name="Comma 62 5 2 3" xfId="2770" xr:uid="{7EFAD11E-6FA3-48EA-9AC0-787591A01233}"/>
    <cellStyle name="Comma 62 5 2 3 2" xfId="7588" xr:uid="{30B9169B-276C-48AF-B084-FA520BEB829F}"/>
    <cellStyle name="Comma 62 5 2 3 2 2" xfId="17038" xr:uid="{302601B5-C5B0-4BE1-A00D-537CD9B3F923}"/>
    <cellStyle name="Comma 62 5 2 3 3" xfId="12330" xr:uid="{84F2F2B5-E1FA-451B-9939-4F4EE9A503CA}"/>
    <cellStyle name="Comma 62 5 2 4" xfId="6253" xr:uid="{2573EF8C-20A7-40AF-A9BA-D4293CF8BB26}"/>
    <cellStyle name="Comma 62 5 2 4 2" xfId="15724" xr:uid="{075EC9DE-FBE0-416A-A0DF-76807AA7A2B8}"/>
    <cellStyle name="Comma 62 5 2 5" xfId="11023" xr:uid="{93353ABD-5CB7-40B7-8004-156FAEB4BCCC}"/>
    <cellStyle name="Comma 62 5 3" xfId="3531" xr:uid="{F28E45D6-76C5-431E-B9CA-458F6941EA17}"/>
    <cellStyle name="Comma 62 5 3 2" xfId="8334" xr:uid="{B169520E-5C7E-4556-91F2-25C09E305B5C}"/>
    <cellStyle name="Comma 62 5 3 2 2" xfId="17784" xr:uid="{2B2A4924-524E-423D-BD71-69B23AB9355B}"/>
    <cellStyle name="Comma 62 5 3 3" xfId="13076" xr:uid="{1BB17553-5D61-4D4B-A8DB-8A4E6C1D289E}"/>
    <cellStyle name="Comma 62 5 4" xfId="2137" xr:uid="{109251EC-A14D-4E36-BFB9-C5B8B2E4069B}"/>
    <cellStyle name="Comma 62 5 4 2" xfId="6955" xr:uid="{D1EA8BC7-CCC6-43A1-9509-4D7927A337AA}"/>
    <cellStyle name="Comma 62 5 4 2 2" xfId="16405" xr:uid="{D467626B-8ECC-46B7-B2CE-7AFE39C284A1}"/>
    <cellStyle name="Comma 62 5 4 3" xfId="11697" xr:uid="{5D7F28E8-4A5C-481F-A1D2-7983D98C759F}"/>
    <cellStyle name="Comma 62 5 5" xfId="4843" xr:uid="{4F1BD7DE-6C49-48CD-85DA-29C51DCA5F0A}"/>
    <cellStyle name="Comma 62 5 5 2" xfId="9645" xr:uid="{0A9D1A99-A9A0-4BEC-869C-7CC5EEEE141E}"/>
    <cellStyle name="Comma 62 5 5 2 2" xfId="19095" xr:uid="{26519DD6-339A-4A0C-B1FF-F570AA983386}"/>
    <cellStyle name="Comma 62 5 5 3" xfId="14387" xr:uid="{85FEC685-8051-43E0-8B45-877948598558}"/>
    <cellStyle name="Comma 62 5 6" xfId="5604" xr:uid="{8A261B91-295F-48B2-A016-C9247B298A2B}"/>
    <cellStyle name="Comma 62 5 6 2" xfId="15085" xr:uid="{52B484BC-9F25-4AD6-95C7-8BC6D688F9E0}"/>
    <cellStyle name="Comma 62 5 7" xfId="10390" xr:uid="{B1380922-8C24-4F11-AE10-6B20A5D11F23}"/>
    <cellStyle name="Comma 62 6" xfId="954" xr:uid="{FD7A6E60-70A6-40E8-829E-21C9DB3D420E}"/>
    <cellStyle name="Comma 62 6 2" xfId="3765" xr:uid="{DDCAF590-BE7B-46E6-8176-0068A870CFCC}"/>
    <cellStyle name="Comma 62 6 2 2" xfId="8568" xr:uid="{A263F366-38A6-4435-8923-B114E160D0B9}"/>
    <cellStyle name="Comma 62 6 2 2 2" xfId="18018" xr:uid="{3E0744F3-02A7-49F5-B433-0CCC80F7EC7E}"/>
    <cellStyle name="Comma 62 6 2 3" xfId="13310" xr:uid="{CF45F070-7739-4FF0-869F-F8632025DA50}"/>
    <cellStyle name="Comma 62 6 3" xfId="2371" xr:uid="{A1246ECC-EFFC-4B5E-B364-70FFFA45F694}"/>
    <cellStyle name="Comma 62 6 3 2" xfId="7189" xr:uid="{33D1D213-6098-4BD3-ABFD-F21F9FF1A251}"/>
    <cellStyle name="Comma 62 6 3 2 2" xfId="16639" xr:uid="{3CCA314C-790A-4357-BD2E-D0821AF3673F}"/>
    <cellStyle name="Comma 62 6 3 3" xfId="11931" xr:uid="{D807AC01-8E48-463D-9B31-56E661F587CB}"/>
    <cellStyle name="Comma 62 6 4" xfId="5854" xr:uid="{4ABF4BE1-3E17-475B-978D-5718E55416C3}"/>
    <cellStyle name="Comma 62 6 4 2" xfId="15325" xr:uid="{CD3C9038-AD59-4A09-B683-CBB3167B1AE0}"/>
    <cellStyle name="Comma 62 6 5" xfId="10624" xr:uid="{3F6A2809-8F9A-44C7-B09F-5571A131FB50}"/>
    <cellStyle name="Comma 62 7" xfId="3131" xr:uid="{DB8A9BE2-BA49-4FD8-B51A-8C5D5DFF851B}"/>
    <cellStyle name="Comma 62 7 2" xfId="7935" xr:uid="{DA52A9D5-84F4-4548-8D66-524EA2D7EB65}"/>
    <cellStyle name="Comma 62 7 2 2" xfId="17385" xr:uid="{00E42605-9400-41F7-89C7-114A6171CB54}"/>
    <cellStyle name="Comma 62 7 3" xfId="12677" xr:uid="{9903A7E7-1684-4F4D-BD46-8399218B8D9D}"/>
    <cellStyle name="Comma 62 8" xfId="1738" xr:uid="{30975DDB-D78E-45AE-8B30-D0B457DE2C36}"/>
    <cellStyle name="Comma 62 8 2" xfId="6556" xr:uid="{D3023F4C-91B3-44E0-8E36-E0BDD8FF869D}"/>
    <cellStyle name="Comma 62 8 2 2" xfId="16006" xr:uid="{1A751415-00FF-406E-A577-4639BE604199}"/>
    <cellStyle name="Comma 62 8 3" xfId="11298" xr:uid="{6EEF22B2-4DE4-418B-93F1-A35C08BE8F94}"/>
    <cellStyle name="Comma 62 9" xfId="4444" xr:uid="{5D7DC648-2E1B-4706-AD89-CCB66952B35C}"/>
    <cellStyle name="Comma 62 9 2" xfId="9246" xr:uid="{2EE04DA7-14A0-4037-9F87-B5B643655D01}"/>
    <cellStyle name="Comma 62 9 2 2" xfId="18696" xr:uid="{267BE870-40F4-4342-AC14-03293CB505BB}"/>
    <cellStyle name="Comma 62 9 3" xfId="13988" xr:uid="{788FA6A0-F43C-466F-B487-5298EFE57B2B}"/>
    <cellStyle name="Comma 63" xfId="9838" xr:uid="{9470E049-24E7-4F90-AE24-B36A61661B16}"/>
    <cellStyle name="Comma 63 2" xfId="19287" xr:uid="{A77D68AB-D5E0-4D91-88F7-C2EA17AA0886}"/>
    <cellStyle name="Comma 64" xfId="9853" xr:uid="{1D7C06C7-3222-4D4C-94E2-4FC068B6A691}"/>
    <cellStyle name="Comma 64 2" xfId="19295" xr:uid="{3EEB90CB-E2C1-41C5-8F6C-E64A5F33755B}"/>
    <cellStyle name="Comma 65" xfId="62" xr:uid="{B342421B-2DCD-488D-868A-10C29E8CAACD}"/>
    <cellStyle name="Comma 65 2" xfId="1519" xr:uid="{297CE7C8-9CB9-4C5C-ADBA-27C4F0854FED}"/>
    <cellStyle name="Comma 65 2 2" xfId="4317" xr:uid="{E9C27223-0810-4969-AF79-727658C8F522}"/>
    <cellStyle name="Comma 65 2 2 2" xfId="9120" xr:uid="{9DC2E50F-61E0-4680-AF8C-2F86776FFDC9}"/>
    <cellStyle name="Comma 65 2 2 2 2" xfId="18570" xr:uid="{87CFD798-301B-4118-9A23-F27A481B1EB7}"/>
    <cellStyle name="Comma 65 2 2 3" xfId="13862" xr:uid="{55FA507B-3D7E-49F8-8B17-8679253C1E6D}"/>
    <cellStyle name="Comma 65 2 3" xfId="2923" xr:uid="{535AC4FF-675B-43A3-B855-BC5FA1384CC7}"/>
    <cellStyle name="Comma 65 2 3 2" xfId="7741" xr:uid="{A415EF59-491D-48B3-9924-DBACDC9A4951}"/>
    <cellStyle name="Comma 65 2 3 2 2" xfId="17191" xr:uid="{7D646D34-47CA-463A-B6A7-3322223CAC39}"/>
    <cellStyle name="Comma 65 2 3 3" xfId="12483" xr:uid="{C6929220-D0C7-465F-8FD6-8DA7835497EA}"/>
    <cellStyle name="Comma 65 2 4" xfId="6409" xr:uid="{6BFDBECA-CF77-4630-BCF5-9D904EFC8EDC}"/>
    <cellStyle name="Comma 65 2 4 2" xfId="15878" xr:uid="{8BB02A21-2BC8-4995-8726-936BC03C984F}"/>
    <cellStyle name="Comma 65 2 5" xfId="11176" xr:uid="{56C8DB3C-ADA8-464E-A539-C10A6BDD81B9}"/>
    <cellStyle name="Comma 65 3" xfId="3027" xr:uid="{80EB5CF8-4261-47E1-B505-FBE256F91C99}"/>
    <cellStyle name="Comma 65 3 2" xfId="7840" xr:uid="{22E80659-2808-4AA2-937E-35C5DE58B840}"/>
    <cellStyle name="Comma 65 3 2 2" xfId="17290" xr:uid="{BC1BD4C2-CDB5-44C2-A348-1F04D639F0EC}"/>
    <cellStyle name="Comma 65 3 3" xfId="12582" xr:uid="{301FBBB7-E174-494E-83AB-8D13AE1A8FD5}"/>
    <cellStyle name="Comma 65 4" xfId="1643" xr:uid="{BFA2A812-E634-4BD6-80D0-424848EAF71A}"/>
    <cellStyle name="Comma 65 4 2" xfId="6461" xr:uid="{9332560E-D2DE-46F2-B314-658B6D8E8C45}"/>
    <cellStyle name="Comma 65 4 2 2" xfId="15911" xr:uid="{3BC942B8-A3D9-483B-AF84-7E1ABF96AD16}"/>
    <cellStyle name="Comma 65 4 3" xfId="11203" xr:uid="{68C7CF50-7DD4-47B5-8A90-05FFD8311DFC}"/>
    <cellStyle name="Comma 65 5" xfId="5099" xr:uid="{B78EE200-4D51-47C4-BF11-E8C9116DDE6A}"/>
    <cellStyle name="Comma 65 5 2" xfId="14583" xr:uid="{09268DB4-C579-441A-A09D-05F093B25E60}"/>
    <cellStyle name="Comma 65 6" xfId="9896" xr:uid="{1804A7DC-5D80-4E89-9A3F-0BC567FC0A36}"/>
    <cellStyle name="Comma 66" xfId="9828" xr:uid="{3F3B75B3-3594-471C-BCD8-EA661D604F80}"/>
    <cellStyle name="Comma 66 2" xfId="19278" xr:uid="{8A25D43B-42E0-4A38-A38C-FAAA750C4738}"/>
    <cellStyle name="Comma 67" xfId="9837" xr:uid="{DB39CDEA-6BCF-4820-AA7E-A5D66F062FED}"/>
    <cellStyle name="Comma 67 2" xfId="19286" xr:uid="{A6D78F36-3E0C-42C3-A4E1-6FCFE901A4D4}"/>
    <cellStyle name="Comma 68" xfId="9858" xr:uid="{BACB26CA-9FD0-45F5-BAD4-C6C3B88B599D}"/>
    <cellStyle name="Comma 68 2" xfId="19298" xr:uid="{6E9D32C8-D2D0-418E-AB5D-904435FBB507}"/>
    <cellStyle name="Comma 69" xfId="5117" xr:uid="{560E735F-387B-4FBE-A578-AAB5A6B615AC}"/>
    <cellStyle name="Comma 69 2" xfId="14600" xr:uid="{717F9AFA-0B04-4286-8E7E-C039BFD3B0B4}"/>
    <cellStyle name="Comma 7" xfId="154" xr:uid="{B0649278-2288-443A-98FA-8BDEBF0F0A36}"/>
    <cellStyle name="Comma 7 10" xfId="906" xr:uid="{1DA77C5D-1B17-4CB6-B013-FF6A1D75C5F7}"/>
    <cellStyle name="Comma 7 10 2" xfId="3717" xr:uid="{CAF19ED7-B39C-476D-83AD-E43A8B5740C4}"/>
    <cellStyle name="Comma 7 10 2 2" xfId="8520" xr:uid="{E1ED4CED-2E5F-46EB-A175-A938245D2CF7}"/>
    <cellStyle name="Comma 7 10 2 2 2" xfId="17970" xr:uid="{C50C7219-880D-49B9-84C0-710557DFEDAB}"/>
    <cellStyle name="Comma 7 10 2 3" xfId="13262" xr:uid="{E187EB5A-7718-4DF2-AEBD-751468911395}"/>
    <cellStyle name="Comma 7 10 3" xfId="2323" xr:uid="{2080D3C3-A668-48EC-9746-5E5E2B4D672C}"/>
    <cellStyle name="Comma 7 10 3 2" xfId="7141" xr:uid="{28D1D80F-0351-4159-85AC-F47504F47D09}"/>
    <cellStyle name="Comma 7 10 3 2 2" xfId="16591" xr:uid="{143D49BE-B0CE-4EA6-AC82-88ABE463B25A}"/>
    <cellStyle name="Comma 7 10 3 3" xfId="11883" xr:uid="{0AD15297-FFC2-4669-A03D-95DE8F062EBC}"/>
    <cellStyle name="Comma 7 10 4" xfId="5806" xr:uid="{954EB858-BC7C-45F0-AC8A-E5476FBC25C1}"/>
    <cellStyle name="Comma 7 10 4 2" xfId="15277" xr:uid="{A43CDD7A-5D04-49CC-A98E-7E7CF940A5CE}"/>
    <cellStyle name="Comma 7 10 5" xfId="10576" xr:uid="{9605BF34-828C-4F47-A6F0-AF0ABE0A151D}"/>
    <cellStyle name="Comma 7 11" xfId="1579" xr:uid="{0C4C8396-37F3-425C-A6AB-372DB94DD456}"/>
    <cellStyle name="Comma 7 11 2" xfId="4330" xr:uid="{0F4A0081-6E91-45B7-9C08-09B7777937A8}"/>
    <cellStyle name="Comma 7 11 2 2" xfId="9133" xr:uid="{72E6812C-08B7-4E98-9B01-6B32F2E7CF86}"/>
    <cellStyle name="Comma 7 11 2 2 2" xfId="18583" xr:uid="{23B6A1AC-044F-45CA-A5C9-EC2B8EF5BAC0}"/>
    <cellStyle name="Comma 7 11 2 3" xfId="13875" xr:uid="{8FD23D59-273C-4788-A605-B19767CCC30A}"/>
    <cellStyle name="Comma 7 11 3" xfId="2936" xr:uid="{9CFFB560-8ED4-4347-9A38-F42269578C7C}"/>
    <cellStyle name="Comma 7 11 3 2" xfId="7754" xr:uid="{A538BDF6-C7A8-4E1A-A330-625E4AA5A7C9}"/>
    <cellStyle name="Comma 7 11 3 2 2" xfId="17204" xr:uid="{438B07FF-2672-47E4-B75B-A3EB312267E4}"/>
    <cellStyle name="Comma 7 11 3 3" xfId="12496" xr:uid="{10D88E58-DC6B-4B32-A1FD-3A05F0F36C14}"/>
    <cellStyle name="Comma 7 11 4" xfId="6429" xr:uid="{796C63E6-2A1E-4350-9C99-0395B25E23CC}"/>
    <cellStyle name="Comma 7 11 4 2" xfId="15893" xr:uid="{D9DEC55F-CE43-4843-B355-D064C0DE442B}"/>
    <cellStyle name="Comma 7 11 5" xfId="11189" xr:uid="{F5D29549-3293-48EB-8A5A-E9AB58A6B3A0}"/>
    <cellStyle name="Comma 7 12" xfId="3082" xr:uid="{CD0C5F04-15BB-40D8-92AC-9F40EF8E5CB7}"/>
    <cellStyle name="Comma 7 12 2" xfId="7887" xr:uid="{D9178A34-B4FD-49E8-BDFD-5BC4D502F2D2}"/>
    <cellStyle name="Comma 7 12 2 2" xfId="17337" xr:uid="{9236DFDA-EAF7-44B1-A9B7-6E1CE167CFCA}"/>
    <cellStyle name="Comma 7 12 3" xfId="12629" xr:uid="{07B615F5-936C-422B-BCFA-32BE30EAE591}"/>
    <cellStyle name="Comma 7 13" xfId="1690" xr:uid="{718FCC10-C977-4BB9-B2D6-CAE8BCE04BAC}"/>
    <cellStyle name="Comma 7 13 2" xfId="6508" xr:uid="{FB793DC4-8E2D-4425-9823-1C6ED341B18C}"/>
    <cellStyle name="Comma 7 13 2 2" xfId="15958" xr:uid="{05F8E955-8E62-4247-B071-246B30ADB780}"/>
    <cellStyle name="Comma 7 13 3" xfId="11250" xr:uid="{9D574F57-9E45-471B-BB24-29F00A129118}"/>
    <cellStyle name="Comma 7 14" xfId="4396" xr:uid="{1614B461-75FC-41B8-89DD-6C08A614F357}"/>
    <cellStyle name="Comma 7 14 2" xfId="4993" xr:uid="{9304F39E-DFDD-44EF-9C0A-656E79E064CC}"/>
    <cellStyle name="Comma 7 14 2 2" xfId="9792" xr:uid="{6EB193FB-06F5-4E68-9035-9BD8E8C399CE}"/>
    <cellStyle name="Comma 7 14 2 2 2" xfId="19242" xr:uid="{ADAB5BBF-61D3-4FF7-B485-4C666AF519B6}"/>
    <cellStyle name="Comma 7 14 2 3" xfId="14534" xr:uid="{211C9DA5-BB0C-40DB-8DEA-27AE8F181593}"/>
    <cellStyle name="Comma 7 14 3" xfId="9198" xr:uid="{4652DCD2-02FD-4E04-8BD2-EEC0D65A7860}"/>
    <cellStyle name="Comma 7 14 3 2" xfId="18648" xr:uid="{40634E5C-D68A-4359-98D1-52E37CC8E352}"/>
    <cellStyle name="Comma 7 14 4" xfId="13940" xr:uid="{8F530172-CA7C-41E0-A25D-013513030B68}"/>
    <cellStyle name="Comma 7 15" xfId="5007" xr:uid="{2701269D-9949-4289-9239-AF029BC4A3F1}"/>
    <cellStyle name="Comma 7 15 2" xfId="9798" xr:uid="{884C85BD-6ED1-4C95-9D03-4CE732B5A63F}"/>
    <cellStyle name="Comma 7 15 2 2" xfId="19248" xr:uid="{5E76E8B7-2E04-403A-BCD1-4EAFF8E247FF}"/>
    <cellStyle name="Comma 7 15 3" xfId="14540" xr:uid="{329AFD65-E5CD-41DA-B48B-984FCB08940A}"/>
    <cellStyle name="Comma 7 16" xfId="5148" xr:uid="{90F3593B-482E-4EC1-A068-5FEB85F9D736}"/>
    <cellStyle name="Comma 7 16 2" xfId="14631" xr:uid="{097F5C1A-98C0-4A24-81E7-8E2CF6FE1102}"/>
    <cellStyle name="Comma 7 17" xfId="9943" xr:uid="{584E71AD-0269-4F2D-AFBD-679F2417CFD8}"/>
    <cellStyle name="Comma 7 2" xfId="180" xr:uid="{B51FAA00-BF03-4461-A08F-AEA7C6F9F99B}"/>
    <cellStyle name="Comma 7 2 10" xfId="9966" xr:uid="{FA5EC27D-FF52-4A8A-9D4F-38888F668237}"/>
    <cellStyle name="Comma 7 2 2" xfId="319" xr:uid="{1C39DC8D-8AAD-408A-BCE6-6BD0D413C5B4}"/>
    <cellStyle name="Comma 7 2 2 2" xfId="529" xr:uid="{CF413CD4-1674-4650-AD9B-8A035017C1C7}"/>
    <cellStyle name="Comma 7 2 2 2 2" xfId="1230" xr:uid="{FB007B45-D702-479B-9766-DC5BFD6056A0}"/>
    <cellStyle name="Comma 7 2 2 2 2 2" xfId="4041" xr:uid="{F02FA092-5B98-4F8E-8B81-40021E5D6B90}"/>
    <cellStyle name="Comma 7 2 2 2 2 2 2" xfId="8844" xr:uid="{85F2CA07-9996-44E9-A8CA-AB16B70C30CC}"/>
    <cellStyle name="Comma 7 2 2 2 2 2 2 2" xfId="18294" xr:uid="{31E0C169-41EE-41CE-9A9C-C2FE4109A2DF}"/>
    <cellStyle name="Comma 7 2 2 2 2 2 3" xfId="13586" xr:uid="{8C49406E-FDC6-496D-B8B9-F94B0E8EABAD}"/>
    <cellStyle name="Comma 7 2 2 2 2 3" xfId="2647" xr:uid="{F5231D7D-C762-4C15-8584-18B81DEEB547}"/>
    <cellStyle name="Comma 7 2 2 2 2 3 2" xfId="7465" xr:uid="{C0B6C8D2-1AFC-438C-9843-CEAB1D8DAD99}"/>
    <cellStyle name="Comma 7 2 2 2 2 3 2 2" xfId="16915" xr:uid="{8E343295-CE0E-47E8-8A89-B58D9D71276F}"/>
    <cellStyle name="Comma 7 2 2 2 2 3 3" xfId="12207" xr:uid="{9DF7EC57-651F-4E7F-86A6-3F36C48E2F3D}"/>
    <cellStyle name="Comma 7 2 2 2 2 4" xfId="6130" xr:uid="{C0DBEBD5-B3DA-4658-B4AF-B4B40271634E}"/>
    <cellStyle name="Comma 7 2 2 2 2 4 2" xfId="15601" xr:uid="{F4F227D7-1D26-4FF8-BBC9-9BEFD64F334C}"/>
    <cellStyle name="Comma 7 2 2 2 2 5" xfId="10900" xr:uid="{09C8EE18-FDAA-4A9A-AF38-B5A093B49383}"/>
    <cellStyle name="Comma 7 2 2 2 3" xfId="3408" xr:uid="{FFCF6655-A350-4A6E-AC36-66FF9398F09C}"/>
    <cellStyle name="Comma 7 2 2 2 3 2" xfId="8211" xr:uid="{BDC18DB5-FE58-495F-BBF9-263F420925BF}"/>
    <cellStyle name="Comma 7 2 2 2 3 2 2" xfId="17661" xr:uid="{10E97B81-7D41-4267-9D46-4D65BACEA653}"/>
    <cellStyle name="Comma 7 2 2 2 3 3" xfId="12953" xr:uid="{30FDE464-5CE5-4D5F-9AA7-9B7A53656A55}"/>
    <cellStyle name="Comma 7 2 2 2 4" xfId="2014" xr:uid="{1FC7DCB1-D763-47B9-AA26-79D53B3C581C}"/>
    <cellStyle name="Comma 7 2 2 2 4 2" xfId="6832" xr:uid="{3B00CB5E-C944-47FB-922F-0A6CE9F5EA35}"/>
    <cellStyle name="Comma 7 2 2 2 4 2 2" xfId="16282" xr:uid="{8849C845-3837-4962-BE51-AEA79D619449}"/>
    <cellStyle name="Comma 7 2 2 2 4 3" xfId="11574" xr:uid="{CED2528D-901E-4065-9195-27EE5EEA8DE1}"/>
    <cellStyle name="Comma 7 2 2 2 5" xfId="4720" xr:uid="{6E5374B9-B0FF-4D0F-AD8E-1701301012A9}"/>
    <cellStyle name="Comma 7 2 2 2 5 2" xfId="9522" xr:uid="{9A3C8008-50C8-4ACF-BE12-45C3DB2C7AC5}"/>
    <cellStyle name="Comma 7 2 2 2 5 2 2" xfId="18972" xr:uid="{5FBDBCD6-57A0-4B01-B14A-FB7D1B8CE6BB}"/>
    <cellStyle name="Comma 7 2 2 2 5 3" xfId="14264" xr:uid="{C1F7AE7D-80A4-44B6-AE99-9C6C052D9350}"/>
    <cellStyle name="Comma 7 2 2 2 6" xfId="5481" xr:uid="{A6FB7251-7E60-49AE-A330-3A32903A51CA}"/>
    <cellStyle name="Comma 7 2 2 2 6 2" xfId="14962" xr:uid="{500C0D49-CCB2-40C1-97B0-27A5D099EEBF}"/>
    <cellStyle name="Comma 7 2 2 2 7" xfId="10267" xr:uid="{0A0A9F36-16EF-435E-A88D-313AB2C38155}"/>
    <cellStyle name="Comma 7 2 2 3" xfId="1023" xr:uid="{456A6E3A-A0D0-43AF-8F08-860B1AA39D90}"/>
    <cellStyle name="Comma 7 2 2 3 2" xfId="3834" xr:uid="{9CA5F9C4-BDDC-4884-A87E-AEE02FB573FA}"/>
    <cellStyle name="Comma 7 2 2 3 2 2" xfId="8637" xr:uid="{45B5D39A-C3A1-4ABE-A9B2-F79F1159C757}"/>
    <cellStyle name="Comma 7 2 2 3 2 2 2" xfId="18087" xr:uid="{15FDB4B0-5919-4ABA-9136-DA1F1CC731AC}"/>
    <cellStyle name="Comma 7 2 2 3 2 3" xfId="13379" xr:uid="{0CFF4A53-DC0D-4ECF-9CE0-D63E1AF72D64}"/>
    <cellStyle name="Comma 7 2 2 3 3" xfId="2440" xr:uid="{8FCD4EBA-475C-4054-8A95-F860F774252B}"/>
    <cellStyle name="Comma 7 2 2 3 3 2" xfId="7258" xr:uid="{2242EB4D-5E8A-47E1-8D3A-5B4760EAC86C}"/>
    <cellStyle name="Comma 7 2 2 3 3 2 2" xfId="16708" xr:uid="{03E82BC6-47FA-41EF-B858-1901B0A5491B}"/>
    <cellStyle name="Comma 7 2 2 3 3 3" xfId="12000" xr:uid="{9D80FF65-9DAD-4C9C-9A48-04C5A2DDB29B}"/>
    <cellStyle name="Comma 7 2 2 3 4" xfId="5923" xr:uid="{BB37F039-5083-4A80-A170-A85AFBD1A295}"/>
    <cellStyle name="Comma 7 2 2 3 4 2" xfId="15394" xr:uid="{BA632592-8F61-438A-BC5D-2AA893171A8C}"/>
    <cellStyle name="Comma 7 2 2 3 5" xfId="10693" xr:uid="{FA1B4E03-49B8-4786-8959-F04DF11B6C25}"/>
    <cellStyle name="Comma 7 2 2 4" xfId="3201" xr:uid="{EBF921AD-F04B-4760-81C7-B5A4A7963961}"/>
    <cellStyle name="Comma 7 2 2 4 2" xfId="8004" xr:uid="{6FE7B8F7-7798-4B0E-B465-2EB7E4059828}"/>
    <cellStyle name="Comma 7 2 2 4 2 2" xfId="17454" xr:uid="{9BC71E2F-BBD1-46F7-9B1F-6B8AD6585CCC}"/>
    <cellStyle name="Comma 7 2 2 4 3" xfId="12746" xr:uid="{A0C48B42-1613-429A-9234-4C5D051DF6CF}"/>
    <cellStyle name="Comma 7 2 2 5" xfId="1807" xr:uid="{DFB4502B-9B36-4963-9511-9E01A3F7C304}"/>
    <cellStyle name="Comma 7 2 2 5 2" xfId="6625" xr:uid="{C91CC90F-7EC2-42F4-8840-717904E1D5E0}"/>
    <cellStyle name="Comma 7 2 2 5 2 2" xfId="16075" xr:uid="{C500B877-1890-4938-89D7-1B688293EDD0}"/>
    <cellStyle name="Comma 7 2 2 5 3" xfId="11367" xr:uid="{3C551F78-7EBD-4F45-8B76-2B376075539F}"/>
    <cellStyle name="Comma 7 2 2 6" xfId="4513" xr:uid="{9C3D4D4E-65EF-4517-8FA6-1F7B9B5E3962}"/>
    <cellStyle name="Comma 7 2 2 6 2" xfId="9315" xr:uid="{DBEACEC6-B342-4352-A810-B7C50270B248}"/>
    <cellStyle name="Comma 7 2 2 6 2 2" xfId="18765" xr:uid="{A71AAB24-D2CF-4776-AAC4-F9AFD88C1ADF}"/>
    <cellStyle name="Comma 7 2 2 6 3" xfId="14057" xr:uid="{A2310687-7C73-4235-B34C-1B3BA78C863B}"/>
    <cellStyle name="Comma 7 2 2 7" xfId="5274" xr:uid="{D3676064-22A3-4C54-8516-79526EA7CE8E}"/>
    <cellStyle name="Comma 7 2 2 7 2" xfId="14755" xr:uid="{2B21CECA-5A38-4049-8133-9C86E6618ED0}"/>
    <cellStyle name="Comma 7 2 2 8" xfId="10060" xr:uid="{8D6F65D9-D9D9-4A51-921D-2A25F4F54DE5}"/>
    <cellStyle name="Comma 7 2 3" xfId="435" xr:uid="{2813A9D7-129A-4813-8F3F-FF6912C0E874}"/>
    <cellStyle name="Comma 7 2 3 2" xfId="1136" xr:uid="{95467BA1-424A-442A-B6FB-EA13288E5362}"/>
    <cellStyle name="Comma 7 2 3 2 2" xfId="3947" xr:uid="{338D4D63-CFA4-479F-9266-6E47F5267955}"/>
    <cellStyle name="Comma 7 2 3 2 2 2" xfId="8750" xr:uid="{2A601B77-F870-40A9-803B-75B565519DFF}"/>
    <cellStyle name="Comma 7 2 3 2 2 2 2" xfId="18200" xr:uid="{32BD7DF8-78DC-4F3A-9E04-A20B71FA6E55}"/>
    <cellStyle name="Comma 7 2 3 2 2 3" xfId="13492" xr:uid="{35CE0E87-08A7-4A24-BBC6-DF083845CC18}"/>
    <cellStyle name="Comma 7 2 3 2 3" xfId="2553" xr:uid="{6B5BF159-7C22-4DA9-B4CA-0C908555FB32}"/>
    <cellStyle name="Comma 7 2 3 2 3 2" xfId="7371" xr:uid="{47EC2868-D3F0-408A-B0DD-3C58FDFD9423}"/>
    <cellStyle name="Comma 7 2 3 2 3 2 2" xfId="16821" xr:uid="{B3A82FF6-E867-4E78-BB01-EECBF20CB989}"/>
    <cellStyle name="Comma 7 2 3 2 3 3" xfId="12113" xr:uid="{5BB63038-3758-4372-844F-CAC92B7B9176}"/>
    <cellStyle name="Comma 7 2 3 2 4" xfId="6036" xr:uid="{001D750B-6EF6-4BA4-9224-19080BFA1DF5}"/>
    <cellStyle name="Comma 7 2 3 2 4 2" xfId="15507" xr:uid="{F1F44EF8-B5D4-4888-AA1E-BE83DFB1D971}"/>
    <cellStyle name="Comma 7 2 3 2 5" xfId="10806" xr:uid="{85F9CD0C-8381-4A26-B2B8-24FD56F28803}"/>
    <cellStyle name="Comma 7 2 3 3" xfId="3314" xr:uid="{C67B0907-CD3D-4F90-B4D4-57101A6CAA46}"/>
    <cellStyle name="Comma 7 2 3 3 2" xfId="8117" xr:uid="{FBA841A5-8775-42FE-AFC7-BEE648257E74}"/>
    <cellStyle name="Comma 7 2 3 3 2 2" xfId="17567" xr:uid="{2197F3CB-6114-4FBE-AB5A-13F9D7E62994}"/>
    <cellStyle name="Comma 7 2 3 3 3" xfId="12859" xr:uid="{960621C7-2196-433B-97CE-1457384CB0C9}"/>
    <cellStyle name="Comma 7 2 3 4" xfId="1920" xr:uid="{77E4ED4F-525A-4FCD-9AE5-F056992955AE}"/>
    <cellStyle name="Comma 7 2 3 4 2" xfId="6738" xr:uid="{F00FE424-527A-4B0F-A49E-1AAD802E5D42}"/>
    <cellStyle name="Comma 7 2 3 4 2 2" xfId="16188" xr:uid="{FE128AF0-547F-424A-9491-5F9FE04EF29F}"/>
    <cellStyle name="Comma 7 2 3 4 3" xfId="11480" xr:uid="{B2FFE47D-EB33-4C96-AECA-ACBAC3B24F2A}"/>
    <cellStyle name="Comma 7 2 3 5" xfId="4626" xr:uid="{7B31FEC0-2BC9-4BF9-8CDF-708C4828BA9E}"/>
    <cellStyle name="Comma 7 2 3 5 2" xfId="9428" xr:uid="{CB8FA9A7-D55C-4281-92A3-A68836B77E03}"/>
    <cellStyle name="Comma 7 2 3 5 2 2" xfId="18878" xr:uid="{38A83A5E-E32C-4543-9C6F-272EEA039986}"/>
    <cellStyle name="Comma 7 2 3 5 3" xfId="14170" xr:uid="{83D440EC-42C9-43FE-9933-922F4CB572C8}"/>
    <cellStyle name="Comma 7 2 3 6" xfId="5387" xr:uid="{F5BC1AA0-E3BD-44AE-BAFD-838E4DCE5272}"/>
    <cellStyle name="Comma 7 2 3 6 2" xfId="14868" xr:uid="{9DBCB11B-677E-43A9-AB95-CF9B25C4F7F1}"/>
    <cellStyle name="Comma 7 2 3 7" xfId="10173" xr:uid="{A0762695-B11F-4920-9D7F-D1DA93D07625}"/>
    <cellStyle name="Comma 7 2 4" xfId="633" xr:uid="{D75C3E85-24D8-4D81-A388-E3AD025D257A}"/>
    <cellStyle name="Comma 7 2 4 2" xfId="1328" xr:uid="{F92F9342-EC16-4F8B-B753-33614FB64398}"/>
    <cellStyle name="Comma 7 2 4 2 2" xfId="4139" xr:uid="{1C653BD1-76E3-47DC-8B95-90B568C7302C}"/>
    <cellStyle name="Comma 7 2 4 2 2 2" xfId="8942" xr:uid="{5210B994-C8A6-4D72-9B10-84647858B973}"/>
    <cellStyle name="Comma 7 2 4 2 2 2 2" xfId="18392" xr:uid="{D6FE6DC1-E89A-4551-B26B-0D451B75D36B}"/>
    <cellStyle name="Comma 7 2 4 2 2 3" xfId="13684" xr:uid="{9E7D5596-8257-45AB-8957-2815099AA610}"/>
    <cellStyle name="Comma 7 2 4 2 3" xfId="2745" xr:uid="{601B06C8-071D-446A-9564-7A8B89FB66E7}"/>
    <cellStyle name="Comma 7 2 4 2 3 2" xfId="7563" xr:uid="{2760AD59-1075-4368-AE47-6973C60E7EF3}"/>
    <cellStyle name="Comma 7 2 4 2 3 2 2" xfId="17013" xr:uid="{5B2B11FF-754A-462F-9C2D-4BD51B9DCA9D}"/>
    <cellStyle name="Comma 7 2 4 2 3 3" xfId="12305" xr:uid="{517679AB-1F6D-4E27-A624-63070371CC37}"/>
    <cellStyle name="Comma 7 2 4 2 4" xfId="6228" xr:uid="{9CE6096E-2838-4A52-8720-3B4F53A231A8}"/>
    <cellStyle name="Comma 7 2 4 2 4 2" xfId="15699" xr:uid="{087C6293-C2EF-4B23-8356-4AECE72C6580}"/>
    <cellStyle name="Comma 7 2 4 2 5" xfId="10998" xr:uid="{95C4BB7B-9421-436B-AE16-588D9C56A93C}"/>
    <cellStyle name="Comma 7 2 4 3" xfId="3506" xr:uid="{7F805FFF-2DEA-4934-83F3-55B4B2E1CEC5}"/>
    <cellStyle name="Comma 7 2 4 3 2" xfId="8309" xr:uid="{9EACE6EE-8B79-45EE-A79A-17AB923C3018}"/>
    <cellStyle name="Comma 7 2 4 3 2 2" xfId="17759" xr:uid="{729C7681-C165-4826-910C-FD6A4070806E}"/>
    <cellStyle name="Comma 7 2 4 3 3" xfId="13051" xr:uid="{42EFA64A-5A03-4E49-B622-4F0A54F72739}"/>
    <cellStyle name="Comma 7 2 4 4" xfId="2112" xr:uid="{68BFF804-8F65-4E55-A893-44D99D6CFD3B}"/>
    <cellStyle name="Comma 7 2 4 4 2" xfId="6930" xr:uid="{588BF10F-7021-450C-8C65-FEA301E055B8}"/>
    <cellStyle name="Comma 7 2 4 4 2 2" xfId="16380" xr:uid="{843F928E-0E51-4252-8762-5E7037F44B8D}"/>
    <cellStyle name="Comma 7 2 4 4 3" xfId="11672" xr:uid="{4A946CC0-5DE0-4F51-86E7-53A7899F87B2}"/>
    <cellStyle name="Comma 7 2 4 5" xfId="4818" xr:uid="{020D9991-AD41-49AD-BD67-B2A29DF0EE6F}"/>
    <cellStyle name="Comma 7 2 4 5 2" xfId="9620" xr:uid="{7E80D2A9-C14D-4430-9B93-21E6CE8F2A52}"/>
    <cellStyle name="Comma 7 2 4 5 2 2" xfId="19070" xr:uid="{88C7BC77-741A-4BA7-A9AB-26640115684C}"/>
    <cellStyle name="Comma 7 2 4 5 3" xfId="14362" xr:uid="{EB25A630-D47B-410C-9828-325FDC186648}"/>
    <cellStyle name="Comma 7 2 4 6" xfId="5579" xr:uid="{98DD83C9-CAE2-4B9C-BFA8-144F3252A4CE}"/>
    <cellStyle name="Comma 7 2 4 6 2" xfId="15060" xr:uid="{BAEDD5C2-4952-4737-BF36-590711521C24}"/>
    <cellStyle name="Comma 7 2 4 7" xfId="10365" xr:uid="{55DB9EE3-1B39-4FC5-B1FE-08CDE3372D5B}"/>
    <cellStyle name="Comma 7 2 5" xfId="929" xr:uid="{3CFB2695-C97D-4623-88DA-6A6B6E39D624}"/>
    <cellStyle name="Comma 7 2 5 2" xfId="3740" xr:uid="{25A441D1-6318-469D-B23D-AAEB6BEA1BC8}"/>
    <cellStyle name="Comma 7 2 5 2 2" xfId="8543" xr:uid="{C4858CEA-64A6-4CB1-B0E2-0A6C52D9DFE5}"/>
    <cellStyle name="Comma 7 2 5 2 2 2" xfId="17993" xr:uid="{EF697FC2-057C-4A11-8F61-4F1003304C9C}"/>
    <cellStyle name="Comma 7 2 5 2 3" xfId="13285" xr:uid="{145E48D8-C4C6-46C3-8AF4-93B4505C7637}"/>
    <cellStyle name="Comma 7 2 5 3" xfId="2346" xr:uid="{AE6868DE-4A6B-477F-B691-403697C90864}"/>
    <cellStyle name="Comma 7 2 5 3 2" xfId="7164" xr:uid="{FD3C33DD-75BA-40E6-8DA8-244ECB624A81}"/>
    <cellStyle name="Comma 7 2 5 3 2 2" xfId="16614" xr:uid="{CFDA8B49-2101-4E54-ACF9-DCDD354AF500}"/>
    <cellStyle name="Comma 7 2 5 3 3" xfId="11906" xr:uid="{9A3F0AA7-AF7E-4409-B7A1-31BC5484EA6B}"/>
    <cellStyle name="Comma 7 2 5 4" xfId="5829" xr:uid="{95992855-92D2-4684-9CBB-42693FFAE89A}"/>
    <cellStyle name="Comma 7 2 5 4 2" xfId="15300" xr:uid="{4B7B2DFA-B722-46CD-8D8D-3ECBEB81EBFB}"/>
    <cellStyle name="Comma 7 2 5 5" xfId="10599" xr:uid="{C936875F-6EE1-4464-A270-73DF9B9D5D90}"/>
    <cellStyle name="Comma 7 2 6" xfId="3106" xr:uid="{CA8FB1E1-D61E-4ECD-B500-3E4BA763DFFA}"/>
    <cellStyle name="Comma 7 2 6 2" xfId="7910" xr:uid="{E63D334A-470B-4ADF-A4F3-86278CE4937C}"/>
    <cellStyle name="Comma 7 2 6 2 2" xfId="17360" xr:uid="{01067C3E-C2D3-4CB5-AC37-A9316502E19D}"/>
    <cellStyle name="Comma 7 2 6 3" xfId="12652" xr:uid="{7EF71312-F155-44FE-BBC0-72573C98C958}"/>
    <cellStyle name="Comma 7 2 7" xfId="1713" xr:uid="{6E4A3900-CCC6-4DF2-924A-BEDBFDE9D93A}"/>
    <cellStyle name="Comma 7 2 7 2" xfId="6531" xr:uid="{522C0A7E-5CF1-49FF-94A0-D4453B05E4C3}"/>
    <cellStyle name="Comma 7 2 7 2 2" xfId="15981" xr:uid="{2ED62F70-6C71-4092-91B7-9DB888330E8C}"/>
    <cellStyle name="Comma 7 2 7 3" xfId="11273" xr:uid="{BF12442A-A767-46C3-8270-7A6E3ADB6A6B}"/>
    <cellStyle name="Comma 7 2 8" xfId="4419" xr:uid="{5D928C13-3657-4876-9D2A-C2CB9BCA2732}"/>
    <cellStyle name="Comma 7 2 8 2" xfId="9221" xr:uid="{078F81D4-71CF-4772-B7CF-B6C50775B4F5}"/>
    <cellStyle name="Comma 7 2 8 2 2" xfId="18671" xr:uid="{F26D348E-7CFD-4521-A28D-7714332118C1}"/>
    <cellStyle name="Comma 7 2 8 3" xfId="13963" xr:uid="{40BE650F-74DB-484D-8474-255054A30FC6}"/>
    <cellStyle name="Comma 7 2 9" xfId="5172" xr:uid="{FDAC9455-8E68-43E2-85F5-810CE480494A}"/>
    <cellStyle name="Comma 7 2 9 2" xfId="14655" xr:uid="{F25481DB-D7A2-49A4-B785-1BB47BEF72CD}"/>
    <cellStyle name="Comma 7 3" xfId="241" xr:uid="{6A07F98F-7721-4B5B-8C65-13C6CDDB05E2}"/>
    <cellStyle name="Comma 7 3 10" xfId="9992" xr:uid="{B76C3ECA-1031-43C0-90C3-AC96F0BB884F}"/>
    <cellStyle name="Comma 7 3 2" xfId="345" xr:uid="{BF48634B-7006-4FA2-A78A-BEADD3EC304B}"/>
    <cellStyle name="Comma 7 3 2 2" xfId="555" xr:uid="{AFCCFD8D-4F74-4C19-AF82-553DF64FCB90}"/>
    <cellStyle name="Comma 7 3 2 2 2" xfId="1256" xr:uid="{681B6857-B789-4D57-87D1-32F3BD7F873A}"/>
    <cellStyle name="Comma 7 3 2 2 2 2" xfId="4067" xr:uid="{AFD1D36C-F19F-4D0A-A09D-452B4B2C8CC2}"/>
    <cellStyle name="Comma 7 3 2 2 2 2 2" xfId="8870" xr:uid="{50315269-8E58-4AD3-BF7E-EF0666CCDA69}"/>
    <cellStyle name="Comma 7 3 2 2 2 2 2 2" xfId="18320" xr:uid="{E81ADE0C-B4F8-43AA-B7E4-2FEB5249FABE}"/>
    <cellStyle name="Comma 7 3 2 2 2 2 3" xfId="13612" xr:uid="{A92A63F3-5B42-4FB3-A36D-135EB6A50951}"/>
    <cellStyle name="Comma 7 3 2 2 2 3" xfId="2673" xr:uid="{F0084828-6F5D-4F31-BB2D-DB8CB28C767E}"/>
    <cellStyle name="Comma 7 3 2 2 2 3 2" xfId="7491" xr:uid="{44744701-F5CC-484D-B244-31556EE16243}"/>
    <cellStyle name="Comma 7 3 2 2 2 3 2 2" xfId="16941" xr:uid="{281793F8-F0A4-40B6-BA8B-8A0F280C877C}"/>
    <cellStyle name="Comma 7 3 2 2 2 3 3" xfId="12233" xr:uid="{852323BB-5333-40F8-B9C3-90A2F0772CE5}"/>
    <cellStyle name="Comma 7 3 2 2 2 4" xfId="6156" xr:uid="{06385C63-525E-44E8-8BDF-6679E2D0D8BB}"/>
    <cellStyle name="Comma 7 3 2 2 2 4 2" xfId="15627" xr:uid="{7DC7C950-E48F-4473-9D2A-81D92450D277}"/>
    <cellStyle name="Comma 7 3 2 2 2 5" xfId="10926" xr:uid="{F7D343DF-5B25-44C7-AFEA-A2DCFDA1F066}"/>
    <cellStyle name="Comma 7 3 2 2 3" xfId="3434" xr:uid="{7156323C-800C-4F3F-AE23-A16F1A224DD1}"/>
    <cellStyle name="Comma 7 3 2 2 3 2" xfId="8237" xr:uid="{1F1B16F6-7C71-46FB-B226-47CDBAD8A708}"/>
    <cellStyle name="Comma 7 3 2 2 3 2 2" xfId="17687" xr:uid="{AD926558-9FF3-48BF-9AE5-3935E9FFAEB3}"/>
    <cellStyle name="Comma 7 3 2 2 3 3" xfId="12979" xr:uid="{08F40210-1B97-4FB4-8A5B-0385602227FA}"/>
    <cellStyle name="Comma 7 3 2 2 4" xfId="2040" xr:uid="{8E1BB885-ED19-4D4F-A04E-1F70EE9C4405}"/>
    <cellStyle name="Comma 7 3 2 2 4 2" xfId="6858" xr:uid="{C2404BCB-FB2D-47F6-9FE6-EF0FB92D3CA0}"/>
    <cellStyle name="Comma 7 3 2 2 4 2 2" xfId="16308" xr:uid="{32D4461E-F344-4F1D-AD98-11FDE2EA4211}"/>
    <cellStyle name="Comma 7 3 2 2 4 3" xfId="11600" xr:uid="{69B93CED-0E6F-46A0-BC54-E83CBAF697A9}"/>
    <cellStyle name="Comma 7 3 2 2 5" xfId="4746" xr:uid="{272700DF-5C2A-415F-B1F1-1979FC85CFD8}"/>
    <cellStyle name="Comma 7 3 2 2 5 2" xfId="9548" xr:uid="{DABE7D18-3C16-46D9-BAA9-777B13495449}"/>
    <cellStyle name="Comma 7 3 2 2 5 2 2" xfId="18998" xr:uid="{35DA38B0-9E24-4F56-9605-DF7CC253E9D0}"/>
    <cellStyle name="Comma 7 3 2 2 5 3" xfId="14290" xr:uid="{98AEA3FA-E8D1-44B3-AEFE-DC02074BA301}"/>
    <cellStyle name="Comma 7 3 2 2 6" xfId="5507" xr:uid="{192D9DB1-FA44-40AF-B562-5CE0745D82D2}"/>
    <cellStyle name="Comma 7 3 2 2 6 2" xfId="14988" xr:uid="{53A9DD1E-91F9-41F7-823A-572C6F15A7D9}"/>
    <cellStyle name="Comma 7 3 2 2 7" xfId="10293" xr:uid="{03FCCAAD-A79B-4A56-B9C0-5AA695BDD729}"/>
    <cellStyle name="Comma 7 3 2 3" xfId="1049" xr:uid="{B19AAC05-790E-47A8-9FFC-8A45F208CAAE}"/>
    <cellStyle name="Comma 7 3 2 3 2" xfId="3860" xr:uid="{5A2137A1-EEC5-47F0-8C4A-35F40E640EC5}"/>
    <cellStyle name="Comma 7 3 2 3 2 2" xfId="8663" xr:uid="{A42220AC-5B1C-40E2-93FB-8B1A46DD2B93}"/>
    <cellStyle name="Comma 7 3 2 3 2 2 2" xfId="18113" xr:uid="{EF31B34A-558C-402E-9022-1921771895B5}"/>
    <cellStyle name="Comma 7 3 2 3 2 3" xfId="13405" xr:uid="{13C49631-FB27-44B9-A62B-6230FA010427}"/>
    <cellStyle name="Comma 7 3 2 3 3" xfId="2466" xr:uid="{D772DDC0-1A1B-41AB-9D4B-04A61B6B7A6B}"/>
    <cellStyle name="Comma 7 3 2 3 3 2" xfId="7284" xr:uid="{4E405E13-4564-447A-921E-35720B441740}"/>
    <cellStyle name="Comma 7 3 2 3 3 2 2" xfId="16734" xr:uid="{5793F345-800D-422A-B95E-CF21113C3A7E}"/>
    <cellStyle name="Comma 7 3 2 3 3 3" xfId="12026" xr:uid="{C74F5D88-B2C2-40BB-8B50-81E5FFE259B8}"/>
    <cellStyle name="Comma 7 3 2 3 4" xfId="5949" xr:uid="{8D517927-CFC9-45F8-85BA-AB6CCFF262A5}"/>
    <cellStyle name="Comma 7 3 2 3 4 2" xfId="15420" xr:uid="{7422BAC9-8FB7-4CE2-A7E0-30C80A07E25D}"/>
    <cellStyle name="Comma 7 3 2 3 5" xfId="10719" xr:uid="{49F581B9-F860-4857-AD39-D7027354202D}"/>
    <cellStyle name="Comma 7 3 2 4" xfId="3227" xr:uid="{7CC52A56-EF1E-43E3-9FCA-5870F4F11EC0}"/>
    <cellStyle name="Comma 7 3 2 4 2" xfId="8030" xr:uid="{CB73859E-A8CA-421D-A2D0-AE9AEAE95F3E}"/>
    <cellStyle name="Comma 7 3 2 4 2 2" xfId="17480" xr:uid="{10830C94-A8CD-4338-87A4-3E2D6A3B25D3}"/>
    <cellStyle name="Comma 7 3 2 4 3" xfId="12772" xr:uid="{BB12CED0-F715-4FEB-8A42-F7C877320528}"/>
    <cellStyle name="Comma 7 3 2 5" xfId="1833" xr:uid="{A89A76D5-3C50-4ED7-A0CD-B0F61B27DA6D}"/>
    <cellStyle name="Comma 7 3 2 5 2" xfId="6651" xr:uid="{1E97F5E2-38BF-473A-ABEF-91EA7065D15D}"/>
    <cellStyle name="Comma 7 3 2 5 2 2" xfId="16101" xr:uid="{2A468079-1BB1-427F-929F-A166574ECB51}"/>
    <cellStyle name="Comma 7 3 2 5 3" xfId="11393" xr:uid="{8F552E73-C83F-46D2-8E38-ECD330053854}"/>
    <cellStyle name="Comma 7 3 2 6" xfId="4539" xr:uid="{D9D79FC3-D9C8-40AC-B8AE-F04F83588443}"/>
    <cellStyle name="Comma 7 3 2 6 2" xfId="9341" xr:uid="{66D1923D-89E3-4D00-84ED-60A673375923}"/>
    <cellStyle name="Comma 7 3 2 6 2 2" xfId="18791" xr:uid="{BE0208DD-2474-4962-9F13-E8AD133D0FBF}"/>
    <cellStyle name="Comma 7 3 2 6 3" xfId="14083" xr:uid="{7B3AAE63-3CB9-4F8C-B43D-53AAD7D6487A}"/>
    <cellStyle name="Comma 7 3 2 7" xfId="5300" xr:uid="{E840370E-2B8E-4B7C-9C88-022339EDA3A6}"/>
    <cellStyle name="Comma 7 3 2 7 2" xfId="14781" xr:uid="{7294277B-2F74-47DD-82C2-418DFCB42DF8}"/>
    <cellStyle name="Comma 7 3 2 8" xfId="10086" xr:uid="{725D4D6E-059C-41E5-B239-5AE841470784}"/>
    <cellStyle name="Comma 7 3 3" xfId="461" xr:uid="{E052E61E-4780-46BF-B8F5-25E52B2E435D}"/>
    <cellStyle name="Comma 7 3 3 2" xfId="1162" xr:uid="{E2899E7F-C410-4705-94F7-C319197AD0D9}"/>
    <cellStyle name="Comma 7 3 3 2 2" xfId="3973" xr:uid="{79310824-D3F3-47D3-B7A2-2C51A432DBEB}"/>
    <cellStyle name="Comma 7 3 3 2 2 2" xfId="8776" xr:uid="{C3843654-BCA0-4F8E-9883-084EEB4DE1E1}"/>
    <cellStyle name="Comma 7 3 3 2 2 2 2" xfId="18226" xr:uid="{DAC95EA1-473F-4C18-BCB7-561FDFBA6663}"/>
    <cellStyle name="Comma 7 3 3 2 2 3" xfId="13518" xr:uid="{43119123-BBB2-442E-AA9B-0DA5584E43E4}"/>
    <cellStyle name="Comma 7 3 3 2 3" xfId="2579" xr:uid="{F772BDD3-B43B-47FF-90B9-489CDAB120D9}"/>
    <cellStyle name="Comma 7 3 3 2 3 2" xfId="7397" xr:uid="{DEF46FBE-CB76-4B5E-BB10-6C5A84353A34}"/>
    <cellStyle name="Comma 7 3 3 2 3 2 2" xfId="16847" xr:uid="{FEA3CADD-4381-4E70-B8F0-438EB4E3AEEB}"/>
    <cellStyle name="Comma 7 3 3 2 3 3" xfId="12139" xr:uid="{619D02C0-351B-4F09-8A3E-10199804B803}"/>
    <cellStyle name="Comma 7 3 3 2 4" xfId="6062" xr:uid="{BBC0DFDD-D24D-45DD-A72A-326495597614}"/>
    <cellStyle name="Comma 7 3 3 2 4 2" xfId="15533" xr:uid="{A34D2E00-E418-4959-896A-41BCDEA601C0}"/>
    <cellStyle name="Comma 7 3 3 2 5" xfId="10832" xr:uid="{CFA61A79-B109-4596-8187-A7B21FB77CF1}"/>
    <cellStyle name="Comma 7 3 3 3" xfId="3340" xr:uid="{5EECE652-4BBB-4E43-B3E7-FF9716B19D74}"/>
    <cellStyle name="Comma 7 3 3 3 2" xfId="8143" xr:uid="{82A368E7-B73D-452B-BB0D-B550F1F2D06E}"/>
    <cellStyle name="Comma 7 3 3 3 2 2" xfId="17593" xr:uid="{0D4CA775-C5A2-4028-88F7-385DCBF756F9}"/>
    <cellStyle name="Comma 7 3 3 3 3" xfId="12885" xr:uid="{B3AD9702-7FE7-45E2-98F4-F4E4D8C7E693}"/>
    <cellStyle name="Comma 7 3 3 4" xfId="1946" xr:uid="{13234194-F16E-4E31-841A-30670CD23427}"/>
    <cellStyle name="Comma 7 3 3 4 2" xfId="6764" xr:uid="{CA6E7358-30E3-4F10-A7E3-1279400A4659}"/>
    <cellStyle name="Comma 7 3 3 4 2 2" xfId="16214" xr:uid="{B07FBA0C-2608-4676-855D-A582D0CF9953}"/>
    <cellStyle name="Comma 7 3 3 4 3" xfId="11506" xr:uid="{17F80D16-F8AF-436E-A66A-8837E79157BD}"/>
    <cellStyle name="Comma 7 3 3 5" xfId="4652" xr:uid="{C5C0B684-6F5F-4774-B677-B7000DB44032}"/>
    <cellStyle name="Comma 7 3 3 5 2" xfId="9454" xr:uid="{08EA9B6D-1D2C-42B6-BE98-A97EA65BDC9D}"/>
    <cellStyle name="Comma 7 3 3 5 2 2" xfId="18904" xr:uid="{D548CAEE-6CB5-45FC-8800-7D1CB1367FD5}"/>
    <cellStyle name="Comma 7 3 3 5 3" xfId="14196" xr:uid="{3B0EA756-4A1A-4A3B-A45F-4DD02B653281}"/>
    <cellStyle name="Comma 7 3 3 6" xfId="5413" xr:uid="{1C888F77-621A-4008-99CE-F5CEB82E4623}"/>
    <cellStyle name="Comma 7 3 3 6 2" xfId="14894" xr:uid="{8287D11A-22C3-4E88-980A-A0796F6299B5}"/>
    <cellStyle name="Comma 7 3 3 7" xfId="10199" xr:uid="{EC3FD28B-8817-4750-9B90-E7F0D89A6CEC}"/>
    <cellStyle name="Comma 7 3 4" xfId="659" xr:uid="{90CE05AF-00AC-4FC7-BB9C-5D2105418240}"/>
    <cellStyle name="Comma 7 3 4 2" xfId="1354" xr:uid="{090B0B83-CC38-4289-A12C-750D38C37E90}"/>
    <cellStyle name="Comma 7 3 4 2 2" xfId="4165" xr:uid="{42784C7B-B0F7-4F90-A25D-89CB91E69E9B}"/>
    <cellStyle name="Comma 7 3 4 2 2 2" xfId="8968" xr:uid="{9DE2C24C-24D0-4DCD-929A-5FE1A6577571}"/>
    <cellStyle name="Comma 7 3 4 2 2 2 2" xfId="18418" xr:uid="{7BA7A4ED-EA6E-4C85-8539-454CC34479EC}"/>
    <cellStyle name="Comma 7 3 4 2 2 3" xfId="13710" xr:uid="{B479B7D2-61AB-45DD-BC85-9FAE1442D15F}"/>
    <cellStyle name="Comma 7 3 4 2 3" xfId="2771" xr:uid="{6D64A5D5-DE4B-45BF-9D6E-D3DC730331ED}"/>
    <cellStyle name="Comma 7 3 4 2 3 2" xfId="7589" xr:uid="{F33F1E4B-77E0-4C2D-B599-31AB0FD11BBC}"/>
    <cellStyle name="Comma 7 3 4 2 3 2 2" xfId="17039" xr:uid="{00F9BF2D-F28F-4708-80FE-8D40766DD280}"/>
    <cellStyle name="Comma 7 3 4 2 3 3" xfId="12331" xr:uid="{7A2AA5CF-8431-45C3-956F-FEB12BFEEF93}"/>
    <cellStyle name="Comma 7 3 4 2 4" xfId="6254" xr:uid="{41C6A0F1-1798-4304-988D-C5E340CDBA7F}"/>
    <cellStyle name="Comma 7 3 4 2 4 2" xfId="15725" xr:uid="{A1F94E2C-F731-4C0F-80BE-532EFF0F4DE2}"/>
    <cellStyle name="Comma 7 3 4 2 5" xfId="11024" xr:uid="{885C1D68-A987-4FB3-A5F9-FD6B260BED3C}"/>
    <cellStyle name="Comma 7 3 4 3" xfId="3532" xr:uid="{AC04B337-50E6-4430-896A-16DFF09E4AC8}"/>
    <cellStyle name="Comma 7 3 4 3 2" xfId="8335" xr:uid="{0C4C26F8-369B-426A-9AB5-AFC0867FCB4A}"/>
    <cellStyle name="Comma 7 3 4 3 2 2" xfId="17785" xr:uid="{B617B3B0-4599-4D7C-8C0E-CF8459C64505}"/>
    <cellStyle name="Comma 7 3 4 3 3" xfId="13077" xr:uid="{33C4CA2B-2F63-498B-A715-7D1D0BF1B149}"/>
    <cellStyle name="Comma 7 3 4 4" xfId="2138" xr:uid="{84195E01-4B6E-4BC4-B253-519C401F0A8B}"/>
    <cellStyle name="Comma 7 3 4 4 2" xfId="6956" xr:uid="{FED1D918-5039-4A3C-BB9B-FD8F3A193652}"/>
    <cellStyle name="Comma 7 3 4 4 2 2" xfId="16406" xr:uid="{EB2288CA-D9D6-49E7-BBBB-C42B87019A2E}"/>
    <cellStyle name="Comma 7 3 4 4 3" xfId="11698" xr:uid="{D845C873-7AAE-409E-93ED-D1123AC27F18}"/>
    <cellStyle name="Comma 7 3 4 5" xfId="4844" xr:uid="{5D15AB74-4CBA-4E84-921B-F9286DD9EFC8}"/>
    <cellStyle name="Comma 7 3 4 5 2" xfId="9646" xr:uid="{77399BAB-E4F2-437A-B9AA-B0E5DE9258FB}"/>
    <cellStyle name="Comma 7 3 4 5 2 2" xfId="19096" xr:uid="{7E3DEE1B-C579-4779-80D2-2934765447EF}"/>
    <cellStyle name="Comma 7 3 4 5 3" xfId="14388" xr:uid="{225E3FFD-7980-4AC1-8EE1-6018A17D96FE}"/>
    <cellStyle name="Comma 7 3 4 6" xfId="5605" xr:uid="{066D0B7E-C4F2-4E7E-95CE-780F1938F182}"/>
    <cellStyle name="Comma 7 3 4 6 2" xfId="15086" xr:uid="{58CAECFE-6A89-47F6-98F0-914FE7E7CBA8}"/>
    <cellStyle name="Comma 7 3 4 7" xfId="10391" xr:uid="{71C4292C-F3E3-49FC-B4FB-44C4EF16F74D}"/>
    <cellStyle name="Comma 7 3 5" xfId="955" xr:uid="{A09443B9-78D4-4510-BE4C-C40626FFA6B3}"/>
    <cellStyle name="Comma 7 3 5 2" xfId="3766" xr:uid="{393A7B8A-A5A3-476F-93C1-D7E30D4B0F7D}"/>
    <cellStyle name="Comma 7 3 5 2 2" xfId="8569" xr:uid="{8066C714-6973-450B-9872-F6F86141831B}"/>
    <cellStyle name="Comma 7 3 5 2 2 2" xfId="18019" xr:uid="{175A4E64-624C-4630-895F-7F6B82ACF575}"/>
    <cellStyle name="Comma 7 3 5 2 3" xfId="13311" xr:uid="{DF65F62E-8B9C-4985-9364-00EAAD3A0D59}"/>
    <cellStyle name="Comma 7 3 5 3" xfId="2372" xr:uid="{E0D52BB7-621C-4324-9147-090B17E910A8}"/>
    <cellStyle name="Comma 7 3 5 3 2" xfId="7190" xr:uid="{AAF44B46-8A29-4944-84BD-BC52666289B3}"/>
    <cellStyle name="Comma 7 3 5 3 2 2" xfId="16640" xr:uid="{033BD510-B11F-4396-812D-ED96108332D1}"/>
    <cellStyle name="Comma 7 3 5 3 3" xfId="11932" xr:uid="{D40B0397-CFF0-4CCD-9692-672C8E48F4DF}"/>
    <cellStyle name="Comma 7 3 5 4" xfId="5855" xr:uid="{64EF8441-C75E-4B9D-AD17-140A305D181A}"/>
    <cellStyle name="Comma 7 3 5 4 2" xfId="15326" xr:uid="{3F450073-4BA4-4981-897D-B77FE636E01C}"/>
    <cellStyle name="Comma 7 3 5 5" xfId="10625" xr:uid="{FF3EA955-E308-4FEE-87FA-516221087039}"/>
    <cellStyle name="Comma 7 3 6" xfId="3132" xr:uid="{6D703E72-660D-4AE0-A381-C921FB6E9F74}"/>
    <cellStyle name="Comma 7 3 6 2" xfId="7936" xr:uid="{2166D35A-0999-423D-A26B-9107AE8C598F}"/>
    <cellStyle name="Comma 7 3 6 2 2" xfId="17386" xr:uid="{9AEA7C9C-D92A-49ED-AECF-98184C4A7FCD}"/>
    <cellStyle name="Comma 7 3 6 3" xfId="12678" xr:uid="{2AE7DC6C-B34D-4CE7-B5B0-F764E00D16B4}"/>
    <cellStyle name="Comma 7 3 7" xfId="1739" xr:uid="{E9E57B4A-D107-43BD-BD5B-0195A8026706}"/>
    <cellStyle name="Comma 7 3 7 2" xfId="6557" xr:uid="{F8548F6E-B5CD-49AF-B1D9-881704EBA7F0}"/>
    <cellStyle name="Comma 7 3 7 2 2" xfId="16007" xr:uid="{0E06EB91-88F8-4A14-9C91-95DF39B71E49}"/>
    <cellStyle name="Comma 7 3 7 3" xfId="11299" xr:uid="{3754AAFF-0269-4014-9B06-8367F51BACC6}"/>
    <cellStyle name="Comma 7 3 8" xfId="4445" xr:uid="{DC781898-7222-4B78-BBB8-D3F0B33767B9}"/>
    <cellStyle name="Comma 7 3 8 2" xfId="9247" xr:uid="{0742191E-D427-425B-AC44-F0F76A3D4B23}"/>
    <cellStyle name="Comma 7 3 8 2 2" xfId="18697" xr:uid="{1825710D-1C95-44DB-BC07-9716BF65FEA8}"/>
    <cellStyle name="Comma 7 3 8 3" xfId="13989" xr:uid="{7E1F8245-39A2-4030-9A23-5D092D0D1C1F}"/>
    <cellStyle name="Comma 7 3 9" xfId="5206" xr:uid="{CDCC56CF-DD38-4D00-86B6-867ED6B6257D}"/>
    <cellStyle name="Comma 7 3 9 2" xfId="14687" xr:uid="{38F88669-27A4-4F0D-9351-505FD1542216}"/>
    <cellStyle name="Comma 7 4" xfId="256" xr:uid="{145226D4-C920-4BC7-A571-B0DE98855C82}"/>
    <cellStyle name="Comma 7 4 10" xfId="10006" xr:uid="{5BA1B1A2-7813-4677-A25A-376FA9102447}"/>
    <cellStyle name="Comma 7 4 2" xfId="359" xr:uid="{9E5F8527-9283-4367-8025-8B35D5BE05B6}"/>
    <cellStyle name="Comma 7 4 2 2" xfId="569" xr:uid="{715B4D9D-2DC9-4DF4-B533-593937221234}"/>
    <cellStyle name="Comma 7 4 2 2 2" xfId="1270" xr:uid="{F7311048-2A0F-4A57-889E-80012A424300}"/>
    <cellStyle name="Comma 7 4 2 2 2 2" xfId="4081" xr:uid="{87621E00-BB3F-44F7-8941-D85A6B6AD8C8}"/>
    <cellStyle name="Comma 7 4 2 2 2 2 2" xfId="8884" xr:uid="{4EC64FB8-DD5B-4095-85FD-F0BD68DF0301}"/>
    <cellStyle name="Comma 7 4 2 2 2 2 2 2" xfId="18334" xr:uid="{22205315-4B55-4774-81F3-E12B65901990}"/>
    <cellStyle name="Comma 7 4 2 2 2 2 3" xfId="13626" xr:uid="{DE61E789-126E-41A4-84BC-B2FC730F9269}"/>
    <cellStyle name="Comma 7 4 2 2 2 3" xfId="2687" xr:uid="{C32664BD-F865-4377-B726-DAB781669C8C}"/>
    <cellStyle name="Comma 7 4 2 2 2 3 2" xfId="7505" xr:uid="{929E57AA-2D06-4D51-A9EE-CCFEBB4B539B}"/>
    <cellStyle name="Comma 7 4 2 2 2 3 2 2" xfId="16955" xr:uid="{395C8E42-1640-4870-AA66-40AD521B37F1}"/>
    <cellStyle name="Comma 7 4 2 2 2 3 3" xfId="12247" xr:uid="{202F76A6-BAEF-4D36-8565-8A9B2997B7FD}"/>
    <cellStyle name="Comma 7 4 2 2 2 4" xfId="6170" xr:uid="{36DFE050-E738-40EA-A97B-F53D4B47091A}"/>
    <cellStyle name="Comma 7 4 2 2 2 4 2" xfId="15641" xr:uid="{E23E72E1-3D50-4216-BB8F-E4A152448AB2}"/>
    <cellStyle name="Comma 7 4 2 2 2 5" xfId="10940" xr:uid="{8F9614C6-77F8-4BD7-907B-18A7E94A47FC}"/>
    <cellStyle name="Comma 7 4 2 2 3" xfId="3448" xr:uid="{EBA8907D-F25E-4399-8372-17D30F48590C}"/>
    <cellStyle name="Comma 7 4 2 2 3 2" xfId="8251" xr:uid="{A77E3114-1456-4164-A4D7-D79C15DFFF3B}"/>
    <cellStyle name="Comma 7 4 2 2 3 2 2" xfId="17701" xr:uid="{391C631C-C92F-4EA8-93F7-E20F24D251C8}"/>
    <cellStyle name="Comma 7 4 2 2 3 3" xfId="12993" xr:uid="{AC24B89C-AB52-49DB-9370-0CC9E5AF466A}"/>
    <cellStyle name="Comma 7 4 2 2 4" xfId="2054" xr:uid="{48AB28BD-8C34-4493-A1A5-DC336D105887}"/>
    <cellStyle name="Comma 7 4 2 2 4 2" xfId="6872" xr:uid="{9DCB02FB-299D-46D1-B72E-3451694956FD}"/>
    <cellStyle name="Comma 7 4 2 2 4 2 2" xfId="16322" xr:uid="{2CA0C760-0D23-4F4D-9F4D-DAC20D4CCE27}"/>
    <cellStyle name="Comma 7 4 2 2 4 3" xfId="11614" xr:uid="{91198C74-59F0-449C-9D4E-3DE41A16823F}"/>
    <cellStyle name="Comma 7 4 2 2 5" xfId="4760" xr:uid="{32EC947C-6D81-4ABA-AEA3-2F5F7C88ACDA}"/>
    <cellStyle name="Comma 7 4 2 2 5 2" xfId="9562" xr:uid="{B583998F-C73C-48E4-8550-AA387DF4E379}"/>
    <cellStyle name="Comma 7 4 2 2 5 2 2" xfId="19012" xr:uid="{AA4C5C2D-7323-4285-A33E-7233AEEEBB59}"/>
    <cellStyle name="Comma 7 4 2 2 5 3" xfId="14304" xr:uid="{2A7AB3E6-F6FB-4C7D-8691-5292E599CEFF}"/>
    <cellStyle name="Comma 7 4 2 2 6" xfId="5521" xr:uid="{0C3F4CF3-F03D-4E23-90D9-E04034DCFCB6}"/>
    <cellStyle name="Comma 7 4 2 2 6 2" xfId="15002" xr:uid="{F896B531-0D59-46B6-9977-E6F9CFAACCA0}"/>
    <cellStyle name="Comma 7 4 2 2 7" xfId="10307" xr:uid="{05D8E004-E49E-4C31-BC0A-1C52AA3717B9}"/>
    <cellStyle name="Comma 7 4 2 3" xfId="1063" xr:uid="{1ACDBE11-F251-49D0-9A74-1C01EBD0A720}"/>
    <cellStyle name="Comma 7 4 2 3 2" xfId="3874" xr:uid="{4C0E545F-4F9F-4B75-893D-E4F09C410596}"/>
    <cellStyle name="Comma 7 4 2 3 2 2" xfId="8677" xr:uid="{0DE8DEFC-B916-4663-939C-D0847DDBF910}"/>
    <cellStyle name="Comma 7 4 2 3 2 2 2" xfId="18127" xr:uid="{A2FBF4F2-DF96-49D3-A76F-5B9FEF2DAFC4}"/>
    <cellStyle name="Comma 7 4 2 3 2 3" xfId="13419" xr:uid="{B1521DCC-1C71-4179-84C0-4E8E6A002815}"/>
    <cellStyle name="Comma 7 4 2 3 3" xfId="2480" xr:uid="{4913A667-3BA1-4D5F-AF2A-6F03D3BBED0F}"/>
    <cellStyle name="Comma 7 4 2 3 3 2" xfId="7298" xr:uid="{DF9E1C1C-16B4-4634-B7C0-62D9917DF01A}"/>
    <cellStyle name="Comma 7 4 2 3 3 2 2" xfId="16748" xr:uid="{3995DA8A-FE50-4555-B573-28FBA4528F4D}"/>
    <cellStyle name="Comma 7 4 2 3 3 3" xfId="12040" xr:uid="{C513C5DE-DEB7-4237-AFE2-CC7C66D06417}"/>
    <cellStyle name="Comma 7 4 2 3 4" xfId="5963" xr:uid="{631A210B-6DC0-4D37-A404-4B823CDA3C54}"/>
    <cellStyle name="Comma 7 4 2 3 4 2" xfId="15434" xr:uid="{79020711-5AD4-4A76-B026-1F8C6E1656A9}"/>
    <cellStyle name="Comma 7 4 2 3 5" xfId="10733" xr:uid="{4F5712F3-EFE7-48EE-8AF3-4152E8853A0B}"/>
    <cellStyle name="Comma 7 4 2 4" xfId="3241" xr:uid="{D59513CB-D19F-483A-B888-CC41CE834CD3}"/>
    <cellStyle name="Comma 7 4 2 4 2" xfId="8044" xr:uid="{8917EB7C-7115-4C1A-BFBF-789AEEAD05A2}"/>
    <cellStyle name="Comma 7 4 2 4 2 2" xfId="17494" xr:uid="{F6F1D9E2-197E-48BF-9F66-EA2F162D6A9A}"/>
    <cellStyle name="Comma 7 4 2 4 3" xfId="12786" xr:uid="{60AEF04E-D866-41EC-B95A-3620C896397D}"/>
    <cellStyle name="Comma 7 4 2 5" xfId="1847" xr:uid="{9F247989-1E70-4B96-B4F0-F6C490674C14}"/>
    <cellStyle name="Comma 7 4 2 5 2" xfId="6665" xr:uid="{3D7A82AD-809B-404B-B86C-C3D8ACBB6479}"/>
    <cellStyle name="Comma 7 4 2 5 2 2" xfId="16115" xr:uid="{36E9FD89-1B61-43D2-944B-F2CAD56E2139}"/>
    <cellStyle name="Comma 7 4 2 5 3" xfId="11407" xr:uid="{A4CB99FD-B1FE-4D40-8C93-F6B0E55A28A9}"/>
    <cellStyle name="Comma 7 4 2 6" xfId="4553" xr:uid="{35A92194-D90C-49BC-8420-2D348AD04817}"/>
    <cellStyle name="Comma 7 4 2 6 2" xfId="9355" xr:uid="{7681DCE3-2DF2-47AC-8261-A7A16C5E22E4}"/>
    <cellStyle name="Comma 7 4 2 6 2 2" xfId="18805" xr:uid="{40288C9E-5DED-475D-B170-F9FF9D318344}"/>
    <cellStyle name="Comma 7 4 2 6 3" xfId="14097" xr:uid="{E182B5C7-EF1F-4780-8AA7-0908C242EFF0}"/>
    <cellStyle name="Comma 7 4 2 7" xfId="5314" xr:uid="{2C2EBFEB-D877-4E9A-80E9-49FC0B4818E6}"/>
    <cellStyle name="Comma 7 4 2 7 2" xfId="14795" xr:uid="{E0E3A062-1564-439E-8D32-6362A9954158}"/>
    <cellStyle name="Comma 7 4 2 8" xfId="10100" xr:uid="{26069D47-3DE7-406E-8509-542B3A5A1FB1}"/>
    <cellStyle name="Comma 7 4 3" xfId="475" xr:uid="{013D557B-B992-4159-966B-482DE5E8CFE1}"/>
    <cellStyle name="Comma 7 4 3 2" xfId="1176" xr:uid="{CF613C98-E3DD-4FAF-9A17-2BB0AE6CD14E}"/>
    <cellStyle name="Comma 7 4 3 2 2" xfId="3987" xr:uid="{E71051E1-7DE5-4E98-9008-DD62B9817987}"/>
    <cellStyle name="Comma 7 4 3 2 2 2" xfId="8790" xr:uid="{C90AFCFE-6A0B-4FE8-A6A2-533900FEE360}"/>
    <cellStyle name="Comma 7 4 3 2 2 2 2" xfId="18240" xr:uid="{7766EB45-7B92-42E5-8C1D-FE54334BBE33}"/>
    <cellStyle name="Comma 7 4 3 2 2 3" xfId="13532" xr:uid="{A2CB7A6F-D878-42B4-A0AB-4B1B3CBB4A4B}"/>
    <cellStyle name="Comma 7 4 3 2 3" xfId="2593" xr:uid="{A1A1EC91-BA05-4AC6-AA1A-29C7C5735E47}"/>
    <cellStyle name="Comma 7 4 3 2 3 2" xfId="7411" xr:uid="{B1D2A953-F2D2-4E35-BAA2-2DF0AFC25E00}"/>
    <cellStyle name="Comma 7 4 3 2 3 2 2" xfId="16861" xr:uid="{19C6C035-FD83-4E5D-96B4-00EDD72A3E78}"/>
    <cellStyle name="Comma 7 4 3 2 3 3" xfId="12153" xr:uid="{32A05778-42A1-4068-AF46-B2D532A4A6F1}"/>
    <cellStyle name="Comma 7 4 3 2 4" xfId="6076" xr:uid="{96EA1481-27EC-4B0F-821B-1F9992A6E478}"/>
    <cellStyle name="Comma 7 4 3 2 4 2" xfId="15547" xr:uid="{AC0B4DC9-2748-49E2-89B4-CAC155A6D54B}"/>
    <cellStyle name="Comma 7 4 3 2 5" xfId="10846" xr:uid="{871EDD47-388B-4C72-8C44-21D9C543D761}"/>
    <cellStyle name="Comma 7 4 3 3" xfId="3354" xr:uid="{E7422950-D510-49C3-9594-16BAF968C537}"/>
    <cellStyle name="Comma 7 4 3 3 2" xfId="8157" xr:uid="{AB777D34-0DCC-46B1-A826-8D0DE3A8FCA1}"/>
    <cellStyle name="Comma 7 4 3 3 2 2" xfId="17607" xr:uid="{E7AC90A5-054B-4E01-A255-D3CC1F71C677}"/>
    <cellStyle name="Comma 7 4 3 3 3" xfId="12899" xr:uid="{3F5F1447-3DC1-401D-8D64-B0B860FB0F08}"/>
    <cellStyle name="Comma 7 4 3 4" xfId="1960" xr:uid="{3B296E1B-5BFB-47FB-BC53-B7E7B9EE6F78}"/>
    <cellStyle name="Comma 7 4 3 4 2" xfId="6778" xr:uid="{34E04543-D960-4B01-BE28-54301207D06C}"/>
    <cellStyle name="Comma 7 4 3 4 2 2" xfId="16228" xr:uid="{1C7474DB-B42A-4944-B4DC-F1ED8CD2ECC1}"/>
    <cellStyle name="Comma 7 4 3 4 3" xfId="11520" xr:uid="{A1FE17EA-1914-4593-9039-CDF2045AE588}"/>
    <cellStyle name="Comma 7 4 3 5" xfId="4666" xr:uid="{5EEF2AEF-E541-4616-8EC0-8B915176043E}"/>
    <cellStyle name="Comma 7 4 3 5 2" xfId="9468" xr:uid="{7D9C78D8-09DB-4392-9936-269A9CC6E4BC}"/>
    <cellStyle name="Comma 7 4 3 5 2 2" xfId="18918" xr:uid="{1A22FDCA-405F-4225-95FC-CC6BE13F6724}"/>
    <cellStyle name="Comma 7 4 3 5 3" xfId="14210" xr:uid="{832281FD-7DBF-476C-BBBD-3FCF69D06B35}"/>
    <cellStyle name="Comma 7 4 3 6" xfId="5427" xr:uid="{411C38BC-0A70-4A85-99C3-425986EA8566}"/>
    <cellStyle name="Comma 7 4 3 6 2" xfId="14908" xr:uid="{CA3B319F-222B-4BDD-864E-676D28A488AF}"/>
    <cellStyle name="Comma 7 4 3 7" xfId="10213" xr:uid="{DEF93B27-6AD0-4C27-8A81-F7455071459A}"/>
    <cellStyle name="Comma 7 4 4" xfId="674" xr:uid="{BEFFA39A-FA4B-4E26-9F0C-655CBF0D7215}"/>
    <cellStyle name="Comma 7 4 4 2" xfId="1368" xr:uid="{C2403889-CC7F-4E5F-B89C-B25C9BD66934}"/>
    <cellStyle name="Comma 7 4 4 2 2" xfId="4179" xr:uid="{0D210F19-64A3-4CFB-A908-3D61D733E387}"/>
    <cellStyle name="Comma 7 4 4 2 2 2" xfId="8982" xr:uid="{3593AC84-EAF3-4B97-A9E4-7F3125A47464}"/>
    <cellStyle name="Comma 7 4 4 2 2 2 2" xfId="18432" xr:uid="{03BF2054-F781-43FD-BC40-B731BDFBFE3C}"/>
    <cellStyle name="Comma 7 4 4 2 2 3" xfId="13724" xr:uid="{2AE9AE89-3B45-4EBA-A74D-1BD5C71012C3}"/>
    <cellStyle name="Comma 7 4 4 2 3" xfId="2785" xr:uid="{6D812398-55E4-4322-BF39-9714FDACE8D1}"/>
    <cellStyle name="Comma 7 4 4 2 3 2" xfId="7603" xr:uid="{F9CE124C-4BAE-4266-9300-8099CE9D8A27}"/>
    <cellStyle name="Comma 7 4 4 2 3 2 2" xfId="17053" xr:uid="{080E42E0-08EE-49B5-8CAE-097A9818CBF4}"/>
    <cellStyle name="Comma 7 4 4 2 3 3" xfId="12345" xr:uid="{6ABC548D-18EF-417C-8303-6CE3199BFDD6}"/>
    <cellStyle name="Comma 7 4 4 2 4" xfId="6268" xr:uid="{61EBA39C-C90D-4204-940A-07883F50AD3A}"/>
    <cellStyle name="Comma 7 4 4 2 4 2" xfId="15739" xr:uid="{339099E8-B55E-4DFD-AAA4-2D34883CD089}"/>
    <cellStyle name="Comma 7 4 4 2 5" xfId="11038" xr:uid="{0D363E0A-2CD5-4748-A67E-B4802BE4ED1A}"/>
    <cellStyle name="Comma 7 4 4 3" xfId="3546" xr:uid="{049135D0-0070-4FBA-A862-096F479E9EE0}"/>
    <cellStyle name="Comma 7 4 4 3 2" xfId="8349" xr:uid="{FC7F595A-5EF0-4788-9A81-32EA486C103F}"/>
    <cellStyle name="Comma 7 4 4 3 2 2" xfId="17799" xr:uid="{A417F9A1-A8F0-43CF-BBA4-CE5252BD9676}"/>
    <cellStyle name="Comma 7 4 4 3 3" xfId="13091" xr:uid="{A61EA4D0-CFAD-4AE0-AF5B-EF9F5CDFFCCF}"/>
    <cellStyle name="Comma 7 4 4 4" xfId="2152" xr:uid="{13F65970-7E4A-4193-9E8E-560AB03FA2E5}"/>
    <cellStyle name="Comma 7 4 4 4 2" xfId="6970" xr:uid="{B8CC5666-98B6-475F-A6DC-E88AFFC52280}"/>
    <cellStyle name="Comma 7 4 4 4 2 2" xfId="16420" xr:uid="{614AD7EE-E511-492E-BE48-23CD9DA8F2D2}"/>
    <cellStyle name="Comma 7 4 4 4 3" xfId="11712" xr:uid="{F2693FF8-6762-47D1-8972-95A85B1574D4}"/>
    <cellStyle name="Comma 7 4 4 5" xfId="4858" xr:uid="{3D97A81F-2343-4791-90FE-A4220DDCDA84}"/>
    <cellStyle name="Comma 7 4 4 5 2" xfId="9660" xr:uid="{DA344E7F-DE20-4557-BC8E-6AABEDC25153}"/>
    <cellStyle name="Comma 7 4 4 5 2 2" xfId="19110" xr:uid="{CAB8D9E2-CBAF-4879-8747-B475663BB46C}"/>
    <cellStyle name="Comma 7 4 4 5 3" xfId="14402" xr:uid="{B65489ED-3F79-44CE-9DB8-CD1208AAE8B3}"/>
    <cellStyle name="Comma 7 4 4 6" xfId="5619" xr:uid="{B91B1289-4470-4F84-978E-ED557359477C}"/>
    <cellStyle name="Comma 7 4 4 6 2" xfId="15100" xr:uid="{CAB1A940-772F-4E4E-BA10-77E639D9D05F}"/>
    <cellStyle name="Comma 7 4 4 7" xfId="10405" xr:uid="{608EA62A-6DD7-40E0-8DAA-A3BC6B84F97C}"/>
    <cellStyle name="Comma 7 4 5" xfId="969" xr:uid="{08A4C881-A2F1-4E77-8425-785E61ED9A0B}"/>
    <cellStyle name="Comma 7 4 5 2" xfId="3780" xr:uid="{A275E40A-A375-42B7-96D0-8800D4F9903C}"/>
    <cellStyle name="Comma 7 4 5 2 2" xfId="8583" xr:uid="{00C99A37-89B7-4142-B5D5-68E40CF46617}"/>
    <cellStyle name="Comma 7 4 5 2 2 2" xfId="18033" xr:uid="{714FFA57-BE75-4A76-AAF2-C68F1503E8E0}"/>
    <cellStyle name="Comma 7 4 5 2 3" xfId="13325" xr:uid="{98E7632C-74DA-4D62-AB37-2381F127890C}"/>
    <cellStyle name="Comma 7 4 5 3" xfId="2386" xr:uid="{B17C986E-9794-4321-A5A6-15E6E1D35301}"/>
    <cellStyle name="Comma 7 4 5 3 2" xfId="7204" xr:uid="{CB591A84-2ECA-4122-A58D-71EE246ACA41}"/>
    <cellStyle name="Comma 7 4 5 3 2 2" xfId="16654" xr:uid="{4284E499-CC93-426B-A987-E767C0531EF1}"/>
    <cellStyle name="Comma 7 4 5 3 3" xfId="11946" xr:uid="{79ABB2DA-5327-4EE1-98E1-1BE40CA44409}"/>
    <cellStyle name="Comma 7 4 5 4" xfId="5869" xr:uid="{456A9583-75C5-4A73-8489-1A12C837F4FD}"/>
    <cellStyle name="Comma 7 4 5 4 2" xfId="15340" xr:uid="{13E79ED8-A8BE-4A18-9836-C1BCE49863D6}"/>
    <cellStyle name="Comma 7 4 5 5" xfId="10639" xr:uid="{48D6A5E8-7851-47E8-89E5-5AF5164FE0BB}"/>
    <cellStyle name="Comma 7 4 6" xfId="3146" xr:uid="{649301A0-FAB8-4D82-BF8E-43BA0BF514E9}"/>
    <cellStyle name="Comma 7 4 6 2" xfId="7950" xr:uid="{F951CD2D-DB02-49C5-BE2F-F3095A373798}"/>
    <cellStyle name="Comma 7 4 6 2 2" xfId="17400" xr:uid="{E624F1F1-5228-4131-9FF0-B582EA37E526}"/>
    <cellStyle name="Comma 7 4 6 3" xfId="12692" xr:uid="{238CDE75-CCE4-4C7B-8949-CE507A4D3DF8}"/>
    <cellStyle name="Comma 7 4 7" xfId="1753" xr:uid="{53040256-3CFB-4F41-8F33-BA396E286B14}"/>
    <cellStyle name="Comma 7 4 7 2" xfId="6571" xr:uid="{B408F37F-8551-4A6C-A570-CFEFB40A6202}"/>
    <cellStyle name="Comma 7 4 7 2 2" xfId="16021" xr:uid="{17634374-8018-4072-AC62-7125BA4CEF82}"/>
    <cellStyle name="Comma 7 4 7 3" xfId="11313" xr:uid="{DF76C04E-AF15-46B6-A2F6-5B6509DF93A6}"/>
    <cellStyle name="Comma 7 4 8" xfId="4459" xr:uid="{4636E2B8-ED9C-446F-BCB6-C2FC169E8B3D}"/>
    <cellStyle name="Comma 7 4 8 2" xfId="9261" xr:uid="{11D5EFB1-4840-4624-A0D9-BABFEDAFE853}"/>
    <cellStyle name="Comma 7 4 8 2 2" xfId="18711" xr:uid="{D887352F-AF8F-4DC9-8ABB-E2A58A8A3FB1}"/>
    <cellStyle name="Comma 7 4 8 3" xfId="14003" xr:uid="{48D6A10E-ECB6-4597-A2FE-DC66C7C67373}"/>
    <cellStyle name="Comma 7 4 9" xfId="5220" xr:uid="{71884BFF-AF09-43CB-839A-67BF2584AF78}"/>
    <cellStyle name="Comma 7 4 9 2" xfId="14701" xr:uid="{12176D0B-7C01-4516-881B-F68354968915}"/>
    <cellStyle name="Comma 7 5" xfId="296" xr:uid="{A81E3CDD-6D5B-409F-96B1-1B3D8D36158A}"/>
    <cellStyle name="Comma 7 5 2" xfId="506" xr:uid="{573AD8F6-B6A1-4B52-8346-E1C16B98E65D}"/>
    <cellStyle name="Comma 7 5 2 2" xfId="1207" xr:uid="{0CC7D60B-BCF5-4F08-A0D9-81382A5C907E}"/>
    <cellStyle name="Comma 7 5 2 2 2" xfId="4018" xr:uid="{C9E6D0D6-2EEE-4488-A48C-6E625D1ED8F9}"/>
    <cellStyle name="Comma 7 5 2 2 2 2" xfId="8821" xr:uid="{2B4B4EA0-2799-4928-9BC0-EDE5D74F5C8D}"/>
    <cellStyle name="Comma 7 5 2 2 2 2 2" xfId="18271" xr:uid="{FD496207-B0F0-40C9-BDE9-4D79DFD4EC03}"/>
    <cellStyle name="Comma 7 5 2 2 2 3" xfId="13563" xr:uid="{EA3CBA2B-575F-40B9-9139-CED6249703B9}"/>
    <cellStyle name="Comma 7 5 2 2 3" xfId="2624" xr:uid="{03EF83AC-CFA3-4ECB-BC25-633F20BEB80A}"/>
    <cellStyle name="Comma 7 5 2 2 3 2" xfId="7442" xr:uid="{20019AE2-879B-4E9E-968F-F836ECF3DE64}"/>
    <cellStyle name="Comma 7 5 2 2 3 2 2" xfId="16892" xr:uid="{686DF5A7-654B-49CB-81F4-572919FCCFFA}"/>
    <cellStyle name="Comma 7 5 2 2 3 3" xfId="12184" xr:uid="{2E98B916-ECEB-4DBC-B30F-87D7873099A6}"/>
    <cellStyle name="Comma 7 5 2 2 4" xfId="6107" xr:uid="{277D271E-67CB-4B15-897B-96192D721622}"/>
    <cellStyle name="Comma 7 5 2 2 4 2" xfId="15578" xr:uid="{4208C485-864D-4066-A694-B58780C425B4}"/>
    <cellStyle name="Comma 7 5 2 2 5" xfId="10877" xr:uid="{13FFF9BA-36D1-40E9-936E-660BF41D1975}"/>
    <cellStyle name="Comma 7 5 2 3" xfId="3385" xr:uid="{F0028301-33C8-4DED-8B26-5C951196BB6E}"/>
    <cellStyle name="Comma 7 5 2 3 2" xfId="8188" xr:uid="{AAB4454D-8238-46F0-8F99-D9C63490BBEB}"/>
    <cellStyle name="Comma 7 5 2 3 2 2" xfId="17638" xr:uid="{C49B2583-74A8-4210-8E11-4E30A6E9E7C7}"/>
    <cellStyle name="Comma 7 5 2 3 3" xfId="12930" xr:uid="{6B0B68E0-6B24-494A-B178-BF14673D9E42}"/>
    <cellStyle name="Comma 7 5 2 4" xfId="1991" xr:uid="{481688E6-CF3F-447B-A547-59A0977F363E}"/>
    <cellStyle name="Comma 7 5 2 4 2" xfId="6809" xr:uid="{F499C0E5-1464-489F-A5D7-A28A98A38731}"/>
    <cellStyle name="Comma 7 5 2 4 2 2" xfId="16259" xr:uid="{3BC394C4-B2FE-46E5-A73A-A4FF74F28D2F}"/>
    <cellStyle name="Comma 7 5 2 4 3" xfId="11551" xr:uid="{25292913-01F3-433B-960E-3F8AFDB41FB9}"/>
    <cellStyle name="Comma 7 5 2 5" xfId="4697" xr:uid="{6207252E-48F3-47AC-9E7A-7CB6685C20E3}"/>
    <cellStyle name="Comma 7 5 2 5 2" xfId="9499" xr:uid="{226968BF-7ADE-4858-B070-3ECF02CA6F5B}"/>
    <cellStyle name="Comma 7 5 2 5 2 2" xfId="18949" xr:uid="{6DF9B7B5-D0A2-4773-B737-071A4095DFDF}"/>
    <cellStyle name="Comma 7 5 2 5 3" xfId="14241" xr:uid="{8423DA44-53EC-4DAB-823A-47E10042F2E8}"/>
    <cellStyle name="Comma 7 5 2 6" xfId="5458" xr:uid="{4726FAB9-7E1F-43A7-A337-EB6B765B069D}"/>
    <cellStyle name="Comma 7 5 2 6 2" xfId="14939" xr:uid="{91BE35E5-179D-4815-8C61-241D8A7219FA}"/>
    <cellStyle name="Comma 7 5 2 7" xfId="10244" xr:uid="{39A8F4EC-F5D5-40F3-B205-3FA80C50747F}"/>
    <cellStyle name="Comma 7 5 3" xfId="1000" xr:uid="{9C8991AF-420B-4667-A16D-9285B901ACE3}"/>
    <cellStyle name="Comma 7 5 3 2" xfId="3811" xr:uid="{A38F9A44-5EA0-434B-B4A8-7254AEE3D98F}"/>
    <cellStyle name="Comma 7 5 3 2 2" xfId="8614" xr:uid="{D6751F6D-17FE-45EA-824F-15ACDA4DA3CE}"/>
    <cellStyle name="Comma 7 5 3 2 2 2" xfId="18064" xr:uid="{E0FCBAC0-E155-440E-ACC1-E0D254C9F01B}"/>
    <cellStyle name="Comma 7 5 3 2 3" xfId="13356" xr:uid="{5D61DD28-C02C-40A1-B8BE-1845C5F6482B}"/>
    <cellStyle name="Comma 7 5 3 3" xfId="2417" xr:uid="{4E02183A-E897-4B01-B629-4B9CFAD269E4}"/>
    <cellStyle name="Comma 7 5 3 3 2" xfId="7235" xr:uid="{F393223E-AEE0-4B8A-ADD4-31609495E688}"/>
    <cellStyle name="Comma 7 5 3 3 2 2" xfId="16685" xr:uid="{F9E616A8-5D94-4D40-A0B6-C75D8CAFC900}"/>
    <cellStyle name="Comma 7 5 3 3 3" xfId="11977" xr:uid="{6D273E06-0A5E-4130-B6E0-BBFE4AF29339}"/>
    <cellStyle name="Comma 7 5 3 4" xfId="5900" xr:uid="{0B0FF594-9F07-4C99-9F13-67C04C979290}"/>
    <cellStyle name="Comma 7 5 3 4 2" xfId="15371" xr:uid="{9EC745B1-D9B6-462A-902E-A7B4D2655CB2}"/>
    <cellStyle name="Comma 7 5 3 5" xfId="10670" xr:uid="{02172657-6F80-4D20-ACF9-C73385994C6F}"/>
    <cellStyle name="Comma 7 5 4" xfId="3178" xr:uid="{33D51A97-1CC5-42E7-ACBD-02104C87CD6C}"/>
    <cellStyle name="Comma 7 5 4 2" xfId="7981" xr:uid="{FD4A639C-D936-4949-85EA-289889DD91DF}"/>
    <cellStyle name="Comma 7 5 4 2 2" xfId="17431" xr:uid="{4B5AEC99-BA82-4CEC-9FFB-CF03B33CFDE2}"/>
    <cellStyle name="Comma 7 5 4 3" xfId="12723" xr:uid="{EBD7D2DC-AE09-4360-9B6F-4C4E95E4C463}"/>
    <cellStyle name="Comma 7 5 5" xfId="1784" xr:uid="{1E63706E-BC6A-4374-AFCD-5B599941692C}"/>
    <cellStyle name="Comma 7 5 5 2" xfId="6602" xr:uid="{C6251D52-A8F8-4F4F-BB25-D32CA31C0EE5}"/>
    <cellStyle name="Comma 7 5 5 2 2" xfId="16052" xr:uid="{45051DE9-1A5F-4E84-AA29-A909B102CA62}"/>
    <cellStyle name="Comma 7 5 5 3" xfId="11344" xr:uid="{E796A942-E8C3-4E5F-9947-E39461EC4268}"/>
    <cellStyle name="Comma 7 5 6" xfId="4490" xr:uid="{3FD464E1-3328-46E7-9592-EEF50A24C54A}"/>
    <cellStyle name="Comma 7 5 6 2" xfId="9292" xr:uid="{5E8BC7A1-CFDA-432B-AA77-0BE1CA90FF14}"/>
    <cellStyle name="Comma 7 5 6 2 2" xfId="18742" xr:uid="{1F032349-5DC1-468C-AB4C-A9E895AB2CBB}"/>
    <cellStyle name="Comma 7 5 6 3" xfId="14034" xr:uid="{D28F5496-7564-454E-A97B-D84C7BBCDB8D}"/>
    <cellStyle name="Comma 7 5 7" xfId="5251" xr:uid="{7B009478-D61D-4A15-A36E-680AAB0EB5A1}"/>
    <cellStyle name="Comma 7 5 7 2" xfId="14732" xr:uid="{C8F0038C-C5C9-4463-8F23-6CD004DEFA32}"/>
    <cellStyle name="Comma 7 5 8" xfId="10037" xr:uid="{432FDA9D-EB7B-4A57-9219-8C1EE0AFECE4}"/>
    <cellStyle name="Comma 7 6" xfId="412" xr:uid="{21A6D106-F1EB-41A7-AB91-C50C2EDCD909}"/>
    <cellStyle name="Comma 7 6 2" xfId="1113" xr:uid="{D3947A2C-4A78-4B18-A1A1-E8560613624D}"/>
    <cellStyle name="Comma 7 6 2 2" xfId="3924" xr:uid="{FAA3C24C-69AA-47B6-B7D0-4A2E31BD4E3C}"/>
    <cellStyle name="Comma 7 6 2 2 2" xfId="8727" xr:uid="{8E72FB93-06A6-4534-B38B-E2CB422F2534}"/>
    <cellStyle name="Comma 7 6 2 2 2 2" xfId="18177" xr:uid="{F69F0AF2-9CCE-467A-A478-855964BD8561}"/>
    <cellStyle name="Comma 7 6 2 2 3" xfId="13469" xr:uid="{66715756-6CA7-49A0-B44E-0E27C2EDC79D}"/>
    <cellStyle name="Comma 7 6 2 3" xfId="2530" xr:uid="{D6268F71-0A9D-4467-97FE-0B77E95269CB}"/>
    <cellStyle name="Comma 7 6 2 3 2" xfId="7348" xr:uid="{5B739C3C-9AF1-452C-8080-6FADDE9AD63B}"/>
    <cellStyle name="Comma 7 6 2 3 2 2" xfId="16798" xr:uid="{625B735F-BB7C-44CA-8F71-10570AD4DE2A}"/>
    <cellStyle name="Comma 7 6 2 3 3" xfId="12090" xr:uid="{262C23CC-3DC7-4229-9AEA-4CF636E04DD0}"/>
    <cellStyle name="Comma 7 6 2 4" xfId="6013" xr:uid="{4066214E-2071-442A-9FE3-D37FFC219539}"/>
    <cellStyle name="Comma 7 6 2 4 2" xfId="15484" xr:uid="{710F30D4-A1D3-4423-A0C3-752DDB593BF6}"/>
    <cellStyle name="Comma 7 6 2 5" xfId="10783" xr:uid="{2DAF65A2-B0E5-4439-807D-EC67EEE59B72}"/>
    <cellStyle name="Comma 7 6 3" xfId="3291" xr:uid="{63C25A7E-4AB6-4A6B-91F8-01B04FA33CE3}"/>
    <cellStyle name="Comma 7 6 3 2" xfId="8094" xr:uid="{DFDEC9AF-F1A1-4029-A852-EBE3A1174D7B}"/>
    <cellStyle name="Comma 7 6 3 2 2" xfId="17544" xr:uid="{EB8467E7-7E17-4B4E-A8D4-D20375FE330D}"/>
    <cellStyle name="Comma 7 6 3 3" xfId="12836" xr:uid="{0C0C4E2A-EC96-4554-B0CE-E4A79DD3E94D}"/>
    <cellStyle name="Comma 7 6 4" xfId="1897" xr:uid="{C256EC15-69A1-4432-AC02-9A29890EBD58}"/>
    <cellStyle name="Comma 7 6 4 2" xfId="6715" xr:uid="{1B248AD2-6F66-4E8C-8C58-2EA4BDD404BD}"/>
    <cellStyle name="Comma 7 6 4 2 2" xfId="16165" xr:uid="{DE697ACD-A06D-470C-850E-561E4CFD0F09}"/>
    <cellStyle name="Comma 7 6 4 3" xfId="11457" xr:uid="{B9657539-03F2-47A0-AC6F-EC5EE25629E2}"/>
    <cellStyle name="Comma 7 6 5" xfId="4603" xr:uid="{2D066588-A65D-40AB-8744-595AA175BDC8}"/>
    <cellStyle name="Comma 7 6 5 2" xfId="9405" xr:uid="{C9D56557-5B82-444E-9417-380D199C02F2}"/>
    <cellStyle name="Comma 7 6 5 2 2" xfId="18855" xr:uid="{EB59D3A6-A34F-4443-818E-A391ECFA7377}"/>
    <cellStyle name="Comma 7 6 5 3" xfId="14147" xr:uid="{AC067E6A-D9EC-4667-A6F1-96F07E6E8B54}"/>
    <cellStyle name="Comma 7 6 6" xfId="5364" xr:uid="{6B977ADB-7D41-4025-B92F-7D7C1A6D1778}"/>
    <cellStyle name="Comma 7 6 6 2" xfId="14845" xr:uid="{0E6427A2-F237-4158-B67C-1E982EEF601F}"/>
    <cellStyle name="Comma 7 6 7" xfId="10150" xr:uid="{EC2013CE-CF64-4722-8901-D0797FBB7D28}"/>
    <cellStyle name="Comma 7 7" xfId="610" xr:uid="{8E4A403E-330E-4732-A86F-DFF018EB44AE}"/>
    <cellStyle name="Comma 7 7 2" xfId="1305" xr:uid="{5A7FCAEE-C6CE-4C7E-8B5B-ACD15C509F49}"/>
    <cellStyle name="Comma 7 7 2 2" xfId="4116" xr:uid="{8AF21B75-2AF8-4040-B277-66D0CDEC5C5A}"/>
    <cellStyle name="Comma 7 7 2 2 2" xfId="8919" xr:uid="{BEE9AA62-A017-4D1D-90C6-378E6FE2BE40}"/>
    <cellStyle name="Comma 7 7 2 2 2 2" xfId="18369" xr:uid="{396185E3-E7B5-4E68-A6C5-7105A6A9F577}"/>
    <cellStyle name="Comma 7 7 2 2 3" xfId="13661" xr:uid="{4E293E5C-EA3B-4CA7-B1D6-915B81555765}"/>
    <cellStyle name="Comma 7 7 2 3" xfId="2722" xr:uid="{AC22B057-9D32-4EDB-B736-F86D70649A0E}"/>
    <cellStyle name="Comma 7 7 2 3 2" xfId="7540" xr:uid="{E95FF13F-B58E-4FA4-AD5A-9008E3AD99C1}"/>
    <cellStyle name="Comma 7 7 2 3 2 2" xfId="16990" xr:uid="{A2DEAD0B-C269-49DA-AD93-5E394F6C76F5}"/>
    <cellStyle name="Comma 7 7 2 3 3" xfId="12282" xr:uid="{D6AF134C-187A-4FD7-9D85-AEAC058CC890}"/>
    <cellStyle name="Comma 7 7 2 4" xfId="6205" xr:uid="{ECAF330F-6F02-4C38-A034-9F897CD98A7D}"/>
    <cellStyle name="Comma 7 7 2 4 2" xfId="15676" xr:uid="{B5E5A04E-310B-4427-B56D-0AFB10C75D70}"/>
    <cellStyle name="Comma 7 7 2 5" xfId="10975" xr:uid="{41DF5BCB-2192-434F-8048-E6C6EDA89A28}"/>
    <cellStyle name="Comma 7 7 3" xfId="3483" xr:uid="{7350D409-1C34-41DA-B95D-31772489FE2E}"/>
    <cellStyle name="Comma 7 7 3 2" xfId="8286" xr:uid="{BD21945F-C08A-408A-BDB3-65A7A2F6BB70}"/>
    <cellStyle name="Comma 7 7 3 2 2" xfId="17736" xr:uid="{41FC1491-0C8C-4904-8A38-DA018BF08AF4}"/>
    <cellStyle name="Comma 7 7 3 3" xfId="13028" xr:uid="{57FE98C1-907F-499A-A65F-45FBD03A6065}"/>
    <cellStyle name="Comma 7 7 4" xfId="2089" xr:uid="{73420208-0EDF-4765-8476-F325CAA16D3D}"/>
    <cellStyle name="Comma 7 7 4 2" xfId="6907" xr:uid="{5DD620FB-54C4-40A6-9872-5B68AD3BC8B9}"/>
    <cellStyle name="Comma 7 7 4 2 2" xfId="16357" xr:uid="{2E9F0ABC-3744-4A8C-A46B-555DCE5F1686}"/>
    <cellStyle name="Comma 7 7 4 3" xfId="11649" xr:uid="{72F2097A-75D1-4AEF-8E1D-A0A330DC5708}"/>
    <cellStyle name="Comma 7 7 5" xfId="4795" xr:uid="{78EF69F5-CB6E-48A3-A141-6AF3B128D6C3}"/>
    <cellStyle name="Comma 7 7 5 2" xfId="9597" xr:uid="{24260F10-31F2-4304-B1D8-D83643A31EC3}"/>
    <cellStyle name="Comma 7 7 5 2 2" xfId="19047" xr:uid="{EC12EA7C-3AD3-415E-B286-9AF6C4B954DD}"/>
    <cellStyle name="Comma 7 7 5 3" xfId="14339" xr:uid="{4C2C868E-BE13-429A-9C28-67FCB05864F9}"/>
    <cellStyle name="Comma 7 7 6" xfId="5556" xr:uid="{67F471E5-E438-4217-B7E2-5EEA4AC6FD03}"/>
    <cellStyle name="Comma 7 7 6 2" xfId="15037" xr:uid="{10CC264E-03D2-43B9-B035-34CE1F756252}"/>
    <cellStyle name="Comma 7 7 7" xfId="10342" xr:uid="{970FF782-36A6-4F7E-83D8-8D8BD0DD0C44}"/>
    <cellStyle name="Comma 7 8" xfId="762" xr:uid="{6874B7C8-F130-4C94-AA22-967971D7FCAD}"/>
    <cellStyle name="Comma 7 8 2" xfId="1422" xr:uid="{F3E137B0-91F9-4D72-A701-378808100895}"/>
    <cellStyle name="Comma 7 8 2 2" xfId="4233" xr:uid="{3AEDCD1C-2736-41E0-A176-D3273F4E1D3B}"/>
    <cellStyle name="Comma 7 8 2 2 2" xfId="9036" xr:uid="{8E9ACADA-4297-402D-A8BA-95EB0CD0CBA7}"/>
    <cellStyle name="Comma 7 8 2 2 2 2" xfId="18486" xr:uid="{306BD920-672D-4FB6-9613-2BAA6F94CC7C}"/>
    <cellStyle name="Comma 7 8 2 2 3" xfId="13778" xr:uid="{B77FFDBE-3FCA-4285-AC44-1AAF32330407}"/>
    <cellStyle name="Comma 7 8 2 3" xfId="2839" xr:uid="{38DAD287-392B-4A1D-B536-F54F6D2AE15D}"/>
    <cellStyle name="Comma 7 8 2 3 2" xfId="7657" xr:uid="{285406F7-A078-491C-AB73-E5689199E21D}"/>
    <cellStyle name="Comma 7 8 2 3 2 2" xfId="17107" xr:uid="{765F29CD-85BD-4A2C-9993-37290DC00B35}"/>
    <cellStyle name="Comma 7 8 2 3 3" xfId="12399" xr:uid="{BBDD2EE5-B194-44ED-AE12-17C4B9CAF366}"/>
    <cellStyle name="Comma 7 8 2 4" xfId="6322" xr:uid="{CA9704C8-71DB-4414-A467-833053209175}"/>
    <cellStyle name="Comma 7 8 2 4 2" xfId="15793" xr:uid="{7A5FD910-C5BE-4763-A050-CF40C1B5CD54}"/>
    <cellStyle name="Comma 7 8 2 5" xfId="11092" xr:uid="{4B124C63-21EC-47A0-AC11-989921158FEB}"/>
    <cellStyle name="Comma 7 8 3" xfId="3600" xr:uid="{B25C2196-C694-4034-A672-0A0ECE06A619}"/>
    <cellStyle name="Comma 7 8 3 2" xfId="8403" xr:uid="{167087A4-92EC-47B4-A260-EA3390F73A54}"/>
    <cellStyle name="Comma 7 8 3 2 2" xfId="17853" xr:uid="{4C6AF49C-414B-422B-80F7-4079D03C4DD2}"/>
    <cellStyle name="Comma 7 8 3 3" xfId="13145" xr:uid="{52266CBC-E9CF-4724-9EAF-81A42D769918}"/>
    <cellStyle name="Comma 7 8 4" xfId="2206" xr:uid="{9676DAEE-D5CF-4A29-9CCE-53B0D44B87F9}"/>
    <cellStyle name="Comma 7 8 4 2" xfId="7024" xr:uid="{089571B8-FCCF-4D04-A15A-A898C723C18B}"/>
    <cellStyle name="Comma 7 8 4 2 2" xfId="16474" xr:uid="{B17F2505-870B-4866-9475-DD09707DA06C}"/>
    <cellStyle name="Comma 7 8 4 3" xfId="11766" xr:uid="{01944C89-5172-49B0-97F5-080ED15AF6FD}"/>
    <cellStyle name="Comma 7 8 5" xfId="4912" xr:uid="{4D5AF501-8282-4B7E-B1FA-C745D99DB0EE}"/>
    <cellStyle name="Comma 7 8 5 2" xfId="9714" xr:uid="{63237E08-6118-46CB-AE84-CCD5057AD8E9}"/>
    <cellStyle name="Comma 7 8 5 2 2" xfId="19164" xr:uid="{612D9EBE-94AF-4AA2-BEB1-4D8E55CCE867}"/>
    <cellStyle name="Comma 7 8 5 3" xfId="14456" xr:uid="{1093917E-FCB5-4E39-B578-2C101ABE0FB5}"/>
    <cellStyle name="Comma 7 8 6" xfId="5683" xr:uid="{9FDEF125-F076-4537-ACAA-38C81F062C33}"/>
    <cellStyle name="Comma 7 8 6 2" xfId="15159" xr:uid="{DDD1D628-FC3B-4DB8-AC80-CF8C8DB0A12F}"/>
    <cellStyle name="Comma 7 8 7" xfId="10459" xr:uid="{88D92CEC-6BA7-40DE-97F2-0D615146DCE6}"/>
    <cellStyle name="Comma 7 9" xfId="847" xr:uid="{9D4BB0EF-F99C-4E28-BFF1-C4AECEF713C0}"/>
    <cellStyle name="Comma 7 9 2" xfId="1480" xr:uid="{9F42173D-05D2-4BF3-9A58-56A8D94F0F6B}"/>
    <cellStyle name="Comma 7 9 2 2" xfId="4291" xr:uid="{CACF00DE-CB66-4EE3-906B-7957A7478665}"/>
    <cellStyle name="Comma 7 9 2 2 2" xfId="9094" xr:uid="{ECEDC0F5-EE81-41F2-8DE5-509AC8020046}"/>
    <cellStyle name="Comma 7 9 2 2 2 2" xfId="18544" xr:uid="{0C2C1AC3-B079-45C2-80FB-9FB14BE698EB}"/>
    <cellStyle name="Comma 7 9 2 2 3" xfId="13836" xr:uid="{33FF7F03-8CAF-4889-9E05-550519723989}"/>
    <cellStyle name="Comma 7 9 2 3" xfId="2897" xr:uid="{F837DF0D-F700-4E50-8345-D746B98585A8}"/>
    <cellStyle name="Comma 7 9 2 3 2" xfId="7715" xr:uid="{D12D4569-1F1A-41DB-BEB1-365092E643FE}"/>
    <cellStyle name="Comma 7 9 2 3 2 2" xfId="17165" xr:uid="{1159DCAC-E63B-4F26-A786-DF514073302E}"/>
    <cellStyle name="Comma 7 9 2 3 3" xfId="12457" xr:uid="{7CAAB3CC-9E71-416C-9993-C5FC6379FE97}"/>
    <cellStyle name="Comma 7 9 2 4" xfId="6380" xr:uid="{79CAC7B3-BB25-4F93-8E93-890D722F5672}"/>
    <cellStyle name="Comma 7 9 2 4 2" xfId="15851" xr:uid="{28D860EA-9D6C-4060-8224-AD96668EDFC2}"/>
    <cellStyle name="Comma 7 9 2 5" xfId="11150" xr:uid="{6B93E8C1-354D-409B-BDFB-1E182B8C54C8}"/>
    <cellStyle name="Comma 7 9 3" xfId="3658" xr:uid="{CA181EB5-136C-499F-80D7-73DE378A5E5D}"/>
    <cellStyle name="Comma 7 9 3 2" xfId="8461" xr:uid="{C52B32A7-424B-4AE1-A84D-AB27E038103C}"/>
    <cellStyle name="Comma 7 9 3 2 2" xfId="17911" xr:uid="{1AD97767-9C3D-4C2F-9D31-BDD3A0C047BF}"/>
    <cellStyle name="Comma 7 9 3 3" xfId="13203" xr:uid="{5C810E4A-0831-4BE2-AE9D-8A190D35CCCB}"/>
    <cellStyle name="Comma 7 9 4" xfId="2264" xr:uid="{E5984BDD-4645-4816-B85F-C21868C8F67A}"/>
    <cellStyle name="Comma 7 9 4 2" xfId="7082" xr:uid="{3D0E34A2-A9B9-4A0A-8F04-96EAFEC90B9D}"/>
    <cellStyle name="Comma 7 9 4 2 2" xfId="16532" xr:uid="{02973010-C7DE-4D0F-8689-7DAD165BC0A7}"/>
    <cellStyle name="Comma 7 9 4 3" xfId="11824" xr:uid="{07489A0D-64AD-4C54-9868-C3D5056FCEB3}"/>
    <cellStyle name="Comma 7 9 5" xfId="4970" xr:uid="{D2B18993-F1A8-4A4A-B877-7E049918D01E}"/>
    <cellStyle name="Comma 7 9 5 2" xfId="9772" xr:uid="{1EF79D35-ACA3-403C-B645-EEFDE3882F16}"/>
    <cellStyle name="Comma 7 9 5 2 2" xfId="19222" xr:uid="{0778A84D-F9F0-456E-9A16-CEA0ED3A79A6}"/>
    <cellStyle name="Comma 7 9 5 3" xfId="14514" xr:uid="{C26F1F8F-BE3D-4F0D-8484-831CAD3A4EDC}"/>
    <cellStyle name="Comma 7 9 6" xfId="5747" xr:uid="{53E2DD28-83C4-44A8-BC96-354A8655703B}"/>
    <cellStyle name="Comma 7 9 6 2" xfId="15218" xr:uid="{436D9B96-724C-4F85-8FC9-628004F1E8F1}"/>
    <cellStyle name="Comma 7 9 7" xfId="10517" xr:uid="{0CA6845E-7F30-44EE-A754-65AEF50D133D}"/>
    <cellStyle name="Comma 70" xfId="9843" xr:uid="{E03989FC-1BCF-41BB-A191-AD65785E4262}"/>
    <cellStyle name="Comma 70 2" xfId="19289" xr:uid="{F7F691BA-6BE1-4C90-9AA4-17B0B4ED92FA}"/>
    <cellStyle name="Comma 71" xfId="106" xr:uid="{43D4FC1A-B55D-4F4A-9D87-E57C94FB3160}"/>
    <cellStyle name="Comma 71 10" xfId="5122" xr:uid="{00E29DC6-EB8E-4FF5-B492-746786E27AA3}"/>
    <cellStyle name="Comma 71 10 2" xfId="14605" xr:uid="{8A98A369-1505-4B36-8609-E6DB4D323E9A}"/>
    <cellStyle name="Comma 71 11" xfId="9917" xr:uid="{9FC62C1E-9215-41E4-B44C-2D283D41BBEC}"/>
    <cellStyle name="Comma 71 2" xfId="136" xr:uid="{232A932B-2A40-47CD-A754-3637C31D139B}"/>
    <cellStyle name="Comma 71 2 2" xfId="402" xr:uid="{8126D192-25C9-4DDE-9B04-DE945605FA4D}"/>
    <cellStyle name="Comma 71 2 2 2" xfId="1103" xr:uid="{7E2692FA-CB55-4343-983E-0B05E1740E44}"/>
    <cellStyle name="Comma 71 2 2 2 2" xfId="3914" xr:uid="{DE63B946-AECB-4DCD-9845-33FCBCF70E37}"/>
    <cellStyle name="Comma 71 2 2 2 2 2" xfId="8717" xr:uid="{BC285A92-D541-4E91-8F3B-3A093B297D3B}"/>
    <cellStyle name="Comma 71 2 2 2 2 2 2" xfId="18167" xr:uid="{0597683C-69FA-4735-BB9D-E54994A48078}"/>
    <cellStyle name="Comma 71 2 2 2 2 3" xfId="13459" xr:uid="{6ED67032-9CAF-4AB8-A0AF-114B173DAED8}"/>
    <cellStyle name="Comma 71 2 2 2 3" xfId="2520" xr:uid="{91EC011E-9730-474F-9C2F-7CBD7DD443EF}"/>
    <cellStyle name="Comma 71 2 2 2 3 2" xfId="7338" xr:uid="{ABD87423-BE5B-4C57-A2DD-FF0BE614EFAB}"/>
    <cellStyle name="Comma 71 2 2 2 3 2 2" xfId="16788" xr:uid="{58C1286F-1648-4E18-B2EB-351FA1C38CA9}"/>
    <cellStyle name="Comma 71 2 2 2 3 3" xfId="12080" xr:uid="{EEBB80F8-893B-46D9-AD4A-EF6C6D1C2822}"/>
    <cellStyle name="Comma 71 2 2 2 4" xfId="6003" xr:uid="{5EB7F46F-3496-4E21-8C65-6BF36C44B3CC}"/>
    <cellStyle name="Comma 71 2 2 2 4 2" xfId="15474" xr:uid="{B1C6B90C-7CE3-41C9-ABF0-3E3D8C947B38}"/>
    <cellStyle name="Comma 71 2 2 2 5" xfId="10773" xr:uid="{2101AF83-D4B9-469A-88B2-EE3C35D5AAF6}"/>
    <cellStyle name="Comma 71 2 2 3" xfId="3281" xr:uid="{B659233D-A2F5-477E-8C74-17BA0CBB0A71}"/>
    <cellStyle name="Comma 71 2 2 3 2" xfId="8084" xr:uid="{E4A876C9-FC85-4F18-9FF0-CE631FBBF4BC}"/>
    <cellStyle name="Comma 71 2 2 3 2 2" xfId="17534" xr:uid="{0BBCE8C0-B776-4E9D-BC8C-5A42E207B521}"/>
    <cellStyle name="Comma 71 2 2 3 3" xfId="12826" xr:uid="{CBA0A057-F522-4298-951B-5DD700D15082}"/>
    <cellStyle name="Comma 71 2 2 4" xfId="1887" xr:uid="{439ACCD1-498A-4F0C-B17A-4A3E8E8AFB0C}"/>
    <cellStyle name="Comma 71 2 2 4 2" xfId="6705" xr:uid="{D062C8D8-B3D5-406D-9B88-C755E9B8D7BC}"/>
    <cellStyle name="Comma 71 2 2 4 2 2" xfId="16155" xr:uid="{38431548-3967-48E1-8940-5975FBDCE9D5}"/>
    <cellStyle name="Comma 71 2 2 4 3" xfId="11447" xr:uid="{0D32ADBF-A538-4527-8E1D-71DF5054E461}"/>
    <cellStyle name="Comma 71 2 2 5" xfId="4593" xr:uid="{8EACA957-9947-4591-803A-34689DDE5636}"/>
    <cellStyle name="Comma 71 2 2 5 2" xfId="9395" xr:uid="{A86D005D-7B53-47C8-9D6E-85DC245A8309}"/>
    <cellStyle name="Comma 71 2 2 5 2 2" xfId="18845" xr:uid="{56AAFA0A-EB4C-4D87-AE22-6CB281BBAB91}"/>
    <cellStyle name="Comma 71 2 2 5 3" xfId="14137" xr:uid="{FB33FDB5-8FAE-4E58-B054-8D4963F78C56}"/>
    <cellStyle name="Comma 71 2 2 6" xfId="5354" xr:uid="{2C6CB51D-1AF7-4711-85E1-202F8E4A6A3F}"/>
    <cellStyle name="Comma 71 2 2 6 2" xfId="14835" xr:uid="{BBA7C686-5223-497A-94C4-5AE85945E861}"/>
    <cellStyle name="Comma 71 2 2 7" xfId="10140" xr:uid="{37324E14-D73E-46CD-B2C2-2B22240E217A}"/>
    <cellStyle name="Comma 71 2 3" xfId="896" xr:uid="{B828C251-A7EE-423A-A8C9-61F686ED96AF}"/>
    <cellStyle name="Comma 71 2 3 2" xfId="3707" xr:uid="{4691CD02-DD38-4AF6-9863-2087FFA1FE19}"/>
    <cellStyle name="Comma 71 2 3 2 2" xfId="8510" xr:uid="{5A695B0F-6555-4E4C-A3E2-1615719499C6}"/>
    <cellStyle name="Comma 71 2 3 2 2 2" xfId="17960" xr:uid="{0BF8F2E2-7248-4025-9A04-9C5B1B2B3EAA}"/>
    <cellStyle name="Comma 71 2 3 2 3" xfId="13252" xr:uid="{B25D52F1-3376-4498-B98E-C1C7566BF0C4}"/>
    <cellStyle name="Comma 71 2 3 3" xfId="2313" xr:uid="{39479A5F-99E8-48D5-97A5-FE38D2DB33EF}"/>
    <cellStyle name="Comma 71 2 3 3 2" xfId="7131" xr:uid="{B88AC153-441D-49EB-A819-AD32058998C3}"/>
    <cellStyle name="Comma 71 2 3 3 2 2" xfId="16581" xr:uid="{CB5700FE-EA79-4592-83F9-219509662F2E}"/>
    <cellStyle name="Comma 71 2 3 3 3" xfId="11873" xr:uid="{92851DAC-CEEB-44B3-B1F8-1C5056DCDEA1}"/>
    <cellStyle name="Comma 71 2 3 4" xfId="5796" xr:uid="{F11594DC-EC1F-4FFA-8D07-91FD3358920C}"/>
    <cellStyle name="Comma 71 2 3 4 2" xfId="15267" xr:uid="{39BDBB8F-B62D-41EB-BB23-6C3E860010C9}"/>
    <cellStyle name="Comma 71 2 3 5" xfId="10566" xr:uid="{FA6622E9-1DD6-4809-8FD2-2C6E1B15228D}"/>
    <cellStyle name="Comma 71 2 4" xfId="3071" xr:uid="{791B027F-692F-4287-8760-19FBC084341C}"/>
    <cellStyle name="Comma 71 2 4 2" xfId="7877" xr:uid="{C40B21BB-94B3-4384-81EA-F0707D692609}"/>
    <cellStyle name="Comma 71 2 4 2 2" xfId="17327" xr:uid="{56FFBA14-31B4-4D5B-ACC2-04701E1FB94E}"/>
    <cellStyle name="Comma 71 2 4 3" xfId="12619" xr:uid="{EF13C7B7-0E92-4914-A7AC-C65C8B835647}"/>
    <cellStyle name="Comma 71 2 5" xfId="1680" xr:uid="{BEE227FC-8B36-4369-8A99-EF707A35CE76}"/>
    <cellStyle name="Comma 71 2 5 2" xfId="6498" xr:uid="{F3617A18-7B0B-4125-A0FF-34005B2350A5}"/>
    <cellStyle name="Comma 71 2 5 2 2" xfId="15948" xr:uid="{E60DF311-1F11-4C0E-AB93-EF4215085F7C}"/>
    <cellStyle name="Comma 71 2 5 3" xfId="11240" xr:uid="{E59D5DE2-7018-4428-BF5D-23B853DAEE3A}"/>
    <cellStyle name="Comma 71 2 6" xfId="4386" xr:uid="{12209420-0A9B-4B20-B29C-DAAC0D20C9D5}"/>
    <cellStyle name="Comma 71 2 6 2" xfId="9188" xr:uid="{1C8AA487-8FD3-431B-9A58-17ED761D1757}"/>
    <cellStyle name="Comma 71 2 6 2 2" xfId="18638" xr:uid="{07E29A23-38B1-49C0-AFCB-7B36AF38FBE0}"/>
    <cellStyle name="Comma 71 2 6 3" xfId="13930" xr:uid="{4FF3D5B6-3D64-47CC-9326-96109C4D6AC2}"/>
    <cellStyle name="Comma 71 2 7" xfId="5138" xr:uid="{927137F0-5D6D-4DB0-9979-A0DBC5B6E3E9}"/>
    <cellStyle name="Comma 71 2 7 2" xfId="14621" xr:uid="{9286C660-665B-4F68-B9B4-F1DD15AF612D}"/>
    <cellStyle name="Comma 71 2 8" xfId="9933" xr:uid="{02D139CE-C4F8-4BED-978C-13FCA253A5F1}"/>
    <cellStyle name="Comma 71 3" xfId="285" xr:uid="{1BB0A59C-9B4C-47FE-9B01-58A2871F20F6}"/>
    <cellStyle name="Comma 71 3 2" xfId="495" xr:uid="{9BFF9369-C6B5-48E9-9C00-1685D818CEC1}"/>
    <cellStyle name="Comma 71 3 2 2" xfId="1196" xr:uid="{2915F93A-1181-4618-A797-BEF30B3A4FB2}"/>
    <cellStyle name="Comma 71 3 2 2 2" xfId="4007" xr:uid="{D1EAF8C3-7A84-4002-A086-EB34435096F4}"/>
    <cellStyle name="Comma 71 3 2 2 2 2" xfId="8810" xr:uid="{B0F8E01A-BB00-4D5D-8ADA-84721E9FD793}"/>
    <cellStyle name="Comma 71 3 2 2 2 2 2" xfId="18260" xr:uid="{EFD2C0F0-F439-4A3A-850B-1D856609D854}"/>
    <cellStyle name="Comma 71 3 2 2 2 3" xfId="13552" xr:uid="{AA208E3B-3450-45FB-B6E4-A0DF6B10876C}"/>
    <cellStyle name="Comma 71 3 2 2 3" xfId="2613" xr:uid="{C50DFB9D-87C3-4F15-9500-BD23303D56C3}"/>
    <cellStyle name="Comma 71 3 2 2 3 2" xfId="7431" xr:uid="{2A027AD0-6EB9-4BED-9F19-5DB255456AFB}"/>
    <cellStyle name="Comma 71 3 2 2 3 2 2" xfId="16881" xr:uid="{DAF54C88-D0B5-4F30-913F-86E48261C648}"/>
    <cellStyle name="Comma 71 3 2 2 3 3" xfId="12173" xr:uid="{F4F265CA-660D-4F81-8834-9EDA8953C218}"/>
    <cellStyle name="Comma 71 3 2 2 4" xfId="6096" xr:uid="{AE698A11-5064-43AA-817B-4A094F4C1BF8}"/>
    <cellStyle name="Comma 71 3 2 2 4 2" xfId="15567" xr:uid="{F081DBF4-B6FF-48D7-8B02-F41E6A0D5916}"/>
    <cellStyle name="Comma 71 3 2 2 5" xfId="10866" xr:uid="{00B2BB99-3600-450A-984E-641FF582AC56}"/>
    <cellStyle name="Comma 71 3 2 3" xfId="3374" xr:uid="{942AD9A2-C030-4B85-9A5B-9DCC32AF12F3}"/>
    <cellStyle name="Comma 71 3 2 3 2" xfId="8177" xr:uid="{17F2F19F-8F73-4E57-A00B-07F5EE9F697C}"/>
    <cellStyle name="Comma 71 3 2 3 2 2" xfId="17627" xr:uid="{029DB327-E9B5-4953-8954-B2D42D697946}"/>
    <cellStyle name="Comma 71 3 2 3 3" xfId="12919" xr:uid="{EE5D105A-7833-423C-9A79-4AC06624F103}"/>
    <cellStyle name="Comma 71 3 2 4" xfId="1980" xr:uid="{7878E7DE-2303-4A53-B5A7-3CC42CAE7059}"/>
    <cellStyle name="Comma 71 3 2 4 2" xfId="6798" xr:uid="{F09B5BE1-E78D-43BE-8314-293A9600FFD6}"/>
    <cellStyle name="Comma 71 3 2 4 2 2" xfId="16248" xr:uid="{9EBDDCB4-464F-4799-AE68-C230E89E9063}"/>
    <cellStyle name="Comma 71 3 2 4 3" xfId="11540" xr:uid="{03E4E917-298C-46BB-9807-AAC9D9A1319B}"/>
    <cellStyle name="Comma 71 3 2 5" xfId="4686" xr:uid="{ED571D43-F6A6-4059-9055-FC2A7746D36B}"/>
    <cellStyle name="Comma 71 3 2 5 2" xfId="9488" xr:uid="{101975D5-EA02-4823-8275-262FCDA59F2A}"/>
    <cellStyle name="Comma 71 3 2 5 2 2" xfId="18938" xr:uid="{B6D04115-6691-4962-BEC6-0978E309AC95}"/>
    <cellStyle name="Comma 71 3 2 5 3" xfId="14230" xr:uid="{15E2D205-DF9D-4417-8702-9DBD582786B6}"/>
    <cellStyle name="Comma 71 3 2 6" xfId="5447" xr:uid="{AD5E14F8-76C5-47C8-B133-FF4ABDD8E9EA}"/>
    <cellStyle name="Comma 71 3 2 6 2" xfId="14928" xr:uid="{25179412-92BB-4CA3-973C-225413BC820C}"/>
    <cellStyle name="Comma 71 3 2 7" xfId="10233" xr:uid="{6784D84A-6F9D-4971-A691-051DEDB66C63}"/>
    <cellStyle name="Comma 71 3 3" xfId="989" xr:uid="{38B1C68C-D381-4F78-B2AB-CAACABC40EB0}"/>
    <cellStyle name="Comma 71 3 3 2" xfId="3800" xr:uid="{97A17D04-764C-49C0-8EFE-8CC1E157B0AE}"/>
    <cellStyle name="Comma 71 3 3 2 2" xfId="8603" xr:uid="{E6421E5C-631A-4580-8846-3CE3326B383B}"/>
    <cellStyle name="Comma 71 3 3 2 2 2" xfId="18053" xr:uid="{FFDF4D24-56B0-4A85-9D98-96C620D3358C}"/>
    <cellStyle name="Comma 71 3 3 2 3" xfId="13345" xr:uid="{999F7492-323A-49CC-9FF3-989595F76990}"/>
    <cellStyle name="Comma 71 3 3 3" xfId="2406" xr:uid="{CE544E54-D6BA-440F-95D0-89B2ADD83C82}"/>
    <cellStyle name="Comma 71 3 3 3 2" xfId="7224" xr:uid="{AEFB32B6-A96B-4923-8CDD-B300F1A4D9B0}"/>
    <cellStyle name="Comma 71 3 3 3 2 2" xfId="16674" xr:uid="{16FD2B9B-98B3-4F83-89AB-173D71B2643E}"/>
    <cellStyle name="Comma 71 3 3 3 3" xfId="11966" xr:uid="{2492DB82-5F25-43D5-B773-7AF79855BCC9}"/>
    <cellStyle name="Comma 71 3 3 4" xfId="5889" xr:uid="{B597F4EC-7023-4E1C-8105-EB35DAE33CDD}"/>
    <cellStyle name="Comma 71 3 3 4 2" xfId="15360" xr:uid="{629C5B41-2E96-4467-A49C-C48646C1F0EC}"/>
    <cellStyle name="Comma 71 3 3 5" xfId="10659" xr:uid="{5D936210-AB16-4A4E-9C63-D7C8B96B601A}"/>
    <cellStyle name="Comma 71 3 4" xfId="3167" xr:uid="{626BC59D-6018-40A3-97A8-9A726A28C165}"/>
    <cellStyle name="Comma 71 3 4 2" xfId="7970" xr:uid="{8F93D514-80C7-41F4-BCE7-E9BFEDF15D55}"/>
    <cellStyle name="Comma 71 3 4 2 2" xfId="17420" xr:uid="{BA39D39D-3F71-41F9-A145-8776F0C9012F}"/>
    <cellStyle name="Comma 71 3 4 3" xfId="12712" xr:uid="{5E73578E-63B4-4E44-9701-C66F232372C7}"/>
    <cellStyle name="Comma 71 3 5" xfId="1773" xr:uid="{B194E3F1-D7F8-4D7E-A3DA-414358785822}"/>
    <cellStyle name="Comma 71 3 5 2" xfId="6591" xr:uid="{1A725B15-86D5-4EBB-B73B-CDFBBAAF094A}"/>
    <cellStyle name="Comma 71 3 5 2 2" xfId="16041" xr:uid="{42343573-40AC-4220-9609-362AADC120F7}"/>
    <cellStyle name="Comma 71 3 5 3" xfId="11333" xr:uid="{121D5E57-7669-4AB2-8A49-06B75E894EC4}"/>
    <cellStyle name="Comma 71 3 6" xfId="4479" xr:uid="{9BF4B943-36CE-4F9F-8FDD-0FB946526370}"/>
    <cellStyle name="Comma 71 3 6 2" xfId="9281" xr:uid="{7BCF7C3A-42A5-4D8D-ACCA-FA2CEDF5F71B}"/>
    <cellStyle name="Comma 71 3 6 2 2" xfId="18731" xr:uid="{32499F1B-ED57-45E2-A1C2-FB58A826A01F}"/>
    <cellStyle name="Comma 71 3 6 3" xfId="14023" xr:uid="{BD20F2A0-F224-4A1B-B73B-5BBA7913644D}"/>
    <cellStyle name="Comma 71 3 7" xfId="5240" xr:uid="{D568C863-59D4-46EF-9910-AAFE5264A220}"/>
    <cellStyle name="Comma 71 3 7 2" xfId="14721" xr:uid="{E8110026-0173-493E-968F-94769B8763E5}"/>
    <cellStyle name="Comma 71 3 8" xfId="10026" xr:uid="{D9E9D177-EB99-4E77-96C5-40E770CE074A}"/>
    <cellStyle name="Comma 71 4" xfId="386" xr:uid="{1B736571-8731-4B33-84AA-4B8B5F0E9E67}"/>
    <cellStyle name="Comma 71 4 2" xfId="1087" xr:uid="{EE64B002-287C-436E-872B-0D2F4C4E497E}"/>
    <cellStyle name="Comma 71 4 2 2" xfId="3898" xr:uid="{8FCEF4E2-6146-48E6-903A-C54DB4C1E087}"/>
    <cellStyle name="Comma 71 4 2 2 2" xfId="8701" xr:uid="{E8393654-B134-4DB4-878E-4B70AA06157C}"/>
    <cellStyle name="Comma 71 4 2 2 2 2" xfId="18151" xr:uid="{33526760-3837-4973-B85A-ADDD8581442B}"/>
    <cellStyle name="Comma 71 4 2 2 3" xfId="13443" xr:uid="{4D8DABBD-CF76-4144-B516-F16332CF59E8}"/>
    <cellStyle name="Comma 71 4 2 3" xfId="2504" xr:uid="{E2ECFCB3-FF2A-4394-A276-317E2A73BFDF}"/>
    <cellStyle name="Comma 71 4 2 3 2" xfId="7322" xr:uid="{9333903B-3A09-44CB-9FD1-B2AC39ADA0D6}"/>
    <cellStyle name="Comma 71 4 2 3 2 2" xfId="16772" xr:uid="{85678E34-AEAE-4483-A221-93C5115727A4}"/>
    <cellStyle name="Comma 71 4 2 3 3" xfId="12064" xr:uid="{9B29CF7E-0CC2-4D12-9CE1-97B51CD5F6F0}"/>
    <cellStyle name="Comma 71 4 2 4" xfId="5987" xr:uid="{0BD2D326-0395-4ACA-B8E3-4D17DEF46EE0}"/>
    <cellStyle name="Comma 71 4 2 4 2" xfId="15458" xr:uid="{C70BC6F6-9668-4315-8A1C-476E5CAD135A}"/>
    <cellStyle name="Comma 71 4 2 5" xfId="10757" xr:uid="{3E194578-AE60-4159-9EA9-72A4EDBB1672}"/>
    <cellStyle name="Comma 71 4 3" xfId="3265" xr:uid="{EAD97E26-0FFC-4518-945B-A9A999C84C37}"/>
    <cellStyle name="Comma 71 4 3 2" xfId="8068" xr:uid="{8437180C-E745-4239-A2CC-C4580EA753ED}"/>
    <cellStyle name="Comma 71 4 3 2 2" xfId="17518" xr:uid="{3B8D04DE-412C-4A04-8CAF-D516D2EE3433}"/>
    <cellStyle name="Comma 71 4 3 3" xfId="12810" xr:uid="{090E76BE-3E53-4280-A8FF-F905A68C3665}"/>
    <cellStyle name="Comma 71 4 4" xfId="1871" xr:uid="{77B50B99-5C99-4131-8B47-2C6272655765}"/>
    <cellStyle name="Comma 71 4 4 2" xfId="6689" xr:uid="{21476D8A-59E1-45DE-B2AF-A0E15556C4FE}"/>
    <cellStyle name="Comma 71 4 4 2 2" xfId="16139" xr:uid="{97FE96AA-9CFE-441E-A1BA-AAEB6F999D60}"/>
    <cellStyle name="Comma 71 4 4 3" xfId="11431" xr:uid="{C59A3546-8F59-4282-B1AB-006C25083E98}"/>
    <cellStyle name="Comma 71 4 5" xfId="4577" xr:uid="{C148CE41-C3E2-4912-9FFC-50C9A46ABE6C}"/>
    <cellStyle name="Comma 71 4 5 2" xfId="9379" xr:uid="{7C778E3F-0805-4335-BC46-81752B4FCD9D}"/>
    <cellStyle name="Comma 71 4 5 2 2" xfId="18829" xr:uid="{05DD0EAE-6690-45E1-9E0B-DBABABEAA8E4}"/>
    <cellStyle name="Comma 71 4 5 3" xfId="14121" xr:uid="{6594B58D-97B7-40E0-BFC6-D15A54B3CECA}"/>
    <cellStyle name="Comma 71 4 6" xfId="5338" xr:uid="{47C686DA-304F-48C1-A2C8-D15F4F9440AC}"/>
    <cellStyle name="Comma 71 4 6 2" xfId="14819" xr:uid="{E56BD129-D350-4AB7-A25C-FA0FDFE4AFC2}"/>
    <cellStyle name="Comma 71 4 7" xfId="10124" xr:uid="{46293CB7-EEDF-494C-BDD6-297DD65D8C77}"/>
    <cellStyle name="Comma 71 5" xfId="599" xr:uid="{5C9B8621-A188-403A-9883-75FBDB186FCD}"/>
    <cellStyle name="Comma 71 5 2" xfId="1294" xr:uid="{29F21C79-56B1-4824-8A91-1B9ED372CAD5}"/>
    <cellStyle name="Comma 71 5 2 2" xfId="4105" xr:uid="{E934F1DC-18F6-4B30-9C44-BD5EEDEB6052}"/>
    <cellStyle name="Comma 71 5 2 2 2" xfId="8908" xr:uid="{5E7C504A-4876-424A-A1FE-1D32CFF43C6B}"/>
    <cellStyle name="Comma 71 5 2 2 2 2" xfId="18358" xr:uid="{B3710937-613F-4166-909A-912299EC3672}"/>
    <cellStyle name="Comma 71 5 2 2 3" xfId="13650" xr:uid="{A636E6C8-4B1C-49FA-AADC-A74F7C054099}"/>
    <cellStyle name="Comma 71 5 2 3" xfId="2711" xr:uid="{2D309C38-B6C3-4472-963A-F439B0DD2C48}"/>
    <cellStyle name="Comma 71 5 2 3 2" xfId="7529" xr:uid="{19CFF39C-F51B-4B7E-AF2C-5E42EAADACE0}"/>
    <cellStyle name="Comma 71 5 2 3 2 2" xfId="16979" xr:uid="{37805B61-CFFA-4CB0-89EA-1BAC244DB5CE}"/>
    <cellStyle name="Comma 71 5 2 3 3" xfId="12271" xr:uid="{E1DA6D54-6B94-4C27-AFC1-E7A54AFAB0BC}"/>
    <cellStyle name="Comma 71 5 2 4" xfId="6194" xr:uid="{DE54A755-DE97-4464-80B4-7E76D435A4DB}"/>
    <cellStyle name="Comma 71 5 2 4 2" xfId="15665" xr:uid="{D3A34A7B-EA84-4B04-B49C-4899C37E6138}"/>
    <cellStyle name="Comma 71 5 2 5" xfId="10964" xr:uid="{C1437782-21CD-484C-8774-A543D3056823}"/>
    <cellStyle name="Comma 71 5 3" xfId="3472" xr:uid="{CA5BF385-B8F3-461A-8303-787B8B20F1AC}"/>
    <cellStyle name="Comma 71 5 3 2" xfId="8275" xr:uid="{A5617E3C-41AB-4EA9-AB6F-D8D6366C904C}"/>
    <cellStyle name="Comma 71 5 3 2 2" xfId="17725" xr:uid="{A96658A7-3E20-4004-B727-249103332557}"/>
    <cellStyle name="Comma 71 5 3 3" xfId="13017" xr:uid="{547A4ABA-F142-4C76-8A24-1E99B712DB2E}"/>
    <cellStyle name="Comma 71 5 4" xfId="2078" xr:uid="{E100998F-7B04-4540-B8DD-79ED09A7C6B4}"/>
    <cellStyle name="Comma 71 5 4 2" xfId="6896" xr:uid="{B3E85B12-D48C-4675-9AF1-B071FF50B0C4}"/>
    <cellStyle name="Comma 71 5 4 2 2" xfId="16346" xr:uid="{50105955-391A-4B72-9F77-85C60567C885}"/>
    <cellStyle name="Comma 71 5 4 3" xfId="11638" xr:uid="{7FEA1F0A-8551-4E2B-B330-F60971CB8515}"/>
    <cellStyle name="Comma 71 5 5" xfId="4784" xr:uid="{370D1787-3C5A-40BA-B7AF-E555973EFE98}"/>
    <cellStyle name="Comma 71 5 5 2" xfId="9586" xr:uid="{B223A02D-3B21-48A8-80FE-7802D4B81E68}"/>
    <cellStyle name="Comma 71 5 5 2 2" xfId="19036" xr:uid="{5A9050D4-A90D-417A-B597-7F59F912C2E4}"/>
    <cellStyle name="Comma 71 5 5 3" xfId="14328" xr:uid="{8974B042-E80E-44FE-988D-8AF9A6E14D83}"/>
    <cellStyle name="Comma 71 5 6" xfId="5545" xr:uid="{077458B7-C101-48DA-B87F-A5215C49458B}"/>
    <cellStyle name="Comma 71 5 6 2" xfId="15026" xr:uid="{344369F1-E7E7-4AE8-926D-E5947E3DB559}"/>
    <cellStyle name="Comma 71 5 7" xfId="10331" xr:uid="{1DC484FF-67BC-4DEC-B100-3FA4FAE5B375}"/>
    <cellStyle name="Comma 71 6" xfId="880" xr:uid="{98578A90-8160-407F-8A50-7C6AE74F8FC0}"/>
    <cellStyle name="Comma 71 6 2" xfId="3691" xr:uid="{E26BA3FA-5356-4ED2-81E6-9A38CB0CEB45}"/>
    <cellStyle name="Comma 71 6 2 2" xfId="8494" xr:uid="{6286C232-C7E3-4592-A013-43F4B61024E0}"/>
    <cellStyle name="Comma 71 6 2 2 2" xfId="17944" xr:uid="{7A486519-F40E-49A3-9E52-AEE5793254B8}"/>
    <cellStyle name="Comma 71 6 2 3" xfId="13236" xr:uid="{44FB919D-CE09-4C2F-8237-31B0AA332601}"/>
    <cellStyle name="Comma 71 6 3" xfId="2297" xr:uid="{248FB1E1-B9C5-4917-9282-336C90926EDD}"/>
    <cellStyle name="Comma 71 6 3 2" xfId="7115" xr:uid="{28CC6991-BD1E-48DB-8CCF-8D45192802C9}"/>
    <cellStyle name="Comma 71 6 3 2 2" xfId="16565" xr:uid="{EA60A9EC-917F-4C32-A39E-DC36E8C16865}"/>
    <cellStyle name="Comma 71 6 3 3" xfId="11857" xr:uid="{DCF6DEBA-EEE3-4019-9CBF-7062407BF78E}"/>
    <cellStyle name="Comma 71 6 4" xfId="5780" xr:uid="{B8F033E0-D230-4D3C-ABCA-712726CE0E8F}"/>
    <cellStyle name="Comma 71 6 4 2" xfId="15251" xr:uid="{1CDF3F9A-1A65-437D-BAD9-6C9C9BE7EDA6}"/>
    <cellStyle name="Comma 71 6 5" xfId="10550" xr:uid="{A02DBF54-8901-4129-936F-4B962B4A1718}"/>
    <cellStyle name="Comma 71 7" xfId="3054" xr:uid="{99E278F1-5D44-4D56-AA8F-C21D479AFA7E}"/>
    <cellStyle name="Comma 71 7 2" xfId="7861" xr:uid="{8E3D222C-01F2-4CB5-9A18-4F923DFEBC4D}"/>
    <cellStyle name="Comma 71 7 2 2" xfId="17311" xr:uid="{1B1C3D8D-98BE-41A2-8072-038064407ED3}"/>
    <cellStyle name="Comma 71 7 3" xfId="12603" xr:uid="{0A9B12FF-0A02-40BC-8EC5-B1A76213382B}"/>
    <cellStyle name="Comma 71 8" xfId="1664" xr:uid="{198C0426-112F-4635-AF74-818E07FF1465}"/>
    <cellStyle name="Comma 71 8 2" xfId="6482" xr:uid="{233B4089-3AE1-44D5-87B2-699E7E380DB8}"/>
    <cellStyle name="Comma 71 8 2 2" xfId="15932" xr:uid="{393370E4-B2FB-4B9E-9967-FD5BC6CFBC9A}"/>
    <cellStyle name="Comma 71 8 3" xfId="11224" xr:uid="{483E500B-0A3D-4680-9194-8B11FFEE3992}"/>
    <cellStyle name="Comma 71 9" xfId="4370" xr:uid="{CF98B3C8-0D5E-4247-B646-B2DA45FCD16D}"/>
    <cellStyle name="Comma 71 9 2" xfId="9172" xr:uid="{22A712F0-8F52-4292-8B13-BE814FC02DDE}"/>
    <cellStyle name="Comma 71 9 2 2" xfId="18622" xr:uid="{9C58FA13-FC35-477D-A27F-22CE63F99599}"/>
    <cellStyle name="Comma 71 9 3" xfId="13914" xr:uid="{14C0AC16-5226-4E37-A2D4-2D78A1690514}"/>
    <cellStyle name="Comma 72" xfId="109" xr:uid="{43073533-FA00-40B3-B212-0D498D11A2DB}"/>
    <cellStyle name="Comma 72 10" xfId="5124" xr:uid="{6F697AB6-863F-4440-8F58-0E2B8BA56AA8}"/>
    <cellStyle name="Comma 72 10 2" xfId="14607" xr:uid="{50DB9897-1F52-4ACD-8C38-B61D7275CD4B}"/>
    <cellStyle name="Comma 72 11" xfId="9919" xr:uid="{FD3595B9-8B7D-4912-81C7-930E0390B020}"/>
    <cellStyle name="Comma 72 2" xfId="138" xr:uid="{E1AB809F-0124-4C40-90D0-C5806EE59FC3}"/>
    <cellStyle name="Comma 72 2 2" xfId="404" xr:uid="{D3CE3F92-D73E-4E4B-A699-C12F9A4EE537}"/>
    <cellStyle name="Comma 72 2 2 2" xfId="1105" xr:uid="{9995F3F4-CCF3-4D79-9692-28655286ECAC}"/>
    <cellStyle name="Comma 72 2 2 2 2" xfId="3916" xr:uid="{AC57687F-0A31-4848-AE8E-DF6735D53FE8}"/>
    <cellStyle name="Comma 72 2 2 2 2 2" xfId="8719" xr:uid="{07D3EEA5-9BF7-4127-A032-F7244760276E}"/>
    <cellStyle name="Comma 72 2 2 2 2 2 2" xfId="18169" xr:uid="{A827F0E2-EC19-4FED-B9FC-B03B901159E2}"/>
    <cellStyle name="Comma 72 2 2 2 2 3" xfId="13461" xr:uid="{0D5C3B5E-9261-4068-91F3-CCAD56FFBD12}"/>
    <cellStyle name="Comma 72 2 2 2 3" xfId="2522" xr:uid="{2F93F1BD-FFF2-4254-9D07-37A5A0165D2F}"/>
    <cellStyle name="Comma 72 2 2 2 3 2" xfId="7340" xr:uid="{B9B2C3EF-B36A-4A74-AC70-FE33950A7606}"/>
    <cellStyle name="Comma 72 2 2 2 3 2 2" xfId="16790" xr:uid="{48C83C64-C053-4565-BFA6-5193459E52EE}"/>
    <cellStyle name="Comma 72 2 2 2 3 3" xfId="12082" xr:uid="{942CA51C-CA11-4FAD-B05A-F7B5A4CC346A}"/>
    <cellStyle name="Comma 72 2 2 2 4" xfId="6005" xr:uid="{C8D87BFF-0EDE-4E29-BFCF-966083152781}"/>
    <cellStyle name="Comma 72 2 2 2 4 2" xfId="15476" xr:uid="{13C014CE-C531-4F38-919D-C65971E5DD9D}"/>
    <cellStyle name="Comma 72 2 2 2 5" xfId="10775" xr:uid="{EA0187AE-5287-4057-9EF0-C3655BCDEF17}"/>
    <cellStyle name="Comma 72 2 2 3" xfId="3283" xr:uid="{725E8F2D-DDB3-44E4-B392-7E1E8C1556F9}"/>
    <cellStyle name="Comma 72 2 2 3 2" xfId="8086" xr:uid="{F50CCDE4-53FE-450D-886C-7CDB3488765D}"/>
    <cellStyle name="Comma 72 2 2 3 2 2" xfId="17536" xr:uid="{F66D9054-A904-4432-AA5A-7CFADFF631BE}"/>
    <cellStyle name="Comma 72 2 2 3 3" xfId="12828" xr:uid="{CB9911B6-7F56-4EE1-BBD2-792DE0828C8C}"/>
    <cellStyle name="Comma 72 2 2 4" xfId="1889" xr:uid="{45251116-F057-4E25-B1AD-FE3B3A9C6D0E}"/>
    <cellStyle name="Comma 72 2 2 4 2" xfId="6707" xr:uid="{061E448B-A7DB-4889-A90B-C951C6603E52}"/>
    <cellStyle name="Comma 72 2 2 4 2 2" xfId="16157" xr:uid="{E19F4437-AD1A-4408-8C1B-F7FFC8CCE095}"/>
    <cellStyle name="Comma 72 2 2 4 3" xfId="11449" xr:uid="{BBED7F6E-0F88-4980-A693-E63CCE6F47FF}"/>
    <cellStyle name="Comma 72 2 2 5" xfId="4595" xr:uid="{CA052B7F-7732-4786-99BB-185B7F7C5766}"/>
    <cellStyle name="Comma 72 2 2 5 2" xfId="9397" xr:uid="{D55F9136-E43A-4651-869D-6EBAA9002F29}"/>
    <cellStyle name="Comma 72 2 2 5 2 2" xfId="18847" xr:uid="{9A38FB39-BB5C-422F-BB74-35C97E4BC967}"/>
    <cellStyle name="Comma 72 2 2 5 3" xfId="14139" xr:uid="{C1AE8CD5-F44B-44AA-B079-D295FD1A0C75}"/>
    <cellStyle name="Comma 72 2 2 6" xfId="5356" xr:uid="{4322DB85-3FEE-4134-856F-D77E1B7E75AD}"/>
    <cellStyle name="Comma 72 2 2 6 2" xfId="14837" xr:uid="{4B36897D-8F76-4ABD-887D-9F050AF8242E}"/>
    <cellStyle name="Comma 72 2 2 7" xfId="10142" xr:uid="{BAF37490-5837-48F9-9271-1535AC5DF52A}"/>
    <cellStyle name="Comma 72 2 3" xfId="898" xr:uid="{829A0594-1DEC-4B61-AE18-702897384F1A}"/>
    <cellStyle name="Comma 72 2 3 2" xfId="3709" xr:uid="{A50AD979-7472-4B5A-8B78-07417BD68C8D}"/>
    <cellStyle name="Comma 72 2 3 2 2" xfId="8512" xr:uid="{A3556D22-2704-42D6-9430-9B5CAD892BA8}"/>
    <cellStyle name="Comma 72 2 3 2 2 2" xfId="17962" xr:uid="{FADCBDFE-7B93-43AE-98DF-DFFDF2E652D0}"/>
    <cellStyle name="Comma 72 2 3 2 3" xfId="13254" xr:uid="{F1002B87-F825-4FAD-8DA4-CEC3B570FA13}"/>
    <cellStyle name="Comma 72 2 3 3" xfId="2315" xr:uid="{917578E9-19D4-4858-9F33-4CF8FC44602F}"/>
    <cellStyle name="Comma 72 2 3 3 2" xfId="7133" xr:uid="{4BC9B9CB-1CA7-41B9-BFC8-68005A313808}"/>
    <cellStyle name="Comma 72 2 3 3 2 2" xfId="16583" xr:uid="{BFA13FB9-4A35-408F-82CE-2CF1E809AD76}"/>
    <cellStyle name="Comma 72 2 3 3 3" xfId="11875" xr:uid="{73D0369C-27DF-4589-8AE8-29278C749156}"/>
    <cellStyle name="Comma 72 2 3 4" xfId="5798" xr:uid="{85E3771C-6E52-48A7-A37C-BF2047F51EB3}"/>
    <cellStyle name="Comma 72 2 3 4 2" xfId="15269" xr:uid="{C833260C-8C86-47F9-BDE3-6287E37BC8DA}"/>
    <cellStyle name="Comma 72 2 3 5" xfId="10568" xr:uid="{46DBC1EC-5EE1-458D-9A87-7915498C15B4}"/>
    <cellStyle name="Comma 72 2 4" xfId="3073" xr:uid="{181D18E2-F1C3-4127-9A0C-7A514D6C28A1}"/>
    <cellStyle name="Comma 72 2 4 2" xfId="7879" xr:uid="{3D9A4EDE-A7E7-4430-BB9A-B63B11185582}"/>
    <cellStyle name="Comma 72 2 4 2 2" xfId="17329" xr:uid="{03F8C1B4-EA22-41C8-ADC8-299739139860}"/>
    <cellStyle name="Comma 72 2 4 3" xfId="12621" xr:uid="{4AC977CD-6595-4DD1-87FB-79E51CF0983C}"/>
    <cellStyle name="Comma 72 2 5" xfId="1682" xr:uid="{D0774546-EA81-410D-B2C4-C2456CB3CD4B}"/>
    <cellStyle name="Comma 72 2 5 2" xfId="6500" xr:uid="{534163BB-D142-4D9E-9C7F-5C97FD036564}"/>
    <cellStyle name="Comma 72 2 5 2 2" xfId="15950" xr:uid="{CB3D549D-882B-4F3F-920F-1E71A3244E5B}"/>
    <cellStyle name="Comma 72 2 5 3" xfId="11242" xr:uid="{7FB04383-97C6-4A30-90D8-8DCEA9F25F8C}"/>
    <cellStyle name="Comma 72 2 6" xfId="4388" xr:uid="{9B669B81-4BEF-4A0B-9046-328CEDB146C4}"/>
    <cellStyle name="Comma 72 2 6 2" xfId="9190" xr:uid="{561A4250-FAB4-4134-A5B7-2E6016A29ED8}"/>
    <cellStyle name="Comma 72 2 6 2 2" xfId="18640" xr:uid="{1B1FDA5E-DC95-4126-A476-BB324D2A61DA}"/>
    <cellStyle name="Comma 72 2 6 3" xfId="13932" xr:uid="{EAF00228-3473-45BC-A71D-C070979BAE68}"/>
    <cellStyle name="Comma 72 2 7" xfId="5140" xr:uid="{1BFA3F8E-8019-4C61-843E-A5722C24CB59}"/>
    <cellStyle name="Comma 72 2 7 2" xfId="14623" xr:uid="{F7540044-1080-48CD-9523-3A771048D1FB}"/>
    <cellStyle name="Comma 72 2 8" xfId="9935" xr:uid="{15476604-D6DD-443F-BDAD-94D7FD3A3FC4}"/>
    <cellStyle name="Comma 72 3" xfId="287" xr:uid="{39F837D9-184A-48F2-AB4C-90A9302FA8F5}"/>
    <cellStyle name="Comma 72 3 2" xfId="497" xr:uid="{C7D8FF4F-F079-45AE-8A1F-D0915B198363}"/>
    <cellStyle name="Comma 72 3 2 2" xfId="1198" xr:uid="{0C35C129-61F1-4DAB-B519-31E43E816E39}"/>
    <cellStyle name="Comma 72 3 2 2 2" xfId="4009" xr:uid="{9AD4275A-E8BA-4D48-AA41-05C7579E79DB}"/>
    <cellStyle name="Comma 72 3 2 2 2 2" xfId="8812" xr:uid="{7B764FF6-A60F-49DD-B96D-19C7BA9846C1}"/>
    <cellStyle name="Comma 72 3 2 2 2 2 2" xfId="18262" xr:uid="{D8E7CC16-2846-4616-AA1A-398FEF6DD63E}"/>
    <cellStyle name="Comma 72 3 2 2 2 3" xfId="13554" xr:uid="{1C53E17C-900E-4B55-B57E-9DC63023E77D}"/>
    <cellStyle name="Comma 72 3 2 2 3" xfId="2615" xr:uid="{07978F63-D1A3-4E07-AB0D-D1BFFBB9E45F}"/>
    <cellStyle name="Comma 72 3 2 2 3 2" xfId="7433" xr:uid="{7FD003C4-7BFA-4F8E-B89A-80B92BD4F172}"/>
    <cellStyle name="Comma 72 3 2 2 3 2 2" xfId="16883" xr:uid="{69E2EF5A-FEFC-47E3-83B5-C9328DFCF821}"/>
    <cellStyle name="Comma 72 3 2 2 3 3" xfId="12175" xr:uid="{0BF85AB9-8F42-4FE6-880C-2406723CA1D1}"/>
    <cellStyle name="Comma 72 3 2 2 4" xfId="6098" xr:uid="{D248EF32-9BAA-4C53-BC9C-5DF694A9CC96}"/>
    <cellStyle name="Comma 72 3 2 2 4 2" xfId="15569" xr:uid="{088E6306-4401-4F6F-8BEF-BA91ECC868B5}"/>
    <cellStyle name="Comma 72 3 2 2 5" xfId="10868" xr:uid="{001CEAC2-5509-4F2E-A166-FBD0A1643ADB}"/>
    <cellStyle name="Comma 72 3 2 3" xfId="3376" xr:uid="{4970B904-6DD2-48A6-AED9-EFF737ADEEEF}"/>
    <cellStyle name="Comma 72 3 2 3 2" xfId="8179" xr:uid="{5F8AE711-0FF2-4D6B-9CC3-C17C0DE4A7BE}"/>
    <cellStyle name="Comma 72 3 2 3 2 2" xfId="17629" xr:uid="{DD7643CA-6D1C-48A9-BC69-D75085E37EBC}"/>
    <cellStyle name="Comma 72 3 2 3 3" xfId="12921" xr:uid="{779A609D-7022-449A-B3B4-AB229D464F8F}"/>
    <cellStyle name="Comma 72 3 2 4" xfId="1982" xr:uid="{DEC5202F-669A-4E9C-B957-8B83E7EC8483}"/>
    <cellStyle name="Comma 72 3 2 4 2" xfId="6800" xr:uid="{A8003AC9-D47C-4CA2-9E2E-486981066392}"/>
    <cellStyle name="Comma 72 3 2 4 2 2" xfId="16250" xr:uid="{F2A275C5-DFEB-45DE-837D-6968BE9919AB}"/>
    <cellStyle name="Comma 72 3 2 4 3" xfId="11542" xr:uid="{1D62CA3F-0718-4A3F-B9E6-801E0D0871C2}"/>
    <cellStyle name="Comma 72 3 2 5" xfId="4688" xr:uid="{98DD1CAF-A5A3-461C-B27C-51126A7E9F38}"/>
    <cellStyle name="Comma 72 3 2 5 2" xfId="9490" xr:uid="{FC1D843A-7856-4F96-BC3E-665DE828D5BA}"/>
    <cellStyle name="Comma 72 3 2 5 2 2" xfId="18940" xr:uid="{60576BCA-1514-41A3-ADDB-46C8BE3942DE}"/>
    <cellStyle name="Comma 72 3 2 5 3" xfId="14232" xr:uid="{EF168DE8-9603-41A2-BF5B-22594031FBD8}"/>
    <cellStyle name="Comma 72 3 2 6" xfId="5449" xr:uid="{60B1C29D-C8F8-4BED-A001-802904C7C9B2}"/>
    <cellStyle name="Comma 72 3 2 6 2" xfId="14930" xr:uid="{60052C79-B7E0-40B9-8DC9-6085DF7699A9}"/>
    <cellStyle name="Comma 72 3 2 7" xfId="10235" xr:uid="{019276D3-2E87-4638-82A7-48CFDD87885A}"/>
    <cellStyle name="Comma 72 3 3" xfId="991" xr:uid="{381A9291-ED92-4012-A5C4-84279B2C8858}"/>
    <cellStyle name="Comma 72 3 3 2" xfId="3802" xr:uid="{F0557755-9D78-4CCB-8339-576BFED8E776}"/>
    <cellStyle name="Comma 72 3 3 2 2" xfId="8605" xr:uid="{91F1596F-9FDE-4CE7-BAB5-4116B9031B7D}"/>
    <cellStyle name="Comma 72 3 3 2 2 2" xfId="18055" xr:uid="{CF737DEE-E66D-4B45-B87C-9C235CDED629}"/>
    <cellStyle name="Comma 72 3 3 2 3" xfId="13347" xr:uid="{BECC06BB-4976-4F7F-86BC-BA1196830A9B}"/>
    <cellStyle name="Comma 72 3 3 3" xfId="2408" xr:uid="{EF9A1540-B642-48D1-BB12-422772674D73}"/>
    <cellStyle name="Comma 72 3 3 3 2" xfId="7226" xr:uid="{5B8A02DA-52E7-48AE-8DAF-85F67D0EC6C5}"/>
    <cellStyle name="Comma 72 3 3 3 2 2" xfId="16676" xr:uid="{7BAF2D81-8AA2-4CDC-A6EE-988353FF724B}"/>
    <cellStyle name="Comma 72 3 3 3 3" xfId="11968" xr:uid="{D2B45F61-B6CE-400A-924F-3A168E714225}"/>
    <cellStyle name="Comma 72 3 3 4" xfId="5891" xr:uid="{AAD994A4-27CA-41F3-ACD3-F67640F4313B}"/>
    <cellStyle name="Comma 72 3 3 4 2" xfId="15362" xr:uid="{394CEDBB-4A5C-4DDF-AFA8-10742D7D2E66}"/>
    <cellStyle name="Comma 72 3 3 5" xfId="10661" xr:uid="{1DA362CE-F30C-4570-8012-6FB9939462DB}"/>
    <cellStyle name="Comma 72 3 4" xfId="3169" xr:uid="{2D7EFB18-02D1-47D4-AD12-85220A180756}"/>
    <cellStyle name="Comma 72 3 4 2" xfId="7972" xr:uid="{E145AF0B-BE28-4F7D-970C-FFB0105E46AE}"/>
    <cellStyle name="Comma 72 3 4 2 2" xfId="17422" xr:uid="{64BD3BCF-5899-4DD9-AA4D-7B8A8870AE0C}"/>
    <cellStyle name="Comma 72 3 4 3" xfId="12714" xr:uid="{EFA77A8A-6271-4924-9E76-0C14F4F50685}"/>
    <cellStyle name="Comma 72 3 5" xfId="1775" xr:uid="{FD454610-E68E-4C80-8CF7-8D35B4D1FA69}"/>
    <cellStyle name="Comma 72 3 5 2" xfId="6593" xr:uid="{F88CBA88-3C4D-4EA5-880F-B545324EB6C5}"/>
    <cellStyle name="Comma 72 3 5 2 2" xfId="16043" xr:uid="{78F53B8A-3ECA-41ED-992F-4FAD757347E4}"/>
    <cellStyle name="Comma 72 3 5 3" xfId="11335" xr:uid="{CFB15356-8DB6-46C6-93DE-CC5E34C3C3C5}"/>
    <cellStyle name="Comma 72 3 6" xfId="4481" xr:uid="{92505676-9FC0-4FC6-B408-53CBA46E5C66}"/>
    <cellStyle name="Comma 72 3 6 2" xfId="9283" xr:uid="{A3B83563-7E53-46E5-AD88-75ED7538A638}"/>
    <cellStyle name="Comma 72 3 6 2 2" xfId="18733" xr:uid="{BB9D2CEE-CB9C-4787-922A-9B3DECE95F8F}"/>
    <cellStyle name="Comma 72 3 6 3" xfId="14025" xr:uid="{6A5450CB-3D05-40D7-8856-7ED6B50E50A8}"/>
    <cellStyle name="Comma 72 3 7" xfId="5242" xr:uid="{D11233EF-AEA1-48C9-A7F5-46CED271F01B}"/>
    <cellStyle name="Comma 72 3 7 2" xfId="14723" xr:uid="{2C929C65-3796-4BCB-9CE7-60DD5008F639}"/>
    <cellStyle name="Comma 72 3 8" xfId="10028" xr:uid="{E2E06128-3F17-4F6D-B37C-351BE3C0D9B2}"/>
    <cellStyle name="Comma 72 4" xfId="388" xr:uid="{D85D5814-D230-4FBC-9C21-3ECAB9570906}"/>
    <cellStyle name="Comma 72 4 2" xfId="1089" xr:uid="{C3E6FECE-BC9E-4176-BE4B-7CE5024E034E}"/>
    <cellStyle name="Comma 72 4 2 2" xfId="3900" xr:uid="{556C7DB9-E8AA-4E5E-9D61-F02A0ACC4D93}"/>
    <cellStyle name="Comma 72 4 2 2 2" xfId="8703" xr:uid="{AE5D8D09-BA86-474E-B8F2-E79374CC2EF3}"/>
    <cellStyle name="Comma 72 4 2 2 2 2" xfId="18153" xr:uid="{0BFCD4EB-20F9-4454-B796-6F441A0B1214}"/>
    <cellStyle name="Comma 72 4 2 2 3" xfId="13445" xr:uid="{62E2510C-3045-45E7-AA62-9BE78FB7DD1C}"/>
    <cellStyle name="Comma 72 4 2 3" xfId="2506" xr:uid="{99965813-0B06-459C-A4FF-369F4CD6B71A}"/>
    <cellStyle name="Comma 72 4 2 3 2" xfId="7324" xr:uid="{548045B6-CC81-460F-AA04-9F895E15F84C}"/>
    <cellStyle name="Comma 72 4 2 3 2 2" xfId="16774" xr:uid="{88690D8D-DAE5-4494-929E-E422B037F2DA}"/>
    <cellStyle name="Comma 72 4 2 3 3" xfId="12066" xr:uid="{20D16AB6-1B4F-4A3D-BF73-A6E8CC94A282}"/>
    <cellStyle name="Comma 72 4 2 4" xfId="5989" xr:uid="{CA11E7CF-EFCE-4562-B526-AFD3F187D000}"/>
    <cellStyle name="Comma 72 4 2 4 2" xfId="15460" xr:uid="{3DEA42BE-9064-46F4-AB38-4D9066E2E55B}"/>
    <cellStyle name="Comma 72 4 2 5" xfId="10759" xr:uid="{641B2CF4-CA77-4C17-8421-4BF932A864AC}"/>
    <cellStyle name="Comma 72 4 3" xfId="3267" xr:uid="{791D2169-AFBE-4235-9DD1-C2C2A775D02A}"/>
    <cellStyle name="Comma 72 4 3 2" xfId="8070" xr:uid="{A687F73E-DF34-408D-A652-E192C7C12D04}"/>
    <cellStyle name="Comma 72 4 3 2 2" xfId="17520" xr:uid="{6F2D23D6-493E-4D41-9CDF-2811D7BF6F55}"/>
    <cellStyle name="Comma 72 4 3 3" xfId="12812" xr:uid="{6BD3EBE4-85E0-486A-8C67-A08723C9BA32}"/>
    <cellStyle name="Comma 72 4 4" xfId="1873" xr:uid="{F879A69F-DC89-4B3E-8772-A8FF4D2669BB}"/>
    <cellStyle name="Comma 72 4 4 2" xfId="6691" xr:uid="{1BD45F52-E4D1-4BA6-B50E-E88BE2C22119}"/>
    <cellStyle name="Comma 72 4 4 2 2" xfId="16141" xr:uid="{DAAC9430-BA88-44A2-9B2A-A2634F050587}"/>
    <cellStyle name="Comma 72 4 4 3" xfId="11433" xr:uid="{62AE87D6-172A-411B-B294-75325B4EA50A}"/>
    <cellStyle name="Comma 72 4 5" xfId="4579" xr:uid="{F208C80B-7637-4772-95AE-221141A0D38C}"/>
    <cellStyle name="Comma 72 4 5 2" xfId="9381" xr:uid="{AA48BA00-E0F8-4F10-9ACF-BDFFB482F49C}"/>
    <cellStyle name="Comma 72 4 5 2 2" xfId="18831" xr:uid="{C031D0CC-0FA1-47F4-AD7F-D8C34DD62DCE}"/>
    <cellStyle name="Comma 72 4 5 3" xfId="14123" xr:uid="{4507391D-337B-4E34-9157-02D7613F2449}"/>
    <cellStyle name="Comma 72 4 6" xfId="5340" xr:uid="{26EC19C9-09FC-417E-96AB-56705010546D}"/>
    <cellStyle name="Comma 72 4 6 2" xfId="14821" xr:uid="{6D7588AD-4FBC-4616-8C30-BDEE0A9AC3CE}"/>
    <cellStyle name="Comma 72 4 7" xfId="10126" xr:uid="{04543864-DC8B-408C-BB5F-80471C2158E3}"/>
    <cellStyle name="Comma 72 5" xfId="601" xr:uid="{1CB7F7D4-B9AA-4530-A3BD-72038F63E4E7}"/>
    <cellStyle name="Comma 72 5 2" xfId="1296" xr:uid="{5972016D-B634-41F5-8509-A34B9215FCDA}"/>
    <cellStyle name="Comma 72 5 2 2" xfId="4107" xr:uid="{787082F6-7505-45BB-B021-91C962139441}"/>
    <cellStyle name="Comma 72 5 2 2 2" xfId="8910" xr:uid="{D28B1DDE-8E49-45E5-B891-F22C3D045A01}"/>
    <cellStyle name="Comma 72 5 2 2 2 2" xfId="18360" xr:uid="{8D8C7721-5BC2-49E6-9D21-89C7974A5211}"/>
    <cellStyle name="Comma 72 5 2 2 3" xfId="13652" xr:uid="{662289FA-657F-490F-BEBC-C07A6E813420}"/>
    <cellStyle name="Comma 72 5 2 3" xfId="2713" xr:uid="{F760046E-8674-4B91-81E9-0C0DB78D0A11}"/>
    <cellStyle name="Comma 72 5 2 3 2" xfId="7531" xr:uid="{88E8BC9A-342C-4938-822A-0F3D54F86BE9}"/>
    <cellStyle name="Comma 72 5 2 3 2 2" xfId="16981" xr:uid="{9DB942B7-19FD-444D-9A75-326699497DBA}"/>
    <cellStyle name="Comma 72 5 2 3 3" xfId="12273" xr:uid="{13AA4CC4-2E55-478B-9CA5-EC8163144B61}"/>
    <cellStyle name="Comma 72 5 2 4" xfId="6196" xr:uid="{3D2C59DA-EF73-40AD-AD2D-9156C5734D65}"/>
    <cellStyle name="Comma 72 5 2 4 2" xfId="15667" xr:uid="{7C2FB2F3-BE32-45B8-B84E-03667A241B43}"/>
    <cellStyle name="Comma 72 5 2 5" xfId="10966" xr:uid="{D8817154-2A8F-4950-AB72-200FA9D7587F}"/>
    <cellStyle name="Comma 72 5 3" xfId="3474" xr:uid="{5E40972E-A906-4342-9732-417775337738}"/>
    <cellStyle name="Comma 72 5 3 2" xfId="8277" xr:uid="{1896066E-A7FB-409F-86F1-30F9AC1A673C}"/>
    <cellStyle name="Comma 72 5 3 2 2" xfId="17727" xr:uid="{900A1028-5D33-44CD-926C-E31B2130A071}"/>
    <cellStyle name="Comma 72 5 3 3" xfId="13019" xr:uid="{43572D0B-9BB9-46AF-960B-DC5D2A2466F1}"/>
    <cellStyle name="Comma 72 5 4" xfId="2080" xr:uid="{CB1B0FAB-1DB1-4E2A-B2DA-83F30908BEBE}"/>
    <cellStyle name="Comma 72 5 4 2" xfId="6898" xr:uid="{A3ADCF77-452A-4E71-A7C9-9F0C9BB30AFE}"/>
    <cellStyle name="Comma 72 5 4 2 2" xfId="16348" xr:uid="{DC7D3AF9-F94D-456C-B564-F2522525258A}"/>
    <cellStyle name="Comma 72 5 4 3" xfId="11640" xr:uid="{2F5217A1-5AC7-4D85-813C-13146F8DBB4C}"/>
    <cellStyle name="Comma 72 5 5" xfId="4786" xr:uid="{2EC6ED19-6C9A-446D-AB2C-F18D7FEA363E}"/>
    <cellStyle name="Comma 72 5 5 2" xfId="9588" xr:uid="{2B7C6B64-E754-4FC5-A803-96F8CC06DB45}"/>
    <cellStyle name="Comma 72 5 5 2 2" xfId="19038" xr:uid="{32D6DB0B-AD48-498A-B519-E5F1EF1BBEDB}"/>
    <cellStyle name="Comma 72 5 5 3" xfId="14330" xr:uid="{68B575FB-D495-44F7-969F-79D1946A0FC3}"/>
    <cellStyle name="Comma 72 5 6" xfId="5547" xr:uid="{76D37A26-4212-49A9-9420-31091E436A2C}"/>
    <cellStyle name="Comma 72 5 6 2" xfId="15028" xr:uid="{EF192A29-5711-425A-83D4-692DCF0FDEF6}"/>
    <cellStyle name="Comma 72 5 7" xfId="10333" xr:uid="{7811A905-257D-4842-AB01-9A43CAC35B4C}"/>
    <cellStyle name="Comma 72 6" xfId="882" xr:uid="{996E3D6E-B965-4BBA-8A5D-C2F5B463CA35}"/>
    <cellStyle name="Comma 72 6 2" xfId="3693" xr:uid="{FB6590A0-C05F-404A-A2A2-F8067A3034B8}"/>
    <cellStyle name="Comma 72 6 2 2" xfId="8496" xr:uid="{5CED4614-D3D9-4E94-8B99-003545F2B414}"/>
    <cellStyle name="Comma 72 6 2 2 2" xfId="17946" xr:uid="{7D1011B2-52F4-491D-B3D4-930990E56BE9}"/>
    <cellStyle name="Comma 72 6 2 3" xfId="13238" xr:uid="{0870625D-8218-4DF5-AC41-001D1375CA24}"/>
    <cellStyle name="Comma 72 6 3" xfId="2299" xr:uid="{62982315-D250-409D-A9F8-1306D90DCA4A}"/>
    <cellStyle name="Comma 72 6 3 2" xfId="7117" xr:uid="{45BCDD7A-26A9-44AE-9EBD-E18298D4DBBB}"/>
    <cellStyle name="Comma 72 6 3 2 2" xfId="16567" xr:uid="{74DB1749-1A82-4C47-99EF-7BB971119584}"/>
    <cellStyle name="Comma 72 6 3 3" xfId="11859" xr:uid="{066C383F-BFDC-4AD2-8A19-FF8C1CB62886}"/>
    <cellStyle name="Comma 72 6 4" xfId="5782" xr:uid="{646EDB5F-EA47-4B08-A479-1DCA147B565D}"/>
    <cellStyle name="Comma 72 6 4 2" xfId="15253" xr:uid="{AD0E0F95-9730-4AFA-BDD1-9BE7BC7D7FDC}"/>
    <cellStyle name="Comma 72 6 5" xfId="10552" xr:uid="{0EB6641D-87D7-4DF0-B805-4A20EC74D640}"/>
    <cellStyle name="Comma 72 7" xfId="3056" xr:uid="{D3BA3952-BA3D-4753-8C73-E59B5B80B8F5}"/>
    <cellStyle name="Comma 72 7 2" xfId="7863" xr:uid="{670917D0-D950-4C04-A4D2-F57AFA629210}"/>
    <cellStyle name="Comma 72 7 2 2" xfId="17313" xr:uid="{AA35E9C7-AB88-43E2-A62B-98F17D5E75D8}"/>
    <cellStyle name="Comma 72 7 3" xfId="12605" xr:uid="{4840025C-E9FB-42F4-A86B-30E7F6E21CBB}"/>
    <cellStyle name="Comma 72 8" xfId="1666" xr:uid="{9538DAC2-CA56-4F9A-9DDB-FB07C3FFCF64}"/>
    <cellStyle name="Comma 72 8 2" xfId="6484" xr:uid="{FCEB6931-3E10-4C61-8400-5D5237D818B2}"/>
    <cellStyle name="Comma 72 8 2 2" xfId="15934" xr:uid="{7CC67864-F7C2-48D1-849F-87A0F14ED401}"/>
    <cellStyle name="Comma 72 8 3" xfId="11226" xr:uid="{1E10E45B-FADF-46F1-AD62-5C6046D98983}"/>
    <cellStyle name="Comma 72 9" xfId="4372" xr:uid="{358445B0-7B57-4E88-90FE-A2732CE45D99}"/>
    <cellStyle name="Comma 72 9 2" xfId="9174" xr:uid="{FF27D0EC-7ADA-4D79-96CF-63CE0BE12F9E}"/>
    <cellStyle name="Comma 72 9 2 2" xfId="18624" xr:uid="{6B1E2C1F-2C8F-493E-A94C-30E4E422A15F}"/>
    <cellStyle name="Comma 72 9 3" xfId="13916" xr:uid="{EC32E4EA-AABB-4FAE-8F73-C5895C6F5EC0}"/>
    <cellStyle name="Comma 73" xfId="9884" xr:uid="{758D7993-1565-4F38-B34C-7BAFBF60B9F7}"/>
    <cellStyle name="Comma 73 2" xfId="19311" xr:uid="{949B72E5-C637-419A-9113-07DA57B31AAD}"/>
    <cellStyle name="Comma 74" xfId="9846" xr:uid="{CD3526EB-E416-414A-81A7-77153B6E684E}"/>
    <cellStyle name="Comma 74 2" xfId="19291" xr:uid="{C634ECE2-4EC3-455A-9069-981DF759F5D8}"/>
    <cellStyle name="Comma 75" xfId="9844" xr:uid="{0F6DE671-859E-40B9-BF4B-65FB4FDF0FB9}"/>
    <cellStyle name="Comma 75 2" xfId="19290" xr:uid="{980BF860-4C07-4535-8470-AD82D19B722E}"/>
    <cellStyle name="Comma 76" xfId="126" xr:uid="{B7AF5A73-7C3A-4775-B88C-F8B00FF3B952}"/>
    <cellStyle name="Comma 76 10" xfId="4382" xr:uid="{1BD0EC46-617F-4D7C-880D-301C31DC4D92}"/>
    <cellStyle name="Comma 76 10 2" xfId="9184" xr:uid="{FFA580C0-528B-4466-B57C-019D26EF1E26}"/>
    <cellStyle name="Comma 76 10 2 2" xfId="18634" xr:uid="{A1CDA552-8A47-4050-804C-1EC9649833EA}"/>
    <cellStyle name="Comma 76 10 3" xfId="13926" xr:uid="{E7BEE871-B75C-408A-BC4E-CA5B021668CE}"/>
    <cellStyle name="Comma 76 11" xfId="5134" xr:uid="{AEBF1813-D646-402D-B6B6-5BF1BBF32DE4}"/>
    <cellStyle name="Comma 76 11 2" xfId="14617" xr:uid="{C923DCC8-CB15-4E87-A7C1-1ACA1C2351A5}"/>
    <cellStyle name="Comma 76 12" xfId="9929" xr:uid="{27315CF7-F677-4B0C-902E-B531C6E3C320}"/>
    <cellStyle name="Comma 76 2" xfId="172" xr:uid="{9873DF00-1B8D-4D2B-AADA-35CF1E55CAF0}"/>
    <cellStyle name="Comma 76 2 10" xfId="9958" xr:uid="{9AC6FA51-55DE-4A4F-82FA-1F0EAB9CEEDC}"/>
    <cellStyle name="Comma 76 2 2" xfId="311" xr:uid="{B664826E-909E-4753-99B3-4763AAE1AC77}"/>
    <cellStyle name="Comma 76 2 2 2" xfId="521" xr:uid="{990D1D60-91AE-4F0D-ABEA-C7DBA533D7C4}"/>
    <cellStyle name="Comma 76 2 2 2 2" xfId="1222" xr:uid="{74E27CE4-F6BB-4522-B931-43A3AE38E4EC}"/>
    <cellStyle name="Comma 76 2 2 2 2 2" xfId="4033" xr:uid="{44A4A7F5-7013-4A9C-BD35-34C9A8721E5A}"/>
    <cellStyle name="Comma 76 2 2 2 2 2 2" xfId="8836" xr:uid="{6CEEAD91-ED1B-4F1C-B39D-6059E1494107}"/>
    <cellStyle name="Comma 76 2 2 2 2 2 2 2" xfId="18286" xr:uid="{4FE539CA-4798-4002-AEF7-546C56F5B1C8}"/>
    <cellStyle name="Comma 76 2 2 2 2 2 3" xfId="13578" xr:uid="{849FC83E-098D-43F0-B8E9-513D073BB29C}"/>
    <cellStyle name="Comma 76 2 2 2 2 3" xfId="2639" xr:uid="{07DE306B-D4FB-43BA-A967-8B067F460C14}"/>
    <cellStyle name="Comma 76 2 2 2 2 3 2" xfId="7457" xr:uid="{1137CAB6-49F3-4F17-AC85-34614AEBF13A}"/>
    <cellStyle name="Comma 76 2 2 2 2 3 2 2" xfId="16907" xr:uid="{74A4FB9D-7647-480F-8B9D-F64ACAA29FD5}"/>
    <cellStyle name="Comma 76 2 2 2 2 3 3" xfId="12199" xr:uid="{3592FF0A-137F-4B7C-B09B-0185A8607702}"/>
    <cellStyle name="Comma 76 2 2 2 2 4" xfId="6122" xr:uid="{56BCBF4C-DE20-4B40-B675-F9568C8141E5}"/>
    <cellStyle name="Comma 76 2 2 2 2 4 2" xfId="15593" xr:uid="{D15AA7DD-79F1-462D-AD53-4F200A274713}"/>
    <cellStyle name="Comma 76 2 2 2 2 5" xfId="10892" xr:uid="{92B4E847-64CD-424B-A223-695BFD70917F}"/>
    <cellStyle name="Comma 76 2 2 2 3" xfId="3400" xr:uid="{36B0D138-4C67-46BF-B8BD-258757D67EDD}"/>
    <cellStyle name="Comma 76 2 2 2 3 2" xfId="8203" xr:uid="{1D4DB26C-6360-4EB5-ADA7-4F095EC281AA}"/>
    <cellStyle name="Comma 76 2 2 2 3 2 2" xfId="17653" xr:uid="{68D2FA17-CF9D-41F7-BBF7-8C73219C03FE}"/>
    <cellStyle name="Comma 76 2 2 2 3 3" xfId="12945" xr:uid="{F8AD8F2D-4B60-4267-8C55-C9B9943A61D4}"/>
    <cellStyle name="Comma 76 2 2 2 4" xfId="2006" xr:uid="{0F65AAA3-C981-4B90-9A4A-B75B67DA7BF6}"/>
    <cellStyle name="Comma 76 2 2 2 4 2" xfId="6824" xr:uid="{5B04120A-B29B-41F8-8D5B-3E6C4628C72F}"/>
    <cellStyle name="Comma 76 2 2 2 4 2 2" xfId="16274" xr:uid="{EE991B76-DC09-4D47-B749-4E952241C12C}"/>
    <cellStyle name="Comma 76 2 2 2 4 3" xfId="11566" xr:uid="{EE4307E7-6E85-4968-B7AB-4A10C60159DB}"/>
    <cellStyle name="Comma 76 2 2 2 5" xfId="4712" xr:uid="{B8BF6E4A-345F-4598-A9B4-6F749C32C31A}"/>
    <cellStyle name="Comma 76 2 2 2 5 2" xfId="9514" xr:uid="{DF3A1739-07B2-4288-A229-FCCDBC9173DD}"/>
    <cellStyle name="Comma 76 2 2 2 5 2 2" xfId="18964" xr:uid="{EF217B7B-D2C8-4671-A7E3-CC8D452216A4}"/>
    <cellStyle name="Comma 76 2 2 2 5 3" xfId="14256" xr:uid="{66499DD5-A8E0-4A7D-AD99-0476DF120463}"/>
    <cellStyle name="Comma 76 2 2 2 6" xfId="5473" xr:uid="{129FC31E-C8A6-4E8B-A316-DD53F73CA7E5}"/>
    <cellStyle name="Comma 76 2 2 2 6 2" xfId="14954" xr:uid="{2C248797-2649-4B75-9F5A-0DB37F231FCC}"/>
    <cellStyle name="Comma 76 2 2 2 7" xfId="10259" xr:uid="{C174BBB7-9660-42B2-A073-73331B7F5508}"/>
    <cellStyle name="Comma 76 2 2 3" xfId="1015" xr:uid="{613564B3-B1F5-4A1D-AB4A-B2B0F82B8CD4}"/>
    <cellStyle name="Comma 76 2 2 3 2" xfId="3826" xr:uid="{B926C3AB-3F61-4FFF-95A8-E4BFB28F1434}"/>
    <cellStyle name="Comma 76 2 2 3 2 2" xfId="8629" xr:uid="{E0215FDE-CEDB-4888-A20C-50194896400E}"/>
    <cellStyle name="Comma 76 2 2 3 2 2 2" xfId="18079" xr:uid="{45310C54-3CBF-42B9-999C-C3A2270AD1B0}"/>
    <cellStyle name="Comma 76 2 2 3 2 3" xfId="13371" xr:uid="{9CA75291-4D80-4514-91CB-79FC2B4A36A9}"/>
    <cellStyle name="Comma 76 2 2 3 3" xfId="2432" xr:uid="{34B94CF9-A149-4824-8A4A-705D8B7982D4}"/>
    <cellStyle name="Comma 76 2 2 3 3 2" xfId="7250" xr:uid="{9A667EC9-D57B-4457-94AE-7A5EF5FE96A2}"/>
    <cellStyle name="Comma 76 2 2 3 3 2 2" xfId="16700" xr:uid="{F5D46D9B-098C-4BB7-ADD1-FF0C991075BF}"/>
    <cellStyle name="Comma 76 2 2 3 3 3" xfId="11992" xr:uid="{CC2F410F-A053-4E98-9C8C-F7E6A5110037}"/>
    <cellStyle name="Comma 76 2 2 3 4" xfId="5915" xr:uid="{553AB826-DF86-4257-A5CB-4F4992D3E2CA}"/>
    <cellStyle name="Comma 76 2 2 3 4 2" xfId="15386" xr:uid="{BA935685-86A0-4C31-ADA1-419913355C2A}"/>
    <cellStyle name="Comma 76 2 2 3 5" xfId="10685" xr:uid="{3718EE73-7F9A-4BFA-9B0E-5BB9DB1DA6F0}"/>
    <cellStyle name="Comma 76 2 2 4" xfId="3193" xr:uid="{358B06B1-C4AF-4991-8CD4-558B8B84F8E3}"/>
    <cellStyle name="Comma 76 2 2 4 2" xfId="7996" xr:uid="{3A1B7EA6-DC22-4380-B2F4-0F6290967570}"/>
    <cellStyle name="Comma 76 2 2 4 2 2" xfId="17446" xr:uid="{0FEF6827-70AA-4F8E-AB5A-5CE50067394F}"/>
    <cellStyle name="Comma 76 2 2 4 3" xfId="12738" xr:uid="{26181ACD-F00E-4E0A-BCD4-A9762DEBAC57}"/>
    <cellStyle name="Comma 76 2 2 5" xfId="1799" xr:uid="{6FE966F2-E0B8-4FC5-BFD6-A548EEFE6274}"/>
    <cellStyle name="Comma 76 2 2 5 2" xfId="6617" xr:uid="{7A46E2E0-D7D5-4119-AA9B-24E90304E9B0}"/>
    <cellStyle name="Comma 76 2 2 5 2 2" xfId="16067" xr:uid="{8C891893-3BC8-493D-9129-F95CFC01B0C2}"/>
    <cellStyle name="Comma 76 2 2 5 3" xfId="11359" xr:uid="{0037951A-4A73-4E4B-83FF-506320E6EA69}"/>
    <cellStyle name="Comma 76 2 2 6" xfId="4505" xr:uid="{4673914B-A0C8-48BB-9343-6AFC48E902F6}"/>
    <cellStyle name="Comma 76 2 2 6 2" xfId="9307" xr:uid="{D0C59666-51E0-4E44-B5BA-697278CBA750}"/>
    <cellStyle name="Comma 76 2 2 6 2 2" xfId="18757" xr:uid="{001EE5C5-F027-4055-AB03-0EAF051ED48C}"/>
    <cellStyle name="Comma 76 2 2 6 3" xfId="14049" xr:uid="{F050E80D-DC26-4331-ADF3-353FAF884DD8}"/>
    <cellStyle name="Comma 76 2 2 7" xfId="5266" xr:uid="{FA42EBC1-B953-4D3A-915A-7C8804BEF2F8}"/>
    <cellStyle name="Comma 76 2 2 7 2" xfId="14747" xr:uid="{5F1A1EBB-0067-451A-8C1C-52EB81034EC8}"/>
    <cellStyle name="Comma 76 2 2 8" xfId="10052" xr:uid="{684C3D7D-6577-4593-9D14-AEC4B976F766}"/>
    <cellStyle name="Comma 76 2 3" xfId="427" xr:uid="{E91E9DC2-149A-4C7C-BA98-D56FC319F4A1}"/>
    <cellStyle name="Comma 76 2 3 2" xfId="1128" xr:uid="{FD812882-C78F-4F8C-9D7F-176A388ED18D}"/>
    <cellStyle name="Comma 76 2 3 2 2" xfId="3939" xr:uid="{B8DC9A33-9ED5-48B4-8900-3196A52EABFF}"/>
    <cellStyle name="Comma 76 2 3 2 2 2" xfId="8742" xr:uid="{6F7EC87F-A921-4BCB-98A8-A99FD9530EC1}"/>
    <cellStyle name="Comma 76 2 3 2 2 2 2" xfId="18192" xr:uid="{B5E66382-896F-4DE9-83BE-07970BD70E16}"/>
    <cellStyle name="Comma 76 2 3 2 2 3" xfId="13484" xr:uid="{4628A1F6-F117-42F5-8D56-B00F7AF3A198}"/>
    <cellStyle name="Comma 76 2 3 2 3" xfId="2545" xr:uid="{DD5D2833-ACA6-4B4C-BF65-329E600CDD29}"/>
    <cellStyle name="Comma 76 2 3 2 3 2" xfId="7363" xr:uid="{D2F55F6F-B9C2-45D2-9D4C-0328A1F5C60B}"/>
    <cellStyle name="Comma 76 2 3 2 3 2 2" xfId="16813" xr:uid="{30C04944-0481-4714-B56B-23A685952F4F}"/>
    <cellStyle name="Comma 76 2 3 2 3 3" xfId="12105" xr:uid="{FE01C6D9-FF81-4C18-A786-964D89859813}"/>
    <cellStyle name="Comma 76 2 3 2 4" xfId="6028" xr:uid="{6F8BA0A1-60D5-43D6-B7D1-7780BB08CE2E}"/>
    <cellStyle name="Comma 76 2 3 2 4 2" xfId="15499" xr:uid="{F0DB73BD-9FDA-4983-BF7D-37BDC033AAA5}"/>
    <cellStyle name="Comma 76 2 3 2 5" xfId="10798" xr:uid="{DFB25D0E-04BE-4DDB-AD18-E8ADBC480FEA}"/>
    <cellStyle name="Comma 76 2 3 3" xfId="3306" xr:uid="{3EDCD012-21E0-4759-9E1B-557E5D7E2133}"/>
    <cellStyle name="Comma 76 2 3 3 2" xfId="8109" xr:uid="{51E4AF4E-D00D-4E7D-88DD-236183F1391E}"/>
    <cellStyle name="Comma 76 2 3 3 2 2" xfId="17559" xr:uid="{0D861D14-ACC1-4B55-AC76-1A695D512389}"/>
    <cellStyle name="Comma 76 2 3 3 3" xfId="12851" xr:uid="{DC706B6A-EE41-4A66-9D3C-30EB1B30DCA1}"/>
    <cellStyle name="Comma 76 2 3 4" xfId="1912" xr:uid="{C83F4B9D-6D2E-491A-8A65-062508FE1752}"/>
    <cellStyle name="Comma 76 2 3 4 2" xfId="6730" xr:uid="{DFD4AFA5-797B-49C5-995D-9121D54B458F}"/>
    <cellStyle name="Comma 76 2 3 4 2 2" xfId="16180" xr:uid="{09AD57F5-6515-47E9-A990-EC59D1A6B96D}"/>
    <cellStyle name="Comma 76 2 3 4 3" xfId="11472" xr:uid="{08D89965-5092-4EF7-B88F-EB71CB0E469C}"/>
    <cellStyle name="Comma 76 2 3 5" xfId="4618" xr:uid="{5BF935D3-3607-4617-B04F-CC00CB4C102B}"/>
    <cellStyle name="Comma 76 2 3 5 2" xfId="9420" xr:uid="{AEAD2C8D-7A08-4C02-B04B-E7C3C848205C}"/>
    <cellStyle name="Comma 76 2 3 5 2 2" xfId="18870" xr:uid="{0B7EA4E5-090E-4395-A9B0-184C866E8BAD}"/>
    <cellStyle name="Comma 76 2 3 5 3" xfId="14162" xr:uid="{59C98C8F-91A8-49E6-B61C-352FD61733D2}"/>
    <cellStyle name="Comma 76 2 3 6" xfId="5379" xr:uid="{CD94FA5C-3E68-44EB-8390-0E8F6B6FA6C6}"/>
    <cellStyle name="Comma 76 2 3 6 2" xfId="14860" xr:uid="{85AD0646-AEAC-4387-88AA-14649DD92F60}"/>
    <cellStyle name="Comma 76 2 3 7" xfId="10165" xr:uid="{B8E4A03D-0FD9-4360-9F1A-C96FFD232EE4}"/>
    <cellStyle name="Comma 76 2 4" xfId="625" xr:uid="{8B9359B3-355E-41A5-9BC2-CD2B91835DDB}"/>
    <cellStyle name="Comma 76 2 4 2" xfId="1320" xr:uid="{183441EE-43C4-4935-85BD-920DD3DA3841}"/>
    <cellStyle name="Comma 76 2 4 2 2" xfId="4131" xr:uid="{E3B3BDD4-E2E2-4381-B12A-F29E02B03BC9}"/>
    <cellStyle name="Comma 76 2 4 2 2 2" xfId="8934" xr:uid="{E0651B3A-A42A-4BB1-9BD0-49AC6EA9D35D}"/>
    <cellStyle name="Comma 76 2 4 2 2 2 2" xfId="18384" xr:uid="{76FF38F2-CFE9-4BF0-B5CB-0DC2876184EB}"/>
    <cellStyle name="Comma 76 2 4 2 2 3" xfId="13676" xr:uid="{286501B9-50FE-47ED-B1BF-5BD9A93E9BB9}"/>
    <cellStyle name="Comma 76 2 4 2 3" xfId="2737" xr:uid="{44DF5EC8-105E-4E3F-B48F-CC4B949AF9BF}"/>
    <cellStyle name="Comma 76 2 4 2 3 2" xfId="7555" xr:uid="{994DA47B-0BCE-4111-818C-07CFD6FECA08}"/>
    <cellStyle name="Comma 76 2 4 2 3 2 2" xfId="17005" xr:uid="{B8B0718C-7348-442C-BCBB-8B17E4F35947}"/>
    <cellStyle name="Comma 76 2 4 2 3 3" xfId="12297" xr:uid="{F67F10CA-C3B0-4D33-AFF0-BB36A722676C}"/>
    <cellStyle name="Comma 76 2 4 2 4" xfId="6220" xr:uid="{229F9AEE-D91C-47B6-AFC4-4F07A3792F05}"/>
    <cellStyle name="Comma 76 2 4 2 4 2" xfId="15691" xr:uid="{C29E1B12-9F7D-4277-ABE6-89B25FE057C6}"/>
    <cellStyle name="Comma 76 2 4 2 5" xfId="10990" xr:uid="{1EE2312E-1F36-4C9C-BD4D-F8A2B5970291}"/>
    <cellStyle name="Comma 76 2 4 3" xfId="3498" xr:uid="{7C568C37-8828-4511-9B2A-2A753FF11734}"/>
    <cellStyle name="Comma 76 2 4 3 2" xfId="8301" xr:uid="{A1458CA1-5730-4570-B53D-62668DF2DFCF}"/>
    <cellStyle name="Comma 76 2 4 3 2 2" xfId="17751" xr:uid="{030E8EA0-48F9-4847-A0B9-7C83066CE6BA}"/>
    <cellStyle name="Comma 76 2 4 3 3" xfId="13043" xr:uid="{9F15A17A-7AB9-423D-B66D-BCDA1C92C289}"/>
    <cellStyle name="Comma 76 2 4 4" xfId="2104" xr:uid="{F1007994-5349-4039-BEE6-74E28F8DEE40}"/>
    <cellStyle name="Comma 76 2 4 4 2" xfId="6922" xr:uid="{2EC8D4E5-BBBA-46CD-AADB-4FF4E3BA7EAF}"/>
    <cellStyle name="Comma 76 2 4 4 2 2" xfId="16372" xr:uid="{6DF7A383-27C9-415E-B36F-035C62B1DC48}"/>
    <cellStyle name="Comma 76 2 4 4 3" xfId="11664" xr:uid="{497C2449-BD57-402F-A2FA-BBD87B26250B}"/>
    <cellStyle name="Comma 76 2 4 5" xfId="4810" xr:uid="{9A2BE627-12B7-49B9-B221-EF618D9DDB5C}"/>
    <cellStyle name="Comma 76 2 4 5 2" xfId="9612" xr:uid="{EFAFFCBA-13FD-4DDF-8930-8E768022D9A7}"/>
    <cellStyle name="Comma 76 2 4 5 2 2" xfId="19062" xr:uid="{F64A55A8-2FA7-49C7-88C2-A94D7DF8940E}"/>
    <cellStyle name="Comma 76 2 4 5 3" xfId="14354" xr:uid="{28B48788-C5FD-458E-BD17-4923D8388BE7}"/>
    <cellStyle name="Comma 76 2 4 6" xfId="5571" xr:uid="{9B1E5E1C-40D4-4017-947C-1EC8D251C34C}"/>
    <cellStyle name="Comma 76 2 4 6 2" xfId="15052" xr:uid="{7DFC3ADE-13A7-42D5-8EE4-4C1D6CE60CCB}"/>
    <cellStyle name="Comma 76 2 4 7" xfId="10357" xr:uid="{47AF3551-3A43-4B84-95B9-6EBB6A4134C0}"/>
    <cellStyle name="Comma 76 2 5" xfId="921" xr:uid="{A0C92A7D-6CDB-42B7-9ACE-48CA01866A3C}"/>
    <cellStyle name="Comma 76 2 5 2" xfId="3732" xr:uid="{22B82DF3-1E2A-4D14-B073-C9815A5F183F}"/>
    <cellStyle name="Comma 76 2 5 2 2" xfId="8535" xr:uid="{8F883434-8B83-49AD-BD1A-1B67E672A672}"/>
    <cellStyle name="Comma 76 2 5 2 2 2" xfId="17985" xr:uid="{4F917BCC-47DA-4BB9-9545-F04CD1838BEF}"/>
    <cellStyle name="Comma 76 2 5 2 3" xfId="13277" xr:uid="{544987D4-2557-4DB6-A75F-CE0F04CA1D59}"/>
    <cellStyle name="Comma 76 2 5 3" xfId="2338" xr:uid="{3D28ABAD-E169-4987-B5C0-8A4523572CF0}"/>
    <cellStyle name="Comma 76 2 5 3 2" xfId="7156" xr:uid="{E5C9703A-96C5-456A-8DCA-B86313911035}"/>
    <cellStyle name="Comma 76 2 5 3 2 2" xfId="16606" xr:uid="{194DF442-9D1F-43EB-9A2B-C89DBA5A8732}"/>
    <cellStyle name="Comma 76 2 5 3 3" xfId="11898" xr:uid="{F865CCEB-4F10-449F-B309-18B26A9C4A82}"/>
    <cellStyle name="Comma 76 2 5 4" xfId="5821" xr:uid="{867B7F26-1638-4510-BC8F-CE78D8A53106}"/>
    <cellStyle name="Comma 76 2 5 4 2" xfId="15292" xr:uid="{60FC19AA-4BD0-47EE-ACCE-62D5D18AE5D6}"/>
    <cellStyle name="Comma 76 2 5 5" xfId="10591" xr:uid="{15DDA909-1316-4698-A2B6-C0BECE5FE29B}"/>
    <cellStyle name="Comma 76 2 6" xfId="3098" xr:uid="{6EF3A9B6-9F9F-4677-833C-9CE5E9778A3D}"/>
    <cellStyle name="Comma 76 2 6 2" xfId="7902" xr:uid="{07A47D75-DE13-49D6-BAEA-717EC24BEDEE}"/>
    <cellStyle name="Comma 76 2 6 2 2" xfId="17352" xr:uid="{D8745945-4881-425D-8AA0-270131189AD7}"/>
    <cellStyle name="Comma 76 2 6 3" xfId="12644" xr:uid="{C6B8F1D9-7ED8-439E-B0D8-DE2CF9244052}"/>
    <cellStyle name="Comma 76 2 7" xfId="1705" xr:uid="{D3EE32C3-5A97-4A7A-86C6-54E50D875476}"/>
    <cellStyle name="Comma 76 2 7 2" xfId="6523" xr:uid="{D4C915C9-A0D7-4E7A-9152-DB608C55E092}"/>
    <cellStyle name="Comma 76 2 7 2 2" xfId="15973" xr:uid="{891B55BC-714A-4C9B-820B-B32B6E22B053}"/>
    <cellStyle name="Comma 76 2 7 3" xfId="11265" xr:uid="{711D51A6-4183-4E01-A57D-3193CFE03EA7}"/>
    <cellStyle name="Comma 76 2 8" xfId="4411" xr:uid="{B9FE5650-6E81-4DB3-9523-8C180E94AB90}"/>
    <cellStyle name="Comma 76 2 8 2" xfId="9213" xr:uid="{5823225D-CC00-49CF-8F7D-90B219628A2D}"/>
    <cellStyle name="Comma 76 2 8 2 2" xfId="18663" xr:uid="{C9816CDB-AD84-47CD-B19B-E18D43810CEF}"/>
    <cellStyle name="Comma 76 2 8 3" xfId="13955" xr:uid="{8148FBBE-7DEE-4F4D-9AA2-30A9D9FFB30D}"/>
    <cellStyle name="Comma 76 2 9" xfId="5164" xr:uid="{60E1BE2F-9078-40BF-850E-A65E0F184E4C}"/>
    <cellStyle name="Comma 76 2 9 2" xfId="14647" xr:uid="{5FF188FC-2DE1-47B4-836C-0EF88EDCAB39}"/>
    <cellStyle name="Comma 76 3" xfId="166" xr:uid="{9CF34EC9-55E3-488D-8416-523855E4E701}"/>
    <cellStyle name="Comma 76 3 2" xfId="423" xr:uid="{BAF4D98E-622B-465D-8020-8A1DB6879569}"/>
    <cellStyle name="Comma 76 3 2 2" xfId="1124" xr:uid="{14127E48-2F22-42BE-B75A-090F06084BB0}"/>
    <cellStyle name="Comma 76 3 2 2 2" xfId="3935" xr:uid="{E52C75F6-4025-4943-A362-C30461FE8829}"/>
    <cellStyle name="Comma 76 3 2 2 2 2" xfId="8738" xr:uid="{D9F83D2C-4991-4F4A-83AD-6C758FE3E376}"/>
    <cellStyle name="Comma 76 3 2 2 2 2 2" xfId="18188" xr:uid="{58B3CDA7-77C4-4328-9348-86C07A0EDB83}"/>
    <cellStyle name="Comma 76 3 2 2 2 3" xfId="13480" xr:uid="{797DED15-642F-4EC4-A0F0-BCB8083FA40B}"/>
    <cellStyle name="Comma 76 3 2 2 3" xfId="2541" xr:uid="{9E9C463E-7F5D-420F-A459-0B40DD5CB521}"/>
    <cellStyle name="Comma 76 3 2 2 3 2" xfId="7359" xr:uid="{B010F830-66D9-418E-881B-50DD5C145187}"/>
    <cellStyle name="Comma 76 3 2 2 3 2 2" xfId="16809" xr:uid="{229915A6-5877-47D6-85EC-E1D36BC79C55}"/>
    <cellStyle name="Comma 76 3 2 2 3 3" xfId="12101" xr:uid="{E108B98C-865C-4D68-B138-CE65D935813B}"/>
    <cellStyle name="Comma 76 3 2 2 4" xfId="6024" xr:uid="{3B9F00DB-8433-4654-B8B6-308409336957}"/>
    <cellStyle name="Comma 76 3 2 2 4 2" xfId="15495" xr:uid="{900C2AA9-5904-459E-A881-A79CAB8EB084}"/>
    <cellStyle name="Comma 76 3 2 2 5" xfId="10794" xr:uid="{2AF1FD4D-3909-49B7-893E-919A33DDEB08}"/>
    <cellStyle name="Comma 76 3 2 3" xfId="3302" xr:uid="{1CF578A3-6893-49DF-979F-AD37B0467CA2}"/>
    <cellStyle name="Comma 76 3 2 3 2" xfId="8105" xr:uid="{DBDBEF09-A4D0-43D7-8647-9EDB830242D7}"/>
    <cellStyle name="Comma 76 3 2 3 2 2" xfId="17555" xr:uid="{1A9EA67A-3FBF-4269-8839-A5621E09EAA0}"/>
    <cellStyle name="Comma 76 3 2 3 3" xfId="12847" xr:uid="{28545C35-FA88-46A1-B8F8-E8DDCAAED251}"/>
    <cellStyle name="Comma 76 3 2 4" xfId="1908" xr:uid="{10AF82EF-0790-4AFB-8494-C20DB7B275AA}"/>
    <cellStyle name="Comma 76 3 2 4 2" xfId="6726" xr:uid="{76254CEA-90EC-4C15-A269-33045FD22850}"/>
    <cellStyle name="Comma 76 3 2 4 2 2" xfId="16176" xr:uid="{E88133D4-53B1-4A3B-8751-7043C546EEEA}"/>
    <cellStyle name="Comma 76 3 2 4 3" xfId="11468" xr:uid="{9BFBC2EE-F1AC-4D35-9A77-651EF47D62D0}"/>
    <cellStyle name="Comma 76 3 2 5" xfId="4614" xr:uid="{BC4E1C20-8906-4517-B72B-E065F7E78A20}"/>
    <cellStyle name="Comma 76 3 2 5 2" xfId="9416" xr:uid="{B20B09EC-E7DF-4959-BA5B-002384B9FE0A}"/>
    <cellStyle name="Comma 76 3 2 5 2 2" xfId="18866" xr:uid="{99AFC4A5-2F1E-46D1-AF9F-D6EDA2EF1A53}"/>
    <cellStyle name="Comma 76 3 2 5 3" xfId="14158" xr:uid="{7A1A1D7C-F170-4410-8D5E-71A05FF5512F}"/>
    <cellStyle name="Comma 76 3 2 6" xfId="5375" xr:uid="{EAC11DF9-DD7D-471A-833C-251DAC333B16}"/>
    <cellStyle name="Comma 76 3 2 6 2" xfId="14856" xr:uid="{1DF5D052-F94C-496F-B1D1-2EC4704BB35D}"/>
    <cellStyle name="Comma 76 3 2 7" xfId="10161" xr:uid="{16E70845-6AAB-4CB5-BB45-36837898AB9E}"/>
    <cellStyle name="Comma 76 3 3" xfId="917" xr:uid="{7165CC36-17F4-4C99-84D8-841F896D1160}"/>
    <cellStyle name="Comma 76 3 3 2" xfId="3728" xr:uid="{2A76B95A-2005-4261-A824-B7CFA843A83B}"/>
    <cellStyle name="Comma 76 3 3 2 2" xfId="8531" xr:uid="{8D03D9CE-9157-4E54-99D8-26AE48BF0E21}"/>
    <cellStyle name="Comma 76 3 3 2 2 2" xfId="17981" xr:uid="{85ABFE6F-F070-4D4B-BA3C-EF8B50734584}"/>
    <cellStyle name="Comma 76 3 3 2 3" xfId="13273" xr:uid="{0664DD89-ABCA-47AA-9E7D-6C035EC758A7}"/>
    <cellStyle name="Comma 76 3 3 3" xfId="2334" xr:uid="{A27B51E1-8F18-4287-AAF3-CF3DA3F50678}"/>
    <cellStyle name="Comma 76 3 3 3 2" xfId="7152" xr:uid="{90C1CD01-03AE-46A0-868D-4B376BFE2E50}"/>
    <cellStyle name="Comma 76 3 3 3 2 2" xfId="16602" xr:uid="{3DA6E917-54D9-4865-B2B4-30164D2F88F4}"/>
    <cellStyle name="Comma 76 3 3 3 3" xfId="11894" xr:uid="{7C531CA3-C7BA-49AA-9DB8-A6339A1E8A03}"/>
    <cellStyle name="Comma 76 3 3 4" xfId="5817" xr:uid="{F582C880-C8A3-4613-BAED-79546E489ED9}"/>
    <cellStyle name="Comma 76 3 3 4 2" xfId="15288" xr:uid="{7961FD5A-CD81-4B8A-91EF-956F38EDE46D}"/>
    <cellStyle name="Comma 76 3 3 5" xfId="10587" xr:uid="{3EE37F1F-1B35-4291-9AB6-804D7292F68F}"/>
    <cellStyle name="Comma 76 3 4" xfId="3093" xr:uid="{DA43D2E9-6AC1-4ECD-92F9-FC0A29C10A2B}"/>
    <cellStyle name="Comma 76 3 4 2" xfId="7898" xr:uid="{7532AE14-52FD-4ABF-BE14-A1324466F7CD}"/>
    <cellStyle name="Comma 76 3 4 2 2" xfId="17348" xr:uid="{86A7B387-1C71-421D-AB6A-B06FEC91101B}"/>
    <cellStyle name="Comma 76 3 4 3" xfId="12640" xr:uid="{FED3C4F3-E35E-4A6A-B311-54443E2173E8}"/>
    <cellStyle name="Comma 76 3 5" xfId="1701" xr:uid="{541F3367-6366-4855-9C54-38D2EAA6574A}"/>
    <cellStyle name="Comma 76 3 5 2" xfId="6519" xr:uid="{D4DF9159-4543-414D-935E-3066B78E77CC}"/>
    <cellStyle name="Comma 76 3 5 2 2" xfId="15969" xr:uid="{119AACE2-4C15-4211-A90C-A8A775AC3066}"/>
    <cellStyle name="Comma 76 3 5 3" xfId="11261" xr:uid="{E8650953-B1F3-456C-A3F3-6CC4242CC2FF}"/>
    <cellStyle name="Comma 76 3 6" xfId="4407" xr:uid="{EC364A0D-8A07-4801-98E2-DC38966154D0}"/>
    <cellStyle name="Comma 76 3 6 2" xfId="9209" xr:uid="{0A65F516-0042-43C5-A4DE-B623DE711589}"/>
    <cellStyle name="Comma 76 3 6 2 2" xfId="18659" xr:uid="{E7141581-98FD-44C1-BEF9-E224381D20FB}"/>
    <cellStyle name="Comma 76 3 6 3" xfId="13951" xr:uid="{A13A327A-BADC-436E-B8CF-2FDF627CF5D5}"/>
    <cellStyle name="Comma 76 3 7" xfId="5160" xr:uid="{BCACC1EE-6E64-4818-9735-11FCB5EEEB3D}"/>
    <cellStyle name="Comma 76 3 7 2" xfId="14643" xr:uid="{D9A8C790-DABB-422E-8D40-8A4C435B61F8}"/>
    <cellStyle name="Comma 76 3 8" xfId="9954" xr:uid="{3F3AC849-6D1A-495D-89A4-231407B1201C}"/>
    <cellStyle name="Comma 76 4" xfId="307" xr:uid="{C2AF1545-7713-4F8C-A9E6-2DDF6258A0FF}"/>
    <cellStyle name="Comma 76 4 2" xfId="517" xr:uid="{16C3DFE7-10F5-466E-A253-CFE2FEE4A7CA}"/>
    <cellStyle name="Comma 76 4 2 2" xfId="1218" xr:uid="{067DA3E0-37A2-458F-9BC9-AB22DAD9C349}"/>
    <cellStyle name="Comma 76 4 2 2 2" xfId="4029" xr:uid="{CF61CB84-09EC-4CDF-A991-EDD8E3951E3B}"/>
    <cellStyle name="Comma 76 4 2 2 2 2" xfId="8832" xr:uid="{29E3B717-9C47-4622-AF7C-ED2F3A35AA77}"/>
    <cellStyle name="Comma 76 4 2 2 2 2 2" xfId="18282" xr:uid="{E615259F-EE99-428D-B5A9-5207556BEB52}"/>
    <cellStyle name="Comma 76 4 2 2 2 3" xfId="13574" xr:uid="{9C1D23CE-DBE7-4BF5-874F-CAE2E682D4D0}"/>
    <cellStyle name="Comma 76 4 2 2 3" xfId="2635" xr:uid="{1FA59A19-169A-4B47-9185-AE4E17748B37}"/>
    <cellStyle name="Comma 76 4 2 2 3 2" xfId="7453" xr:uid="{64DA9F80-DBEE-4A71-8EB3-33C7E4A086AE}"/>
    <cellStyle name="Comma 76 4 2 2 3 2 2" xfId="16903" xr:uid="{31C164F4-427F-4330-8661-84D41D168870}"/>
    <cellStyle name="Comma 76 4 2 2 3 3" xfId="12195" xr:uid="{6A486A13-E9D3-4B89-AA9B-85DAC4BA593B}"/>
    <cellStyle name="Comma 76 4 2 2 4" xfId="6118" xr:uid="{62D09F23-BECC-4C89-BF6E-C302A10336F7}"/>
    <cellStyle name="Comma 76 4 2 2 4 2" xfId="15589" xr:uid="{7A672876-F373-47D7-A812-B24E42239A4F}"/>
    <cellStyle name="Comma 76 4 2 2 5" xfId="10888" xr:uid="{BDB4034D-47EC-4711-BFE6-05625AD43F4D}"/>
    <cellStyle name="Comma 76 4 2 3" xfId="3396" xr:uid="{917196D0-2B55-426B-A1C9-DCC99FBFA6C9}"/>
    <cellStyle name="Comma 76 4 2 3 2" xfId="8199" xr:uid="{F1C9FD15-2FCB-43FF-9DE9-21495FB06E72}"/>
    <cellStyle name="Comma 76 4 2 3 2 2" xfId="17649" xr:uid="{0D12911C-6D35-451A-AA57-25DB4D5C3A10}"/>
    <cellStyle name="Comma 76 4 2 3 3" xfId="12941" xr:uid="{22C158D9-5785-42A0-912D-B38C9431E09B}"/>
    <cellStyle name="Comma 76 4 2 4" xfId="2002" xr:uid="{A7652168-1C1E-4605-865E-155D8390B8FF}"/>
    <cellStyle name="Comma 76 4 2 4 2" xfId="6820" xr:uid="{2784F347-1451-494B-AA88-0B798AD39F28}"/>
    <cellStyle name="Comma 76 4 2 4 2 2" xfId="16270" xr:uid="{148E7491-49F3-47BF-A5A6-A064B44E2792}"/>
    <cellStyle name="Comma 76 4 2 4 3" xfId="11562" xr:uid="{4AF7DCF5-4256-4B1C-97D1-838858794ADE}"/>
    <cellStyle name="Comma 76 4 2 5" xfId="4708" xr:uid="{8F62404C-C33A-4383-84B3-1CE77D34067D}"/>
    <cellStyle name="Comma 76 4 2 5 2" xfId="9510" xr:uid="{EF30EB9E-AE2B-42B8-8760-E8E3982513A6}"/>
    <cellStyle name="Comma 76 4 2 5 2 2" xfId="18960" xr:uid="{D7F9712D-E9ED-4824-9F13-FEEE088209D9}"/>
    <cellStyle name="Comma 76 4 2 5 3" xfId="14252" xr:uid="{EFB7268A-73B1-4389-AD8F-C8ACBF6B43A1}"/>
    <cellStyle name="Comma 76 4 2 6" xfId="5469" xr:uid="{5F84D563-ACC5-4986-8135-6AF03A74B587}"/>
    <cellStyle name="Comma 76 4 2 6 2" xfId="14950" xr:uid="{7F7DEC56-365B-44F2-8ECB-946D48930065}"/>
    <cellStyle name="Comma 76 4 2 7" xfId="10255" xr:uid="{B1FFA32C-D1A3-413F-A5EE-F596FA558DF4}"/>
    <cellStyle name="Comma 76 4 3" xfId="1011" xr:uid="{60C4F5DE-A3FF-4A56-8267-C7E7E55E7AEA}"/>
    <cellStyle name="Comma 76 4 3 2" xfId="3822" xr:uid="{83521D4B-7625-468D-8B7F-CFA8B573161F}"/>
    <cellStyle name="Comma 76 4 3 2 2" xfId="8625" xr:uid="{D6D34799-2750-493D-BF31-DEC6CD1625A7}"/>
    <cellStyle name="Comma 76 4 3 2 2 2" xfId="18075" xr:uid="{0F9456F4-88C3-4152-B19B-2A3281CB0E5D}"/>
    <cellStyle name="Comma 76 4 3 2 3" xfId="13367" xr:uid="{D416EFD1-4EB9-4131-AACB-808D92EB8DC4}"/>
    <cellStyle name="Comma 76 4 3 3" xfId="2428" xr:uid="{78B61AEF-1CFF-48EE-BD88-F9687B71F3E8}"/>
    <cellStyle name="Comma 76 4 3 3 2" xfId="7246" xr:uid="{38CC173E-B9F3-4B04-BAC6-E770867ED2F6}"/>
    <cellStyle name="Comma 76 4 3 3 2 2" xfId="16696" xr:uid="{3F88BC29-9630-41C9-B74A-150A7BC7888D}"/>
    <cellStyle name="Comma 76 4 3 3 3" xfId="11988" xr:uid="{F5FBD8BA-C1BD-426B-A72C-149AB2E98514}"/>
    <cellStyle name="Comma 76 4 3 4" xfId="5911" xr:uid="{3F917976-908C-4A11-A3C8-A89D10D05BED}"/>
    <cellStyle name="Comma 76 4 3 4 2" xfId="15382" xr:uid="{C935A0C2-5D66-4537-9BBA-1E6A98B80B50}"/>
    <cellStyle name="Comma 76 4 3 5" xfId="10681" xr:uid="{721225B2-C994-4236-9EF5-5011D13F022F}"/>
    <cellStyle name="Comma 76 4 4" xfId="3189" xr:uid="{111C6645-4CA2-4EC2-8B35-7BB1E1F5B161}"/>
    <cellStyle name="Comma 76 4 4 2" xfId="7992" xr:uid="{397DA837-621F-40C4-888D-F8B93550A642}"/>
    <cellStyle name="Comma 76 4 4 2 2" xfId="17442" xr:uid="{98950461-0CF5-4DA3-AA57-68CC5E37317E}"/>
    <cellStyle name="Comma 76 4 4 3" xfId="12734" xr:uid="{A1AEA624-F1A5-4AE2-9F56-A683BBB9E940}"/>
    <cellStyle name="Comma 76 4 5" xfId="1795" xr:uid="{A43DD24C-A077-4D1A-B0FD-54097BD54D7F}"/>
    <cellStyle name="Comma 76 4 5 2" xfId="6613" xr:uid="{6D8A49A6-805B-4E29-9446-A515DC6934B8}"/>
    <cellStyle name="Comma 76 4 5 2 2" xfId="16063" xr:uid="{395E6C50-E6B2-495A-84D6-65EC64C27A8A}"/>
    <cellStyle name="Comma 76 4 5 3" xfId="11355" xr:uid="{3843E02C-D71E-4358-A6BD-1A68FBCF06B4}"/>
    <cellStyle name="Comma 76 4 6" xfId="4501" xr:uid="{74B51886-1D69-44D6-AC22-5CF871ED556C}"/>
    <cellStyle name="Comma 76 4 6 2" xfId="9303" xr:uid="{11B32817-173C-45A5-BC37-43616C35DACF}"/>
    <cellStyle name="Comma 76 4 6 2 2" xfId="18753" xr:uid="{AF16CAF6-112C-499E-8EE0-03AFCBA9BCB7}"/>
    <cellStyle name="Comma 76 4 6 3" xfId="14045" xr:uid="{EACBEAF3-B1C5-44F3-99F0-08D1FEDDE1E5}"/>
    <cellStyle name="Comma 76 4 7" xfId="5262" xr:uid="{19DBE528-B9B8-481D-A40A-0656E9147591}"/>
    <cellStyle name="Comma 76 4 7 2" xfId="14743" xr:uid="{C2513AAD-46ED-4BA1-9BCE-6D7A9352999E}"/>
    <cellStyle name="Comma 76 4 8" xfId="10048" xr:uid="{C091B20C-2ECD-426A-BC99-20E4441A798F}"/>
    <cellStyle name="Comma 76 5" xfId="398" xr:uid="{0E1440CD-0CDD-4DA6-90D7-67A9C915A54D}"/>
    <cellStyle name="Comma 76 5 2" xfId="1099" xr:uid="{C1DE2225-4751-40FB-A09E-0A38AB61A3D5}"/>
    <cellStyle name="Comma 76 5 2 2" xfId="3910" xr:uid="{9484F28C-9961-4C54-B32B-6450C0156886}"/>
    <cellStyle name="Comma 76 5 2 2 2" xfId="8713" xr:uid="{51F2949F-D940-47A5-AAAC-75C235F6426A}"/>
    <cellStyle name="Comma 76 5 2 2 2 2" xfId="18163" xr:uid="{F37EBA8D-BA39-4E3C-9010-D8603FD99BE8}"/>
    <cellStyle name="Comma 76 5 2 2 3" xfId="13455" xr:uid="{E1811F54-5557-411C-BDF8-B163347ED0A6}"/>
    <cellStyle name="Comma 76 5 2 3" xfId="2516" xr:uid="{FFDD6FF3-4805-4DDF-93FD-D043D733B387}"/>
    <cellStyle name="Comma 76 5 2 3 2" xfId="7334" xr:uid="{A0C3FA3C-5A06-4B7F-AD21-56BDD190F111}"/>
    <cellStyle name="Comma 76 5 2 3 2 2" xfId="16784" xr:uid="{9BD4EDC5-206F-4C13-9491-DD6359B66173}"/>
    <cellStyle name="Comma 76 5 2 3 3" xfId="12076" xr:uid="{9983D6EA-E37F-43FC-A4B9-5EC1457C6D3F}"/>
    <cellStyle name="Comma 76 5 2 4" xfId="5999" xr:uid="{2E218EBF-DB00-439E-9341-842455245867}"/>
    <cellStyle name="Comma 76 5 2 4 2" xfId="15470" xr:uid="{AD49E7B6-9BA5-49A6-A992-82332F19074A}"/>
    <cellStyle name="Comma 76 5 2 5" xfId="10769" xr:uid="{716346A8-3BE2-4413-A529-92B9FBB53860}"/>
    <cellStyle name="Comma 76 5 3" xfId="3277" xr:uid="{E070394D-B51D-40A8-9810-2E1E3CC90D31}"/>
    <cellStyle name="Comma 76 5 3 2" xfId="8080" xr:uid="{67DE89E0-91C6-49D3-956C-E907650548E8}"/>
    <cellStyle name="Comma 76 5 3 2 2" xfId="17530" xr:uid="{CB9ACDF5-A370-4BB0-B7F9-335F3A900777}"/>
    <cellStyle name="Comma 76 5 3 3" xfId="12822" xr:uid="{675965E1-3135-4D12-84FD-1D156472CC74}"/>
    <cellStyle name="Comma 76 5 4" xfId="1883" xr:uid="{B4A4DEED-8DF8-43FF-A3C0-7ED3DFE778B6}"/>
    <cellStyle name="Comma 76 5 4 2" xfId="6701" xr:uid="{34B4CC28-C4AA-4191-B4B4-30E0EB790622}"/>
    <cellStyle name="Comma 76 5 4 2 2" xfId="16151" xr:uid="{C23176B5-58D8-48B5-B0A9-6B8302D25117}"/>
    <cellStyle name="Comma 76 5 4 3" xfId="11443" xr:uid="{BCAEE7FF-B1E4-4B91-A46B-C029B7E7B8DF}"/>
    <cellStyle name="Comma 76 5 5" xfId="4589" xr:uid="{083B9CAB-1181-4BCF-B33A-8699590B80E0}"/>
    <cellStyle name="Comma 76 5 5 2" xfId="9391" xr:uid="{A2371E13-3D47-4CF8-A0DB-1C82D2F2132C}"/>
    <cellStyle name="Comma 76 5 5 2 2" xfId="18841" xr:uid="{63192EC2-CA8A-410F-84E8-DCE62B23EFB4}"/>
    <cellStyle name="Comma 76 5 5 3" xfId="14133" xr:uid="{F6E84E1C-905A-4529-9DB9-0936F2F16F20}"/>
    <cellStyle name="Comma 76 5 6" xfId="5350" xr:uid="{423DCC85-BE5A-4090-966E-47736513609D}"/>
    <cellStyle name="Comma 76 5 6 2" xfId="14831" xr:uid="{84B6B60D-D263-409A-91F0-CC89056B737D}"/>
    <cellStyle name="Comma 76 5 7" xfId="10136" xr:uid="{F6BDBF57-8F3E-43B4-AF30-8446962EE31C}"/>
    <cellStyle name="Comma 76 6" xfId="621" xr:uid="{054F27C8-E9D1-42E2-B1D2-C695DD439A72}"/>
    <cellStyle name="Comma 76 6 2" xfId="1316" xr:uid="{6A8254E6-1A79-40B5-9E58-580A6A8B017B}"/>
    <cellStyle name="Comma 76 6 2 2" xfId="4127" xr:uid="{CF76AABB-A932-48A2-9CE9-CB8E345E47E8}"/>
    <cellStyle name="Comma 76 6 2 2 2" xfId="8930" xr:uid="{60075702-A24F-42AB-9260-94D9B0B818FA}"/>
    <cellStyle name="Comma 76 6 2 2 2 2" xfId="18380" xr:uid="{74041556-465A-4528-AA62-FAE3B35323E8}"/>
    <cellStyle name="Comma 76 6 2 2 3" xfId="13672" xr:uid="{1BE15F17-4DD3-4B9E-BC1B-1D23B70556F5}"/>
    <cellStyle name="Comma 76 6 2 3" xfId="2733" xr:uid="{E3765E09-74A4-423D-8ECF-B59AD10C3F9B}"/>
    <cellStyle name="Comma 76 6 2 3 2" xfId="7551" xr:uid="{FDD7C311-EBC2-4A05-B70D-D3BA0C7301E8}"/>
    <cellStyle name="Comma 76 6 2 3 2 2" xfId="17001" xr:uid="{49F992D4-B485-4181-8296-8A81173CC057}"/>
    <cellStyle name="Comma 76 6 2 3 3" xfId="12293" xr:uid="{24A636B2-38EA-46EA-AEE2-8DF299ACA588}"/>
    <cellStyle name="Comma 76 6 2 4" xfId="6216" xr:uid="{78368513-44BF-47EF-9F5D-890B96C5B132}"/>
    <cellStyle name="Comma 76 6 2 4 2" xfId="15687" xr:uid="{0E83C946-39F6-46FD-BEA2-C5CD826C4477}"/>
    <cellStyle name="Comma 76 6 2 5" xfId="10986" xr:uid="{DCF5B5B5-25A6-4451-A7AC-042AEF594752}"/>
    <cellStyle name="Comma 76 6 3" xfId="3494" xr:uid="{0728EA1F-991A-43BC-B338-784891C4DBB4}"/>
    <cellStyle name="Comma 76 6 3 2" xfId="8297" xr:uid="{AF92A948-6E58-42FD-9DCD-092B1273C959}"/>
    <cellStyle name="Comma 76 6 3 2 2" xfId="17747" xr:uid="{28BA8956-0F99-4512-B37A-C6D1C7EF4CC2}"/>
    <cellStyle name="Comma 76 6 3 3" xfId="13039" xr:uid="{31DF9E14-CE28-4123-9C72-264764A68BA4}"/>
    <cellStyle name="Comma 76 6 4" xfId="2100" xr:uid="{05C8244A-166A-4BE4-9A1B-C18E43A85D93}"/>
    <cellStyle name="Comma 76 6 4 2" xfId="6918" xr:uid="{874B611F-A2C8-480F-919F-3804718BF14A}"/>
    <cellStyle name="Comma 76 6 4 2 2" xfId="16368" xr:uid="{FB2913A0-A047-4730-B96C-EC3601C27EF6}"/>
    <cellStyle name="Comma 76 6 4 3" xfId="11660" xr:uid="{CEE530A8-2B8D-49B4-94EF-2489F479B577}"/>
    <cellStyle name="Comma 76 6 5" xfId="4806" xr:uid="{13662BF4-EFF2-4B1E-BD62-B5E3E8404864}"/>
    <cellStyle name="Comma 76 6 5 2" xfId="9608" xr:uid="{6CFB4A25-CAD1-4224-AFA4-DAF15AC9C4DA}"/>
    <cellStyle name="Comma 76 6 5 2 2" xfId="19058" xr:uid="{6C7454D9-3B72-4208-BBA8-EBCCCB1B6818}"/>
    <cellStyle name="Comma 76 6 5 3" xfId="14350" xr:uid="{66F24528-62FD-4F9B-BC11-CC8A538D5ADF}"/>
    <cellStyle name="Comma 76 6 6" xfId="5567" xr:uid="{75990EDC-4B87-4215-9135-AD0CC0A54E28}"/>
    <cellStyle name="Comma 76 6 6 2" xfId="15048" xr:uid="{1A6DB5F1-154E-4DB3-893E-ED7CB4EC0539}"/>
    <cellStyle name="Comma 76 6 7" xfId="10353" xr:uid="{ADFC3068-EFBA-4D7E-93DC-51C9A295BC84}"/>
    <cellStyle name="Comma 76 7" xfId="892" xr:uid="{E59EA772-F14A-4680-984D-31DAA58EBCD4}"/>
    <cellStyle name="Comma 76 7 2" xfId="3703" xr:uid="{A411FFDF-B6C6-47F6-B84B-C342EC38058F}"/>
    <cellStyle name="Comma 76 7 2 2" xfId="8506" xr:uid="{D2E4A935-C6BA-4ADC-937C-D09A604C3917}"/>
    <cellStyle name="Comma 76 7 2 2 2" xfId="17956" xr:uid="{DA9B1B3E-D848-4425-B559-646713E69EE1}"/>
    <cellStyle name="Comma 76 7 2 3" xfId="13248" xr:uid="{9B7B36A7-0EB5-4CCE-83F2-4779DB6A8021}"/>
    <cellStyle name="Comma 76 7 3" xfId="2309" xr:uid="{C5B75C5E-38EE-42FD-B33F-422A9443ED73}"/>
    <cellStyle name="Comma 76 7 3 2" xfId="7127" xr:uid="{81AC1E1D-51ED-455B-AE25-F01EF481C4F4}"/>
    <cellStyle name="Comma 76 7 3 2 2" xfId="16577" xr:uid="{E1966852-4355-4B37-B924-94D337301B71}"/>
    <cellStyle name="Comma 76 7 3 3" xfId="11869" xr:uid="{D4CE692B-01F5-4007-94E7-46C6E0A2110E}"/>
    <cellStyle name="Comma 76 7 4" xfId="5792" xr:uid="{D13D98FB-B467-4486-98BD-EAA1BB7E5FE0}"/>
    <cellStyle name="Comma 76 7 4 2" xfId="15263" xr:uid="{EB08DD54-2972-49F6-801D-77AAE0B55B23}"/>
    <cellStyle name="Comma 76 7 5" xfId="10562" xr:uid="{C9C3B9E7-85C4-4424-82A3-2CE76AB37BBE}"/>
    <cellStyle name="Comma 76 8" xfId="3067" xr:uid="{4AE4572C-1F47-4BAB-B9CB-F2DE9A73231E}"/>
    <cellStyle name="Comma 76 8 2" xfId="7873" xr:uid="{896549CB-5215-4F17-B8AF-1C090273DEF6}"/>
    <cellStyle name="Comma 76 8 2 2" xfId="17323" xr:uid="{8F13C6D1-E693-4A7C-BCEB-564AC901B733}"/>
    <cellStyle name="Comma 76 8 3" xfId="12615" xr:uid="{B2F3DD7A-7FD3-48CE-ACF7-594EE3F470C3}"/>
    <cellStyle name="Comma 76 9" xfId="1676" xr:uid="{DBE035C3-D6FB-4463-83F5-C8ADDF7C0FFF}"/>
    <cellStyle name="Comma 76 9 2" xfId="6494" xr:uid="{C7D7BB23-5C26-426B-BB90-174DD8DD37B9}"/>
    <cellStyle name="Comma 76 9 2 2" xfId="15944" xr:uid="{01536E9F-120F-4418-8D89-7F0F21942E8B}"/>
    <cellStyle name="Comma 76 9 3" xfId="11236" xr:uid="{F3AB79BC-E62A-4EB5-AD5B-71E8AA40AE8F}"/>
    <cellStyle name="Comma 77" xfId="112" xr:uid="{D43764D3-0D8E-44F7-BBA6-315E32F2786A}"/>
    <cellStyle name="Comma 77 10" xfId="5126" xr:uid="{531AC187-CFB8-4725-B588-6448B730F15D}"/>
    <cellStyle name="Comma 77 10 2" xfId="14609" xr:uid="{05517B05-AB52-406E-B327-C2314CB003B9}"/>
    <cellStyle name="Comma 77 11" xfId="9921" xr:uid="{660C7FEA-93EA-4210-9368-DC056B721D70}"/>
    <cellStyle name="Comma 77 2" xfId="140" xr:uid="{4F107DB3-7BD5-41CD-A486-94A0BA6F69CE}"/>
    <cellStyle name="Comma 77 2 2" xfId="406" xr:uid="{2B40EB2D-C08B-4888-A0C1-E597EC71E7C6}"/>
    <cellStyle name="Comma 77 2 2 2" xfId="1107" xr:uid="{3E7B6846-F525-459D-BCF9-D2656FB5EAF0}"/>
    <cellStyle name="Comma 77 2 2 2 2" xfId="3918" xr:uid="{900907B7-165B-4277-8AE2-18EB5BEA08F5}"/>
    <cellStyle name="Comma 77 2 2 2 2 2" xfId="8721" xr:uid="{546BE767-07C3-4017-B585-71BEB0CE7D21}"/>
    <cellStyle name="Comma 77 2 2 2 2 2 2" xfId="18171" xr:uid="{FCCEA9A7-776B-48F7-BD85-A0609672C258}"/>
    <cellStyle name="Comma 77 2 2 2 2 3" xfId="13463" xr:uid="{96F28232-A02B-4A96-809C-2EF23EED2C22}"/>
    <cellStyle name="Comma 77 2 2 2 3" xfId="2524" xr:uid="{A710AECD-2163-499E-8295-125A71B2F942}"/>
    <cellStyle name="Comma 77 2 2 2 3 2" xfId="7342" xr:uid="{E4DBF9EA-8800-4C99-A7C5-ADE702EE2CAE}"/>
    <cellStyle name="Comma 77 2 2 2 3 2 2" xfId="16792" xr:uid="{4EE7421C-FB3F-40D8-BA18-6D6A239C72E9}"/>
    <cellStyle name="Comma 77 2 2 2 3 3" xfId="12084" xr:uid="{FE6788C4-016A-4F36-8997-90E80014B05A}"/>
    <cellStyle name="Comma 77 2 2 2 4" xfId="6007" xr:uid="{B7C1456E-6761-465A-A5CD-7CE8CE8A62C4}"/>
    <cellStyle name="Comma 77 2 2 2 4 2" xfId="15478" xr:uid="{31A29E50-1B94-450B-B151-659AAE26FF1E}"/>
    <cellStyle name="Comma 77 2 2 2 5" xfId="10777" xr:uid="{CC94BDB5-9D5E-442B-8391-D023B84A76B6}"/>
    <cellStyle name="Comma 77 2 2 3" xfId="3285" xr:uid="{36F43B2C-4B44-4820-98F4-EC0A2267D514}"/>
    <cellStyle name="Comma 77 2 2 3 2" xfId="8088" xr:uid="{76039A50-2CE2-4F36-91E7-EFB9759C9845}"/>
    <cellStyle name="Comma 77 2 2 3 2 2" xfId="17538" xr:uid="{97FE9E5F-C3EF-41FE-B9C0-12FAF5A1B813}"/>
    <cellStyle name="Comma 77 2 2 3 3" xfId="12830" xr:uid="{4449C358-3F4C-42C1-BDFE-3E0B6CF88871}"/>
    <cellStyle name="Comma 77 2 2 4" xfId="1891" xr:uid="{F784EDE1-E192-4B34-8ADA-0E5ED4FFD663}"/>
    <cellStyle name="Comma 77 2 2 4 2" xfId="6709" xr:uid="{110E76BE-C84A-4A07-8412-275A4300C65F}"/>
    <cellStyle name="Comma 77 2 2 4 2 2" xfId="16159" xr:uid="{D45EF2E1-59D1-427C-BE90-A4F186C6CDAF}"/>
    <cellStyle name="Comma 77 2 2 4 3" xfId="11451" xr:uid="{006B8893-7594-4196-BAB3-0DB98BF72D1A}"/>
    <cellStyle name="Comma 77 2 2 5" xfId="4597" xr:uid="{CD7B035A-465C-4543-985F-552A4F24BA5A}"/>
    <cellStyle name="Comma 77 2 2 5 2" xfId="9399" xr:uid="{7C393FB1-B314-414B-B185-F45BA7142EFF}"/>
    <cellStyle name="Comma 77 2 2 5 2 2" xfId="18849" xr:uid="{582C2E27-F764-4C55-B2B5-325E49509D31}"/>
    <cellStyle name="Comma 77 2 2 5 3" xfId="14141" xr:uid="{2C003448-926A-47B7-A189-953C78D722F8}"/>
    <cellStyle name="Comma 77 2 2 6" xfId="5358" xr:uid="{4B432327-C9DE-4532-8291-BAB2752A396E}"/>
    <cellStyle name="Comma 77 2 2 6 2" xfId="14839" xr:uid="{38893FA7-5B18-41F2-A360-6AA957073549}"/>
    <cellStyle name="Comma 77 2 2 7" xfId="10144" xr:uid="{8372F6B7-6870-4BCE-A806-7AF83857275F}"/>
    <cellStyle name="Comma 77 2 3" xfId="900" xr:uid="{07D31343-2EF6-4F1C-B642-071B4E219FE0}"/>
    <cellStyle name="Comma 77 2 3 2" xfId="3711" xr:uid="{81E95346-A717-4AD9-ABF0-1F0C702B4331}"/>
    <cellStyle name="Comma 77 2 3 2 2" xfId="8514" xr:uid="{85101E5D-A85F-4D5F-852D-ED4C994419A7}"/>
    <cellStyle name="Comma 77 2 3 2 2 2" xfId="17964" xr:uid="{1AB7665B-DC2C-4246-8D65-15C7B90B343D}"/>
    <cellStyle name="Comma 77 2 3 2 3" xfId="13256" xr:uid="{D4B69850-9AE7-4C22-8B77-7DCC049FE9D5}"/>
    <cellStyle name="Comma 77 2 3 3" xfId="2317" xr:uid="{55E03B21-4B6B-42FB-A160-371B57A5DA3F}"/>
    <cellStyle name="Comma 77 2 3 3 2" xfId="7135" xr:uid="{DC05347B-F31E-4AEE-83C3-A80D238D51A3}"/>
    <cellStyle name="Comma 77 2 3 3 2 2" xfId="16585" xr:uid="{094302F6-EF21-477E-A5E4-291F81402281}"/>
    <cellStyle name="Comma 77 2 3 3 3" xfId="11877" xr:uid="{4E25A770-C91E-4231-8B29-CAA289956132}"/>
    <cellStyle name="Comma 77 2 3 4" xfId="5800" xr:uid="{73B303A5-F492-432B-9B84-C78248CC979A}"/>
    <cellStyle name="Comma 77 2 3 4 2" xfId="15271" xr:uid="{12D8531C-4D17-416C-B9DB-3A11401572E9}"/>
    <cellStyle name="Comma 77 2 3 5" xfId="10570" xr:uid="{86D10589-3924-4AA2-B6AF-FA95606E0C59}"/>
    <cellStyle name="Comma 77 2 4" xfId="3075" xr:uid="{268990DB-5355-4119-96F0-FB13192F8519}"/>
    <cellStyle name="Comma 77 2 4 2" xfId="7881" xr:uid="{C1FE1F17-3535-4110-97C7-164285737540}"/>
    <cellStyle name="Comma 77 2 4 2 2" xfId="17331" xr:uid="{A059982B-4A84-4218-8D9F-7CCA25045F17}"/>
    <cellStyle name="Comma 77 2 4 3" xfId="12623" xr:uid="{98BF8602-3645-473D-8E62-C1031FDBA2F5}"/>
    <cellStyle name="Comma 77 2 5" xfId="1684" xr:uid="{A11B8B8D-1B73-457E-B7A0-0D0F7731EB13}"/>
    <cellStyle name="Comma 77 2 5 2" xfId="6502" xr:uid="{89971110-EB3F-4B15-8DFE-BF587C0C0038}"/>
    <cellStyle name="Comma 77 2 5 2 2" xfId="15952" xr:uid="{CCF7BD18-D084-4078-8D16-EC4335C5E89A}"/>
    <cellStyle name="Comma 77 2 5 3" xfId="11244" xr:uid="{9914AB79-819E-4FA6-9907-E6DA7BB988A2}"/>
    <cellStyle name="Comma 77 2 6" xfId="4390" xr:uid="{99595299-D895-416E-A271-38173E4A2B0A}"/>
    <cellStyle name="Comma 77 2 6 2" xfId="9192" xr:uid="{2605F32A-5C16-4ECC-A07A-C8DF3CF571D0}"/>
    <cellStyle name="Comma 77 2 6 2 2" xfId="18642" xr:uid="{B1A43A86-3F04-4B56-99D3-3F1315A568CC}"/>
    <cellStyle name="Comma 77 2 6 3" xfId="13934" xr:uid="{B7CD9DB2-C8DB-457F-9532-8DB553C9B687}"/>
    <cellStyle name="Comma 77 2 7" xfId="5142" xr:uid="{6470C303-8806-4B9F-ADE8-FBA754E00069}"/>
    <cellStyle name="Comma 77 2 7 2" xfId="14625" xr:uid="{46FF5920-1030-4718-8A87-1FF97AC318E2}"/>
    <cellStyle name="Comma 77 2 8" xfId="9937" xr:uid="{75742C81-9090-4AC5-AD5F-74301E01FF25}"/>
    <cellStyle name="Comma 77 3" xfId="289" xr:uid="{878A52AE-02BC-444B-9092-137FCE0EFA63}"/>
    <cellStyle name="Comma 77 3 2" xfId="499" xr:uid="{9407397B-B1A7-45AC-A70B-578542D27A29}"/>
    <cellStyle name="Comma 77 3 2 2" xfId="1200" xr:uid="{571B2E5C-F8C5-4A17-919A-9588325B3A19}"/>
    <cellStyle name="Comma 77 3 2 2 2" xfId="4011" xr:uid="{0F10547A-FAAF-4105-9E0D-17CC8662ABDA}"/>
    <cellStyle name="Comma 77 3 2 2 2 2" xfId="8814" xr:uid="{C3DD9FAA-BC36-40E6-9E8D-4E05C9D86119}"/>
    <cellStyle name="Comma 77 3 2 2 2 2 2" xfId="18264" xr:uid="{24E65501-DD75-4B92-8958-E573B7BBA3FE}"/>
    <cellStyle name="Comma 77 3 2 2 2 3" xfId="13556" xr:uid="{1E4E6515-A302-4FEF-B879-E6E5C82F3DBA}"/>
    <cellStyle name="Comma 77 3 2 2 3" xfId="2617" xr:uid="{8029EF74-B775-4A7D-B9FC-76BED8356359}"/>
    <cellStyle name="Comma 77 3 2 2 3 2" xfId="7435" xr:uid="{9E7C1102-B641-48F2-89F6-1A67021AEED9}"/>
    <cellStyle name="Comma 77 3 2 2 3 2 2" xfId="16885" xr:uid="{8E70BD87-34AF-4DDA-B079-1CDD13D9C2F1}"/>
    <cellStyle name="Comma 77 3 2 2 3 3" xfId="12177" xr:uid="{6DC47101-514C-4873-B86F-E3802FD4F25E}"/>
    <cellStyle name="Comma 77 3 2 2 4" xfId="6100" xr:uid="{A6E97B50-7DDB-435F-ADA8-F6A1BA8D999B}"/>
    <cellStyle name="Comma 77 3 2 2 4 2" xfId="15571" xr:uid="{70CE6BB1-A3FC-4544-92F2-5572E26AE667}"/>
    <cellStyle name="Comma 77 3 2 2 5" xfId="10870" xr:uid="{8856027F-B9F4-4D79-B77A-54D26B85A815}"/>
    <cellStyle name="Comma 77 3 2 3" xfId="3378" xr:uid="{DD6D41FD-FA2A-4F98-B288-86CFE661E4B9}"/>
    <cellStyle name="Comma 77 3 2 3 2" xfId="8181" xr:uid="{0844097C-DC5C-4A46-B0FA-1C1913253B84}"/>
    <cellStyle name="Comma 77 3 2 3 2 2" xfId="17631" xr:uid="{16C90B5B-194F-47DC-A327-297519AF02D7}"/>
    <cellStyle name="Comma 77 3 2 3 3" xfId="12923" xr:uid="{F6162A4B-F52C-402D-B2C6-8835AC1B4765}"/>
    <cellStyle name="Comma 77 3 2 4" xfId="1984" xr:uid="{059DF35B-BBF4-4DE4-BAE6-37532C6B9829}"/>
    <cellStyle name="Comma 77 3 2 4 2" xfId="6802" xr:uid="{95C4413E-1B03-4D15-A91D-04A555492AFF}"/>
    <cellStyle name="Comma 77 3 2 4 2 2" xfId="16252" xr:uid="{55C289E6-A42F-4605-A910-CAB6374912BB}"/>
    <cellStyle name="Comma 77 3 2 4 3" xfId="11544" xr:uid="{6BB19535-CE01-42FE-8F6A-5B4E73C0A670}"/>
    <cellStyle name="Comma 77 3 2 5" xfId="4690" xr:uid="{EEEF119D-F398-4E9D-887B-5D02AA36A175}"/>
    <cellStyle name="Comma 77 3 2 5 2" xfId="9492" xr:uid="{98EFE80A-1B7B-4F9B-B52A-38833DCF6EC6}"/>
    <cellStyle name="Comma 77 3 2 5 2 2" xfId="18942" xr:uid="{EC054B37-48A9-4C61-8229-7DF28AEBCEFF}"/>
    <cellStyle name="Comma 77 3 2 5 3" xfId="14234" xr:uid="{31C1A578-A626-4D21-8FE5-CEDA2709B80E}"/>
    <cellStyle name="Comma 77 3 2 6" xfId="5451" xr:uid="{217C82AD-EAD3-43F2-9ACA-26086083DCBD}"/>
    <cellStyle name="Comma 77 3 2 6 2" xfId="14932" xr:uid="{5FEB3FDF-3520-4763-81AA-C806C516EA1D}"/>
    <cellStyle name="Comma 77 3 2 7" xfId="10237" xr:uid="{573981EA-DAE8-4688-8F30-00E073ED107B}"/>
    <cellStyle name="Comma 77 3 3" xfId="993" xr:uid="{6ACBAC4F-D58D-412C-B7D6-7226DA5EA002}"/>
    <cellStyle name="Comma 77 3 3 2" xfId="3804" xr:uid="{E5018F74-A2C1-4EA2-999C-C820A84DC047}"/>
    <cellStyle name="Comma 77 3 3 2 2" xfId="8607" xr:uid="{857CBCFE-5BC7-40CD-884A-0F52CD1593EE}"/>
    <cellStyle name="Comma 77 3 3 2 2 2" xfId="18057" xr:uid="{6ED84708-6430-4C48-86D0-1C5477384F84}"/>
    <cellStyle name="Comma 77 3 3 2 3" xfId="13349" xr:uid="{72DC357C-C62D-419C-87BB-8F8412457C1A}"/>
    <cellStyle name="Comma 77 3 3 3" xfId="2410" xr:uid="{A6EE6B95-4B56-41F2-8DA1-C1177E20B082}"/>
    <cellStyle name="Comma 77 3 3 3 2" xfId="7228" xr:uid="{22B96FD6-D4C6-49F8-A332-EC222479EFC4}"/>
    <cellStyle name="Comma 77 3 3 3 2 2" xfId="16678" xr:uid="{42A79E8B-EEF8-42C0-864E-963D5F1FED5B}"/>
    <cellStyle name="Comma 77 3 3 3 3" xfId="11970" xr:uid="{95CF4C89-35B6-44E1-AFCC-8955A9926293}"/>
    <cellStyle name="Comma 77 3 3 4" xfId="5893" xr:uid="{B27161FD-59D0-4511-8B1C-7FA042FDFEC0}"/>
    <cellStyle name="Comma 77 3 3 4 2" xfId="15364" xr:uid="{6651DC82-11E2-4B73-B564-FA16F857F615}"/>
    <cellStyle name="Comma 77 3 3 5" xfId="10663" xr:uid="{E8847845-FFC5-488A-9B99-D98F2E73EC32}"/>
    <cellStyle name="Comma 77 3 4" xfId="3171" xr:uid="{84FED2A1-247C-4A0C-9D25-4E7743109519}"/>
    <cellStyle name="Comma 77 3 4 2" xfId="7974" xr:uid="{B04A2B63-5657-4D5C-96AC-FB7370B86D82}"/>
    <cellStyle name="Comma 77 3 4 2 2" xfId="17424" xr:uid="{15B8EE25-625F-434C-B7D9-AE3BDB7A4B47}"/>
    <cellStyle name="Comma 77 3 4 3" xfId="12716" xr:uid="{3AD5916E-7BB2-4D64-89DE-954D7EB13DDB}"/>
    <cellStyle name="Comma 77 3 5" xfId="1777" xr:uid="{43727A28-262F-49CF-86DA-46997D1D5300}"/>
    <cellStyle name="Comma 77 3 5 2" xfId="6595" xr:uid="{DD1FFDB6-AE27-4EE8-9830-C07C3C192F06}"/>
    <cellStyle name="Comma 77 3 5 2 2" xfId="16045" xr:uid="{01D3CA57-18A5-4195-B83B-FF6FD1CDC6EE}"/>
    <cellStyle name="Comma 77 3 5 3" xfId="11337" xr:uid="{8AA9E45D-EE97-4B47-A42A-1F99CDFCE329}"/>
    <cellStyle name="Comma 77 3 6" xfId="4483" xr:uid="{6B524216-E3D1-4CB3-B760-386BAEE47B34}"/>
    <cellStyle name="Comma 77 3 6 2" xfId="9285" xr:uid="{27C3F7AC-7519-4D6F-8E86-A8DBF9F8976C}"/>
    <cellStyle name="Comma 77 3 6 2 2" xfId="18735" xr:uid="{3F7A141E-B9B7-461E-9042-6CBE5F8998A9}"/>
    <cellStyle name="Comma 77 3 6 3" xfId="14027" xr:uid="{901D9A29-E9B1-4885-B4C4-3F9D6968247B}"/>
    <cellStyle name="Comma 77 3 7" xfId="5244" xr:uid="{CBF212E9-CADE-44AC-9EB2-0BC925072FFC}"/>
    <cellStyle name="Comma 77 3 7 2" xfId="14725" xr:uid="{D6A07C31-C4F0-47D5-A171-E00F25B8263B}"/>
    <cellStyle name="Comma 77 3 8" xfId="10030" xr:uid="{65F5BA6E-410A-46B3-AFF5-5F94FFA292F5}"/>
    <cellStyle name="Comma 77 4" xfId="390" xr:uid="{7BF5FDDC-2F97-4B67-9A94-7ACC081AD1CE}"/>
    <cellStyle name="Comma 77 4 2" xfId="1091" xr:uid="{12414C95-FEBB-4760-9EF4-7546B2E047D2}"/>
    <cellStyle name="Comma 77 4 2 2" xfId="3902" xr:uid="{9C470C4A-4891-492A-A47F-64EAC88325ED}"/>
    <cellStyle name="Comma 77 4 2 2 2" xfId="8705" xr:uid="{37A3B4AE-DE82-4CC3-ABB9-459263128A18}"/>
    <cellStyle name="Comma 77 4 2 2 2 2" xfId="18155" xr:uid="{8A3F7B2F-0AFB-46DD-B5AC-E8AC9A456B3F}"/>
    <cellStyle name="Comma 77 4 2 2 3" xfId="13447" xr:uid="{5F2A04DB-1E75-4A90-BBDB-A2CCD015DC2A}"/>
    <cellStyle name="Comma 77 4 2 3" xfId="2508" xr:uid="{3F300E75-1BE3-4368-AA4F-009FFE0CDC4B}"/>
    <cellStyle name="Comma 77 4 2 3 2" xfId="7326" xr:uid="{BD4B0C8A-0B15-4E81-9E50-78FB8DE5E911}"/>
    <cellStyle name="Comma 77 4 2 3 2 2" xfId="16776" xr:uid="{F9287BB7-1E1E-4D51-B746-9B1A6756C35F}"/>
    <cellStyle name="Comma 77 4 2 3 3" xfId="12068" xr:uid="{5B29D87E-7EAF-482F-8CA0-9AAC44E245BE}"/>
    <cellStyle name="Comma 77 4 2 4" xfId="5991" xr:uid="{9F8DB31A-914D-4F85-9191-CF0E8B5FB022}"/>
    <cellStyle name="Comma 77 4 2 4 2" xfId="15462" xr:uid="{2223B8BB-5DDD-4434-9903-29794EADFD07}"/>
    <cellStyle name="Comma 77 4 2 5" xfId="10761" xr:uid="{1A1E1826-2B4A-40AA-8A56-AC794FD64137}"/>
    <cellStyle name="Comma 77 4 3" xfId="3269" xr:uid="{438A89EC-8658-4570-9972-E4DA8760F889}"/>
    <cellStyle name="Comma 77 4 3 2" xfId="8072" xr:uid="{73FB1FBC-E8B5-49C5-BE97-C3FC9A4914E7}"/>
    <cellStyle name="Comma 77 4 3 2 2" xfId="17522" xr:uid="{AE1A50C7-543F-4ECE-ABC5-1F9E722FDF11}"/>
    <cellStyle name="Comma 77 4 3 3" xfId="12814" xr:uid="{6B16F5E2-1A68-4E69-8936-50B0E260FD84}"/>
    <cellStyle name="Comma 77 4 4" xfId="1875" xr:uid="{74756F2E-6E4C-4CF8-A7EF-5306B4DFF60B}"/>
    <cellStyle name="Comma 77 4 4 2" xfId="6693" xr:uid="{EF0143D3-07F3-4F2D-B44F-79F358B8AC91}"/>
    <cellStyle name="Comma 77 4 4 2 2" xfId="16143" xr:uid="{B7BDD64F-37B6-4132-A080-F5B2B800C854}"/>
    <cellStyle name="Comma 77 4 4 3" xfId="11435" xr:uid="{535C43BC-B3CF-4CFC-BBC5-DB49B5C22F73}"/>
    <cellStyle name="Comma 77 4 5" xfId="4581" xr:uid="{B2463A1D-60FA-4293-BE72-C8BF5863A109}"/>
    <cellStyle name="Comma 77 4 5 2" xfId="9383" xr:uid="{E5149564-38BC-4C36-9DD1-15896F637396}"/>
    <cellStyle name="Comma 77 4 5 2 2" xfId="18833" xr:uid="{8E44099C-D3AB-45D8-8697-EFB7ACB270AF}"/>
    <cellStyle name="Comma 77 4 5 3" xfId="14125" xr:uid="{593DA9E3-7427-407B-9D62-B51959D1C85B}"/>
    <cellStyle name="Comma 77 4 6" xfId="5342" xr:uid="{E73847AB-A6A6-4388-B422-A605F8E1D815}"/>
    <cellStyle name="Comma 77 4 6 2" xfId="14823" xr:uid="{2FC13149-37D9-4EE7-9D37-FC85AB5C69E1}"/>
    <cellStyle name="Comma 77 4 7" xfId="10128" xr:uid="{1650D0C6-D6CF-4034-9C8B-4F5A98FD3884}"/>
    <cellStyle name="Comma 77 5" xfId="603" xr:uid="{38A81E0B-860A-4600-9BAB-248656172596}"/>
    <cellStyle name="Comma 77 5 2" xfId="1298" xr:uid="{63607023-671E-45DC-AD87-6186A5770188}"/>
    <cellStyle name="Comma 77 5 2 2" xfId="4109" xr:uid="{A8B2D4BA-0FAA-4B48-93A6-CC785C33A32A}"/>
    <cellStyle name="Comma 77 5 2 2 2" xfId="8912" xr:uid="{0A5539DE-59AD-43CA-8630-D40EC89BAB59}"/>
    <cellStyle name="Comma 77 5 2 2 2 2" xfId="18362" xr:uid="{E715FA60-E030-45A1-9277-6AE83E00980C}"/>
    <cellStyle name="Comma 77 5 2 2 3" xfId="13654" xr:uid="{4BE73849-1122-4BAB-A88E-AFB84F0A8CC2}"/>
    <cellStyle name="Comma 77 5 2 3" xfId="2715" xr:uid="{6AF6E146-ED11-46BD-9CD5-81EC54F83E4C}"/>
    <cellStyle name="Comma 77 5 2 3 2" xfId="7533" xr:uid="{3B3D164F-E585-4F00-B3F7-3525EE02152E}"/>
    <cellStyle name="Comma 77 5 2 3 2 2" xfId="16983" xr:uid="{E2787A81-D040-4F60-993E-985058509688}"/>
    <cellStyle name="Comma 77 5 2 3 3" xfId="12275" xr:uid="{598B9C8A-EAA2-4028-8FB1-9E1E6376FE87}"/>
    <cellStyle name="Comma 77 5 2 4" xfId="6198" xr:uid="{FCAD049E-8CA0-4C64-8D53-066E0EBF6A7D}"/>
    <cellStyle name="Comma 77 5 2 4 2" xfId="15669" xr:uid="{F5999693-1DFD-401B-A144-40FF2B2BD97F}"/>
    <cellStyle name="Comma 77 5 2 5" xfId="10968" xr:uid="{33262D80-C09E-4DD3-B91F-9A939E346D70}"/>
    <cellStyle name="Comma 77 5 3" xfId="3476" xr:uid="{C9A7ED77-5A57-4E20-8656-C9CE073B08A8}"/>
    <cellStyle name="Comma 77 5 3 2" xfId="8279" xr:uid="{20C131D8-ED5A-4FBE-93E0-EA253678F827}"/>
    <cellStyle name="Comma 77 5 3 2 2" xfId="17729" xr:uid="{4D11E779-1D2B-4745-A49D-A9A0821149DD}"/>
    <cellStyle name="Comma 77 5 3 3" xfId="13021" xr:uid="{92ECAE71-8509-4CB7-AEE1-97AEB89B4E45}"/>
    <cellStyle name="Comma 77 5 4" xfId="2082" xr:uid="{32AAE608-0D3A-4D54-896D-4813128C6A3F}"/>
    <cellStyle name="Comma 77 5 4 2" xfId="6900" xr:uid="{7A43303C-75E0-440C-A022-3B4F0849B485}"/>
    <cellStyle name="Comma 77 5 4 2 2" xfId="16350" xr:uid="{93E6E0A2-C000-40D5-A7A1-E52125E128DE}"/>
    <cellStyle name="Comma 77 5 4 3" xfId="11642" xr:uid="{E1BA28F6-8FF0-4E6C-893B-B6287D5D26E2}"/>
    <cellStyle name="Comma 77 5 5" xfId="4788" xr:uid="{7964A3EE-EE40-48E1-805C-0AE3F058DB43}"/>
    <cellStyle name="Comma 77 5 5 2" xfId="9590" xr:uid="{B55D201F-B6BF-46DA-AEE9-5E7CC5D4FBC9}"/>
    <cellStyle name="Comma 77 5 5 2 2" xfId="19040" xr:uid="{D4B7A9AB-F7A9-4382-A4C4-655F8BE89B90}"/>
    <cellStyle name="Comma 77 5 5 3" xfId="14332" xr:uid="{CF286EC7-AC1A-4070-91AA-E008CC059FBB}"/>
    <cellStyle name="Comma 77 5 6" xfId="5549" xr:uid="{BF16DDB0-CACD-45C1-A78A-47DE91FD05FB}"/>
    <cellStyle name="Comma 77 5 6 2" xfId="15030" xr:uid="{A9984450-2934-440A-8427-E0B5AFD9D5B6}"/>
    <cellStyle name="Comma 77 5 7" xfId="10335" xr:uid="{B2B72984-49AC-4B5C-B84F-0FDDFEBB015E}"/>
    <cellStyle name="Comma 77 6" xfId="884" xr:uid="{FEDE2368-FBA0-4948-A86A-2DBC81D4F0E2}"/>
    <cellStyle name="Comma 77 6 2" xfId="3695" xr:uid="{3D753A70-3C6A-46C1-B898-55F7B7CFB269}"/>
    <cellStyle name="Comma 77 6 2 2" xfId="8498" xr:uid="{0F4F555A-8289-4043-85EE-A73CAD8C69A1}"/>
    <cellStyle name="Comma 77 6 2 2 2" xfId="17948" xr:uid="{BD3FB941-418D-4001-815E-5008DC886612}"/>
    <cellStyle name="Comma 77 6 2 3" xfId="13240" xr:uid="{C80BF057-2DAC-401E-807F-30165B94DF66}"/>
    <cellStyle name="Comma 77 6 3" xfId="2301" xr:uid="{D9D60644-A9AA-4331-96B8-4F70E7908940}"/>
    <cellStyle name="Comma 77 6 3 2" xfId="7119" xr:uid="{418093D5-BB8C-459C-B13B-197AC8845481}"/>
    <cellStyle name="Comma 77 6 3 2 2" xfId="16569" xr:uid="{80CF0F60-FF0B-4458-887E-BB483E941A4C}"/>
    <cellStyle name="Comma 77 6 3 3" xfId="11861" xr:uid="{D50BF7A9-F8B9-4F32-B3E2-03EBD751C7B3}"/>
    <cellStyle name="Comma 77 6 4" xfId="5784" xr:uid="{95A55BD8-5120-4DAC-B5FF-FAD69DB461DB}"/>
    <cellStyle name="Comma 77 6 4 2" xfId="15255" xr:uid="{52AF9D6C-EB3B-48A6-B59F-DD57CBE655E7}"/>
    <cellStyle name="Comma 77 6 5" xfId="10554" xr:uid="{B5CE6A43-4301-4B38-9DBF-08919ACC940B}"/>
    <cellStyle name="Comma 77 7" xfId="3058" xr:uid="{7711BD07-E577-401E-8060-AF862D70B795}"/>
    <cellStyle name="Comma 77 7 2" xfId="7865" xr:uid="{B5A8A71C-A9AD-40ED-A46C-858585B29168}"/>
    <cellStyle name="Comma 77 7 2 2" xfId="17315" xr:uid="{C0044DB3-7825-478B-B7C0-C15FA020EEC0}"/>
    <cellStyle name="Comma 77 7 3" xfId="12607" xr:uid="{D02AB719-152F-420A-A0F5-1988E985C71C}"/>
    <cellStyle name="Comma 77 8" xfId="1668" xr:uid="{2BB74081-FFC5-4400-B67C-AE82F3E2781F}"/>
    <cellStyle name="Comma 77 8 2" xfId="6486" xr:uid="{B360F9FB-996C-4FD6-8EEA-F969E64DA812}"/>
    <cellStyle name="Comma 77 8 2 2" xfId="15936" xr:uid="{403A0281-1745-4FD7-86CD-E64C9DA56852}"/>
    <cellStyle name="Comma 77 8 3" xfId="11228" xr:uid="{6440D54B-AA8D-4117-BD91-0319826602AD}"/>
    <cellStyle name="Comma 77 9" xfId="4374" xr:uid="{607792C9-9893-4F7C-8A50-CB16EBBB6BD0}"/>
    <cellStyle name="Comma 77 9 2" xfId="9176" xr:uid="{43EFB4E8-8CA6-4788-A09E-7F4A2AB549CE}"/>
    <cellStyle name="Comma 77 9 2 2" xfId="18626" xr:uid="{26D2A56B-5C18-4A1C-AA97-BA3E3E47F352}"/>
    <cellStyle name="Comma 77 9 3" xfId="13918" xr:uid="{41F7087F-E232-480F-925C-D9F18D51D7E6}"/>
    <cellStyle name="Comma 78" xfId="122" xr:uid="{904D779E-6E34-4CD8-8472-1B76AB95E6FB}"/>
    <cellStyle name="Comma 78 10" xfId="5132" xr:uid="{7D77280B-E38C-46CD-9017-6B385FB6A02F}"/>
    <cellStyle name="Comma 78 10 2" xfId="14615" xr:uid="{B8497842-D23B-4C6B-BB40-7749E0BB608B}"/>
    <cellStyle name="Comma 78 11" xfId="9927" xr:uid="{084246A6-4F1D-429E-95FE-4E8F19C5D2A9}"/>
    <cellStyle name="Comma 78 2" xfId="160" xr:uid="{06394F8B-0426-4AB6-928C-DA6A8C8B5557}"/>
    <cellStyle name="Comma 78 2 2" xfId="418" xr:uid="{D8D5DA11-462F-40A8-AE9D-E2929721E26D}"/>
    <cellStyle name="Comma 78 2 2 2" xfId="1119" xr:uid="{598E2775-91AB-472B-BE5E-7A7ACAF64663}"/>
    <cellStyle name="Comma 78 2 2 2 2" xfId="3930" xr:uid="{D5FCFB9C-9847-4EC1-9E25-424BB1A038AD}"/>
    <cellStyle name="Comma 78 2 2 2 2 2" xfId="8733" xr:uid="{12B5E7E2-A230-48BB-90F3-F47C4C850076}"/>
    <cellStyle name="Comma 78 2 2 2 2 2 2" xfId="18183" xr:uid="{978BE394-D998-4116-87EF-C2AC48410F31}"/>
    <cellStyle name="Comma 78 2 2 2 2 3" xfId="13475" xr:uid="{36A6403D-83FB-4679-A633-0B219C7C39C2}"/>
    <cellStyle name="Comma 78 2 2 2 3" xfId="2536" xr:uid="{6E1A60A5-C2E9-4805-ACCE-AD39D84D2EDB}"/>
    <cellStyle name="Comma 78 2 2 2 3 2" xfId="7354" xr:uid="{54999A2D-1B25-47BF-BF1A-EAEF4D16D452}"/>
    <cellStyle name="Comma 78 2 2 2 3 2 2" xfId="16804" xr:uid="{882CE9FE-CC89-4F2D-8A35-FE03D9F0617A}"/>
    <cellStyle name="Comma 78 2 2 2 3 3" xfId="12096" xr:uid="{287855B8-62BA-4022-9632-CA4E35212D37}"/>
    <cellStyle name="Comma 78 2 2 2 4" xfId="6019" xr:uid="{3E8D6E53-197F-453E-8EB9-C6B8CBE5ABDC}"/>
    <cellStyle name="Comma 78 2 2 2 4 2" xfId="15490" xr:uid="{80ED0D5A-3FDD-46CE-A1E9-7A0798EA4C82}"/>
    <cellStyle name="Comma 78 2 2 2 5" xfId="10789" xr:uid="{B93418B2-A26D-4EDA-8786-B391CE401871}"/>
    <cellStyle name="Comma 78 2 2 3" xfId="3297" xr:uid="{DA10C50E-74CF-43FC-9DFD-431B8F976699}"/>
    <cellStyle name="Comma 78 2 2 3 2" xfId="8100" xr:uid="{B4789AE8-A97D-487F-98A1-FA918557E3EC}"/>
    <cellStyle name="Comma 78 2 2 3 2 2" xfId="17550" xr:uid="{5842C8A9-902D-45AF-9E57-2F329E826AE5}"/>
    <cellStyle name="Comma 78 2 2 3 3" xfId="12842" xr:uid="{EFD8992D-01DE-43C2-B70B-9924814CE7D6}"/>
    <cellStyle name="Comma 78 2 2 4" xfId="1903" xr:uid="{586FE707-3444-4815-8C07-91461C9DD4B6}"/>
    <cellStyle name="Comma 78 2 2 4 2" xfId="6721" xr:uid="{6D8E19F1-975B-46F0-91BD-356B69336CAD}"/>
    <cellStyle name="Comma 78 2 2 4 2 2" xfId="16171" xr:uid="{39483558-86F9-4D90-B399-755C422957D1}"/>
    <cellStyle name="Comma 78 2 2 4 3" xfId="11463" xr:uid="{2A8F2825-4BA9-4380-9F62-B225D5E2E076}"/>
    <cellStyle name="Comma 78 2 2 5" xfId="4609" xr:uid="{2D008C05-68A5-4BD7-97B1-C1D950E28973}"/>
    <cellStyle name="Comma 78 2 2 5 2" xfId="9411" xr:uid="{8CF9FC96-E8D8-4FE2-9A32-D3426502707B}"/>
    <cellStyle name="Comma 78 2 2 5 2 2" xfId="18861" xr:uid="{BEF26FF0-EFD1-4F83-B233-4DE39B21DD96}"/>
    <cellStyle name="Comma 78 2 2 5 3" xfId="14153" xr:uid="{29F3F1B6-7055-4AD7-B449-9F5F3136AC3A}"/>
    <cellStyle name="Comma 78 2 2 6" xfId="5370" xr:uid="{916EB425-4BBA-4E50-B88C-5D4CFB4D51BF}"/>
    <cellStyle name="Comma 78 2 2 6 2" xfId="14851" xr:uid="{F07A58C2-7073-4018-A442-AEEE98617B0B}"/>
    <cellStyle name="Comma 78 2 2 7" xfId="10156" xr:uid="{20E76D19-BF9A-4815-97E4-47D3FE44B312}"/>
    <cellStyle name="Comma 78 2 3" xfId="912" xr:uid="{DA4BB1F3-A36D-4799-8545-A96AF6951FB1}"/>
    <cellStyle name="Comma 78 2 3 2" xfId="3723" xr:uid="{4265561C-06E3-4A69-ACCC-7B9F9969D818}"/>
    <cellStyle name="Comma 78 2 3 2 2" xfId="8526" xr:uid="{F381C0F1-ADDE-4B96-B0B2-A38F1B5E32C9}"/>
    <cellStyle name="Comma 78 2 3 2 2 2" xfId="17976" xr:uid="{061CC2AB-426D-44B9-B534-CEB2C549C522}"/>
    <cellStyle name="Comma 78 2 3 2 3" xfId="13268" xr:uid="{AC0DEB53-6408-4299-87FA-B2467FB70938}"/>
    <cellStyle name="Comma 78 2 3 3" xfId="2329" xr:uid="{FF0116ED-463B-4A71-B371-0DB0A9202084}"/>
    <cellStyle name="Comma 78 2 3 3 2" xfId="7147" xr:uid="{D6885311-AAF9-459A-904B-E12170D7DC14}"/>
    <cellStyle name="Comma 78 2 3 3 2 2" xfId="16597" xr:uid="{2A3F0BFE-3A1B-4E6D-8433-48F4DF95CE3B}"/>
    <cellStyle name="Comma 78 2 3 3 3" xfId="11889" xr:uid="{D594E9E5-97E7-4C55-91B4-4EA98AD6F6CC}"/>
    <cellStyle name="Comma 78 2 3 4" xfId="5812" xr:uid="{A4355930-7B33-46E0-9E50-19524CF76AC6}"/>
    <cellStyle name="Comma 78 2 3 4 2" xfId="15283" xr:uid="{8D5EEC26-0533-45DB-BFE2-218BA530453A}"/>
    <cellStyle name="Comma 78 2 3 5" xfId="10582" xr:uid="{D86F8372-2774-406D-8EB5-3012C1791EA0}"/>
    <cellStyle name="Comma 78 2 4" xfId="3088" xr:uid="{7D2B43FF-225C-494E-997D-1D8B0F2F3C56}"/>
    <cellStyle name="Comma 78 2 4 2" xfId="7893" xr:uid="{7F0945B5-5FFA-47FC-95C4-2FBF68AB38D2}"/>
    <cellStyle name="Comma 78 2 4 2 2" xfId="17343" xr:uid="{EEDAE353-A8A8-4831-B0FD-542BEB4B69CC}"/>
    <cellStyle name="Comma 78 2 4 3" xfId="12635" xr:uid="{433197ED-655C-447E-AA23-3883CD304787}"/>
    <cellStyle name="Comma 78 2 5" xfId="1696" xr:uid="{B7E83E1E-54BE-43FE-89B1-A485B4F0BFB0}"/>
    <cellStyle name="Comma 78 2 5 2" xfId="6514" xr:uid="{20F84D0F-6178-4C0C-8F9C-8C4F489D15B0}"/>
    <cellStyle name="Comma 78 2 5 2 2" xfId="15964" xr:uid="{3EC160C7-6D94-4C42-8177-8FC0BF9AB4F7}"/>
    <cellStyle name="Comma 78 2 5 3" xfId="11256" xr:uid="{BE491CD7-D31D-4304-AC61-306E2A960472}"/>
    <cellStyle name="Comma 78 2 6" xfId="4402" xr:uid="{6E940BBA-86D3-4A33-A279-31EB924A4F07}"/>
    <cellStyle name="Comma 78 2 6 2" xfId="9204" xr:uid="{DA8000BC-15AD-4D53-89B0-4E500DD3D129}"/>
    <cellStyle name="Comma 78 2 6 2 2" xfId="18654" xr:uid="{DBDD671F-C990-4C05-8A72-447A25A40A14}"/>
    <cellStyle name="Comma 78 2 6 3" xfId="13946" xr:uid="{8D3B7080-8C85-4BE8-AA3F-10098B5BB607}"/>
    <cellStyle name="Comma 78 2 7" xfId="5154" xr:uid="{32BECEAE-1E89-425B-BCC4-197A37DDB8CC}"/>
    <cellStyle name="Comma 78 2 7 2" xfId="14637" xr:uid="{823F74CB-6402-4C44-A8EC-D7CAF379086F}"/>
    <cellStyle name="Comma 78 2 8" xfId="9949" xr:uid="{1ABF5C3D-95E0-4CB5-AEA1-A338FAD85C3D}"/>
    <cellStyle name="Comma 78 3" xfId="302" xr:uid="{D160C1D6-552A-49D2-8DB6-E0FCECFEDA1E}"/>
    <cellStyle name="Comma 78 3 2" xfId="512" xr:uid="{C72385E0-CB5F-4D4F-ACE7-B5306C354633}"/>
    <cellStyle name="Comma 78 3 2 2" xfId="1213" xr:uid="{AA9C6645-03C0-4CE0-BFBA-1968C378E8BA}"/>
    <cellStyle name="Comma 78 3 2 2 2" xfId="4024" xr:uid="{F0EA9F52-F81E-4F48-98D3-70818180169C}"/>
    <cellStyle name="Comma 78 3 2 2 2 2" xfId="8827" xr:uid="{AE2620D3-93A5-40C4-83B9-49F764A2CD20}"/>
    <cellStyle name="Comma 78 3 2 2 2 2 2" xfId="18277" xr:uid="{062E4FE2-C9DC-4321-A798-67C5E7C58D5A}"/>
    <cellStyle name="Comma 78 3 2 2 2 3" xfId="13569" xr:uid="{CEC3CCCC-2D39-4EF7-8C7C-6549E99E6873}"/>
    <cellStyle name="Comma 78 3 2 2 3" xfId="2630" xr:uid="{1D28A8A1-A5E3-4210-A53E-09761C8668AC}"/>
    <cellStyle name="Comma 78 3 2 2 3 2" xfId="7448" xr:uid="{E220D849-1962-4B3B-99AB-9A5853FC09D7}"/>
    <cellStyle name="Comma 78 3 2 2 3 2 2" xfId="16898" xr:uid="{16A343CD-26D4-4FD9-8971-3DDB925B5FA9}"/>
    <cellStyle name="Comma 78 3 2 2 3 3" xfId="12190" xr:uid="{71B61DE2-B432-40F1-8F42-47034609062A}"/>
    <cellStyle name="Comma 78 3 2 2 4" xfId="6113" xr:uid="{75AA23E9-3434-4ABE-9E4C-212B710087A1}"/>
    <cellStyle name="Comma 78 3 2 2 4 2" xfId="15584" xr:uid="{0C543B45-42B9-4475-9EB5-CC6378129A67}"/>
    <cellStyle name="Comma 78 3 2 2 5" xfId="10883" xr:uid="{64F2AF4F-AC94-41D4-8B6F-5E6B6599156C}"/>
    <cellStyle name="Comma 78 3 2 3" xfId="3391" xr:uid="{3F59D733-A058-45FB-A7E0-2F3664819544}"/>
    <cellStyle name="Comma 78 3 2 3 2" xfId="8194" xr:uid="{133E3498-1B42-491D-A5FF-E9234C51C5DF}"/>
    <cellStyle name="Comma 78 3 2 3 2 2" xfId="17644" xr:uid="{BC67D725-B077-4683-8EB6-8D7999955EBA}"/>
    <cellStyle name="Comma 78 3 2 3 3" xfId="12936" xr:uid="{17BE1852-0D44-4DF1-B15F-C6D7E56C10C9}"/>
    <cellStyle name="Comma 78 3 2 4" xfId="1997" xr:uid="{7D768854-0A29-42C6-882C-DD3F516EB87D}"/>
    <cellStyle name="Comma 78 3 2 4 2" xfId="6815" xr:uid="{C4B64246-E746-4857-BFB3-C796727C5B63}"/>
    <cellStyle name="Comma 78 3 2 4 2 2" xfId="16265" xr:uid="{40361196-5214-4940-94BA-D7BE6A0E6F21}"/>
    <cellStyle name="Comma 78 3 2 4 3" xfId="11557" xr:uid="{5710D6FA-B282-4606-BD13-FB2F25D158C7}"/>
    <cellStyle name="Comma 78 3 2 5" xfId="4703" xr:uid="{B2424B61-C5A9-46B1-9082-115EC20CDA8C}"/>
    <cellStyle name="Comma 78 3 2 5 2" xfId="9505" xr:uid="{A591DBA3-5517-4077-BB67-5EE13EE929B2}"/>
    <cellStyle name="Comma 78 3 2 5 2 2" xfId="18955" xr:uid="{6AAC77C5-9201-44DE-A677-E34DBDC82279}"/>
    <cellStyle name="Comma 78 3 2 5 3" xfId="14247" xr:uid="{1BB19C89-661F-4D53-B68C-DDA2E56BA08E}"/>
    <cellStyle name="Comma 78 3 2 6" xfId="5464" xr:uid="{6F287D33-6953-477C-B083-C9EE9E0C4A02}"/>
    <cellStyle name="Comma 78 3 2 6 2" xfId="14945" xr:uid="{38140F79-2A94-477E-BFB9-2B7688027401}"/>
    <cellStyle name="Comma 78 3 2 7" xfId="10250" xr:uid="{2330593B-7F2C-49E1-B2F4-36653416C67F}"/>
    <cellStyle name="Comma 78 3 3" xfId="1006" xr:uid="{948E7748-449F-430A-9FF5-6C693C4AABFB}"/>
    <cellStyle name="Comma 78 3 3 2" xfId="3817" xr:uid="{3C8BCB10-CDA8-4FB8-8CAC-7870E0E78178}"/>
    <cellStyle name="Comma 78 3 3 2 2" xfId="8620" xr:uid="{3BC282BC-0F56-45B1-AC85-0C80C30459C8}"/>
    <cellStyle name="Comma 78 3 3 2 2 2" xfId="18070" xr:uid="{87CA6E5D-CEB6-4E95-9915-91353A43CBAA}"/>
    <cellStyle name="Comma 78 3 3 2 3" xfId="13362" xr:uid="{EDE6AFFF-F916-456B-A67D-EB85375D78C6}"/>
    <cellStyle name="Comma 78 3 3 3" xfId="2423" xr:uid="{ADFF35E8-D962-4BBA-B00F-C62257B35820}"/>
    <cellStyle name="Comma 78 3 3 3 2" xfId="7241" xr:uid="{2083B275-3E83-47B0-9A5A-8B96872CF946}"/>
    <cellStyle name="Comma 78 3 3 3 2 2" xfId="16691" xr:uid="{A3CE3408-567C-4FF9-80F8-F7A3D0B5088B}"/>
    <cellStyle name="Comma 78 3 3 3 3" xfId="11983" xr:uid="{DEEDBD60-C936-4CEE-8EED-C162184D3601}"/>
    <cellStyle name="Comma 78 3 3 4" xfId="5906" xr:uid="{EA145B04-FC9F-4EAE-9375-8996DCCF6F6B}"/>
    <cellStyle name="Comma 78 3 3 4 2" xfId="15377" xr:uid="{8B2475F5-C05E-4208-BD76-0AFDB30B06B3}"/>
    <cellStyle name="Comma 78 3 3 5" xfId="10676" xr:uid="{3BEEFA70-DE90-4B53-8458-306DFE8D5DD6}"/>
    <cellStyle name="Comma 78 3 4" xfId="3184" xr:uid="{2E2AB650-A75C-40EF-8F27-020EE8A53BAC}"/>
    <cellStyle name="Comma 78 3 4 2" xfId="7987" xr:uid="{1B37B765-54C2-4A48-B0EC-566422104313}"/>
    <cellStyle name="Comma 78 3 4 2 2" xfId="17437" xr:uid="{DAC0B510-9043-4634-9BDA-36929D8595BE}"/>
    <cellStyle name="Comma 78 3 4 3" xfId="12729" xr:uid="{43293D53-0CEE-4B1B-9053-DDF31279AFE1}"/>
    <cellStyle name="Comma 78 3 5" xfId="1790" xr:uid="{13090CFD-22EF-415A-AAB1-31BB2F723801}"/>
    <cellStyle name="Comma 78 3 5 2" xfId="6608" xr:uid="{A1816DB8-CCC0-46AC-A224-7D3CE79FF14B}"/>
    <cellStyle name="Comma 78 3 5 2 2" xfId="16058" xr:uid="{C2DA0C97-BE2A-4B84-8464-78FDE95ECB66}"/>
    <cellStyle name="Comma 78 3 5 3" xfId="11350" xr:uid="{7E236E55-A27B-4089-A57B-3B280D520469}"/>
    <cellStyle name="Comma 78 3 6" xfId="4496" xr:uid="{92BA6B0E-96F0-4AF1-B390-6A5D7C48670E}"/>
    <cellStyle name="Comma 78 3 6 2" xfId="9298" xr:uid="{2B995C90-C137-4147-912C-3A7E99E03150}"/>
    <cellStyle name="Comma 78 3 6 2 2" xfId="18748" xr:uid="{5D4A43E8-B5D5-4B92-89AE-0858F61D656D}"/>
    <cellStyle name="Comma 78 3 6 3" xfId="14040" xr:uid="{B06409B8-4EE7-47F5-B8C7-DF2017D0724E}"/>
    <cellStyle name="Comma 78 3 7" xfId="5257" xr:uid="{B635EAD3-ED30-494E-AAD3-221A30A642F5}"/>
    <cellStyle name="Comma 78 3 7 2" xfId="14738" xr:uid="{1CE4165A-F2BE-4717-AF71-1BECFE202505}"/>
    <cellStyle name="Comma 78 3 8" xfId="10043" xr:uid="{CEF1ED84-7F85-4E7B-B378-B397D1373119}"/>
    <cellStyle name="Comma 78 4" xfId="396" xr:uid="{7649D242-FD18-49D5-AA4E-283A853B2599}"/>
    <cellStyle name="Comma 78 4 2" xfId="1097" xr:uid="{AE02D853-846C-4EE6-8C97-E251D339C9A0}"/>
    <cellStyle name="Comma 78 4 2 2" xfId="3908" xr:uid="{B35E672A-71F6-4A1F-A292-97C181DEFD1E}"/>
    <cellStyle name="Comma 78 4 2 2 2" xfId="8711" xr:uid="{A5812282-52F4-425B-B6EC-586EF0572958}"/>
    <cellStyle name="Comma 78 4 2 2 2 2" xfId="18161" xr:uid="{73012F35-9E9D-4226-BA02-8F418669C3E5}"/>
    <cellStyle name="Comma 78 4 2 2 3" xfId="13453" xr:uid="{EA34E7EC-29C9-46FC-BE3D-C12A412863D0}"/>
    <cellStyle name="Comma 78 4 2 3" xfId="2514" xr:uid="{29CAF06A-004E-48BF-A7E4-1E4418FDBC5C}"/>
    <cellStyle name="Comma 78 4 2 3 2" xfId="7332" xr:uid="{CE87FDA7-FF34-4EF1-829F-637D6507A2C0}"/>
    <cellStyle name="Comma 78 4 2 3 2 2" xfId="16782" xr:uid="{160A7E30-E555-434F-96D1-D6F67FBFCC3E}"/>
    <cellStyle name="Comma 78 4 2 3 3" xfId="12074" xr:uid="{0B0B0F9C-454F-4E1B-B780-8312DF82B568}"/>
    <cellStyle name="Comma 78 4 2 4" xfId="5997" xr:uid="{05F27813-B40C-44AD-BBC3-954754759A1E}"/>
    <cellStyle name="Comma 78 4 2 4 2" xfId="15468" xr:uid="{75FBC024-4D7D-473E-8BA5-6F1B29C907C4}"/>
    <cellStyle name="Comma 78 4 2 5" xfId="10767" xr:uid="{51ADD4A8-3A90-4F64-A2F3-873F06D7F88E}"/>
    <cellStyle name="Comma 78 4 3" xfId="3275" xr:uid="{10606FA6-587B-4CEA-8246-6F74CF0A51DD}"/>
    <cellStyle name="Comma 78 4 3 2" xfId="8078" xr:uid="{E41FEEC4-D3A3-45EC-B280-3FD82923C0BE}"/>
    <cellStyle name="Comma 78 4 3 2 2" xfId="17528" xr:uid="{86509710-6C8F-46CF-B3D9-65EB5522AC68}"/>
    <cellStyle name="Comma 78 4 3 3" xfId="12820" xr:uid="{421567F6-E292-4E0E-9D21-05FBD0A3CEC8}"/>
    <cellStyle name="Comma 78 4 4" xfId="1881" xr:uid="{F0FD8B46-A3D2-4C84-A329-5D72DE3DC4E6}"/>
    <cellStyle name="Comma 78 4 4 2" xfId="6699" xr:uid="{DB59D601-925D-48E4-853D-3638ABB19523}"/>
    <cellStyle name="Comma 78 4 4 2 2" xfId="16149" xr:uid="{A5BE9F4E-2205-47CA-ABA6-329A912CAAA5}"/>
    <cellStyle name="Comma 78 4 4 3" xfId="11441" xr:uid="{564EDDD6-8AFE-498D-AE7A-D2785A88AC40}"/>
    <cellStyle name="Comma 78 4 5" xfId="4587" xr:uid="{DA838A5F-9EEF-4D4A-BC26-20D0608E38CF}"/>
    <cellStyle name="Comma 78 4 5 2" xfId="9389" xr:uid="{0A2A566D-4951-4FAD-8F51-819D07184F3B}"/>
    <cellStyle name="Comma 78 4 5 2 2" xfId="18839" xr:uid="{BFB3E883-5FE0-4C4D-AA13-244B433C731D}"/>
    <cellStyle name="Comma 78 4 5 3" xfId="14131" xr:uid="{5DECA6BF-9E58-4B53-A7C7-3EC6825F9EE4}"/>
    <cellStyle name="Comma 78 4 6" xfId="5348" xr:uid="{88F7FE95-2C54-4EF0-9D8A-F2B69092F5B7}"/>
    <cellStyle name="Comma 78 4 6 2" xfId="14829" xr:uid="{2BC5FBDF-314C-43FF-9B91-98A551A56D17}"/>
    <cellStyle name="Comma 78 4 7" xfId="10134" xr:uid="{7C86A87D-8234-4CC5-8671-C9C6E009C1C7}"/>
    <cellStyle name="Comma 78 5" xfId="616" xr:uid="{F3373A21-8FA7-4EA9-ABC4-943E7B54117A}"/>
    <cellStyle name="Comma 78 5 2" xfId="1311" xr:uid="{C5EC2149-274D-4DC7-B62C-4E93613772FF}"/>
    <cellStyle name="Comma 78 5 2 2" xfId="4122" xr:uid="{0C2EA202-BBCB-4517-9A5E-F7194C8940AA}"/>
    <cellStyle name="Comma 78 5 2 2 2" xfId="8925" xr:uid="{317E0457-082F-43E6-B838-764885724E5C}"/>
    <cellStyle name="Comma 78 5 2 2 2 2" xfId="18375" xr:uid="{FC475198-ADC9-4A73-B998-B862756B19C1}"/>
    <cellStyle name="Comma 78 5 2 2 3" xfId="13667" xr:uid="{451D90C4-2DD6-454F-B2CD-E912922EB295}"/>
    <cellStyle name="Comma 78 5 2 3" xfId="2728" xr:uid="{7AC43011-25E4-4BFD-8A07-61542AAA2FE6}"/>
    <cellStyle name="Comma 78 5 2 3 2" xfId="7546" xr:uid="{3D0DA1DA-98D7-4304-922F-8DDF7BF67D12}"/>
    <cellStyle name="Comma 78 5 2 3 2 2" xfId="16996" xr:uid="{C08BFEBA-7D17-4F18-AEA2-C2DE37778507}"/>
    <cellStyle name="Comma 78 5 2 3 3" xfId="12288" xr:uid="{BD9D5B07-60ED-452A-92F8-CFA748BD563E}"/>
    <cellStyle name="Comma 78 5 2 4" xfId="6211" xr:uid="{2AD4B1E9-50B8-40BF-902F-913669DDCF58}"/>
    <cellStyle name="Comma 78 5 2 4 2" xfId="15682" xr:uid="{B1041AE1-27F4-4D40-B305-954603D593BD}"/>
    <cellStyle name="Comma 78 5 2 5" xfId="10981" xr:uid="{2CABBCE8-2C13-4962-9C12-5647D9DDE1BB}"/>
    <cellStyle name="Comma 78 5 3" xfId="3489" xr:uid="{810C87F2-A5E4-4A54-991B-79278467E924}"/>
    <cellStyle name="Comma 78 5 3 2" xfId="8292" xr:uid="{FEAD1886-2DB3-4CB3-A2A5-66D56481FCD6}"/>
    <cellStyle name="Comma 78 5 3 2 2" xfId="17742" xr:uid="{3091EFE8-6A97-475F-AB2C-B2B8209F93DE}"/>
    <cellStyle name="Comma 78 5 3 3" xfId="13034" xr:uid="{F441468F-647B-4A57-89C6-FFFC20DABB48}"/>
    <cellStyle name="Comma 78 5 4" xfId="2095" xr:uid="{A49BC47D-2B6C-4BC0-8959-FA8DEBEA1260}"/>
    <cellStyle name="Comma 78 5 4 2" xfId="6913" xr:uid="{0146E77C-ED1E-4C0F-84E9-D6EAAEB3151A}"/>
    <cellStyle name="Comma 78 5 4 2 2" xfId="16363" xr:uid="{DFF422E2-3A45-41F8-9AED-CFEDFBABE09C}"/>
    <cellStyle name="Comma 78 5 4 3" xfId="11655" xr:uid="{CC3879CB-2624-4FAC-A822-E447A13EA8B5}"/>
    <cellStyle name="Comma 78 5 5" xfId="4801" xr:uid="{B281B2B2-8BF4-45A3-A3A9-32D09754D0DD}"/>
    <cellStyle name="Comma 78 5 5 2" xfId="9603" xr:uid="{10D620E7-EC17-4176-A5A8-D95B67C97782}"/>
    <cellStyle name="Comma 78 5 5 2 2" xfId="19053" xr:uid="{0C6DB5FB-653F-456F-8AED-77E6EACB4173}"/>
    <cellStyle name="Comma 78 5 5 3" xfId="14345" xr:uid="{8A498404-E7E7-4163-8942-10121C739DDE}"/>
    <cellStyle name="Comma 78 5 6" xfId="5562" xr:uid="{9E0BB25C-87EE-4985-93B2-B9629A17DDE2}"/>
    <cellStyle name="Comma 78 5 6 2" xfId="15043" xr:uid="{C08B5196-632B-4A11-AFF3-F751CF16D7C2}"/>
    <cellStyle name="Comma 78 5 7" xfId="10348" xr:uid="{37BADC4B-3C90-4D5D-9368-7E8815BA7FB6}"/>
    <cellStyle name="Comma 78 6" xfId="890" xr:uid="{D90E05A5-83AD-44E6-8EB6-931EE3B80278}"/>
    <cellStyle name="Comma 78 6 2" xfId="3701" xr:uid="{7F566943-DA05-478B-B8CB-4F163470624B}"/>
    <cellStyle name="Comma 78 6 2 2" xfId="8504" xr:uid="{B8F7BA0E-DB72-4E14-8961-1DA116928371}"/>
    <cellStyle name="Comma 78 6 2 2 2" xfId="17954" xr:uid="{A80866CA-E923-439F-8244-0DEE1C9C71A0}"/>
    <cellStyle name="Comma 78 6 2 3" xfId="13246" xr:uid="{7BEC59BB-4B25-402D-918B-F657927CABD8}"/>
    <cellStyle name="Comma 78 6 3" xfId="2307" xr:uid="{80C4132F-68DA-42EB-897B-C4673CDE6CDF}"/>
    <cellStyle name="Comma 78 6 3 2" xfId="7125" xr:uid="{86AB0503-174C-462C-AAD2-A36AA8A33E6F}"/>
    <cellStyle name="Comma 78 6 3 2 2" xfId="16575" xr:uid="{582D0DCD-364C-46FB-BF76-89F543A29271}"/>
    <cellStyle name="Comma 78 6 3 3" xfId="11867" xr:uid="{DDDA58CA-DB8F-43A3-BF01-A26B918B419F}"/>
    <cellStyle name="Comma 78 6 4" xfId="5790" xr:uid="{27DEB02C-83F5-41D8-BE3A-83E511D56593}"/>
    <cellStyle name="Comma 78 6 4 2" xfId="15261" xr:uid="{9CAE4737-A1C2-4744-B8EA-34B111064528}"/>
    <cellStyle name="Comma 78 6 5" xfId="10560" xr:uid="{3721F499-5918-4834-8D52-F8320BADB770}"/>
    <cellStyle name="Comma 78 7" xfId="3064" xr:uid="{A5E4712E-8067-48D3-B8B3-E6CC66C867A0}"/>
    <cellStyle name="Comma 78 7 2" xfId="7871" xr:uid="{D5A2BBC2-6111-4631-96D8-B25F480C0818}"/>
    <cellStyle name="Comma 78 7 2 2" xfId="17321" xr:uid="{9D545760-563C-416C-A344-9F18D50A9779}"/>
    <cellStyle name="Comma 78 7 3" xfId="12613" xr:uid="{B8A78C7F-1215-4655-BC19-ABAB8AD3BF30}"/>
    <cellStyle name="Comma 78 8" xfId="1674" xr:uid="{CCBA0688-77E5-4084-BC46-E7A9F4E0917A}"/>
    <cellStyle name="Comma 78 8 2" xfId="6492" xr:uid="{E3872542-66E1-4FA2-8195-740F6E4779AC}"/>
    <cellStyle name="Comma 78 8 2 2" xfId="15942" xr:uid="{0F62DF26-00C6-445A-8F0F-E1EBB8EDC284}"/>
    <cellStyle name="Comma 78 8 3" xfId="11234" xr:uid="{C7318039-E2EA-45BA-8877-0DE6EEDE59A5}"/>
    <cellStyle name="Comma 78 9" xfId="4380" xr:uid="{9C1F7411-F7A7-4E0D-8133-3837D565E53E}"/>
    <cellStyle name="Comma 78 9 2" xfId="9182" xr:uid="{5DB6FFA6-2CD6-4ECF-9998-3A62873BA092}"/>
    <cellStyle name="Comma 78 9 2 2" xfId="18632" xr:uid="{47ACB797-DE29-4959-AF50-2A1903BAF3A2}"/>
    <cellStyle name="Comma 78 9 3" xfId="13924" xr:uid="{80C86B1C-8325-41B5-A21F-AC00A815D0D7}"/>
    <cellStyle name="Comma 79" xfId="5657" xr:uid="{2410A38D-0846-4E20-8BCC-0928C36A0836}"/>
    <cellStyle name="Comma 79 2" xfId="15138" xr:uid="{783DC24D-ED1D-46FC-8E29-0E245D662177}"/>
    <cellStyle name="Comma 8" xfId="164" xr:uid="{A9E09924-6D75-47A0-9E02-8A6DE79DC22A}"/>
    <cellStyle name="Comma 8 10" xfId="3091" xr:uid="{9D8E3C82-6008-4429-AC19-3EA7C5C5DBF9}"/>
    <cellStyle name="Comma 8 10 2" xfId="7896" xr:uid="{56DB6D01-864F-468D-90B1-8768CBA55B04}"/>
    <cellStyle name="Comma 8 10 2 2" xfId="17346" xr:uid="{7492102C-1A40-4D39-B38B-D595000813E5}"/>
    <cellStyle name="Comma 8 10 3" xfId="12638" xr:uid="{CDDA89C2-155C-401E-999C-AC495ECCC853}"/>
    <cellStyle name="Comma 8 11" xfId="1699" xr:uid="{0676F57F-A5CC-4285-9C16-D5863CB10C3D}"/>
    <cellStyle name="Comma 8 11 2" xfId="6517" xr:uid="{CE698243-086E-4847-B554-04734C6E5EC6}"/>
    <cellStyle name="Comma 8 11 2 2" xfId="15967" xr:uid="{284D5E7E-76F7-4ED9-92D5-4F6471542A42}"/>
    <cellStyle name="Comma 8 11 3" xfId="11259" xr:uid="{88F0074C-A1BE-40E6-AE3E-5AB218F75E7E}"/>
    <cellStyle name="Comma 8 12" xfId="4405" xr:uid="{874B18FC-7A7B-4FD5-A14E-5EC9E1BA0794}"/>
    <cellStyle name="Comma 8 12 2" xfId="9207" xr:uid="{04348E31-6631-4935-B507-162419701474}"/>
    <cellStyle name="Comma 8 12 2 2" xfId="18657" xr:uid="{ED9B599A-33B2-4D85-8EAB-3015C17036F2}"/>
    <cellStyle name="Comma 8 12 3" xfId="13949" xr:uid="{B75AF9C4-58D8-4771-8AA0-A891D4C45046}"/>
    <cellStyle name="Comma 8 13" xfId="5020" xr:uid="{2D63556B-DD69-497F-85B3-BCC40A89CEA8}"/>
    <cellStyle name="Comma 8 13 2" xfId="9808" xr:uid="{861D1994-8825-40F2-A1D3-1C86C772087E}"/>
    <cellStyle name="Comma 8 13 2 2" xfId="19258" xr:uid="{CFB274D2-3BE5-4EA1-A5E1-6A886AF6D413}"/>
    <cellStyle name="Comma 8 13 3" xfId="14548" xr:uid="{D195E6B1-62D8-4F9A-B370-E466CA080913}"/>
    <cellStyle name="Comma 8 14" xfId="5158" xr:uid="{E081D3D2-D5F2-4810-ADC4-BF4A8793C05D}"/>
    <cellStyle name="Comma 8 14 2" xfId="14641" xr:uid="{6D7B6745-E69B-4197-B014-05ECF8F3B241}"/>
    <cellStyle name="Comma 8 15" xfId="9952" xr:uid="{B1E7E40E-91CE-4843-A080-97070EBF0617}"/>
    <cellStyle name="Comma 8 2" xfId="305" xr:uid="{8BBD4CE4-A750-470D-A9E6-31F941999C4D}"/>
    <cellStyle name="Comma 8 2 2" xfId="515" xr:uid="{A886F608-513C-477E-AFAD-A3BCB4B10131}"/>
    <cellStyle name="Comma 8 2 2 2" xfId="1216" xr:uid="{86E59F4D-66B7-40F7-98F4-4DD81385DA51}"/>
    <cellStyle name="Comma 8 2 2 2 2" xfId="4027" xr:uid="{F1D2C577-4760-4812-8E96-6EDFC8AA43EF}"/>
    <cellStyle name="Comma 8 2 2 2 2 2" xfId="8830" xr:uid="{3D68307B-BF57-48B2-B067-F7FF3757D725}"/>
    <cellStyle name="Comma 8 2 2 2 2 2 2" xfId="18280" xr:uid="{0DDA58C6-1183-472E-83B4-52EDC3CB14C0}"/>
    <cellStyle name="Comma 8 2 2 2 2 3" xfId="13572" xr:uid="{2025D113-7139-4885-ACDF-7EFF4EA205CB}"/>
    <cellStyle name="Comma 8 2 2 2 3" xfId="2633" xr:uid="{E6C867A8-82EC-404F-8534-67374AB97278}"/>
    <cellStyle name="Comma 8 2 2 2 3 2" xfId="7451" xr:uid="{67F0C996-0512-4776-A98F-4526E842E146}"/>
    <cellStyle name="Comma 8 2 2 2 3 2 2" xfId="16901" xr:uid="{7C5104BB-C042-41F5-B8E6-0F4F15F68E24}"/>
    <cellStyle name="Comma 8 2 2 2 3 3" xfId="12193" xr:uid="{931289D0-338F-420F-81CE-CA789FA0C4EB}"/>
    <cellStyle name="Comma 8 2 2 2 4" xfId="6116" xr:uid="{0471C44B-B9F8-4D71-AF5F-FD81EE3A94D0}"/>
    <cellStyle name="Comma 8 2 2 2 4 2" xfId="15587" xr:uid="{AD4F4095-C182-4B01-A1DC-1A060E306EB2}"/>
    <cellStyle name="Comma 8 2 2 2 5" xfId="10886" xr:uid="{55B007AB-6EC2-4B07-8C68-BBEEE237C7BF}"/>
    <cellStyle name="Comma 8 2 2 3" xfId="3394" xr:uid="{44991EE3-73C7-4F88-8F64-2DDBAA3A29E3}"/>
    <cellStyle name="Comma 8 2 2 3 2" xfId="8197" xr:uid="{CAC84D2D-2F73-4CB8-A459-2EA0B7BF44E4}"/>
    <cellStyle name="Comma 8 2 2 3 2 2" xfId="17647" xr:uid="{26072463-98B4-4C42-AC4F-3545377EDB1D}"/>
    <cellStyle name="Comma 8 2 2 3 3" xfId="12939" xr:uid="{B77AED66-6117-45A9-92E6-9776F860CEAF}"/>
    <cellStyle name="Comma 8 2 2 4" xfId="2000" xr:uid="{2F8C6886-59A8-4344-B4EF-2DE244E67C29}"/>
    <cellStyle name="Comma 8 2 2 4 2" xfId="6818" xr:uid="{054AAACC-E525-4B1D-A7D0-AA640B14309C}"/>
    <cellStyle name="Comma 8 2 2 4 2 2" xfId="16268" xr:uid="{4588B772-D218-47FA-8B2C-4C2562FF181B}"/>
    <cellStyle name="Comma 8 2 2 4 3" xfId="11560" xr:uid="{C7CECBEE-416E-449D-8717-C577DB125C3A}"/>
    <cellStyle name="Comma 8 2 2 5" xfId="4706" xr:uid="{C0EE6C20-312D-44FC-ACDB-D709B43456C0}"/>
    <cellStyle name="Comma 8 2 2 5 2" xfId="9508" xr:uid="{CF598B1E-32A0-43B1-8E62-30EE1327E936}"/>
    <cellStyle name="Comma 8 2 2 5 2 2" xfId="18958" xr:uid="{E0DF0B3A-452E-411F-A0DB-8F01475C7C8C}"/>
    <cellStyle name="Comma 8 2 2 5 3" xfId="14250" xr:uid="{ABD36080-7CFB-4F17-8D33-4D9FE7355270}"/>
    <cellStyle name="Comma 8 2 2 6" xfId="5467" xr:uid="{9D0C2038-BA20-4F87-8B7C-CE683EA4B127}"/>
    <cellStyle name="Comma 8 2 2 6 2" xfId="14948" xr:uid="{5F4322E3-810C-4F6A-B44D-7275652E8AAD}"/>
    <cellStyle name="Comma 8 2 2 7" xfId="10253" xr:uid="{235B937A-97A3-4DAD-A645-CAF92519783F}"/>
    <cellStyle name="Comma 8 2 3" xfId="811" xr:uid="{B8C32889-B6AF-49B7-8C88-D4101B10B811}"/>
    <cellStyle name="Comma 8 2 3 2" xfId="1447" xr:uid="{86EF1E19-71BC-48BB-9F2F-9DE35DE3A7A2}"/>
    <cellStyle name="Comma 8 2 3 2 2" xfId="4258" xr:uid="{00943597-30E3-4868-9BF1-AB57607860B8}"/>
    <cellStyle name="Comma 8 2 3 2 2 2" xfId="9061" xr:uid="{8DD10788-4F87-4F16-93A9-69B2EB9B8944}"/>
    <cellStyle name="Comma 8 2 3 2 2 2 2" xfId="18511" xr:uid="{D93880BD-6B75-4532-972E-CB30A4D0ADAC}"/>
    <cellStyle name="Comma 8 2 3 2 2 3" xfId="13803" xr:uid="{630E8686-5B73-4CFD-AA17-95AFDC06EE83}"/>
    <cellStyle name="Comma 8 2 3 2 3" xfId="2864" xr:uid="{7A4DBFD9-D238-4E13-B987-1A26C798E8B4}"/>
    <cellStyle name="Comma 8 2 3 2 3 2" xfId="7682" xr:uid="{91E7DC28-F05A-429D-B7AA-6312C5F4C175}"/>
    <cellStyle name="Comma 8 2 3 2 3 2 2" xfId="17132" xr:uid="{F8C49AE5-140B-4838-86E0-2B82AF71ABBB}"/>
    <cellStyle name="Comma 8 2 3 2 3 3" xfId="12424" xr:uid="{E99ED867-05C6-4515-863D-829F09B808F0}"/>
    <cellStyle name="Comma 8 2 3 2 4" xfId="6347" xr:uid="{85E24D38-3A80-4A1C-B608-B819EC1365EF}"/>
    <cellStyle name="Comma 8 2 3 2 4 2" xfId="15818" xr:uid="{61494F08-8440-480E-A66A-ABBD91EE0087}"/>
    <cellStyle name="Comma 8 2 3 2 5" xfId="11117" xr:uid="{5D2894CD-DC88-4B58-B6F8-000F1B617C85}"/>
    <cellStyle name="Comma 8 2 3 3" xfId="3625" xr:uid="{DBB1A0DF-70F2-45D8-86CD-FD4BD9E6EED5}"/>
    <cellStyle name="Comma 8 2 3 3 2" xfId="8428" xr:uid="{FD751EA7-FCF4-4CFE-8DA1-C3081706DA9B}"/>
    <cellStyle name="Comma 8 2 3 3 2 2" xfId="17878" xr:uid="{75D2A164-7DD6-4CAC-AA60-23A3460E01A6}"/>
    <cellStyle name="Comma 8 2 3 3 3" xfId="13170" xr:uid="{754F7525-803B-46BE-8910-5FF45099FF43}"/>
    <cellStyle name="Comma 8 2 3 4" xfId="2231" xr:uid="{36901903-0ABB-46ED-87B2-B5765F6E2B36}"/>
    <cellStyle name="Comma 8 2 3 4 2" xfId="7049" xr:uid="{19F607F9-4725-4BAA-B903-E55C13ECA2A0}"/>
    <cellStyle name="Comma 8 2 3 4 2 2" xfId="16499" xr:uid="{6753BB37-4275-46B2-8546-6863E5A95B5D}"/>
    <cellStyle name="Comma 8 2 3 4 3" xfId="11791" xr:uid="{1FB9DC21-1316-4785-8944-BFCB210B4581}"/>
    <cellStyle name="Comma 8 2 3 5" xfId="4937" xr:uid="{4D1E9636-141C-4E52-8A27-318AFE48B376}"/>
    <cellStyle name="Comma 8 2 3 5 2" xfId="9739" xr:uid="{43CD009A-70EB-4E46-B774-E00E52E45999}"/>
    <cellStyle name="Comma 8 2 3 5 2 2" xfId="19189" xr:uid="{3C3DB1C3-9AD7-48C3-9DAA-A9FE4D55C166}"/>
    <cellStyle name="Comma 8 2 3 5 3" xfId="14481" xr:uid="{A70E6F67-5CB3-424B-8B8D-CDB9D361F9D9}"/>
    <cellStyle name="Comma 8 2 3 6" xfId="5713" xr:uid="{E19322F7-C6E5-4049-B9F0-32C1A647C950}"/>
    <cellStyle name="Comma 8 2 3 6 2" xfId="15185" xr:uid="{D174F4D3-A416-4478-8F1C-E466792A811F}"/>
    <cellStyle name="Comma 8 2 3 7" xfId="10484" xr:uid="{24BF6A53-FD25-4A69-9670-38E68FB5504A}"/>
    <cellStyle name="Comma 8 2 4" xfId="1009" xr:uid="{8A795EE8-F591-4F21-8B79-85B2E5293D33}"/>
    <cellStyle name="Comma 8 2 4 2" xfId="3820" xr:uid="{186D3940-E2E4-440F-86DA-FE16E1BC7CF9}"/>
    <cellStyle name="Comma 8 2 4 2 2" xfId="8623" xr:uid="{334AB96C-8D42-4144-9A13-00294AE0E2FA}"/>
    <cellStyle name="Comma 8 2 4 2 2 2" xfId="18073" xr:uid="{4DA2DD59-F43C-4502-813F-E41AE8D16557}"/>
    <cellStyle name="Comma 8 2 4 2 3" xfId="13365" xr:uid="{1AB0CEF8-8A78-4365-9746-4A7DE44BCEAB}"/>
    <cellStyle name="Comma 8 2 4 3" xfId="2426" xr:uid="{74D25F7D-5FB1-4BBB-8453-2FAFBD3F601A}"/>
    <cellStyle name="Comma 8 2 4 3 2" xfId="7244" xr:uid="{CF918071-4A4D-4C6A-BB21-AD659A09395D}"/>
    <cellStyle name="Comma 8 2 4 3 2 2" xfId="16694" xr:uid="{D03F7CDC-6A22-438A-A92C-6FC533CC648E}"/>
    <cellStyle name="Comma 8 2 4 3 3" xfId="11986" xr:uid="{76062A91-7294-49F3-8A32-0D797A76AC50}"/>
    <cellStyle name="Comma 8 2 4 4" xfId="5909" xr:uid="{903FBB11-20AE-4976-82B2-35A87C398EB7}"/>
    <cellStyle name="Comma 8 2 4 4 2" xfId="15380" xr:uid="{B0749A7D-EAF6-4E4C-97E4-7096E34B88CC}"/>
    <cellStyle name="Comma 8 2 4 5" xfId="10679" xr:uid="{783167BA-305F-443E-B80A-FB5A3907904B}"/>
    <cellStyle name="Comma 8 2 5" xfId="3187" xr:uid="{09F1E88D-A01F-44D2-BBD7-4B4BDACB7594}"/>
    <cellStyle name="Comma 8 2 5 2" xfId="7990" xr:uid="{60ECF8BD-8596-4E84-9B22-421BF90F34C4}"/>
    <cellStyle name="Comma 8 2 5 2 2" xfId="17440" xr:uid="{9AD0E5E0-CC78-4BFB-8FF3-808046E4BB9F}"/>
    <cellStyle name="Comma 8 2 5 3" xfId="12732" xr:uid="{C4AA7327-389B-42D8-B654-D8F2FA7B04AE}"/>
    <cellStyle name="Comma 8 2 6" xfId="1793" xr:uid="{763235F5-2088-4D48-B152-3DF9E3D87419}"/>
    <cellStyle name="Comma 8 2 6 2" xfId="6611" xr:uid="{895EFF93-5A7D-4AE2-995F-4158D7CA6C5B}"/>
    <cellStyle name="Comma 8 2 6 2 2" xfId="16061" xr:uid="{EA26B9CC-D1B2-45B3-B457-0D3492C2C2CC}"/>
    <cellStyle name="Comma 8 2 6 3" xfId="11353" xr:uid="{742D1F76-F5A5-436E-B78F-69158ACE7F67}"/>
    <cellStyle name="Comma 8 2 7" xfId="4499" xr:uid="{548E595C-01AE-4164-B80E-FFDB96DBFBFF}"/>
    <cellStyle name="Comma 8 2 7 2" xfId="9301" xr:uid="{CD4B3584-DDF2-4A4A-8847-58B6EDFAADF8}"/>
    <cellStyle name="Comma 8 2 7 2 2" xfId="18751" xr:uid="{AF42DABB-3A0D-4AF9-A58E-7225A1635846}"/>
    <cellStyle name="Comma 8 2 7 3" xfId="14043" xr:uid="{84B4EDE0-254E-4933-978B-1AEC289035FB}"/>
    <cellStyle name="Comma 8 2 8" xfId="5260" xr:uid="{C497E69A-E1AC-44D0-A279-2CD27E8071F2}"/>
    <cellStyle name="Comma 8 2 8 2" xfId="14741" xr:uid="{85E7F835-6EB2-45EC-BFA0-970B7C02F55A}"/>
    <cellStyle name="Comma 8 2 9" xfId="10046" xr:uid="{3D0B451A-ED38-4C64-8637-57EC69C5CE21}"/>
    <cellStyle name="Comma 8 3" xfId="421" xr:uid="{02C11727-4B84-4247-A170-DA772B48BAC7}"/>
    <cellStyle name="Comma 8 3 2" xfId="1122" xr:uid="{5DEE2830-150B-482D-AE57-781E22654265}"/>
    <cellStyle name="Comma 8 3 2 2" xfId="3933" xr:uid="{0E458405-90ED-4B62-B501-1E2C3963FAAF}"/>
    <cellStyle name="Comma 8 3 2 2 2" xfId="8736" xr:uid="{D92FDDA4-9F95-440D-AE3E-C69F63288E29}"/>
    <cellStyle name="Comma 8 3 2 2 2 2" xfId="18186" xr:uid="{9F04A2A0-913C-4672-BB6D-6C7E8B3506EC}"/>
    <cellStyle name="Comma 8 3 2 2 3" xfId="13478" xr:uid="{F7D6BBB3-C3C3-4C83-835E-C93045ABBCAA}"/>
    <cellStyle name="Comma 8 3 2 3" xfId="2539" xr:uid="{A5715D29-61E2-4529-B119-03093D87B2A6}"/>
    <cellStyle name="Comma 8 3 2 3 2" xfId="7357" xr:uid="{CD6B69C9-00AC-477F-8FC8-9411C3C27197}"/>
    <cellStyle name="Comma 8 3 2 3 2 2" xfId="16807" xr:uid="{C3B014B2-197B-42E1-96A3-4B9BC1A7292A}"/>
    <cellStyle name="Comma 8 3 2 3 3" xfId="12099" xr:uid="{5A87781B-32B8-403E-8151-FCA03114EC72}"/>
    <cellStyle name="Comma 8 3 2 4" xfId="6022" xr:uid="{782BE16A-69B5-4F1E-8C2F-41A89433AB75}"/>
    <cellStyle name="Comma 8 3 2 4 2" xfId="15493" xr:uid="{CD6AD332-D055-4F9F-9260-5655A0E689DE}"/>
    <cellStyle name="Comma 8 3 2 5" xfId="10792" xr:uid="{E08526E6-07B0-441A-AE38-DCF194324236}"/>
    <cellStyle name="Comma 8 3 3" xfId="3300" xr:uid="{DFEAE44F-45D3-4969-845F-CEB9D7BA06AD}"/>
    <cellStyle name="Comma 8 3 3 2" xfId="8103" xr:uid="{3446F5E4-367F-46A5-9DF9-0A21F9E88129}"/>
    <cellStyle name="Comma 8 3 3 2 2" xfId="17553" xr:uid="{74C00FD0-FA08-4D99-9A98-605C3228E2F2}"/>
    <cellStyle name="Comma 8 3 3 3" xfId="12845" xr:uid="{233FE8FD-9DD2-408A-9ED6-C288BDAA3FC7}"/>
    <cellStyle name="Comma 8 3 4" xfId="1906" xr:uid="{B542A550-F1C6-421C-9CF7-528E261DE527}"/>
    <cellStyle name="Comma 8 3 4 2" xfId="6724" xr:uid="{D92FCA5D-DAA5-4180-8195-8BF79C92C67E}"/>
    <cellStyle name="Comma 8 3 4 2 2" xfId="16174" xr:uid="{C2C761B2-247D-4792-BBF5-F4695394944D}"/>
    <cellStyle name="Comma 8 3 4 3" xfId="11466" xr:uid="{1B30BC58-AD82-4DF3-9C44-69704C238C4E}"/>
    <cellStyle name="Comma 8 3 5" xfId="4612" xr:uid="{B0651242-F91A-4A60-BDC4-5CF5AE1223F2}"/>
    <cellStyle name="Comma 8 3 5 2" xfId="9414" xr:uid="{5DDD4619-C655-4079-97CB-7AEBA0E40C9A}"/>
    <cellStyle name="Comma 8 3 5 2 2" xfId="18864" xr:uid="{357624C1-D1AF-459B-B571-FAB54CAC49D3}"/>
    <cellStyle name="Comma 8 3 5 3" xfId="14156" xr:uid="{378D9FF3-E877-4597-AA1A-5C28B0612207}"/>
    <cellStyle name="Comma 8 3 6" xfId="5373" xr:uid="{45AF1933-028E-40C1-BBF7-E15120EAACF8}"/>
    <cellStyle name="Comma 8 3 6 2" xfId="14854" xr:uid="{03252510-2810-41FC-AFF5-CEF7EAC6E877}"/>
    <cellStyle name="Comma 8 3 7" xfId="10159" xr:uid="{1DF540C7-6FAA-4684-A39C-E5B3737A19CE}"/>
    <cellStyle name="Comma 8 4" xfId="619" xr:uid="{F08740EA-0C06-41BA-ADE9-97DB15C9F01B}"/>
    <cellStyle name="Comma 8 4 2" xfId="1314" xr:uid="{B7D5B672-7D07-470B-BDF2-5213A16E1C24}"/>
    <cellStyle name="Comma 8 4 2 2" xfId="4125" xr:uid="{5B8B497E-B445-4BE0-BF9E-7987D11546CC}"/>
    <cellStyle name="Comma 8 4 2 2 2" xfId="8928" xr:uid="{55FB88FB-1071-441B-90A6-B6B7F2F841C0}"/>
    <cellStyle name="Comma 8 4 2 2 2 2" xfId="18378" xr:uid="{265F0233-D0BC-45D9-B217-0CBC41BBBAB7}"/>
    <cellStyle name="Comma 8 4 2 2 3" xfId="13670" xr:uid="{2B2AC5DB-74BC-4012-BA6D-43CC239F8E88}"/>
    <cellStyle name="Comma 8 4 2 3" xfId="2731" xr:uid="{44A019D0-BEEB-420F-AD73-2D05B1539FC7}"/>
    <cellStyle name="Comma 8 4 2 3 2" xfId="7549" xr:uid="{AB00E8BF-0B1C-4C5D-82BD-2E271C8F2D60}"/>
    <cellStyle name="Comma 8 4 2 3 2 2" xfId="16999" xr:uid="{A553273D-2E2B-4D32-86DB-9FC076B8006B}"/>
    <cellStyle name="Comma 8 4 2 3 3" xfId="12291" xr:uid="{FBBA4E9E-9F2C-4A49-B904-F200309BB755}"/>
    <cellStyle name="Comma 8 4 2 4" xfId="6214" xr:uid="{7411DA3E-D02B-4D25-8EBC-DCF1F20E7C71}"/>
    <cellStyle name="Comma 8 4 2 4 2" xfId="15685" xr:uid="{E3A97FC0-D081-4572-B817-DD91856B26D4}"/>
    <cellStyle name="Comma 8 4 2 5" xfId="10984" xr:uid="{72FB0C2B-E42A-4A58-9012-38E9FEBA6DCE}"/>
    <cellStyle name="Comma 8 4 3" xfId="3492" xr:uid="{F08A0955-42C2-42F0-9896-14D8A3382DCC}"/>
    <cellStyle name="Comma 8 4 3 2" xfId="8295" xr:uid="{01A34879-61E7-4F89-A75B-4071FB06213D}"/>
    <cellStyle name="Comma 8 4 3 2 2" xfId="17745" xr:uid="{A4414B4E-55EA-4E78-A0B9-B31B0922A86A}"/>
    <cellStyle name="Comma 8 4 3 3" xfId="13037" xr:uid="{E8E8D63E-5E7F-44A5-BB20-F3F7A2872014}"/>
    <cellStyle name="Comma 8 4 4" xfId="2098" xr:uid="{17DC6639-E354-45BD-B95B-10C5AFB533FB}"/>
    <cellStyle name="Comma 8 4 4 2" xfId="6916" xr:uid="{C9112C40-B4F6-4E9E-93F5-D96D69A2523F}"/>
    <cellStyle name="Comma 8 4 4 2 2" xfId="16366" xr:uid="{46F9162B-EBA4-49B1-A662-DE021CACBD5B}"/>
    <cellStyle name="Comma 8 4 4 3" xfId="11658" xr:uid="{C7A30876-2BC6-4E67-88B2-F8BFF333385F}"/>
    <cellStyle name="Comma 8 4 5" xfId="4804" xr:uid="{3F4BBA55-BDF2-4BB1-9A0C-C79F4324DDE5}"/>
    <cellStyle name="Comma 8 4 5 2" xfId="9606" xr:uid="{0EAEF704-7B3A-40B2-A45A-B94121FD8960}"/>
    <cellStyle name="Comma 8 4 5 2 2" xfId="19056" xr:uid="{EC89D82A-74F6-45A6-86EB-DF69B4EEDEDA}"/>
    <cellStyle name="Comma 8 4 5 3" xfId="14348" xr:uid="{0821AC8A-1DFE-41A9-B8AE-FE7A5718D0E4}"/>
    <cellStyle name="Comma 8 4 6" xfId="5565" xr:uid="{1565F22A-3E05-49F6-B637-FBAC79839992}"/>
    <cellStyle name="Comma 8 4 6 2" xfId="15046" xr:uid="{82472A08-823B-48AE-8538-ECB1533B38CD}"/>
    <cellStyle name="Comma 8 4 7" xfId="10351" xr:uid="{69FDE0E8-CC06-49FE-AA43-90F6D8CC2D39}"/>
    <cellStyle name="Comma 8 5" xfId="715" xr:uid="{A3443487-239A-4E80-AC79-7A022F54D99C}"/>
    <cellStyle name="Comma 8 5 2" xfId="1397" xr:uid="{95A924E3-D5D7-4D8C-8CEF-BF6645B3D592}"/>
    <cellStyle name="Comma 8 5 2 2" xfId="4208" xr:uid="{A614CCC8-C344-424B-A77B-5108FD78CF97}"/>
    <cellStyle name="Comma 8 5 2 2 2" xfId="9011" xr:uid="{2DE32A9D-2320-4A4B-9FBA-E3A913E00AFD}"/>
    <cellStyle name="Comma 8 5 2 2 2 2" xfId="18461" xr:uid="{D906C27E-22BD-48BA-9533-4832FE141D7E}"/>
    <cellStyle name="Comma 8 5 2 2 3" xfId="13753" xr:uid="{660113AE-DAF4-4393-BF56-FE9727C683E3}"/>
    <cellStyle name="Comma 8 5 2 3" xfId="2814" xr:uid="{51D80FAD-25CC-479D-BD69-A82E3DD3B5A4}"/>
    <cellStyle name="Comma 8 5 2 3 2" xfId="7632" xr:uid="{67605BE5-F5FC-42D9-BC75-61B508DAE40A}"/>
    <cellStyle name="Comma 8 5 2 3 2 2" xfId="17082" xr:uid="{D724A123-2C44-4CA6-80CD-7F8EDB3954E8}"/>
    <cellStyle name="Comma 8 5 2 3 3" xfId="12374" xr:uid="{39D15235-0B99-484B-A247-A06FDCF069A7}"/>
    <cellStyle name="Comma 8 5 2 4" xfId="6297" xr:uid="{A21A5103-D9B6-4712-B1E1-F04437FD70E6}"/>
    <cellStyle name="Comma 8 5 2 4 2" xfId="15768" xr:uid="{AB41DF26-0E5F-4E5C-BA5F-281D4CAC1AA1}"/>
    <cellStyle name="Comma 8 5 2 5" xfId="11067" xr:uid="{7CD6F36C-C1F7-4EB5-9E5A-53393B6E1ED1}"/>
    <cellStyle name="Comma 8 5 3" xfId="3575" xr:uid="{2EBCB26B-94A2-41F7-AB76-E4D4EF99D0AD}"/>
    <cellStyle name="Comma 8 5 3 2" xfId="8378" xr:uid="{C6BE23AF-0DC7-4F98-BD1F-C2455FED7D17}"/>
    <cellStyle name="Comma 8 5 3 2 2" xfId="17828" xr:uid="{4A458CC3-9B73-46FE-A190-E819F3E4E7B9}"/>
    <cellStyle name="Comma 8 5 3 3" xfId="13120" xr:uid="{11F8B1E8-D28E-4FE6-B41B-E8C0F988A2AB}"/>
    <cellStyle name="Comma 8 5 4" xfId="2181" xr:uid="{224859CA-E589-4A3A-86EC-B7E43022E0DF}"/>
    <cellStyle name="Comma 8 5 4 2" xfId="6999" xr:uid="{06847296-2FD4-4E52-BB84-09FA17FF160F}"/>
    <cellStyle name="Comma 8 5 4 2 2" xfId="16449" xr:uid="{0B1F9B24-152E-4C84-8D33-1084A8358D83}"/>
    <cellStyle name="Comma 8 5 4 3" xfId="11741" xr:uid="{CF40CEE1-8FA1-46AD-A251-6349212522C6}"/>
    <cellStyle name="Comma 8 5 5" xfId="4887" xr:uid="{5156542F-0A27-46E2-8703-3E6EB1D05933}"/>
    <cellStyle name="Comma 8 5 5 2" xfId="9689" xr:uid="{B403B5E0-B618-44EA-AAC9-398D12EC472E}"/>
    <cellStyle name="Comma 8 5 5 2 2" xfId="19139" xr:uid="{F594D226-FC72-4EE7-82C1-08E193287BEE}"/>
    <cellStyle name="Comma 8 5 5 3" xfId="14431" xr:uid="{3DFA9B0B-3569-4C49-9FC2-65D04B3166F2}"/>
    <cellStyle name="Comma 8 5 6" xfId="5649" xr:uid="{0EFD67D2-60F3-46C1-BDC4-63B9E43D889D}"/>
    <cellStyle name="Comma 8 5 6 2" xfId="15130" xr:uid="{483B7DF5-2ECF-4BBC-A33B-95FBCE928AA0}"/>
    <cellStyle name="Comma 8 5 7" xfId="10434" xr:uid="{D95688BD-D4FE-4DC9-A911-A3F84DC3F3CF}"/>
    <cellStyle name="Comma 8 6" xfId="824" xr:uid="{338582AD-BA1D-4DB6-87C4-C6BE5408EFAF}"/>
    <cellStyle name="Comma 8 6 2" xfId="1457" xr:uid="{C066D445-E033-4ECB-984C-AAC135B6F34E}"/>
    <cellStyle name="Comma 8 6 2 2" xfId="4268" xr:uid="{58D33101-5914-45CE-B314-16A62FD43D9E}"/>
    <cellStyle name="Comma 8 6 2 2 2" xfId="9071" xr:uid="{E3E3CF0B-29B3-438F-8CCF-4DFD026ECE33}"/>
    <cellStyle name="Comma 8 6 2 2 2 2" xfId="18521" xr:uid="{149EA710-23DD-4388-86B5-CA62CB79E6CF}"/>
    <cellStyle name="Comma 8 6 2 2 3" xfId="13813" xr:uid="{53D8CD4F-ECC1-4173-8FAE-750A5BDF0444}"/>
    <cellStyle name="Comma 8 6 2 3" xfId="2874" xr:uid="{8EDA8563-EF90-4A83-8696-24C43DAB3D1C}"/>
    <cellStyle name="Comma 8 6 2 3 2" xfId="7692" xr:uid="{A15CE576-CC15-4B25-8195-E8758FAD6089}"/>
    <cellStyle name="Comma 8 6 2 3 2 2" xfId="17142" xr:uid="{FF1F6A78-823A-4C5F-B929-BEC165A7ACD2}"/>
    <cellStyle name="Comma 8 6 2 3 3" xfId="12434" xr:uid="{5447432B-F57F-4E7C-8C3B-68FC584C9C2A}"/>
    <cellStyle name="Comma 8 6 2 4" xfId="6357" xr:uid="{1D4889CC-7007-4EAB-BCA6-6FBA03E5DB23}"/>
    <cellStyle name="Comma 8 6 2 4 2" xfId="15828" xr:uid="{1D211B17-96EA-4CB7-AFFA-CDF3F5BB25B3}"/>
    <cellStyle name="Comma 8 6 2 5" xfId="11127" xr:uid="{98484B55-4467-4621-84A7-97EE7A8DBFA4}"/>
    <cellStyle name="Comma 8 6 3" xfId="3635" xr:uid="{C04EA5A7-8DF8-458A-8536-DAB03CD80872}"/>
    <cellStyle name="Comma 8 6 3 2" xfId="8438" xr:uid="{AA8FA6B8-46D2-46E6-A84D-FA797D5E699C}"/>
    <cellStyle name="Comma 8 6 3 2 2" xfId="17888" xr:uid="{DDEC2722-FAA1-44F6-A1E5-E682253E7D6A}"/>
    <cellStyle name="Comma 8 6 3 3" xfId="13180" xr:uid="{042FA648-8476-4B20-B71E-CB3A7CC249BB}"/>
    <cellStyle name="Comma 8 6 4" xfId="2241" xr:uid="{58E900C2-2C76-489D-89ED-9B0846B147B6}"/>
    <cellStyle name="Comma 8 6 4 2" xfId="7059" xr:uid="{915AECC7-3D47-4390-8D8A-F972D0DE9F14}"/>
    <cellStyle name="Comma 8 6 4 2 2" xfId="16509" xr:uid="{F5BA8A26-460A-4839-9895-C233CCDF6F9E}"/>
    <cellStyle name="Comma 8 6 4 3" xfId="11801" xr:uid="{F7A109E2-D5A9-40AC-87F1-0CCF533C6137}"/>
    <cellStyle name="Comma 8 6 5" xfId="4947" xr:uid="{1E441D6F-620B-447C-9A43-8D8D1F57BBB7}"/>
    <cellStyle name="Comma 8 6 5 2" xfId="9749" xr:uid="{A33D49F5-4BED-4A24-B6BF-5E645753D023}"/>
    <cellStyle name="Comma 8 6 5 2 2" xfId="19199" xr:uid="{4F1E9EF6-8E49-4CB1-8AF9-E803C310E4E0}"/>
    <cellStyle name="Comma 8 6 5 3" xfId="14491" xr:uid="{978B3EE7-6E92-4401-B9CD-E24C54CA5F5E}"/>
    <cellStyle name="Comma 8 6 6" xfId="5724" xr:uid="{509F6A09-E449-44E6-B09E-7B097E47273A}"/>
    <cellStyle name="Comma 8 6 6 2" xfId="15195" xr:uid="{34D15F39-1A13-445C-84B3-C9F5C910B411}"/>
    <cellStyle name="Comma 8 6 7" xfId="10494" xr:uid="{C2334049-2291-4A26-8B78-B3B5EE2030E7}"/>
    <cellStyle name="Comma 8 7" xfId="915" xr:uid="{E42FB75B-80EA-4EF5-BCEA-B109B45F2B01}"/>
    <cellStyle name="Comma 8 7 2" xfId="3726" xr:uid="{1F759424-13C8-4D61-80D9-8B8FA410ABEB}"/>
    <cellStyle name="Comma 8 7 2 2" xfId="8529" xr:uid="{8A77FFEE-EC28-4E66-A174-36451962015C}"/>
    <cellStyle name="Comma 8 7 2 2 2" xfId="17979" xr:uid="{51E9C1D7-2AD3-45F4-A60F-C0B8BCE4BAB7}"/>
    <cellStyle name="Comma 8 7 2 3" xfId="13271" xr:uid="{B2BDE729-2F1A-443E-A82E-28BB3764129E}"/>
    <cellStyle name="Comma 8 7 3" xfId="2332" xr:uid="{F66CA541-12E1-45E7-ADBC-0287F4E03871}"/>
    <cellStyle name="Comma 8 7 3 2" xfId="7150" xr:uid="{846B91F0-F09C-4AA6-89F7-D06B551B66B4}"/>
    <cellStyle name="Comma 8 7 3 2 2" xfId="16600" xr:uid="{6963E790-05CA-4C59-9BED-F09320DEFE7E}"/>
    <cellStyle name="Comma 8 7 3 3" xfId="11892" xr:uid="{00E8363F-DC90-4951-8E69-26BBE5B86C70}"/>
    <cellStyle name="Comma 8 7 4" xfId="5815" xr:uid="{8B9A82F3-46C6-4C81-BAD7-2DAEB46B128A}"/>
    <cellStyle name="Comma 8 7 4 2" xfId="15286" xr:uid="{ADC144BE-CBF2-480D-B91B-F51868141BC7}"/>
    <cellStyle name="Comma 8 7 5" xfId="10585" xr:uid="{59067D4E-D113-4376-A253-29E06F4AB6EC}"/>
    <cellStyle name="Comma 8 8" xfId="1582" xr:uid="{2C734F5A-C041-40F9-A359-AFED11C5316E}"/>
    <cellStyle name="Comma 8 8 2" xfId="4333" xr:uid="{B4E7850F-5F52-41A5-B7E3-C323DA52495D}"/>
    <cellStyle name="Comma 8 8 2 2" xfId="9136" xr:uid="{B0F4434F-04EE-48ED-9067-BFDC1017E09F}"/>
    <cellStyle name="Comma 8 8 2 2 2" xfId="18586" xr:uid="{5A7D4CE7-E74C-4478-B82F-B517C8679D6C}"/>
    <cellStyle name="Comma 8 8 2 3" xfId="13878" xr:uid="{39BB34FD-1CCA-455C-9BC3-E605B2B3EFAE}"/>
    <cellStyle name="Comma 8 8 3" xfId="2939" xr:uid="{24C27823-0400-4312-963F-C91B5B3BBBBF}"/>
    <cellStyle name="Comma 8 8 3 2" xfId="7757" xr:uid="{D10C6D23-FB76-4042-A88B-D510B1D16EC3}"/>
    <cellStyle name="Comma 8 8 3 2 2" xfId="17207" xr:uid="{C14ABE24-7462-44A8-9A54-E0782F0A343E}"/>
    <cellStyle name="Comma 8 8 3 3" xfId="12499" xr:uid="{3250BBCC-B9F0-4681-9EAB-9D6A8E720BE6}"/>
    <cellStyle name="Comma 8 8 4" xfId="6432" xr:uid="{64BCE02C-8E53-44B5-BA57-DB60ED6A2CEA}"/>
    <cellStyle name="Comma 8 8 4 2" xfId="15896" xr:uid="{975AB1A4-51D6-458B-9063-F3DCF1F5E602}"/>
    <cellStyle name="Comma 8 8 5" xfId="11192" xr:uid="{CE9D1280-58E9-439C-AC85-682F976ED2C0}"/>
    <cellStyle name="Comma 8 9" xfId="1512" xr:uid="{9CE5C988-656C-45FA-BBEA-57ABA2E6D8D3}"/>
    <cellStyle name="Comma 8 9 2" xfId="4315" xr:uid="{C9C94271-6ADD-415D-A692-C93DC3BEDC8F}"/>
    <cellStyle name="Comma 8 9 2 2" xfId="9118" xr:uid="{97499508-BFA1-4AAC-B4F3-43478E8E5EC3}"/>
    <cellStyle name="Comma 8 9 2 2 2" xfId="18568" xr:uid="{BBAA8F99-4BA5-4B12-ACE7-3C4CCDD5FF27}"/>
    <cellStyle name="Comma 8 9 2 3" xfId="13860" xr:uid="{44B777FE-096F-495C-851F-EABE618E0F50}"/>
    <cellStyle name="Comma 8 9 3" xfId="2921" xr:uid="{568E7E2C-3FC9-419A-9AA6-18450F9CA8A5}"/>
    <cellStyle name="Comma 8 9 3 2" xfId="7739" xr:uid="{F01C5AB0-A5D2-4B4A-A143-C04AEE58D92B}"/>
    <cellStyle name="Comma 8 9 3 2 2" xfId="17189" xr:uid="{8DE77002-2B30-4789-99C7-2C257AD4E28A}"/>
    <cellStyle name="Comma 8 9 3 3" xfId="12481" xr:uid="{0B62A4D9-49D2-4D74-950A-271BFF28E10C}"/>
    <cellStyle name="Comma 8 9 4" xfId="6406" xr:uid="{26493C36-808F-41C1-8774-4638449F419E}"/>
    <cellStyle name="Comma 8 9 4 2" xfId="15876" xr:uid="{2D2CD61C-587D-4617-9BE1-39565391188B}"/>
    <cellStyle name="Comma 8 9 5" xfId="11174" xr:uid="{8DEE5A15-1188-44A6-851D-7374ABBC8FBA}"/>
    <cellStyle name="Comma 80" xfId="124" xr:uid="{0C551A0E-EC97-4A94-B3A5-EEFE2729ABD4}"/>
    <cellStyle name="Comma 80 10" xfId="5133" xr:uid="{2FA48996-FFEE-48B7-AB0F-66D230BEA16E}"/>
    <cellStyle name="Comma 80 10 2" xfId="14616" xr:uid="{A60B0D7C-D01E-4E4B-AEF1-7940A974B010}"/>
    <cellStyle name="Comma 80 11" xfId="9928" xr:uid="{72C9E43D-D6E1-4085-8A34-003AAB5C99FB}"/>
    <cellStyle name="Comma 80 2" xfId="257" xr:uid="{421540EA-3615-4A23-922D-E86A6E8847E0}"/>
    <cellStyle name="Comma 80 2 2" xfId="476" xr:uid="{DF0C0A00-3BA6-4EC5-901A-2845E2569228}"/>
    <cellStyle name="Comma 80 2 2 2" xfId="1177" xr:uid="{00E79F34-43CF-4AFE-A193-5604297C4133}"/>
    <cellStyle name="Comma 80 2 2 2 2" xfId="3988" xr:uid="{300BAFD3-6D71-4585-8C35-60140F26FB9C}"/>
    <cellStyle name="Comma 80 2 2 2 2 2" xfId="8791" xr:uid="{1E1421B6-6F6F-4E97-AD07-3920CA0BE593}"/>
    <cellStyle name="Comma 80 2 2 2 2 2 2" xfId="18241" xr:uid="{157A4BC3-E726-46E8-8982-C9F34F99208D}"/>
    <cellStyle name="Comma 80 2 2 2 2 3" xfId="13533" xr:uid="{ACE1CFF8-3CC2-4B67-AB3F-5F584D83C5F7}"/>
    <cellStyle name="Comma 80 2 2 2 3" xfId="2594" xr:uid="{A64F6ACE-AEA0-43E1-9C27-213EA8073BE8}"/>
    <cellStyle name="Comma 80 2 2 2 3 2" xfId="7412" xr:uid="{AC55D62B-E57C-47F0-A36E-AB1E8E0D740F}"/>
    <cellStyle name="Comma 80 2 2 2 3 2 2" xfId="16862" xr:uid="{B9A2EA95-0B08-49E4-9234-EFD9591ABDE6}"/>
    <cellStyle name="Comma 80 2 2 2 3 3" xfId="12154" xr:uid="{F7D8FCF2-3DE7-43BE-859E-A26544D2BAD4}"/>
    <cellStyle name="Comma 80 2 2 2 4" xfId="6077" xr:uid="{CBDEA0DB-E129-42B8-AD49-630672B89C88}"/>
    <cellStyle name="Comma 80 2 2 2 4 2" xfId="15548" xr:uid="{33FCEA83-77FB-42A0-8B5F-B4872360BB0C}"/>
    <cellStyle name="Comma 80 2 2 2 5" xfId="10847" xr:uid="{D323D1B9-30EB-4574-B469-7945F3350C4C}"/>
    <cellStyle name="Comma 80 2 2 3" xfId="3355" xr:uid="{2D1C197B-97A5-4EED-8B79-3016539FA83B}"/>
    <cellStyle name="Comma 80 2 2 3 2" xfId="8158" xr:uid="{B1C3E1B6-E4A5-4AF3-893F-56CCECB3DF43}"/>
    <cellStyle name="Comma 80 2 2 3 2 2" xfId="17608" xr:uid="{D214F681-95DE-423C-A182-457FC34BF021}"/>
    <cellStyle name="Comma 80 2 2 3 3" xfId="12900" xr:uid="{852C09A9-1364-424B-9D29-008408FCFAD9}"/>
    <cellStyle name="Comma 80 2 2 4" xfId="1961" xr:uid="{CEC88BE2-7012-4503-84A3-B7C1BF5296A7}"/>
    <cellStyle name="Comma 80 2 2 4 2" xfId="6779" xr:uid="{26D374CD-9086-463E-9626-438C3CA86601}"/>
    <cellStyle name="Comma 80 2 2 4 2 2" xfId="16229" xr:uid="{92ABEA40-01AB-4BA9-9604-4BD346485F74}"/>
    <cellStyle name="Comma 80 2 2 4 3" xfId="11521" xr:uid="{AE37BD9D-3DC1-4E3D-807B-F74A9C6EF294}"/>
    <cellStyle name="Comma 80 2 2 5" xfId="4667" xr:uid="{AB07FBDF-A352-426F-9E42-902FE3D4F45B}"/>
    <cellStyle name="Comma 80 2 2 5 2" xfId="9469" xr:uid="{9A4DE699-2B23-42C3-8554-D619D38843B4}"/>
    <cellStyle name="Comma 80 2 2 5 2 2" xfId="18919" xr:uid="{6CDD3DE2-A4D0-42AC-AC64-B8EF8F9E3239}"/>
    <cellStyle name="Comma 80 2 2 5 3" xfId="14211" xr:uid="{6BBC76C1-6BE0-4B23-98B8-06AB2159E0BD}"/>
    <cellStyle name="Comma 80 2 2 6" xfId="5428" xr:uid="{0FDAE7FB-8FF4-4FB6-9CAF-842B920ABF10}"/>
    <cellStyle name="Comma 80 2 2 6 2" xfId="14909" xr:uid="{01935E35-3A97-43DA-B42F-93586492E01E}"/>
    <cellStyle name="Comma 80 2 2 7" xfId="10214" xr:uid="{E6A7E8A5-1714-4BF7-8DA9-310CC8F9D8CB}"/>
    <cellStyle name="Comma 80 2 3" xfId="970" xr:uid="{827B3982-82DF-46D1-9525-9DBA9A55673E}"/>
    <cellStyle name="Comma 80 2 3 2" xfId="3781" xr:uid="{C155DF86-EE82-44AF-80C8-9E67F28719BC}"/>
    <cellStyle name="Comma 80 2 3 2 2" xfId="8584" xr:uid="{099E17B6-FFBE-4DBC-A23A-267E98F46D25}"/>
    <cellStyle name="Comma 80 2 3 2 2 2" xfId="18034" xr:uid="{F28A2D63-C9F2-40BC-83CE-D7BE5C8170D6}"/>
    <cellStyle name="Comma 80 2 3 2 3" xfId="13326" xr:uid="{19273736-A529-4F33-8DA4-4279DD164042}"/>
    <cellStyle name="Comma 80 2 3 3" xfId="2387" xr:uid="{256CD952-74B3-4B4F-9E26-68D99FA5E98A}"/>
    <cellStyle name="Comma 80 2 3 3 2" xfId="7205" xr:uid="{694ACE2D-0990-48C4-B3B2-AB330EFC364B}"/>
    <cellStyle name="Comma 80 2 3 3 2 2" xfId="16655" xr:uid="{BFFC839C-23B3-4225-AE5D-1DBFEAF3CFD5}"/>
    <cellStyle name="Comma 80 2 3 3 3" xfId="11947" xr:uid="{A1601EFC-EC1B-47B6-AC10-3E09B806A78F}"/>
    <cellStyle name="Comma 80 2 3 4" xfId="5870" xr:uid="{7F332391-3EBD-446C-BC51-B2C2079F0D91}"/>
    <cellStyle name="Comma 80 2 3 4 2" xfId="15341" xr:uid="{D4F27913-0BC0-4080-8F64-6C7EF1F8B01A}"/>
    <cellStyle name="Comma 80 2 3 5" xfId="10640" xr:uid="{C8614084-F82C-43BD-8590-5E17446EA30B}"/>
    <cellStyle name="Comma 80 2 4" xfId="3147" xr:uid="{8712EEC6-6A2D-46DE-911C-F51448DC1AEC}"/>
    <cellStyle name="Comma 80 2 4 2" xfId="7951" xr:uid="{09275B46-383B-41A8-ADC9-214B7BE7E937}"/>
    <cellStyle name="Comma 80 2 4 2 2" xfId="17401" xr:uid="{BDAFE7A6-06B1-4DCF-B88B-325A57BBEC0F}"/>
    <cellStyle name="Comma 80 2 4 3" xfId="12693" xr:uid="{174975A1-8AE0-450B-9A27-C4577C187E81}"/>
    <cellStyle name="Comma 80 2 5" xfId="1754" xr:uid="{B8807A54-F166-4FAE-A7FF-5B94ACD397FE}"/>
    <cellStyle name="Comma 80 2 5 2" xfId="6572" xr:uid="{07269EE5-974F-4630-8928-1643F944A049}"/>
    <cellStyle name="Comma 80 2 5 2 2" xfId="16022" xr:uid="{72FA969D-2DD1-402E-A2D3-4922EA4DD8A2}"/>
    <cellStyle name="Comma 80 2 5 3" xfId="11314" xr:uid="{FB1FB660-406D-442D-945A-811FE95CA72B}"/>
    <cellStyle name="Comma 80 2 6" xfId="4460" xr:uid="{33F718B0-D30C-4AD8-99AA-BD62604E19D3}"/>
    <cellStyle name="Comma 80 2 6 2" xfId="9262" xr:uid="{31F3AD2C-C7FF-4BD1-8137-732035005510}"/>
    <cellStyle name="Comma 80 2 6 2 2" xfId="18712" xr:uid="{CCDEDDF4-2060-44D2-82B2-05EFD1A10465}"/>
    <cellStyle name="Comma 80 2 6 3" xfId="14004" xr:uid="{7890E682-F4CF-49E1-8A35-25BCC6997302}"/>
    <cellStyle name="Comma 80 2 7" xfId="5221" xr:uid="{32DFE0F2-02B9-4C09-89FD-C7282C0EB583}"/>
    <cellStyle name="Comma 80 2 7 2" xfId="14702" xr:uid="{CF056355-1D2F-4127-8ACD-3E2C2DB8E25C}"/>
    <cellStyle name="Comma 80 2 8" xfId="10007" xr:uid="{C4C05A01-1CED-495C-9242-3F9F685062D1}"/>
    <cellStyle name="Comma 80 3" xfId="360" xr:uid="{9A3EE410-B892-4FEB-8000-4492C8E01915}"/>
    <cellStyle name="Comma 80 3 2" xfId="570" xr:uid="{4ED0A0E6-F58A-453A-8589-F12EEF1BB486}"/>
    <cellStyle name="Comma 80 3 2 2" xfId="1271" xr:uid="{0A66F1DA-747E-44BD-A075-3A4859A650B2}"/>
    <cellStyle name="Comma 80 3 2 2 2" xfId="4082" xr:uid="{F4559F80-0524-4AA3-8A95-CB00CEF828B1}"/>
    <cellStyle name="Comma 80 3 2 2 2 2" xfId="8885" xr:uid="{8A9D77B6-B3B0-418D-93FA-2BB97C395E16}"/>
    <cellStyle name="Comma 80 3 2 2 2 2 2" xfId="18335" xr:uid="{F57AB934-13B1-4590-B130-31804CA852FC}"/>
    <cellStyle name="Comma 80 3 2 2 2 3" xfId="13627" xr:uid="{623A9263-EF31-4EDA-8AE4-2541C4B1F793}"/>
    <cellStyle name="Comma 80 3 2 2 3" xfId="2688" xr:uid="{5F54EB79-6E04-4BD3-AAB6-F7616CF8B72C}"/>
    <cellStyle name="Comma 80 3 2 2 3 2" xfId="7506" xr:uid="{64383C8A-9FD4-4695-94E7-494C3A80DBE5}"/>
    <cellStyle name="Comma 80 3 2 2 3 2 2" xfId="16956" xr:uid="{9A611189-D9C4-4317-A210-3E0764FF5F2B}"/>
    <cellStyle name="Comma 80 3 2 2 3 3" xfId="12248" xr:uid="{EA6AE33F-05D7-46F0-8D81-ACCEC479D14B}"/>
    <cellStyle name="Comma 80 3 2 2 4" xfId="6171" xr:uid="{2DAA37BB-2A46-4C71-8D09-F48FB343D4B7}"/>
    <cellStyle name="Comma 80 3 2 2 4 2" xfId="15642" xr:uid="{C2B02255-FBB6-4FD0-B389-D5AD12D328DC}"/>
    <cellStyle name="Comma 80 3 2 2 5" xfId="10941" xr:uid="{CBD602AF-C6F5-44F4-ADCE-5F4C8E127596}"/>
    <cellStyle name="Comma 80 3 2 3" xfId="3449" xr:uid="{2D76B994-2FDA-4B7A-BDE3-06F98A82BC83}"/>
    <cellStyle name="Comma 80 3 2 3 2" xfId="8252" xr:uid="{DF553847-18DF-4A00-B312-5926B5862F0B}"/>
    <cellStyle name="Comma 80 3 2 3 2 2" xfId="17702" xr:uid="{0FF25D14-0097-4D59-8D41-56DC86C0D41A}"/>
    <cellStyle name="Comma 80 3 2 3 3" xfId="12994" xr:uid="{9978CD11-B40E-4731-84BD-66C4BA69E666}"/>
    <cellStyle name="Comma 80 3 2 4" xfId="2055" xr:uid="{5E00811E-7C91-4786-B0ED-5427166FE070}"/>
    <cellStyle name="Comma 80 3 2 4 2" xfId="6873" xr:uid="{8DE93340-41AD-4295-BD4F-13D46A9F3284}"/>
    <cellStyle name="Comma 80 3 2 4 2 2" xfId="16323" xr:uid="{71EC0575-86B6-4A99-8713-F13D528CB361}"/>
    <cellStyle name="Comma 80 3 2 4 3" xfId="11615" xr:uid="{45F3A253-9CC7-4F88-B590-EF492E09A1E3}"/>
    <cellStyle name="Comma 80 3 2 5" xfId="4761" xr:uid="{6F6EB612-1B22-4528-AB98-8BFBAEEF9884}"/>
    <cellStyle name="Comma 80 3 2 5 2" xfId="9563" xr:uid="{D9478A26-1004-4C49-A1A0-D5B2AF2EC782}"/>
    <cellStyle name="Comma 80 3 2 5 2 2" xfId="19013" xr:uid="{F5DCC179-DC11-4B4C-8255-185330947973}"/>
    <cellStyle name="Comma 80 3 2 5 3" xfId="14305" xr:uid="{0CAD483B-6AF5-4B60-B64E-9CD488B8A078}"/>
    <cellStyle name="Comma 80 3 2 6" xfId="5522" xr:uid="{08906AA7-2AD2-49A8-9043-7DE84D47DD40}"/>
    <cellStyle name="Comma 80 3 2 6 2" xfId="15003" xr:uid="{97007A7E-BA8A-4C44-9DCD-DCFDBEC948D4}"/>
    <cellStyle name="Comma 80 3 2 7" xfId="10308" xr:uid="{E4532760-046F-4C53-BAC7-6AE37820F6C2}"/>
    <cellStyle name="Comma 80 3 3" xfId="1064" xr:uid="{797188DA-27D8-4D09-A48D-756FBC1265B2}"/>
    <cellStyle name="Comma 80 3 3 2" xfId="3875" xr:uid="{0318FDF2-3ACD-4E6A-8890-0A1E16D41B5D}"/>
    <cellStyle name="Comma 80 3 3 2 2" xfId="8678" xr:uid="{E90ACC70-2488-421B-9B0B-8C0F59D39EF5}"/>
    <cellStyle name="Comma 80 3 3 2 2 2" xfId="18128" xr:uid="{AEAE522B-C6FD-4AE6-9459-B53E33E83D02}"/>
    <cellStyle name="Comma 80 3 3 2 3" xfId="13420" xr:uid="{F57E6CA6-D2D5-46F7-80E4-DCE9755B9FAC}"/>
    <cellStyle name="Comma 80 3 3 3" xfId="2481" xr:uid="{7C9037D9-DAE8-439A-8C0B-5E8CAC5CA4FD}"/>
    <cellStyle name="Comma 80 3 3 3 2" xfId="7299" xr:uid="{C1A2935C-F9A6-4AC8-B130-711BE9E1385A}"/>
    <cellStyle name="Comma 80 3 3 3 2 2" xfId="16749" xr:uid="{FC50D0C3-7356-42C0-A1C9-0A6F646D5959}"/>
    <cellStyle name="Comma 80 3 3 3 3" xfId="12041" xr:uid="{FF5B2DC2-9CA1-4D19-A1DE-D3C7922B5506}"/>
    <cellStyle name="Comma 80 3 3 4" xfId="5964" xr:uid="{A1F56FBD-075B-4834-BBE6-399B5A587952}"/>
    <cellStyle name="Comma 80 3 3 4 2" xfId="15435" xr:uid="{2AE16E53-7CC4-44A8-BFDC-CFA29FC97EF5}"/>
    <cellStyle name="Comma 80 3 3 5" xfId="10734" xr:uid="{9D16CE57-35E5-4228-8FBD-43E93BB7B44D}"/>
    <cellStyle name="Comma 80 3 4" xfId="3242" xr:uid="{EB5603D8-FD89-40E7-92E5-CBF9973248B9}"/>
    <cellStyle name="Comma 80 3 4 2" xfId="8045" xr:uid="{707ED868-CD2B-48D2-8C94-F029D4AE84AD}"/>
    <cellStyle name="Comma 80 3 4 2 2" xfId="17495" xr:uid="{CC9C4D0B-86E6-46E9-8882-BE68E17A9789}"/>
    <cellStyle name="Comma 80 3 4 3" xfId="12787" xr:uid="{B7F8A3E3-AAE2-458A-8B8E-F058C3D25FFB}"/>
    <cellStyle name="Comma 80 3 5" xfId="1848" xr:uid="{E22A69C5-1FDE-4C28-A278-A7D0C7E09F5F}"/>
    <cellStyle name="Comma 80 3 5 2" xfId="6666" xr:uid="{CA1BE175-EEB5-4131-B8BC-D30420A1DD7A}"/>
    <cellStyle name="Comma 80 3 5 2 2" xfId="16116" xr:uid="{BFA91DE7-0D19-466A-8DBB-80BBEEF272BA}"/>
    <cellStyle name="Comma 80 3 5 3" xfId="11408" xr:uid="{7A75A573-090B-4D71-9F06-5FCF18D54681}"/>
    <cellStyle name="Comma 80 3 6" xfId="4554" xr:uid="{385F2F82-C571-4405-8C3B-7D4E42F2E84E}"/>
    <cellStyle name="Comma 80 3 6 2" xfId="9356" xr:uid="{7DE2B686-09F8-427C-B422-EED6027623B9}"/>
    <cellStyle name="Comma 80 3 6 2 2" xfId="18806" xr:uid="{2DA8D678-3D25-482D-865B-C22A903CE2C6}"/>
    <cellStyle name="Comma 80 3 6 3" xfId="14098" xr:uid="{A1ED271B-B4F1-4E69-AA41-55E19F11432B}"/>
    <cellStyle name="Comma 80 3 7" xfId="5315" xr:uid="{4B9D1637-4368-40CE-9AC7-E4800177F8D4}"/>
    <cellStyle name="Comma 80 3 7 2" xfId="14796" xr:uid="{0197871D-B155-4DD8-A680-80840AAFDECD}"/>
    <cellStyle name="Comma 80 3 8" xfId="10101" xr:uid="{49BD670F-1DA6-460A-9A58-E186D7893F36}"/>
    <cellStyle name="Comma 80 4" xfId="397" xr:uid="{A78B7B3F-8D43-4B3E-91D9-315DFFE15358}"/>
    <cellStyle name="Comma 80 4 2" xfId="1098" xr:uid="{743023AC-1F64-4C88-84BD-000D468852DA}"/>
    <cellStyle name="Comma 80 4 2 2" xfId="3909" xr:uid="{53D0E155-5640-48EA-BB30-96D57300235F}"/>
    <cellStyle name="Comma 80 4 2 2 2" xfId="8712" xr:uid="{D709B27D-7A71-43A2-9EB5-3FA9EAB2A084}"/>
    <cellStyle name="Comma 80 4 2 2 2 2" xfId="18162" xr:uid="{711E89B7-716F-4B2C-A705-B719CE315F6A}"/>
    <cellStyle name="Comma 80 4 2 2 3" xfId="13454" xr:uid="{A151908E-F733-4811-B065-F1C7501D50D4}"/>
    <cellStyle name="Comma 80 4 2 3" xfId="2515" xr:uid="{96EE36D3-BDF3-4384-A08B-0DFFC6CC62A4}"/>
    <cellStyle name="Comma 80 4 2 3 2" xfId="7333" xr:uid="{1A41968F-2FD5-413A-BB0F-57CC0134EF54}"/>
    <cellStyle name="Comma 80 4 2 3 2 2" xfId="16783" xr:uid="{485DFCE5-44AE-40FE-A041-8F24D13837DF}"/>
    <cellStyle name="Comma 80 4 2 3 3" xfId="12075" xr:uid="{F1B57D1F-5EAB-4E98-A072-F084B7DFF488}"/>
    <cellStyle name="Comma 80 4 2 4" xfId="5998" xr:uid="{A1D96D34-E08A-45F4-88D7-9A2415746AE1}"/>
    <cellStyle name="Comma 80 4 2 4 2" xfId="15469" xr:uid="{BA5221B6-6E62-4F8E-AC82-621BB22F9B59}"/>
    <cellStyle name="Comma 80 4 2 5" xfId="10768" xr:uid="{58BD041C-1DAE-4692-B42C-A76AFF16979F}"/>
    <cellStyle name="Comma 80 4 3" xfId="3276" xr:uid="{F3456B8A-E9CF-4047-BE76-8745C209A462}"/>
    <cellStyle name="Comma 80 4 3 2" xfId="8079" xr:uid="{CC12B03C-16D1-41E8-82CC-D5A85F5A258F}"/>
    <cellStyle name="Comma 80 4 3 2 2" xfId="17529" xr:uid="{BA9315D1-E3BB-45BD-84A9-5F9F45C05DD5}"/>
    <cellStyle name="Comma 80 4 3 3" xfId="12821" xr:uid="{1C86939C-1FA2-401A-8E0E-6686A1C6A183}"/>
    <cellStyle name="Comma 80 4 4" xfId="1882" xr:uid="{9F2DAB0F-678D-4A51-9A97-9F8249B8DBE4}"/>
    <cellStyle name="Comma 80 4 4 2" xfId="6700" xr:uid="{E849DC3C-61CF-4434-8C49-34F97296FE0F}"/>
    <cellStyle name="Comma 80 4 4 2 2" xfId="16150" xr:uid="{BD8D2445-75EE-48BD-A922-1447E71749FE}"/>
    <cellStyle name="Comma 80 4 4 3" xfId="11442" xr:uid="{D6534602-C5D7-425B-A72A-29E7E3D4FD38}"/>
    <cellStyle name="Comma 80 4 5" xfId="4588" xr:uid="{1A1C27CB-CDC6-4ACF-BD18-0405AD271EEF}"/>
    <cellStyle name="Comma 80 4 5 2" xfId="9390" xr:uid="{4C07452F-266A-4E4F-B3D4-EB747C11FB84}"/>
    <cellStyle name="Comma 80 4 5 2 2" xfId="18840" xr:uid="{D520BB2F-789C-48E4-A33C-84C94A6D7F4B}"/>
    <cellStyle name="Comma 80 4 5 3" xfId="14132" xr:uid="{7F186446-0308-4D88-8DD9-BBC07516485E}"/>
    <cellStyle name="Comma 80 4 6" xfId="5349" xr:uid="{64EDA6EB-DFA0-49BF-A48D-1BC6A37AC959}"/>
    <cellStyle name="Comma 80 4 6 2" xfId="14830" xr:uid="{A1F4059A-D81B-416A-8FB7-4CE6B91E7A75}"/>
    <cellStyle name="Comma 80 4 7" xfId="10135" xr:uid="{2FFE60B9-B05C-45B7-B5C4-6BB2DDAFB1C8}"/>
    <cellStyle name="Comma 80 5" xfId="675" xr:uid="{06F3A4EB-1E72-4EEC-AAFD-EDC21CC47F94}"/>
    <cellStyle name="Comma 80 5 2" xfId="1369" xr:uid="{8FA137AC-BC20-46DA-B11D-48F7846CDCE3}"/>
    <cellStyle name="Comma 80 5 2 2" xfId="4180" xr:uid="{44FA40CC-6FA7-469C-A766-48055EAACE0D}"/>
    <cellStyle name="Comma 80 5 2 2 2" xfId="8983" xr:uid="{008DEC53-97EB-4154-B063-A38E5EE6143A}"/>
    <cellStyle name="Comma 80 5 2 2 2 2" xfId="18433" xr:uid="{CBEDE050-2A86-4A83-93A8-30061AA7E14F}"/>
    <cellStyle name="Comma 80 5 2 2 3" xfId="13725" xr:uid="{7B0995B4-C736-402B-ACA9-1E7BA5A60245}"/>
    <cellStyle name="Comma 80 5 2 3" xfId="2786" xr:uid="{64484093-3179-4822-B1F6-A39BC8538BF6}"/>
    <cellStyle name="Comma 80 5 2 3 2" xfId="7604" xr:uid="{A7D27FC6-8B41-4441-B9A1-5095F43C7B92}"/>
    <cellStyle name="Comma 80 5 2 3 2 2" xfId="17054" xr:uid="{0CA18EB5-014F-477D-ADC7-110F69164202}"/>
    <cellStyle name="Comma 80 5 2 3 3" xfId="12346" xr:uid="{3C4EEBBF-D656-4E8F-B31A-4A7B8322EA08}"/>
    <cellStyle name="Comma 80 5 2 4" xfId="6269" xr:uid="{3E0C1051-16B6-473E-A49A-9DE7D50FCBFB}"/>
    <cellStyle name="Comma 80 5 2 4 2" xfId="15740" xr:uid="{8A8E047A-865F-45BE-B717-380A4B594F77}"/>
    <cellStyle name="Comma 80 5 2 5" xfId="11039" xr:uid="{A234ECA3-8A49-4EAD-8E47-ABF27A152876}"/>
    <cellStyle name="Comma 80 5 3" xfId="3547" xr:uid="{2B5FE835-18B7-4CDD-8503-71B258DED188}"/>
    <cellStyle name="Comma 80 5 3 2" xfId="8350" xr:uid="{2AAA7CE6-F1A5-42D0-8B0A-589E02F054BA}"/>
    <cellStyle name="Comma 80 5 3 2 2" xfId="17800" xr:uid="{8D808A2B-47EE-48FD-AB50-D3CEDF09EFCA}"/>
    <cellStyle name="Comma 80 5 3 3" xfId="13092" xr:uid="{33348071-F0E1-45EE-B3EB-7E44DC05C63D}"/>
    <cellStyle name="Comma 80 5 4" xfId="2153" xr:uid="{3A6BC793-F2E0-4CD9-B1F3-D055C0EA481F}"/>
    <cellStyle name="Comma 80 5 4 2" xfId="6971" xr:uid="{CB981894-EDB1-4DEF-B831-E4C110A12CE5}"/>
    <cellStyle name="Comma 80 5 4 2 2" xfId="16421" xr:uid="{CCBFBF03-07BB-44D5-9B65-3AF741731D10}"/>
    <cellStyle name="Comma 80 5 4 3" xfId="11713" xr:uid="{C9FE8ABF-95B9-4838-A502-A57387942395}"/>
    <cellStyle name="Comma 80 5 5" xfId="4859" xr:uid="{52785963-C182-4DD2-AEC9-D8BE671D8B9D}"/>
    <cellStyle name="Comma 80 5 5 2" xfId="9661" xr:uid="{8B34750E-BEE1-4C49-A7CD-3153295088D9}"/>
    <cellStyle name="Comma 80 5 5 2 2" xfId="19111" xr:uid="{4F153FB3-DDCC-473D-BFDC-D697A1E8AA07}"/>
    <cellStyle name="Comma 80 5 5 3" xfId="14403" xr:uid="{421E2C10-7326-4895-A842-CBF7D4E78333}"/>
    <cellStyle name="Comma 80 5 6" xfId="5620" xr:uid="{9C5FC1FC-843F-411F-BF67-C470D69B23E2}"/>
    <cellStyle name="Comma 80 5 6 2" xfId="15101" xr:uid="{09877D15-6B28-4446-9791-7DE44D9B6043}"/>
    <cellStyle name="Comma 80 5 7" xfId="10406" xr:uid="{CB13CE6B-8784-49DD-B319-B9120AEECFEB}"/>
    <cellStyle name="Comma 80 6" xfId="891" xr:uid="{CB3801B2-0C4E-4AFA-B684-B74AC4BADAB5}"/>
    <cellStyle name="Comma 80 6 2" xfId="3702" xr:uid="{CA09A78B-D2A2-487C-96F7-9FC125E50C5E}"/>
    <cellStyle name="Comma 80 6 2 2" xfId="8505" xr:uid="{EF649047-D3A6-445E-8D66-47AE8537B35F}"/>
    <cellStyle name="Comma 80 6 2 2 2" xfId="17955" xr:uid="{BA5FDA0A-DB2A-4BA7-AE07-DE405EE8EB59}"/>
    <cellStyle name="Comma 80 6 2 3" xfId="13247" xr:uid="{89D99A0D-F35C-43F3-9F4D-ADBD22AD643E}"/>
    <cellStyle name="Comma 80 6 3" xfId="2308" xr:uid="{90310DC2-206D-4F6D-956D-1D60D2C5052B}"/>
    <cellStyle name="Comma 80 6 3 2" xfId="7126" xr:uid="{3B45FAB8-AB6F-4508-9133-865489058DDB}"/>
    <cellStyle name="Comma 80 6 3 2 2" xfId="16576" xr:uid="{FF619FCC-7DE8-4083-A0A8-F9974A5B21A5}"/>
    <cellStyle name="Comma 80 6 3 3" xfId="11868" xr:uid="{BFB88711-0542-4F19-BD4E-58384615D440}"/>
    <cellStyle name="Comma 80 6 4" xfId="5791" xr:uid="{25A194E2-EB05-4E39-BD0A-46244B8F0C06}"/>
    <cellStyle name="Comma 80 6 4 2" xfId="15262" xr:uid="{2CD05E18-748A-4B31-88C4-3FC8409B1E66}"/>
    <cellStyle name="Comma 80 6 5" xfId="10561" xr:uid="{7E922259-2250-4D76-9024-587D87AA2D79}"/>
    <cellStyle name="Comma 80 7" xfId="3065" xr:uid="{7794B9C9-44D5-4A23-9AF4-BC44CDECCC2B}"/>
    <cellStyle name="Comma 80 7 2" xfId="7872" xr:uid="{6D6E0544-3E55-487C-A9BC-7A5A768F99B7}"/>
    <cellStyle name="Comma 80 7 2 2" xfId="17322" xr:uid="{0859AC22-C319-4232-A7ED-93F6D656EC23}"/>
    <cellStyle name="Comma 80 7 3" xfId="12614" xr:uid="{936090D7-EC5B-4801-8C29-9288F4A475AA}"/>
    <cellStyle name="Comma 80 8" xfId="1675" xr:uid="{9252FC05-52CC-4FF1-ADD8-7BD470157EF4}"/>
    <cellStyle name="Comma 80 8 2" xfId="6493" xr:uid="{E6D0817C-2667-4FC6-9665-A2118EB9817C}"/>
    <cellStyle name="Comma 80 8 2 2" xfId="15943" xr:uid="{8217B4C5-86E9-49E5-9265-9B9DC5516625}"/>
    <cellStyle name="Comma 80 8 3" xfId="11235" xr:uid="{29367237-419A-4F23-BF6D-F8ADBB873336}"/>
    <cellStyle name="Comma 80 9" xfId="4381" xr:uid="{05F8DF80-F830-4D31-820B-7B7CF0F8660C}"/>
    <cellStyle name="Comma 80 9 2" xfId="9183" xr:uid="{EB3D415F-0022-457E-B846-414614564258}"/>
    <cellStyle name="Comma 80 9 2 2" xfId="18633" xr:uid="{182967C0-1285-4951-B304-CA1A962A9975}"/>
    <cellStyle name="Comma 80 9 3" xfId="13925" xr:uid="{9431EF13-8DCE-4DFC-B15C-6227AA6FE4D9}"/>
    <cellStyle name="Comma 81" xfId="6452" xr:uid="{19D48FC1-C6B0-4843-BD2E-D12035D29F1B}"/>
    <cellStyle name="Comma 81 2" xfId="15904" xr:uid="{A4FE7AEF-90F5-4495-898D-A18935F67F50}"/>
    <cellStyle name="Comma 82" xfId="5662" xr:uid="{236B769D-FCEC-45E1-8050-3CA298489A75}"/>
    <cellStyle name="Comma 82 2" xfId="15143" xr:uid="{978F1B28-70C7-4FA5-A6DD-1752674E228A}"/>
    <cellStyle name="Comma 83" xfId="9875" xr:uid="{92E3081A-94C7-4822-AC0B-5D3F5FF3332C}"/>
    <cellStyle name="Comma 83 2" xfId="19306" xr:uid="{D05FD799-C6B3-45CF-89D4-6CC42BF96F33}"/>
    <cellStyle name="Comma 84" xfId="9861" xr:uid="{5FF2CE1E-F35A-4655-89ED-90B4F8794F1A}"/>
    <cellStyle name="Comma 84 2" xfId="19301" xr:uid="{E6A4B548-298B-4F3D-A5EB-0F676FCED195}"/>
    <cellStyle name="Comma 85" xfId="9859" xr:uid="{D08C3F7C-C765-4BDF-9828-3B98F3AE0E73}"/>
    <cellStyle name="Comma 85 2" xfId="19299" xr:uid="{DC6D9DF0-BBD4-4750-9C55-62B008FA61C1}"/>
    <cellStyle name="Comma 86" xfId="9882" xr:uid="{83153083-41C3-4F75-B991-F578FE636E1C}"/>
    <cellStyle name="Comma 86 2" xfId="19310" xr:uid="{251A3A57-5C0C-4D59-B37A-AB950C618EBC}"/>
    <cellStyle name="Comma 87" xfId="9857" xr:uid="{2A9D44BF-3C23-43F3-BCEE-9CF868D86C3C}"/>
    <cellStyle name="Comma 87 2" xfId="19297" xr:uid="{15E62C5C-C6D4-4672-9B32-5CFC5DC7D4D6}"/>
    <cellStyle name="Comma 88" xfId="9847" xr:uid="{480BCBE2-855D-4255-92BE-A1C141AC5F97}"/>
    <cellStyle name="Comma 88 2" xfId="19292" xr:uid="{C7F9E35D-1DE3-4295-8EB2-EEABCD006797}"/>
    <cellStyle name="Comma 89" xfId="5644" xr:uid="{20902E02-D9F9-443C-92FC-CBDC0C7E6B06}"/>
    <cellStyle name="Comma 89 2" xfId="15125" xr:uid="{5532AC0A-EFD9-4598-8050-DB699BE874B8}"/>
    <cellStyle name="Comma 9" xfId="171" xr:uid="{5EC5E681-F806-4C89-B257-DD36563A576B}"/>
    <cellStyle name="Comma 9 10" xfId="1515" xr:uid="{E08AEED9-DB83-46B0-BBBF-1DFA5C7D94B3}"/>
    <cellStyle name="Comma 9 10 2" xfId="4316" xr:uid="{B35D0CD4-B0A5-4A30-8AC6-96B237117635}"/>
    <cellStyle name="Comma 9 10 2 2" xfId="9119" xr:uid="{E468A7F1-1EF4-4585-99CA-22A6A3CC15E8}"/>
    <cellStyle name="Comma 9 10 2 2 2" xfId="18569" xr:uid="{BB1A7CB4-C646-4054-984B-606B21AD6A8D}"/>
    <cellStyle name="Comma 9 10 2 3" xfId="13861" xr:uid="{BDCDD6FA-0D99-4277-A290-DC8D19AFFEB5}"/>
    <cellStyle name="Comma 9 10 3" xfId="2922" xr:uid="{AFE18225-B04E-4D19-A967-EB178AF44B00}"/>
    <cellStyle name="Comma 9 10 3 2" xfId="7740" xr:uid="{A9ED8914-E102-49F1-B9AA-E6F029DDBCD1}"/>
    <cellStyle name="Comma 9 10 3 2 2" xfId="17190" xr:uid="{2DF300E0-A3D8-4E96-A830-FF1A2847E381}"/>
    <cellStyle name="Comma 9 10 3 3" xfId="12482" xr:uid="{5EF8D30A-44DF-46FF-BB7E-76E82486F747}"/>
    <cellStyle name="Comma 9 10 4" xfId="6407" xr:uid="{77142F58-CDBF-481D-9790-CA46151BBB72}"/>
    <cellStyle name="Comma 9 10 4 2" xfId="15877" xr:uid="{B84CE53E-A2F4-47F6-9D95-EF1C8E08A815}"/>
    <cellStyle name="Comma 9 10 5" xfId="11175" xr:uid="{0B5F949F-F527-482C-BA67-C05F3C2E22FA}"/>
    <cellStyle name="Comma 9 11" xfId="3097" xr:uid="{D770A246-566B-4DB4-AF52-5702A291EA40}"/>
    <cellStyle name="Comma 9 11 2" xfId="7901" xr:uid="{25D9083C-4F5A-492C-A0C0-E2B97E935171}"/>
    <cellStyle name="Comma 9 11 2 2" xfId="17351" xr:uid="{EA89578F-1E52-4EEE-A9F3-940A7D546CCF}"/>
    <cellStyle name="Comma 9 11 3" xfId="12643" xr:uid="{7BEE8841-16B9-4ECB-AFFB-90EC93970C70}"/>
    <cellStyle name="Comma 9 12" xfId="1704" xr:uid="{A9248E50-9ECE-46FC-A9E8-EE3FCE6DF018}"/>
    <cellStyle name="Comma 9 12 2" xfId="6522" xr:uid="{8EF71106-E4B8-4F9D-A034-31ACDB72B277}"/>
    <cellStyle name="Comma 9 12 2 2" xfId="15972" xr:uid="{275B1643-B3F7-4F39-9584-D6B33AA6789C}"/>
    <cellStyle name="Comma 9 12 3" xfId="11264" xr:uid="{5BEE74E2-46E3-44D3-9E5D-DF3B69955B0C}"/>
    <cellStyle name="Comma 9 13" xfId="4410" xr:uid="{1FA3C9D5-8E9A-44D3-BE22-4F788E53B61A}"/>
    <cellStyle name="Comma 9 13 2" xfId="9212" xr:uid="{93C7A09B-1B9D-49CF-B462-2A9374B2019F}"/>
    <cellStyle name="Comma 9 13 2 2" xfId="18662" xr:uid="{5FC08107-5C87-4A3F-B702-F90635417D46}"/>
    <cellStyle name="Comma 9 13 3" xfId="13954" xr:uid="{BA6A7482-53D8-4948-820E-3AFE5C4073FB}"/>
    <cellStyle name="Comma 9 14" xfId="5025" xr:uid="{8ECC4897-2316-4B14-9C47-D947193D5461}"/>
    <cellStyle name="Comma 9 14 2" xfId="9810" xr:uid="{98C65FF1-F9EE-4879-A19A-D031B4F88F53}"/>
    <cellStyle name="Comma 9 14 2 2" xfId="19260" xr:uid="{17F07EB4-BF3D-4BD8-B0B4-1B0CDA06E35A}"/>
    <cellStyle name="Comma 9 14 3" xfId="14550" xr:uid="{45714002-AA1B-42B0-B18D-16C05872640D}"/>
    <cellStyle name="Comma 9 15" xfId="5163" xr:uid="{E438C683-7F77-4FBE-ACCF-CDDA7CE8A775}"/>
    <cellStyle name="Comma 9 15 2" xfId="14646" xr:uid="{77E249CE-F385-42AA-BFA8-EED77D0E9DE5}"/>
    <cellStyle name="Comma 9 16" xfId="9957" xr:uid="{6FDC91D4-90FB-4B5A-BB4F-8BD6C3D0C19B}"/>
    <cellStyle name="Comma 9 2" xfId="310" xr:uid="{C057173A-ECD1-4992-9597-D896B73EB330}"/>
    <cellStyle name="Comma 9 2 2" xfId="520" xr:uid="{7648BE43-44DD-4AAE-A580-E421E3F868A3}"/>
    <cellStyle name="Comma 9 2 2 2" xfId="1221" xr:uid="{EC9DB1B3-0AF1-4DDC-960A-436B85D75D01}"/>
    <cellStyle name="Comma 9 2 2 2 2" xfId="4032" xr:uid="{822F6C91-4D52-4036-B359-C725C0ECC2E1}"/>
    <cellStyle name="Comma 9 2 2 2 2 2" xfId="8835" xr:uid="{4BE23359-272E-43BE-A6EA-F390065DCD69}"/>
    <cellStyle name="Comma 9 2 2 2 2 2 2" xfId="18285" xr:uid="{DBCA3BDB-067A-4986-946C-A173DD2BE3DA}"/>
    <cellStyle name="Comma 9 2 2 2 2 3" xfId="13577" xr:uid="{6B9AA229-2DE2-4AC4-ABB3-B651BDAE8984}"/>
    <cellStyle name="Comma 9 2 2 2 3" xfId="2638" xr:uid="{18523029-2265-466B-B229-E777D5E2AED4}"/>
    <cellStyle name="Comma 9 2 2 2 3 2" xfId="7456" xr:uid="{44043B8E-28E7-4D3D-A89F-4731BDCB2C51}"/>
    <cellStyle name="Comma 9 2 2 2 3 2 2" xfId="16906" xr:uid="{BDA48139-5A8B-41DE-BEA2-F7D477703BBA}"/>
    <cellStyle name="Comma 9 2 2 2 3 3" xfId="12198" xr:uid="{DC3D30F1-DA3B-44A8-A4BC-0740558968E2}"/>
    <cellStyle name="Comma 9 2 2 2 4" xfId="6121" xr:uid="{D3986476-0566-4E68-86A5-1861702FCAF4}"/>
    <cellStyle name="Comma 9 2 2 2 4 2" xfId="15592" xr:uid="{EB801A0D-FCA7-4A40-88CC-B53D52A4BE30}"/>
    <cellStyle name="Comma 9 2 2 2 5" xfId="10891" xr:uid="{08BDCA79-1742-4E48-BC1C-821EFAB8A587}"/>
    <cellStyle name="Comma 9 2 2 3" xfId="3399" xr:uid="{80C6F43B-2217-44D6-86D7-8C8C6E4DF2A5}"/>
    <cellStyle name="Comma 9 2 2 3 2" xfId="8202" xr:uid="{C29051CD-865A-4151-9FE2-2A508FC299EB}"/>
    <cellStyle name="Comma 9 2 2 3 2 2" xfId="17652" xr:uid="{10ECBEF0-5880-417F-A259-E213350BCA25}"/>
    <cellStyle name="Comma 9 2 2 3 3" xfId="12944" xr:uid="{D07E0BA9-4191-48D0-BAD7-B9051550AE4A}"/>
    <cellStyle name="Comma 9 2 2 4" xfId="2005" xr:uid="{FDB2CC26-86B7-4B10-B286-ECB9DE0989EF}"/>
    <cellStyle name="Comma 9 2 2 4 2" xfId="6823" xr:uid="{A3F1C285-150D-4BBF-8A8F-46D9E3823D18}"/>
    <cellStyle name="Comma 9 2 2 4 2 2" xfId="16273" xr:uid="{886C8A07-1173-41A6-87A4-BA744DB6396B}"/>
    <cellStyle name="Comma 9 2 2 4 3" xfId="11565" xr:uid="{10E82BEE-A729-429F-ACEC-963A9ACAB2EF}"/>
    <cellStyle name="Comma 9 2 2 5" xfId="4711" xr:uid="{3B2E39FC-8CEE-42B8-AABD-3D36F03B24D3}"/>
    <cellStyle name="Comma 9 2 2 5 2" xfId="9513" xr:uid="{420A5F58-9859-405B-A179-616D82AD9E42}"/>
    <cellStyle name="Comma 9 2 2 5 2 2" xfId="18963" xr:uid="{861E0C96-B655-4521-99D8-92B4B022F35E}"/>
    <cellStyle name="Comma 9 2 2 5 3" xfId="14255" xr:uid="{8C366644-F821-4607-93BD-55D53D377079}"/>
    <cellStyle name="Comma 9 2 2 6" xfId="5472" xr:uid="{2B2ABEFE-29CF-477B-842F-02F4B2FCDCED}"/>
    <cellStyle name="Comma 9 2 2 6 2" xfId="14953" xr:uid="{8A641B42-604F-4290-BBCB-CFEF2007E4D8}"/>
    <cellStyle name="Comma 9 2 2 7" xfId="10258" xr:uid="{B53968D4-1AC6-4D7C-ACDE-82EEC50E2465}"/>
    <cellStyle name="Comma 9 2 3" xfId="1014" xr:uid="{9770B5E4-65E7-48E3-9881-62FA3BB6760C}"/>
    <cellStyle name="Comma 9 2 3 2" xfId="3825" xr:uid="{881EC830-415A-43D6-B373-F04E48B3A177}"/>
    <cellStyle name="Comma 9 2 3 2 2" xfId="8628" xr:uid="{10EA8F3F-6AD6-47A5-9E5D-FBBF2B45D4E7}"/>
    <cellStyle name="Comma 9 2 3 2 2 2" xfId="18078" xr:uid="{3F5D910A-E4DB-446D-87D7-9A5427B40E70}"/>
    <cellStyle name="Comma 9 2 3 2 3" xfId="13370" xr:uid="{6CAC33F1-9531-4741-9688-DE0907A3F3EC}"/>
    <cellStyle name="Comma 9 2 3 3" xfId="2431" xr:uid="{780B16A9-E63C-4B2C-AE03-BAA49E2EBB6E}"/>
    <cellStyle name="Comma 9 2 3 3 2" xfId="7249" xr:uid="{3F719C41-1A25-4420-95CD-E40B5AF8DEEE}"/>
    <cellStyle name="Comma 9 2 3 3 2 2" xfId="16699" xr:uid="{EE6061F0-277A-4D25-89B5-12BCB3246F7D}"/>
    <cellStyle name="Comma 9 2 3 3 3" xfId="11991" xr:uid="{EDE62E64-033A-4CAA-BA60-ED2F465CDE54}"/>
    <cellStyle name="Comma 9 2 3 4" xfId="5914" xr:uid="{58F94284-6803-42F1-8AAF-2FF0DFF5DD72}"/>
    <cellStyle name="Comma 9 2 3 4 2" xfId="15385" xr:uid="{0A4980A9-801D-4C8C-ADD8-31D7339BE1B4}"/>
    <cellStyle name="Comma 9 2 3 5" xfId="10684" xr:uid="{0C54D6AF-D79B-4307-B41B-818D84691853}"/>
    <cellStyle name="Comma 9 2 4" xfId="3192" xr:uid="{B052B09F-C9B4-4F32-8A93-E40D498E3CB6}"/>
    <cellStyle name="Comma 9 2 4 2" xfId="7995" xr:uid="{DA6F0454-8FD4-4CB4-9CEA-1FCB62C71212}"/>
    <cellStyle name="Comma 9 2 4 2 2" xfId="17445" xr:uid="{7E1549F1-B9FC-4769-8D05-43AF6F6019B6}"/>
    <cellStyle name="Comma 9 2 4 3" xfId="12737" xr:uid="{66DDEF73-EC89-4CFF-8BFB-4CFED10723C7}"/>
    <cellStyle name="Comma 9 2 5" xfId="1798" xr:uid="{66A1566E-C97B-4D7D-9DB0-6D33D90428E2}"/>
    <cellStyle name="Comma 9 2 5 2" xfId="6616" xr:uid="{DB2CD2D5-B352-4B2A-ACBA-DF83E54BE839}"/>
    <cellStyle name="Comma 9 2 5 2 2" xfId="16066" xr:uid="{E537ABF1-D2B3-4A1B-B94C-4F4DEB48F3F3}"/>
    <cellStyle name="Comma 9 2 5 3" xfId="11358" xr:uid="{D89225A1-0A6D-4AEC-BF1D-7EC46A9BCCE2}"/>
    <cellStyle name="Comma 9 2 6" xfId="4504" xr:uid="{592127FB-5972-4910-9F53-D4B118C94AFF}"/>
    <cellStyle name="Comma 9 2 6 2" xfId="9306" xr:uid="{8331B6C5-DFE0-46EC-93A8-62D6E7406889}"/>
    <cellStyle name="Comma 9 2 6 2 2" xfId="18756" xr:uid="{EE4C1BCF-A4EB-4C6B-AAE7-858903984A15}"/>
    <cellStyle name="Comma 9 2 6 3" xfId="14048" xr:uid="{CB9E8944-F613-42EE-BA0C-AA619A3B1C97}"/>
    <cellStyle name="Comma 9 2 7" xfId="5265" xr:uid="{D700CF09-0B9B-4482-9CBF-3B43D52643B5}"/>
    <cellStyle name="Comma 9 2 7 2" xfId="14746" xr:uid="{3CBA687A-E508-4E4E-83AC-03E61B0866C1}"/>
    <cellStyle name="Comma 9 2 8" xfId="10051" xr:uid="{CE5622E9-C7FC-4F08-B415-C2283C924D8F}"/>
    <cellStyle name="Comma 9 3" xfId="426" xr:uid="{C12FA2C7-AA97-487F-BCA1-4722634A94A8}"/>
    <cellStyle name="Comma 9 3 2" xfId="1127" xr:uid="{58B5DA89-18FE-491B-9D87-148E31C6BECE}"/>
    <cellStyle name="Comma 9 3 2 2" xfId="3938" xr:uid="{723A3380-D80B-46DE-9CBD-FE4E7F32F8B8}"/>
    <cellStyle name="Comma 9 3 2 2 2" xfId="8741" xr:uid="{CF151241-52BA-434F-A161-9B4BCF0DAD2A}"/>
    <cellStyle name="Comma 9 3 2 2 2 2" xfId="18191" xr:uid="{F863E2A0-8A00-41C5-A7C8-C49A9513BFCF}"/>
    <cellStyle name="Comma 9 3 2 2 3" xfId="13483" xr:uid="{54D7E056-E9D7-45CF-9E5D-B54BDA657F6D}"/>
    <cellStyle name="Comma 9 3 2 3" xfId="2544" xr:uid="{BC9A157F-720B-4186-88AF-CBE8CF4A60AC}"/>
    <cellStyle name="Comma 9 3 2 3 2" xfId="7362" xr:uid="{E281EDEA-DD07-41F7-B36E-514334BD4D68}"/>
    <cellStyle name="Comma 9 3 2 3 2 2" xfId="16812" xr:uid="{778654F8-1949-4556-97C8-853CBD924E3E}"/>
    <cellStyle name="Comma 9 3 2 3 3" xfId="12104" xr:uid="{04D45791-CD1C-495A-A8A3-8F64A70E155D}"/>
    <cellStyle name="Comma 9 3 2 4" xfId="6027" xr:uid="{1839F793-6D04-4640-80D8-7BDE7F8A98DF}"/>
    <cellStyle name="Comma 9 3 2 4 2" xfId="15498" xr:uid="{C4D64F29-8CE1-4B59-990D-EC12C2AC83ED}"/>
    <cellStyle name="Comma 9 3 2 5" xfId="10797" xr:uid="{01DEFFFC-9252-4DCD-A179-1DDA83F13F24}"/>
    <cellStyle name="Comma 9 3 3" xfId="3305" xr:uid="{9A4CD7B3-6CBE-45F1-A8D3-08076B6FB85C}"/>
    <cellStyle name="Comma 9 3 3 2" xfId="8108" xr:uid="{5E3F8FB1-B16E-4BBB-AB7E-B51C2143E508}"/>
    <cellStyle name="Comma 9 3 3 2 2" xfId="17558" xr:uid="{983792A8-0180-4EF5-92F6-17F801439CC4}"/>
    <cellStyle name="Comma 9 3 3 3" xfId="12850" xr:uid="{A2B5484B-5051-4DF5-8DF1-62C1F75CB98A}"/>
    <cellStyle name="Comma 9 3 4" xfId="1911" xr:uid="{C007441A-8293-4B79-807C-77DD72E5A20B}"/>
    <cellStyle name="Comma 9 3 4 2" xfId="6729" xr:uid="{48025293-6F9F-4B04-8D4E-EE22F86D08C1}"/>
    <cellStyle name="Comma 9 3 4 2 2" xfId="16179" xr:uid="{EDD03ED8-A3AA-43B7-B5CA-EE47EEC8266F}"/>
    <cellStyle name="Comma 9 3 4 3" xfId="11471" xr:uid="{18541B51-EFC7-4377-B25F-21EABDFC0953}"/>
    <cellStyle name="Comma 9 3 5" xfId="4617" xr:uid="{277CC2EF-1623-4043-9079-74F856B1D104}"/>
    <cellStyle name="Comma 9 3 5 2" xfId="9419" xr:uid="{49426B5D-C986-481D-857B-1942D6328EC9}"/>
    <cellStyle name="Comma 9 3 5 2 2" xfId="18869" xr:uid="{9F653859-A64C-49BD-9B12-3240352982B9}"/>
    <cellStyle name="Comma 9 3 5 3" xfId="14161" xr:uid="{7E581776-788B-48A0-BD9A-B8E8531CB5B8}"/>
    <cellStyle name="Comma 9 3 6" xfId="5378" xr:uid="{7ACF1755-A252-4BF0-AB32-C3099ABA7BF2}"/>
    <cellStyle name="Comma 9 3 6 2" xfId="14859" xr:uid="{9E47A69D-CBFE-48C3-AC7B-26B7F2B779F2}"/>
    <cellStyle name="Comma 9 3 7" xfId="10164" xr:uid="{4F91ED66-1A7E-4733-80DE-5FBDF470B5B6}"/>
    <cellStyle name="Comma 9 4" xfId="624" xr:uid="{757C7A7E-184E-4FC1-BD37-D3A363DE454F}"/>
    <cellStyle name="Comma 9 4 2" xfId="1319" xr:uid="{B8239340-3AF1-4E72-B1DA-40E144605B4C}"/>
    <cellStyle name="Comma 9 4 2 2" xfId="4130" xr:uid="{1EEDC2A4-244D-44E0-AFB6-C51F370A9AD3}"/>
    <cellStyle name="Comma 9 4 2 2 2" xfId="8933" xr:uid="{5CBAE3AD-2EA0-496B-B073-D279C3C05E38}"/>
    <cellStyle name="Comma 9 4 2 2 2 2" xfId="18383" xr:uid="{8A029D15-B2BC-4265-B12A-C4E5C8A1E214}"/>
    <cellStyle name="Comma 9 4 2 2 3" xfId="13675" xr:uid="{2740BADF-02B4-45DA-BD24-DB7B17A1368D}"/>
    <cellStyle name="Comma 9 4 2 3" xfId="2736" xr:uid="{DAD80325-445D-4024-A699-6B29B7F8082A}"/>
    <cellStyle name="Comma 9 4 2 3 2" xfId="7554" xr:uid="{F961CB90-7C52-4F11-853F-FEAA28A24E2C}"/>
    <cellStyle name="Comma 9 4 2 3 2 2" xfId="17004" xr:uid="{66D4F78F-45E5-4BF1-BCC2-38D5EEE0A9C6}"/>
    <cellStyle name="Comma 9 4 2 3 3" xfId="12296" xr:uid="{6BC423E2-573C-4537-9F7A-5521E9137094}"/>
    <cellStyle name="Comma 9 4 2 4" xfId="6219" xr:uid="{22E9E2EC-C62C-409A-848A-585183E64CB2}"/>
    <cellStyle name="Comma 9 4 2 4 2" xfId="15690" xr:uid="{3E6F5C2D-36CD-4836-B55F-B95A8B351D26}"/>
    <cellStyle name="Comma 9 4 2 5" xfId="10989" xr:uid="{DE1A065C-3B8F-4B73-8DBB-9E36FF36C37F}"/>
    <cellStyle name="Comma 9 4 3" xfId="3497" xr:uid="{3E98314A-8017-4AF4-96EA-363B4C949378}"/>
    <cellStyle name="Comma 9 4 3 2" xfId="8300" xr:uid="{FE078FDC-260F-4EF0-BC6E-7A2665F05556}"/>
    <cellStyle name="Comma 9 4 3 2 2" xfId="17750" xr:uid="{B3B7D4E1-4218-443D-9230-F4E1C95DB9BB}"/>
    <cellStyle name="Comma 9 4 3 3" xfId="13042" xr:uid="{F4129785-4F5D-46C5-90A7-A695458D133C}"/>
    <cellStyle name="Comma 9 4 4" xfId="2103" xr:uid="{7EC4D212-F63A-4EFE-87DD-48627F126747}"/>
    <cellStyle name="Comma 9 4 4 2" xfId="6921" xr:uid="{AA9DB0B1-7FF1-4665-9BDC-212F83EF3EA4}"/>
    <cellStyle name="Comma 9 4 4 2 2" xfId="16371" xr:uid="{95766A0C-01B1-4F83-9A1A-C373851B5B4A}"/>
    <cellStyle name="Comma 9 4 4 3" xfId="11663" xr:uid="{134FEB1A-3ADB-4F32-BA84-26E183A83B78}"/>
    <cellStyle name="Comma 9 4 5" xfId="4809" xr:uid="{325574DA-FB9B-4678-9DF0-AAFA159C2EC2}"/>
    <cellStyle name="Comma 9 4 5 2" xfId="9611" xr:uid="{F198D38E-1F8D-4CD0-9C79-A53675260D5E}"/>
    <cellStyle name="Comma 9 4 5 2 2" xfId="19061" xr:uid="{5694967C-AC96-4D3B-A10B-5D34D1E4D043}"/>
    <cellStyle name="Comma 9 4 5 3" xfId="14353" xr:uid="{51241803-C69B-4BDD-8838-F6FF52DF1D10}"/>
    <cellStyle name="Comma 9 4 6" xfId="5570" xr:uid="{E1298FF1-FC19-4152-98EA-2BF77D3FEFC4}"/>
    <cellStyle name="Comma 9 4 6 2" xfId="15051" xr:uid="{F2023DB6-CE1B-4081-B474-9130403A86A4}"/>
    <cellStyle name="Comma 9 4 7" xfId="10356" xr:uid="{3AB14D1D-BF47-4E26-870C-C0010FD2E43E}"/>
    <cellStyle name="Comma 9 5" xfId="779" xr:uid="{5CE4BC14-4862-4CCD-ADD0-BF387EA21E79}"/>
    <cellStyle name="Comma 9 5 2" xfId="1429" xr:uid="{F8F681C3-30D8-4029-A515-BE1CF4BECEF0}"/>
    <cellStyle name="Comma 9 5 2 2" xfId="4240" xr:uid="{AC56819D-7F39-437F-9B27-3801F666C61F}"/>
    <cellStyle name="Comma 9 5 2 2 2" xfId="9043" xr:uid="{272CE929-D71C-4637-9FFC-7178C8C34437}"/>
    <cellStyle name="Comma 9 5 2 2 2 2" xfId="18493" xr:uid="{576BB3F2-2097-437B-A840-DA819B4A07B5}"/>
    <cellStyle name="Comma 9 5 2 2 3" xfId="13785" xr:uid="{69104F22-452E-4868-9731-53E8DE052E1A}"/>
    <cellStyle name="Comma 9 5 2 3" xfId="2846" xr:uid="{9B8F9DEC-26F5-44AD-B9FE-42B8363B7A62}"/>
    <cellStyle name="Comma 9 5 2 3 2" xfId="7664" xr:uid="{E39E0AAD-20D4-4DD8-A3D8-4A57EE130EAB}"/>
    <cellStyle name="Comma 9 5 2 3 2 2" xfId="17114" xr:uid="{AF4D0C10-E773-4E29-BD9E-B04FFD3DFD1F}"/>
    <cellStyle name="Comma 9 5 2 3 3" xfId="12406" xr:uid="{7C39D429-3E40-4069-A253-9C8A7DA76279}"/>
    <cellStyle name="Comma 9 5 2 4" xfId="6329" xr:uid="{4023A788-FAC3-4566-B10C-96D0AEA91D53}"/>
    <cellStyle name="Comma 9 5 2 4 2" xfId="15800" xr:uid="{F793FC6C-6A7A-45CB-8E46-D95C17DF65C7}"/>
    <cellStyle name="Comma 9 5 2 5" xfId="11099" xr:uid="{EF7E218D-A0A6-42A1-A0D4-D45930EB9F23}"/>
    <cellStyle name="Comma 9 5 3" xfId="3607" xr:uid="{A5FAEE8A-A739-40DB-A784-2CC29B9961EA}"/>
    <cellStyle name="Comma 9 5 3 2" xfId="8410" xr:uid="{5A5915BB-F275-4C1B-AE70-8636757334DC}"/>
    <cellStyle name="Comma 9 5 3 2 2" xfId="17860" xr:uid="{32E91762-97F0-4564-8FFD-D2AF6DAB83A7}"/>
    <cellStyle name="Comma 9 5 3 3" xfId="13152" xr:uid="{CFD4C96E-5DEB-4A31-BCCE-0208C40670B2}"/>
    <cellStyle name="Comma 9 5 4" xfId="2213" xr:uid="{59688C3E-BED0-4B9A-A8A7-B3D5EE5B15C0}"/>
    <cellStyle name="Comma 9 5 4 2" xfId="7031" xr:uid="{72B71F31-1130-450A-BEBA-69FA57E94175}"/>
    <cellStyle name="Comma 9 5 4 2 2" xfId="16481" xr:uid="{2374EB0A-05C6-4781-892B-298B9C5F20A1}"/>
    <cellStyle name="Comma 9 5 4 3" xfId="11773" xr:uid="{AF85B48C-C619-4C67-AA52-E4C11245F095}"/>
    <cellStyle name="Comma 9 5 5" xfId="4919" xr:uid="{80880B34-2173-4168-B960-AE017F3096E4}"/>
    <cellStyle name="Comma 9 5 5 2" xfId="9721" xr:uid="{F52BB99B-3C98-422D-9C07-44045FE2CE0D}"/>
    <cellStyle name="Comma 9 5 5 2 2" xfId="19171" xr:uid="{FD0878E0-8FCE-436D-B957-A23023A72029}"/>
    <cellStyle name="Comma 9 5 5 3" xfId="14463" xr:uid="{5C579E49-F0B8-4180-9C27-5C8CBB0A3E79}"/>
    <cellStyle name="Comma 9 5 6" xfId="5692" xr:uid="{EC92C848-2A19-4C33-9C2D-54836A29B34E}"/>
    <cellStyle name="Comma 9 5 6 2" xfId="15166" xr:uid="{307601AE-63A3-45B9-B9CC-A1DFEF7F3AC0}"/>
    <cellStyle name="Comma 9 5 7" xfId="10466" xr:uid="{C8CB76BF-62C7-437D-B0DE-81D931F81C2E}"/>
    <cellStyle name="Comma 9 6" xfId="692" xr:uid="{C870F81C-EB12-4F60-AFCB-16FE35193802}"/>
    <cellStyle name="Comma 9 6 2" xfId="717" xr:uid="{526348AB-5BC6-4178-94A8-D648CF3DF0DD}"/>
    <cellStyle name="Comma 9 6 2 2" xfId="826" xr:uid="{42916BF4-594D-4698-A26A-A53530C44A72}"/>
    <cellStyle name="Comma 9 6 2 2 2" xfId="1459" xr:uid="{26DF2884-9B2B-4BF1-80EA-A7501D212898}"/>
    <cellStyle name="Comma 9 6 2 2 2 2" xfId="4270" xr:uid="{1F623120-7874-4D76-9E0C-4BB4E1EE362D}"/>
    <cellStyle name="Comma 9 6 2 2 2 2 2" xfId="9073" xr:uid="{161E86F2-76E7-41CE-BFD1-D0EE5285B6A9}"/>
    <cellStyle name="Comma 9 6 2 2 2 2 2 2" xfId="18523" xr:uid="{2DF6A019-6B3D-461F-B88A-77BA740BA946}"/>
    <cellStyle name="Comma 9 6 2 2 2 2 3" xfId="13815" xr:uid="{1A1F24A8-6EF9-4751-8A36-59C2BDC688F0}"/>
    <cellStyle name="Comma 9 6 2 2 2 3" xfId="2876" xr:uid="{E26910A5-E08C-419A-A80A-CB0AF7577430}"/>
    <cellStyle name="Comma 9 6 2 2 2 3 2" xfId="7694" xr:uid="{0DE60832-B25E-47C0-A1AB-E4ED2AB06586}"/>
    <cellStyle name="Comma 9 6 2 2 2 3 2 2" xfId="17144" xr:uid="{A547D55D-3260-4A6A-AB1F-0EA8517F50FD}"/>
    <cellStyle name="Comma 9 6 2 2 2 3 3" xfId="12436" xr:uid="{43A94CC3-0BB3-4239-9992-DCC6EDD73FE4}"/>
    <cellStyle name="Comma 9 6 2 2 2 4" xfId="6359" xr:uid="{1C029CC8-B4FF-4F66-A9D2-4E89F5FDE1A5}"/>
    <cellStyle name="Comma 9 6 2 2 2 4 2" xfId="15830" xr:uid="{0ADB0452-4173-4B4E-9670-526806CA80CA}"/>
    <cellStyle name="Comma 9 6 2 2 2 5" xfId="11129" xr:uid="{009EBE8C-AD72-43E9-90D1-81D9AA464ABB}"/>
    <cellStyle name="Comma 9 6 2 2 3" xfId="3637" xr:uid="{693A57A3-7408-4F98-ADAE-8B62D98F2206}"/>
    <cellStyle name="Comma 9 6 2 2 3 2" xfId="8440" xr:uid="{FB6C14BE-4EDD-4B55-A94D-CBF9EA750038}"/>
    <cellStyle name="Comma 9 6 2 2 3 2 2" xfId="17890" xr:uid="{37077F22-3529-46BF-9297-65D59743744C}"/>
    <cellStyle name="Comma 9 6 2 2 3 3" xfId="13182" xr:uid="{359E40B7-A882-453E-A4EC-58EE57E73E53}"/>
    <cellStyle name="Comma 9 6 2 2 4" xfId="2243" xr:uid="{B1EA0835-D1A1-4FE9-931D-846D2B694402}"/>
    <cellStyle name="Comma 9 6 2 2 4 2" xfId="7061" xr:uid="{C6F7EEBE-DAA4-4AA7-8973-D5E723890469}"/>
    <cellStyle name="Comma 9 6 2 2 4 2 2" xfId="16511" xr:uid="{C8EE4C3D-9631-4869-A865-0CC27593B6A2}"/>
    <cellStyle name="Comma 9 6 2 2 4 3" xfId="11803" xr:uid="{19D47AD2-95A4-4DF8-B318-27881A3D723D}"/>
    <cellStyle name="Comma 9 6 2 2 5" xfId="4949" xr:uid="{4C69BDE6-EBAA-4228-8302-19335CBB0B2E}"/>
    <cellStyle name="Comma 9 6 2 2 5 2" xfId="9751" xr:uid="{4F1B707D-C2DE-4386-8F24-03642168BBA9}"/>
    <cellStyle name="Comma 9 6 2 2 5 2 2" xfId="19201" xr:uid="{45B26302-E571-48FD-8C6E-4761D2080636}"/>
    <cellStyle name="Comma 9 6 2 2 5 3" xfId="14493" xr:uid="{A91B1EB1-9684-4866-ACFF-A305CA4F9731}"/>
    <cellStyle name="Comma 9 6 2 2 6" xfId="5726" xr:uid="{EFB7DCB8-F1B7-4043-AF5D-5A292C298F20}"/>
    <cellStyle name="Comma 9 6 2 2 6 2" xfId="15197" xr:uid="{9EB70B52-C38B-41C0-B7B8-561AE183AE9E}"/>
    <cellStyle name="Comma 9 6 2 2 7" xfId="10496" xr:uid="{F0FE7499-D189-4F52-BAFE-6B5DE049C828}"/>
    <cellStyle name="Comma 9 6 2 3" xfId="1399" xr:uid="{631457B1-3B51-4444-8C6A-7C91D38AD11B}"/>
    <cellStyle name="Comma 9 6 2 3 2" xfId="4210" xr:uid="{F8F0CBD7-505E-4D7A-8C53-D37251E4386F}"/>
    <cellStyle name="Comma 9 6 2 3 2 2" xfId="9013" xr:uid="{872E647C-751E-47F1-99B0-3C3EE69CCFF6}"/>
    <cellStyle name="Comma 9 6 2 3 2 2 2" xfId="18463" xr:uid="{FE24B5E1-ED2A-433E-BAB0-37C26F99473A}"/>
    <cellStyle name="Comma 9 6 2 3 2 3" xfId="13755" xr:uid="{AF236DF5-3744-4216-8E10-A0FEF0B2CDEC}"/>
    <cellStyle name="Comma 9 6 2 3 3" xfId="2816" xr:uid="{47C5FDBA-F513-48C1-9F65-6BDE508FDF54}"/>
    <cellStyle name="Comma 9 6 2 3 3 2" xfId="7634" xr:uid="{E64BA9D1-E335-4639-9979-01808464B610}"/>
    <cellStyle name="Comma 9 6 2 3 3 2 2" xfId="17084" xr:uid="{E2D23567-BE63-490F-B5E9-500D8F92D9B2}"/>
    <cellStyle name="Comma 9 6 2 3 3 3" xfId="12376" xr:uid="{68B12849-E920-49C5-8865-B2E5175FC982}"/>
    <cellStyle name="Comma 9 6 2 3 4" xfId="6299" xr:uid="{DFA5E9F6-6849-44A5-B90A-AA53BE0D0A20}"/>
    <cellStyle name="Comma 9 6 2 3 4 2" xfId="15770" xr:uid="{A09359AE-BFCB-4D86-86B8-1C4BEA56C4C4}"/>
    <cellStyle name="Comma 9 6 2 3 5" xfId="11069" xr:uid="{D4758A0D-AD16-43EC-A472-5B0EF5AB1DD2}"/>
    <cellStyle name="Comma 9 6 2 4" xfId="3577" xr:uid="{9314F96E-6A7F-46F3-8FE5-DD29166993EE}"/>
    <cellStyle name="Comma 9 6 2 4 2" xfId="8380" xr:uid="{8B37D411-216C-4F03-A28E-9EF4AFF69B59}"/>
    <cellStyle name="Comma 9 6 2 4 2 2" xfId="17830" xr:uid="{25D93E92-74B7-469E-BBAF-19C9DE556AB8}"/>
    <cellStyle name="Comma 9 6 2 4 3" xfId="13122" xr:uid="{98007E48-4658-492E-83D9-5130A54F610C}"/>
    <cellStyle name="Comma 9 6 2 5" xfId="2183" xr:uid="{B5FC3A7B-5BA8-42F7-9F2B-D2493063B38E}"/>
    <cellStyle name="Comma 9 6 2 5 2" xfId="7001" xr:uid="{8C566DB4-4346-46A8-910C-9C77560FB2A0}"/>
    <cellStyle name="Comma 9 6 2 5 2 2" xfId="16451" xr:uid="{42DCDF59-6550-45E3-A827-06CEE448FC67}"/>
    <cellStyle name="Comma 9 6 2 5 3" xfId="11743" xr:uid="{957A4722-4FF2-418C-9EEF-B19F95911102}"/>
    <cellStyle name="Comma 9 6 2 6" xfId="4889" xr:uid="{45E5294C-2172-4214-B884-E52CC7214690}"/>
    <cellStyle name="Comma 9 6 2 6 2" xfId="9691" xr:uid="{BA002F46-AD36-4C6B-A267-5B4851083A38}"/>
    <cellStyle name="Comma 9 6 2 6 2 2" xfId="19141" xr:uid="{D6A3B991-C603-4726-ADC9-F47D572435DD}"/>
    <cellStyle name="Comma 9 6 2 6 3" xfId="14433" xr:uid="{06A27A3F-14F9-4CEA-8AE5-AADFCA7DABDB}"/>
    <cellStyle name="Comma 9 6 2 7" xfId="5651" xr:uid="{1E242777-ED0B-46F3-8566-1D1DD67C7964}"/>
    <cellStyle name="Comma 9 6 2 7 2" xfId="15132" xr:uid="{809BA222-DBAA-4174-864D-96097DD1505C}"/>
    <cellStyle name="Comma 9 6 2 8" xfId="10436" xr:uid="{6B93616E-7A49-40C1-8CB6-A224DAEC05DA}"/>
    <cellStyle name="Comma 9 6 3" xfId="708" xr:uid="{6FF70EAF-87D9-447E-9DE7-2842D64B508A}"/>
    <cellStyle name="Comma 9 6 3 2" xfId="1394" xr:uid="{8BA99DAA-D2EF-423B-91FB-FBACC12E1965}"/>
    <cellStyle name="Comma 9 6 3 2 2" xfId="4205" xr:uid="{85B3E1EE-4EBC-4288-A5E6-982EF0019A06}"/>
    <cellStyle name="Comma 9 6 3 2 2 2" xfId="9008" xr:uid="{C2915BF3-E6CC-4212-88FB-D116981CEDE8}"/>
    <cellStyle name="Comma 9 6 3 2 2 2 2" xfId="18458" xr:uid="{158B2B08-60FA-4D10-8212-8F0BE9801D8B}"/>
    <cellStyle name="Comma 9 6 3 2 2 3" xfId="13750" xr:uid="{FFC1CE95-8A57-4B16-9314-992CE97ABC66}"/>
    <cellStyle name="Comma 9 6 3 2 3" xfId="2811" xr:uid="{48D2EAB8-E405-4C79-9236-979E633A4B8B}"/>
    <cellStyle name="Comma 9 6 3 2 3 2" xfId="7629" xr:uid="{47B7A53C-CDCA-4974-BF36-519EE8C9A460}"/>
    <cellStyle name="Comma 9 6 3 2 3 2 2" xfId="17079" xr:uid="{0850C567-68F2-4F41-9AEE-D2D1447AAD33}"/>
    <cellStyle name="Comma 9 6 3 2 3 3" xfId="12371" xr:uid="{F047C8B8-1867-4600-B4AE-690E875DAE99}"/>
    <cellStyle name="Comma 9 6 3 2 4" xfId="6294" xr:uid="{71254B02-0AE7-4720-8BB0-8A76204D3432}"/>
    <cellStyle name="Comma 9 6 3 2 4 2" xfId="15765" xr:uid="{E43D1C3D-900A-4673-ADF3-B0FEA6DA296C}"/>
    <cellStyle name="Comma 9 6 3 2 5" xfId="11064" xr:uid="{607F84BA-5336-4EBF-AA30-6554989B5CEE}"/>
    <cellStyle name="Comma 9 6 3 3" xfId="3572" xr:uid="{00F11BBD-6040-4CFF-B200-55F421B930ED}"/>
    <cellStyle name="Comma 9 6 3 3 2" xfId="8375" xr:uid="{6473DADD-30F8-41E8-96C1-50D6A4EB2209}"/>
    <cellStyle name="Comma 9 6 3 3 2 2" xfId="17825" xr:uid="{A9C50FC3-2A77-4435-ADEE-6C20BB0793A8}"/>
    <cellStyle name="Comma 9 6 3 3 3" xfId="13117" xr:uid="{A66B2B8E-4832-4A14-8C61-62D5ED32F148}"/>
    <cellStyle name="Comma 9 6 3 4" xfId="2178" xr:uid="{21F94736-1EBF-4BCF-81F0-DFBED9260083}"/>
    <cellStyle name="Comma 9 6 3 4 2" xfId="6996" xr:uid="{6F100D5B-8DD9-45EC-A7CB-9B0F2E4A0FCE}"/>
    <cellStyle name="Comma 9 6 3 4 2 2" xfId="16446" xr:uid="{3DBBE044-0976-4D2F-99D8-6B7938D9CFA2}"/>
    <cellStyle name="Comma 9 6 3 4 3" xfId="11738" xr:uid="{DC1123CF-67FA-434F-B875-46AB30713CF2}"/>
    <cellStyle name="Comma 9 6 3 5" xfId="4884" xr:uid="{89CFA16E-EED2-4B0C-8237-7654DDE8F430}"/>
    <cellStyle name="Comma 9 6 3 5 2" xfId="9686" xr:uid="{3C110BD1-6E7E-4072-8D9B-D7D9461D79D9}"/>
    <cellStyle name="Comma 9 6 3 5 2 2" xfId="19136" xr:uid="{63F569D7-7803-4574-B6A3-71F17274C7A2}"/>
    <cellStyle name="Comma 9 6 3 5 3" xfId="14428" xr:uid="{B3982BC5-0002-4132-9165-BE433717C4C4}"/>
    <cellStyle name="Comma 9 6 3 6" xfId="5646" xr:uid="{220CBCD7-C020-49AB-840E-0F50DC6256E4}"/>
    <cellStyle name="Comma 9 6 3 6 2" xfId="15127" xr:uid="{DC125853-EB78-4BD3-8C68-D73FA6F200D6}"/>
    <cellStyle name="Comma 9 6 3 7" xfId="10431" xr:uid="{421EA7F3-611E-451F-BA54-9E6452563270}"/>
    <cellStyle name="Comma 9 6 4" xfId="1386" xr:uid="{52B31EE3-47C6-4449-AD6C-A209A41A58C9}"/>
    <cellStyle name="Comma 9 6 4 2" xfId="4197" xr:uid="{C3B142FC-19FA-4C45-BC02-F232A789DD02}"/>
    <cellStyle name="Comma 9 6 4 2 2" xfId="9000" xr:uid="{C4F99D0B-5099-4794-AECF-A553312C24E9}"/>
    <cellStyle name="Comma 9 6 4 2 2 2" xfId="18450" xr:uid="{B1B74121-654E-48D4-9B1C-F70FD79E8E75}"/>
    <cellStyle name="Comma 9 6 4 2 3" xfId="13742" xr:uid="{A91388B6-0611-411F-B623-8D92890D0EE3}"/>
    <cellStyle name="Comma 9 6 4 3" xfId="2803" xr:uid="{FF0D4E92-EA25-4291-A95A-C74423DD6A8C}"/>
    <cellStyle name="Comma 9 6 4 3 2" xfId="7621" xr:uid="{453D4412-538D-454E-BC03-A193B2496852}"/>
    <cellStyle name="Comma 9 6 4 3 2 2" xfId="17071" xr:uid="{79AC6565-73C3-42EC-ADAD-990237211401}"/>
    <cellStyle name="Comma 9 6 4 3 3" xfId="12363" xr:uid="{E8DD9C1F-7438-4FE8-872F-DE294723A29E}"/>
    <cellStyle name="Comma 9 6 4 4" xfId="6286" xr:uid="{E76D1BE5-5187-4744-ADC7-D9BFDD51CAAE}"/>
    <cellStyle name="Comma 9 6 4 4 2" xfId="15757" xr:uid="{F7E9145B-433F-4EF8-A739-1B33FC88FF7C}"/>
    <cellStyle name="Comma 9 6 4 5" xfId="11056" xr:uid="{61FA2EAB-6441-4D02-ADEC-78BB4AFE2E2A}"/>
    <cellStyle name="Comma 9 6 5" xfId="3564" xr:uid="{A401C19A-3D20-4E5E-B625-893C175AB877}"/>
    <cellStyle name="Comma 9 6 5 2" xfId="8367" xr:uid="{638C3D8D-7250-45A0-9DF4-04D799BFBEE2}"/>
    <cellStyle name="Comma 9 6 5 2 2" xfId="17817" xr:uid="{C7DC237E-DCF2-4428-BF63-034EE4CB6FAE}"/>
    <cellStyle name="Comma 9 6 5 3" xfId="13109" xr:uid="{20482FEB-09AD-4FB1-86A1-4D4C9C551F80}"/>
    <cellStyle name="Comma 9 6 6" xfId="2170" xr:uid="{3A908407-8499-45F7-9450-E979F2B953E0}"/>
    <cellStyle name="Comma 9 6 6 2" xfId="6988" xr:uid="{401BE032-298B-473D-98A7-7FD2E5466518}"/>
    <cellStyle name="Comma 9 6 6 2 2" xfId="16438" xr:uid="{F2B03FB2-6DD2-4D62-BA7A-76421EDEBE1C}"/>
    <cellStyle name="Comma 9 6 6 3" xfId="11730" xr:uid="{D874DEB8-85C3-4FDB-929B-69557F9A276B}"/>
    <cellStyle name="Comma 9 6 7" xfId="4876" xr:uid="{782277AF-509F-417B-A190-56059E660315}"/>
    <cellStyle name="Comma 9 6 7 2" xfId="9678" xr:uid="{ECEEB778-77A9-4817-B982-A5424C98CEDF}"/>
    <cellStyle name="Comma 9 6 7 2 2" xfId="19128" xr:uid="{4C7EAE83-2F4D-459B-9EA6-5703E9031051}"/>
    <cellStyle name="Comma 9 6 7 3" xfId="14420" xr:uid="{B3845D38-D0CB-4E5E-BD55-D11FDE59037E}"/>
    <cellStyle name="Comma 9 6 8" xfId="5637" xr:uid="{8E04ACF3-2087-49EC-B8DB-5BF0AFA24812}"/>
    <cellStyle name="Comma 9 6 8 2" xfId="15118" xr:uid="{741E4D63-7C2D-4E70-A8FF-35ED29E39D21}"/>
    <cellStyle name="Comma 9 6 9" xfId="10423" xr:uid="{436F9908-E0B6-48C7-AD2D-EB933872EE9F}"/>
    <cellStyle name="Comma 9 7" xfId="854" xr:uid="{3594FDE3-8C48-44AF-B186-043E7ACD480B}"/>
    <cellStyle name="Comma 9 7 2" xfId="1487" xr:uid="{F269B68D-003E-4904-8607-38A5EB709C65}"/>
    <cellStyle name="Comma 9 7 2 2" xfId="4298" xr:uid="{9EAF58CA-A17F-4BD2-80D4-F4582CDECC96}"/>
    <cellStyle name="Comma 9 7 2 2 2" xfId="9101" xr:uid="{7C94D96E-70D0-4AF8-A6FD-09BBB4DAD467}"/>
    <cellStyle name="Comma 9 7 2 2 2 2" xfId="18551" xr:uid="{9A3A29AE-FC7F-4B7E-AB5A-D31DFFC7AA55}"/>
    <cellStyle name="Comma 9 7 2 2 3" xfId="13843" xr:uid="{1887858F-794C-4296-BF53-2A413496979C}"/>
    <cellStyle name="Comma 9 7 2 3" xfId="2904" xr:uid="{1BE03652-4DE2-4688-8DA9-89D293049285}"/>
    <cellStyle name="Comma 9 7 2 3 2" xfId="7722" xr:uid="{0A2B723E-7600-43CD-A2E8-359B336DC17C}"/>
    <cellStyle name="Comma 9 7 2 3 2 2" xfId="17172" xr:uid="{2F384D2E-091A-4FEE-B9ED-35BF8C4B2065}"/>
    <cellStyle name="Comma 9 7 2 3 3" xfId="12464" xr:uid="{DDD740CC-2D26-4E7E-B083-7FA62389E8F0}"/>
    <cellStyle name="Comma 9 7 2 4" xfId="6387" xr:uid="{CA64F6C7-2930-4345-8288-F24262CB3024}"/>
    <cellStyle name="Comma 9 7 2 4 2" xfId="15858" xr:uid="{70A2CA97-EF19-47CD-9959-E1232290637A}"/>
    <cellStyle name="Comma 9 7 2 5" xfId="11157" xr:uid="{F3D74B77-F46F-4363-A1FB-AA4241A3CE5E}"/>
    <cellStyle name="Comma 9 7 3" xfId="3665" xr:uid="{83D8F78C-876A-47AE-9AAE-97AC274D7127}"/>
    <cellStyle name="Comma 9 7 3 2" xfId="8468" xr:uid="{F35605C0-5DAD-4485-9320-6A5C12D48252}"/>
    <cellStyle name="Comma 9 7 3 2 2" xfId="17918" xr:uid="{93643D5C-58A1-4D22-9B4C-927311439BAF}"/>
    <cellStyle name="Comma 9 7 3 3" xfId="13210" xr:uid="{43543AB0-B652-4719-976F-B7FA52A47285}"/>
    <cellStyle name="Comma 9 7 4" xfId="2271" xr:uid="{783D4DF4-0885-4C53-A22C-01D74A82ECD3}"/>
    <cellStyle name="Comma 9 7 4 2" xfId="7089" xr:uid="{807D581C-3926-4286-8651-2A1E2C95804E}"/>
    <cellStyle name="Comma 9 7 4 2 2" xfId="16539" xr:uid="{BFD18776-80FD-4644-8CE8-10300E6B82B1}"/>
    <cellStyle name="Comma 9 7 4 3" xfId="11831" xr:uid="{19701D3C-7A5C-42A4-8114-A53BEFD96D5A}"/>
    <cellStyle name="Comma 9 7 5" xfId="4977" xr:uid="{6FDA2F3F-CA6C-4580-BC2A-1ED74E2E9E6E}"/>
    <cellStyle name="Comma 9 7 5 2" xfId="9779" xr:uid="{AED1D67E-525C-429E-A894-612D507267B7}"/>
    <cellStyle name="Comma 9 7 5 2 2" xfId="19229" xr:uid="{E1555228-7E17-4D61-963D-2F949C73EECB}"/>
    <cellStyle name="Comma 9 7 5 3" xfId="14521" xr:uid="{4723FBF0-476B-4011-8B05-445814E46492}"/>
    <cellStyle name="Comma 9 7 6" xfId="5754" xr:uid="{2EE57006-2825-43E8-B2F5-145F3A44A330}"/>
    <cellStyle name="Comma 9 7 6 2" xfId="15225" xr:uid="{CE54C40C-CF4B-4CC9-B6CD-A99222C7B02D}"/>
    <cellStyle name="Comma 9 7 7" xfId="10524" xr:uid="{B82AC4D4-16B6-48A8-AE81-42F06E7648F3}"/>
    <cellStyle name="Comma 9 8" xfId="920" xr:uid="{5AA5C37C-D0BB-4EE2-990F-776793FAC9F6}"/>
    <cellStyle name="Comma 9 8 2" xfId="3731" xr:uid="{A788263D-860C-409B-9B1D-0D13D7933798}"/>
    <cellStyle name="Comma 9 8 2 2" xfId="8534" xr:uid="{9AC10AAE-C074-4ADB-8395-908636DE561A}"/>
    <cellStyle name="Comma 9 8 2 2 2" xfId="17984" xr:uid="{78E85687-E4EC-45A4-A2F9-2FBA5EB8D3E5}"/>
    <cellStyle name="Comma 9 8 2 3" xfId="13276" xr:uid="{671FADD1-B275-470B-AD29-E52EF75F4C81}"/>
    <cellStyle name="Comma 9 8 3" xfId="2337" xr:uid="{426CE378-0590-40DF-A931-5EB7CDE86257}"/>
    <cellStyle name="Comma 9 8 3 2" xfId="7155" xr:uid="{386EC560-DEEB-4E0C-A5D9-8E066D7DA586}"/>
    <cellStyle name="Comma 9 8 3 2 2" xfId="16605" xr:uid="{F70662D4-CE00-49B6-9071-64AB21C3C2AD}"/>
    <cellStyle name="Comma 9 8 3 3" xfId="11897" xr:uid="{95ED136A-5112-491E-A45D-35A1BA584BDB}"/>
    <cellStyle name="Comma 9 8 4" xfId="5820" xr:uid="{CF2DB203-3ADB-49E6-8E6A-54918AA872A4}"/>
    <cellStyle name="Comma 9 8 4 2" xfId="15291" xr:uid="{929E123E-2502-40AA-A6DD-D80764B87775}"/>
    <cellStyle name="Comma 9 8 5" xfId="10590" xr:uid="{289AE8A7-48CC-4F00-BDE7-E8BBEE1B70BD}"/>
    <cellStyle name="Comma 9 9" xfId="1584" xr:uid="{481B28B9-F0B9-4DEF-9B1E-E2ABD66C8CA8}"/>
    <cellStyle name="Comma 9 9 2" xfId="4334" xr:uid="{4E6E8408-93BD-4D1D-AF64-874E48E53EE6}"/>
    <cellStyle name="Comma 9 9 2 2" xfId="9137" xr:uid="{2F716EBE-D0EC-4735-A196-D80AEB2D93E8}"/>
    <cellStyle name="Comma 9 9 2 2 2" xfId="18587" xr:uid="{E90A08EC-CDCA-457B-AFBF-F7EC19F910D9}"/>
    <cellStyle name="Comma 9 9 2 3" xfId="13879" xr:uid="{2DEE0D38-22A5-4A3C-9ADE-964E71F19309}"/>
    <cellStyle name="Comma 9 9 3" xfId="2940" xr:uid="{9AAD63D5-3B38-4CE5-84A0-2C2C1CB3B4A3}"/>
    <cellStyle name="Comma 9 9 3 2" xfId="7758" xr:uid="{1991AE0E-6A83-4233-8CB3-340F65067832}"/>
    <cellStyle name="Comma 9 9 3 2 2" xfId="17208" xr:uid="{AD8E9214-D16D-43FD-A6F7-9AB1C2B75255}"/>
    <cellStyle name="Comma 9 9 3 3" xfId="12500" xr:uid="{3245DD75-6189-4844-880E-A11EB0B8FD01}"/>
    <cellStyle name="Comma 9 9 4" xfId="6433" xr:uid="{C7FFDB4B-0DE1-4A7C-9584-64300BEE95FA}"/>
    <cellStyle name="Comma 9 9 4 2" xfId="15897" xr:uid="{EFCD0961-D5CA-4D6C-A5C8-F2495D40197F}"/>
    <cellStyle name="Comma 9 9 5" xfId="11193" xr:uid="{175FAE5A-A9CB-4E5D-8C2A-2177BD3EAA1E}"/>
    <cellStyle name="Comma 90" xfId="9860" xr:uid="{8D8ABB87-AD77-4E54-9AAF-955B1A77B4E5}"/>
    <cellStyle name="Comma 90 2" xfId="19300" xr:uid="{834EF477-F789-46EC-BEEF-F2420293AA34}"/>
    <cellStyle name="Comma 91" xfId="6437" xr:uid="{1BC2C5B0-FA76-4D5C-AB66-8EAD7E9C2AAD}"/>
    <cellStyle name="Comma 91 2" xfId="15901" xr:uid="{1BF60190-F551-40FF-A248-6400A84D680B}"/>
    <cellStyle name="Comma 92" xfId="9873" xr:uid="{B6D2DEFD-4F91-4A1F-A127-4F1EA5C18CA1}"/>
    <cellStyle name="Comma 92 2" xfId="19304" xr:uid="{98C2E4EA-A1A5-48CF-BD52-2AA2F1112E32}"/>
    <cellStyle name="Comma 93" xfId="5694" xr:uid="{AC77A66C-BB2B-4F40-8D78-019B910BF698}"/>
    <cellStyle name="Comma 93 2" xfId="15168" xr:uid="{0B70071B-2154-49F4-B947-16A7DCB51EA3}"/>
    <cellStyle name="Comma 94" xfId="5201" xr:uid="{5CC9D6C3-0ABF-4E7A-917B-CBA627C14365}"/>
    <cellStyle name="Comma 94 2" xfId="14682" xr:uid="{0B8F0507-7F63-4A05-B0CD-F1AA300F8174}"/>
    <cellStyle name="Comma 95" xfId="9836" xr:uid="{AAE4C116-D635-46DF-9614-89B05AF0C144}"/>
    <cellStyle name="Comma 95 2" xfId="19285" xr:uid="{AE734D77-E44D-4BD3-95EC-5516E59DF122}"/>
    <cellStyle name="Comma 96" xfId="5183" xr:uid="{F2968EA1-1DE7-4826-BE95-7FC05E43DFA2}"/>
    <cellStyle name="Comma 96 2" xfId="14666" xr:uid="{673FC463-35F2-4354-8D28-6D9F4C37C295}"/>
    <cellStyle name="Comma 97" xfId="9871" xr:uid="{7346A1F2-3DBD-4973-90E3-5AD204C55B80}"/>
    <cellStyle name="Comma 97 2" xfId="19303" xr:uid="{E24ED61D-F78E-44DD-9697-276CD98BB678}"/>
    <cellStyle name="Comma 98" xfId="9879" xr:uid="{798FA5AF-D21E-4FB9-AFDB-6B2BAE41C13E}"/>
    <cellStyle name="Comma 98 2" xfId="19308" xr:uid="{8C5B346D-E058-40AF-8BA1-4C56822D8B2A}"/>
    <cellStyle name="Comma 99" xfId="9880" xr:uid="{2AA23F56-8424-438C-8A58-01BC83CD51E4}"/>
    <cellStyle name="Comma 99 2" xfId="19309" xr:uid="{3AC19B77-9555-4ED0-8624-19CA2D662272}"/>
    <cellStyle name="Credit" xfId="703" xr:uid="{9050AE69-6949-423B-877F-8E9E99B42F4E}"/>
    <cellStyle name="Currency 2" xfId="92" xr:uid="{BF91A07A-7777-4901-9A95-AEA6FF569A13}"/>
    <cellStyle name="Debit" xfId="699" xr:uid="{5E129C95-A4BD-409D-B4C6-00244590A35E}"/>
    <cellStyle name="Debit subtotal" xfId="701" xr:uid="{08BF19BA-DECC-41E6-998F-09C9022E546F}"/>
    <cellStyle name="Debit Total" xfId="700" xr:uid="{1A1C96B5-E6BA-4EC2-AF61-714267F500E0}"/>
    <cellStyle name="Explanatory Text" xfId="32" builtinId="53" customBuiltin="1"/>
    <cellStyle name="Followed Hyperlink 2" xfId="146" xr:uid="{706D5289-B1B8-4131-99B4-9DC6ADFCD9EA}"/>
    <cellStyle name="Followed Hyperlink 2 2" xfId="222" xr:uid="{8A3E4000-F909-4988-98B9-86D727AB1C8D}"/>
    <cellStyle name="Followed Hyperlink 2 3" xfId="263" xr:uid="{C0BB8802-8F63-41F0-B122-E302FB5EB919}"/>
    <cellStyle name="Followed Hyperlink 2 4" xfId="817" xr:uid="{1DFAA510-729C-4FA9-BFF5-B881B7419698}"/>
    <cellStyle name="Followed Hyperlink 3" xfId="145" xr:uid="{646675D7-2CEA-47E5-850E-8AC0E8CDABB1}"/>
    <cellStyle name="Followed Hyperlink 3 2" xfId="211" xr:uid="{C4589491-AA1D-4AA0-B730-2C8EC4C72E5C}"/>
    <cellStyle name="Followed Hyperlink 4" xfId="169" xr:uid="{D46E677E-5881-423F-ACCF-5549136384FD}"/>
    <cellStyle name="Followed Hyperlink 5" xfId="1527" xr:uid="{A04E2AC4-3A61-4200-BC1F-044F6966747D}"/>
    <cellStyle name="Followed Hyperlink 6" xfId="3046" xr:uid="{9A0974BB-38A3-4F25-AFE3-EA548225C8D3}"/>
    <cellStyle name="Followed Hyperlink 7" xfId="95" xr:uid="{EC4B8F1F-8E3F-4660-81D4-0B404106AB75}"/>
    <cellStyle name="Good" xfId="22" builtinId="26" customBuiltin="1"/>
    <cellStyle name="HeaderStyle" xfId="242" xr:uid="{F003A21E-03C6-402C-A456-9B6E95DBC594}"/>
    <cellStyle name="HeaderStyle 2" xfId="660" xr:uid="{901EE90F-4C68-47B0-A975-74A3DDDE49E0}"/>
    <cellStyle name="Heading 1" xfId="18" builtinId="16" customBuiltin="1"/>
    <cellStyle name="Heading 2" xfId="19" builtinId="17" customBuiltin="1"/>
    <cellStyle name="Heading 3" xfId="20" builtinId="18" customBuiltin="1"/>
    <cellStyle name="Heading 4" xfId="21" builtinId="19" customBuiltin="1"/>
    <cellStyle name="Heading 4 2" xfId="200" xr:uid="{C430E131-09B3-4759-AF7B-337D67467A96}"/>
    <cellStyle name="Hyperlink 2" xfId="96" xr:uid="{2764B184-FB61-47F4-90C5-79403992A24A}"/>
    <cellStyle name="Hyperlink 2 2" xfId="147" xr:uid="{28E0F81B-7DE6-4099-B1F2-5235705EC600}"/>
    <cellStyle name="Hyperlink 2 2 2" xfId="223" xr:uid="{6A5B8AC9-C7DC-47AF-9BE6-1A33B2548CE6}"/>
    <cellStyle name="Hyperlink 2 2 2 2" xfId="5081" xr:uid="{2F7803C8-77A0-4AD7-80CF-AC06AFBAF8B1}"/>
    <cellStyle name="Hyperlink 2 2 2 3" xfId="6453" xr:uid="{E5D128AB-E982-4CCE-AB01-46215F756916}"/>
    <cellStyle name="Hyperlink 2 2 3" xfId="215" xr:uid="{960C8BA6-925F-41C0-B2D2-D609E8C9DC3D}"/>
    <cellStyle name="Hyperlink 2 3" xfId="191" xr:uid="{52C09578-7FAA-4AC0-A263-242FDE977865}"/>
    <cellStyle name="Hyperlink 2 3 2" xfId="218" xr:uid="{C3D20C16-FB33-400D-80C7-90FF5BD5D99C}"/>
    <cellStyle name="Hyperlink 2 4" xfId="212" xr:uid="{2FDC534E-C1B8-4376-82B8-37F4D1E87205}"/>
    <cellStyle name="Hyperlink 2 4 2" xfId="735" xr:uid="{0B3BC461-2086-465D-9186-A3F1AA86D464}"/>
    <cellStyle name="Hyperlink 2 5" xfId="207" xr:uid="{72FCF916-D34A-4ECA-A1D3-BAD2799EAF5D}"/>
    <cellStyle name="Hyperlink 2 6" xfId="264" xr:uid="{00F3AA1B-55F3-4C44-9FBC-CAF7151DF8CE}"/>
    <cellStyle name="Hyperlink 2 7" xfId="1528" xr:uid="{4982F190-CC25-4371-AA85-D681878342FF}"/>
    <cellStyle name="Hyperlink 2 8" xfId="3047" xr:uid="{8E799A47-6ABB-48EB-9485-F30E7FD91CD8}"/>
    <cellStyle name="Hyperlink 2 9" xfId="5080" xr:uid="{41C451CF-8BBC-4900-A27A-EAF80A39A10B}"/>
    <cellStyle name="Hyperlink 3" xfId="125" xr:uid="{33D667AD-C48C-4F15-8CDB-63C372744B34}"/>
    <cellStyle name="Hyperlink 3 10" xfId="5029" xr:uid="{055D9946-4AE3-49CC-A169-E51B752EB0FB}"/>
    <cellStyle name="Hyperlink 3 11" xfId="5687" xr:uid="{4C13B8AB-7CCD-4EED-9A43-A0F4EB2B1849}"/>
    <cellStyle name="Hyperlink 3 2" xfId="221" xr:uid="{E5B8172C-BA21-4A82-AA4C-383A567C80C1}"/>
    <cellStyle name="Hyperlink 3 3" xfId="213" xr:uid="{10DBD8F7-B6BB-4C0A-8986-67B25E9A2B42}"/>
    <cellStyle name="Hyperlink 3 4" xfId="275" xr:uid="{BA17974B-7C9A-4DDA-83E3-F78D1FEC3B3E}"/>
    <cellStyle name="Hyperlink 3 5" xfId="818" xr:uid="{90C7EA22-B681-466A-AA3C-082A748837B0}"/>
    <cellStyle name="Hyperlink 3 6" xfId="1534" xr:uid="{06CFFE7F-5359-43EC-A641-457F1357E57F}"/>
    <cellStyle name="Hyperlink 3 7" xfId="1513" xr:uid="{A9CF00C0-ED79-4AA3-BF7B-993B0B90F658}"/>
    <cellStyle name="Hyperlink 3 8" xfId="3066" xr:uid="{3142A5D6-63D1-4ECF-8277-053A3C97D17E}"/>
    <cellStyle name="Hyperlink 3 9" xfId="2947" xr:uid="{B0321525-6C51-4891-8D59-EFD319595773}"/>
    <cellStyle name="Hyperlink 4" xfId="170" xr:uid="{E2E79863-9BAB-4D54-A77D-237DFD42222A}"/>
    <cellStyle name="Hyperlink 4 2" xfId="266" xr:uid="{532444C1-435E-4364-A1BE-BDFA9B896917}"/>
    <cellStyle name="Hyperlink 4 3" xfId="790" xr:uid="{5C0DFB1D-6497-42AE-A225-10AE0D869AD5}"/>
    <cellStyle name="Hyperlink 4 4" xfId="3096" xr:uid="{EA88F726-6BE7-4688-B212-01A27334FE66}"/>
    <cellStyle name="Hyperlink 4 5" xfId="3012" xr:uid="{03430CA6-1E25-42CA-9A38-AA376E588132}"/>
    <cellStyle name="Hyperlink 5" xfId="128" xr:uid="{D7E05355-EC60-488D-8549-457A4BB5B0BF}"/>
    <cellStyle name="Hyperlink 5 2" xfId="787" xr:uid="{8C37EBDA-8E72-4365-95DF-0E6E2D5F0426}"/>
    <cellStyle name="Hyperlink 6" xfId="596" xr:uid="{7D6B4FE7-AA78-4D8B-97E3-40A9A608FA01}"/>
    <cellStyle name="Hyperlink 6 2" xfId="766" xr:uid="{846F9D87-CA92-4F7E-98F4-5F7B06329BF8}"/>
    <cellStyle name="Hyperlink 7" xfId="1529" xr:uid="{4661410B-C619-4D35-97B6-FCA8C4932A5A}"/>
    <cellStyle name="Hyperlink 8" xfId="3048" xr:uid="{DA705839-0BA4-4263-AD5F-1F796E1DD2F3}"/>
    <cellStyle name="Hyperlink 9" xfId="97" xr:uid="{5027434C-A463-4CD4-82AD-1C5032B67720}"/>
    <cellStyle name="Input" xfId="25" builtinId="20" customBuiltin="1"/>
    <cellStyle name="Linked Cell" xfId="28" builtinId="24" customBuiltin="1"/>
    <cellStyle name="Neutral" xfId="24" builtinId="28" customBuiltin="1"/>
    <cellStyle name="Neutral 2" xfId="4999" xr:uid="{EAF640E1-00DF-4964-8047-F16BC29DA864}"/>
    <cellStyle name="Normal" xfId="0" builtinId="0"/>
    <cellStyle name="Normal - Style1" xfId="590" xr:uid="{1FAF19A4-B0FE-4151-BE60-1FACA820B982}"/>
    <cellStyle name="Normal 10" xfId="216" xr:uid="{B400ED93-21DD-41B9-8280-3ABBFF98C678}"/>
    <cellStyle name="Normal 10 10 5 2" xfId="4349" xr:uid="{8D180437-845A-4A4F-9555-ED533BBB8A98}"/>
    <cellStyle name="Normal 10 2" xfId="750" xr:uid="{AEF65744-A60C-4D08-97BD-8FBF172C1AE9}"/>
    <cellStyle name="Normal 10 2 2" xfId="1615" xr:uid="{C50E8295-4793-4EF8-928E-026EA87C783B}"/>
    <cellStyle name="Normal 10 3" xfId="697" xr:uid="{7D3B0CD0-8958-48C8-A64F-F313AD4D3584}"/>
    <cellStyle name="Normal 10 4" xfId="1538" xr:uid="{0BB466DB-86F9-4DFE-9C9C-2D01C61111B9}"/>
    <cellStyle name="Normal 10 5" xfId="1590" xr:uid="{75BFA6C7-390E-4554-BE5F-1B45B0FE93AF}"/>
    <cellStyle name="Normal 10 6" xfId="4992" xr:uid="{732EB1C7-352B-4593-8A77-19062327AD6E}"/>
    <cellStyle name="Normal 10 7" xfId="5021" xr:uid="{8DED5A13-1393-4241-9E67-14D828A2DE43}"/>
    <cellStyle name="Normal 11" xfId="229" xr:uid="{9F50C88B-B36E-4016-BB06-4A3E960FA5A0}"/>
    <cellStyle name="Normal 11 2" xfId="114" xr:uid="{D918AC85-5637-43BA-9498-1F781D1C2E0A}"/>
    <cellStyle name="Normal 11 2 2" xfId="768" xr:uid="{9475AE34-A65F-4F94-9C60-C00A4704CD3F}"/>
    <cellStyle name="Normal 11 2 3" xfId="593" xr:uid="{B7E8F43B-61A6-48E0-8FF3-852F2779240A}"/>
    <cellStyle name="Normal 11 2 3 2" xfId="1599" xr:uid="{4A5791F1-7981-4F32-9F7E-3B3E6D409FFC}"/>
    <cellStyle name="Normal 11 2 4" xfId="73" xr:uid="{3D580C96-703F-4287-BCFC-F5ED451315C0}"/>
    <cellStyle name="Normal 11 2 5" xfId="1532" xr:uid="{C98133F7-2E05-4461-819B-2BE101687921}"/>
    <cellStyle name="Normal 11 3" xfId="725" xr:uid="{9150726F-FB42-4877-8928-E6B08E1C95E1}"/>
    <cellStyle name="Normal 11 3 2" xfId="770" xr:uid="{63181CD2-D437-40CD-9E5D-3C55FEF5AC12}"/>
    <cellStyle name="Normal 11 3 2 2" xfId="799" xr:uid="{3DF1E01D-BD67-40F4-AD2E-8845FC25334A}"/>
    <cellStyle name="Normal 11 3 2 2 2" xfId="1632" xr:uid="{E0A8973A-3F48-4B11-976E-2A181E9237AA}"/>
    <cellStyle name="Normal 11 3 2 3" xfId="1625" xr:uid="{43D9F795-2B1B-4403-B009-E3C74EC031B6}"/>
    <cellStyle name="Normal 11 3 3" xfId="1543" xr:uid="{A42D0062-AD55-492A-9E61-9ACAFD87F1DC}"/>
    <cellStyle name="Normal 11 3 4" xfId="1605" xr:uid="{E9AAC551-5A29-4963-9C0E-2BF7D752A4EC}"/>
    <cellStyle name="Normal 11 4" xfId="753" xr:uid="{8A355E7A-5956-47F1-9FA2-2DD2C1C2DC1E}"/>
    <cellStyle name="Normal 11 4 2" xfId="1546" xr:uid="{523C06D7-7982-41C8-8480-BCAED3335F33}"/>
    <cellStyle name="Normal 11 4 3" xfId="1617" xr:uid="{F502A964-9FB5-45EB-AA72-7CF4438A4DBD}"/>
    <cellStyle name="Normal 11 5" xfId="695" xr:uid="{AD8581E1-B81C-429E-89AD-21AFB20898D8}"/>
    <cellStyle name="Normal 11 6" xfId="1542" xr:uid="{2FC5301C-1A43-439E-B96B-74149EACE241}"/>
    <cellStyle name="Normal 11 7" xfId="1592" xr:uid="{30937969-1E2E-4203-B470-8C684883B840}"/>
    <cellStyle name="Normal 11 7 2" xfId="5703" xr:uid="{784CEAE5-F698-4273-82A9-C8DA7B4F2F82}"/>
    <cellStyle name="Normal 11 7 2 2" xfId="6442" xr:uid="{3F0FDB7F-17B7-4D35-B9A3-77C1FE1B6FB1}"/>
    <cellStyle name="Normal 12" xfId="104" xr:uid="{A15E20A2-54FE-4127-84DD-2C1318410392}"/>
    <cellStyle name="Normal 12 2" xfId="208" xr:uid="{1FE5055B-A6C1-41E5-8D1E-98E7DBBB8CC9}"/>
    <cellStyle name="Normal 12 2 2" xfId="86" xr:uid="{A0CD78B5-F177-4850-9DA7-F5512D378A87}"/>
    <cellStyle name="Normal 12 2 2 2" xfId="1575" xr:uid="{45513EFE-DC82-4268-9CD8-E58708703583}"/>
    <cellStyle name="Normal 12 2 2 2 2 2" xfId="72" xr:uid="{5F72CC32-07D5-414D-A2D8-E8F596B7A36E}"/>
    <cellStyle name="Normal 12 2 2 2 2 2 2" xfId="1499" xr:uid="{0347A68C-7E44-4453-A40C-31304B300F71}"/>
    <cellStyle name="Normal 12 3" xfId="1531" xr:uid="{CECC6C81-DB40-4545-8573-52FAA058233F}"/>
    <cellStyle name="Normal 12 4" xfId="1577" xr:uid="{0B2A64D2-E437-4314-8D95-6B88E8A49836}"/>
    <cellStyle name="Normal 122 4" xfId="4" xr:uid="{B4CBEB57-F265-4638-9E7A-72753FA618DD}"/>
    <cellStyle name="Normal 13" xfId="130" xr:uid="{8E0BBFB7-1FC9-45E7-B1BC-36A0999F8B6D}"/>
    <cellStyle name="Normal 13 2" xfId="761" xr:uid="{F7E7BE6B-5065-482D-B432-0F9C578D57FA}"/>
    <cellStyle name="Normal 13 2 2" xfId="1621" xr:uid="{794AB323-C8CD-4823-A671-BF24D6EA7EEF}"/>
    <cellStyle name="Normal 13 3" xfId="1535" xr:uid="{D7239F6D-64FC-46F8-9106-1B3832F7FB68}"/>
    <cellStyle name="Normal 13 4" xfId="1514" xr:uid="{2AAC5CCC-5C1D-4F0D-91A7-C437989F6218}"/>
    <cellStyle name="Normal 13 5" xfId="5056" xr:uid="{CC12D611-A12D-4BDC-9966-DC3DF4BB5210}"/>
    <cellStyle name="Normal 14" xfId="278" xr:uid="{68950850-FB9E-44D8-9266-851B562E9A32}"/>
    <cellStyle name="Normal 14 2" xfId="764" xr:uid="{15A7FA96-EA28-4CA6-9BED-CAD37B2BEE09}"/>
    <cellStyle name="Normal 14 2 2" xfId="1623" xr:uid="{C86A74C3-C169-44A9-A558-B921A3898EE2}"/>
    <cellStyle name="Normal 14 3" xfId="5057" xr:uid="{AB1C6B47-2438-4ECE-925E-E87558632A60}"/>
    <cellStyle name="Normal 15" xfId="376" xr:uid="{9B6CDB97-695E-4886-B2CF-22CB39FCA017}"/>
    <cellStyle name="Normal 15 2" xfId="788" xr:uid="{1E7DD1F7-7CF8-4C8F-B0FB-8CE9E8F383CD}"/>
    <cellStyle name="Normal 16" xfId="591" xr:uid="{768AB15D-DAD6-4FD7-82F8-2CF330839E54}"/>
    <cellStyle name="Normal 16 2" xfId="778" xr:uid="{96AFC1FF-6FDA-4F47-9EC2-EDE93AEAD702}"/>
    <cellStyle name="Normal 16 2 5" xfId="12" xr:uid="{091B9C9F-EF83-4E2C-85BF-403B9BF1D188}"/>
    <cellStyle name="Normal 16 3" xfId="5058" xr:uid="{3B719008-CDA5-4A35-BBDE-B0992EF94D19}"/>
    <cellStyle name="Normal 16 3 2" xfId="6444" xr:uid="{DD4C8F58-6C16-4BCE-B1B0-1F6C4593C5F5}"/>
    <cellStyle name="Normal 17" xfId="720" xr:uid="{086FA15E-F9EC-4838-A308-7CF4A3727513}"/>
    <cellStyle name="Normal 17 2" xfId="1603" xr:uid="{2F138CC2-EFF1-4AB1-8B04-163E9610924D}"/>
    <cellStyle name="Normal 17 3" xfId="5059" xr:uid="{EC5B385D-455F-499D-9727-335A5D0FDE41}"/>
    <cellStyle name="Normal 18" xfId="1517" xr:uid="{40A3FC6F-6955-46B4-8BDA-3A86D295D0A9}"/>
    <cellStyle name="Normal 18 2" xfId="5060" xr:uid="{45DD64D1-761E-4FDA-89E0-6320A981DA48}"/>
    <cellStyle name="Normal 19" xfId="1547" xr:uid="{CF775903-D69F-448F-AE6A-665FF5DC916C}"/>
    <cellStyle name="Normal 19 2" xfId="594" xr:uid="{B7D98064-B7CD-4712-A800-D0D5EA0F7EAF}"/>
    <cellStyle name="Normal 19 2 2" xfId="1600" xr:uid="{0951506E-B310-4E51-B819-13DB5B50D7BF}"/>
    <cellStyle name="Normal 19 3" xfId="5061" xr:uid="{72ABFA23-98F6-4CB2-894D-FA2EAFC807D6}"/>
    <cellStyle name="Normal 2" xfId="67" xr:uid="{17149CA4-A326-4389-990C-1A4776BEF850}"/>
    <cellStyle name="Normal 2 10" xfId="3009" xr:uid="{1C64DCC3-1964-4186-8A22-AD78B7E914A3}"/>
    <cellStyle name="Normal 2 10 2" xfId="6449" xr:uid="{4D99E864-FF2B-4EDE-9CF1-E538B868812B}"/>
    <cellStyle name="Normal 2 11" xfId="5079" xr:uid="{6E921E24-8BC8-4647-8FC2-7C0C0350D881}"/>
    <cellStyle name="Normal 2 2" xfId="93" xr:uid="{56796CF2-77DD-468A-8528-77805256A7A6}"/>
    <cellStyle name="Normal 2 2 2" xfId="592" xr:uid="{9B55A106-8EA0-4309-9A0A-F66B14E93B71}"/>
    <cellStyle name="Normal 2 2 2 5" xfId="132" xr:uid="{2CA7CEB2-06B4-4187-A3F9-432C615AA78D}"/>
    <cellStyle name="Normal 2 2 3" xfId="3010" xr:uid="{B1284BD4-E11E-48F1-8045-5489BE62CC05}"/>
    <cellStyle name="Normal 2 2 3 2" xfId="5016" xr:uid="{DE50F09B-6B1C-47B8-8CCC-79475213EDB5}"/>
    <cellStyle name="Normal 2 2 3 4" xfId="5674" xr:uid="{9D8E010E-2E1A-4753-8931-3787A722E522}"/>
    <cellStyle name="Normal 2 2 3 4 2" xfId="6414" xr:uid="{01357389-6161-476C-AF03-BAE9240E275F}"/>
    <cellStyle name="Normal 2 2 5" xfId="280" xr:uid="{E4C9EBB9-1C8F-4FB0-BCF2-E1E32AC119A5}"/>
    <cellStyle name="Normal 2 21" xfId="103" xr:uid="{86834203-D3F6-452B-891E-B7607F53E97E}"/>
    <cellStyle name="Normal 2 3" xfId="152" xr:uid="{354F5D48-D0C9-4CCF-82BB-EA0BB99BB0F5}"/>
    <cellStyle name="Normal 2 3 2" xfId="198" xr:uid="{CAA782AA-9ABE-4562-9CE4-01FABF569101}"/>
    <cellStyle name="Normal 2 3 2 2" xfId="791" xr:uid="{36C48602-D491-4FF6-A15E-BB303BB47324}"/>
    <cellStyle name="Normal 2 3 2 2 2" xfId="5036" xr:uid="{1680EC84-FE91-4972-96F5-59B425835403}"/>
    <cellStyle name="Normal 2 3 3" xfId="239" xr:uid="{1078B15C-A115-47FE-A728-F7C79DCCFB83}"/>
    <cellStyle name="Normal 2 3 3 2" xfId="3" xr:uid="{3B97F280-2EBA-45C1-A320-E04DF251AB3B}"/>
    <cellStyle name="Normal 2 3 3 2 2" xfId="9" xr:uid="{4990A0EC-B28C-4507-9EEB-0976307810B8}"/>
    <cellStyle name="Normal 2 3 3 2 2 2" xfId="5055" xr:uid="{A3BF064A-138F-4DB4-ABBA-B0AB4C432A43}"/>
    <cellStyle name="Normal 2 3 3 2 2 3" xfId="15" xr:uid="{705E67F4-7518-41EF-983F-8275A130B2C6}"/>
    <cellStyle name="Normal 2 3 3 2 3" xfId="6418" xr:uid="{9E08D101-AF93-418E-A93B-0A4899399DE3}"/>
    <cellStyle name="Normal 2 3 3 3" xfId="5024" xr:uid="{E38E6355-0B56-44EA-870A-F8CD28892B1E}"/>
    <cellStyle name="Normal 2 3 4" xfId="714" xr:uid="{C2C78F11-094E-4890-AA12-1BDCEAF68A6D}"/>
    <cellStyle name="Normal 2 3 5" xfId="3080" xr:uid="{27666DFD-96A8-4A9F-9EA4-E07C536EAEA7}"/>
    <cellStyle name="Normal 2 4" xfId="199" xr:uid="{A87EA744-7BD7-4FD4-8F46-E85CA2A88324}"/>
    <cellStyle name="Normal 2 4 14" xfId="731" xr:uid="{6A61E49C-53B4-4F5E-8E47-91374CAB64EE}"/>
    <cellStyle name="Normal 2 4 14 2" xfId="1608" xr:uid="{CA215F01-AE85-43DA-ACF9-CD439798D5DD}"/>
    <cellStyle name="Normal 2 4 2" xfId="794" xr:uid="{5F08948C-297F-4DE0-BA8F-8EB0D9049236}"/>
    <cellStyle name="Normal 2 4 2 2" xfId="1630" xr:uid="{F547B24D-0725-4289-880C-65ABD3EDF73D}"/>
    <cellStyle name="Normal 2 4 2 3" xfId="726" xr:uid="{46D83C8D-08CA-4774-BCC0-6264BF68EE98}"/>
    <cellStyle name="Normal 2 4 2 3 2" xfId="771" xr:uid="{6BF704D0-2602-4189-B7BE-351A252CEE16}"/>
    <cellStyle name="Normal 2 4 2 3 2 2" xfId="800" xr:uid="{82987469-CC9C-42BF-A545-0EA815ABC85A}"/>
    <cellStyle name="Normal 2 4 2 3 2 2 2" xfId="1633" xr:uid="{6CC1C4BF-4DC8-412D-8589-900C54721B52}"/>
    <cellStyle name="Normal 2 4 2 3 2 3" xfId="1626" xr:uid="{C6289317-EA47-4A52-9A0F-54D265754EDF}"/>
    <cellStyle name="Normal 2 4 2 3 3" xfId="1606" xr:uid="{27B37A89-B8EB-438E-9DD3-B567AE9AD9D2}"/>
    <cellStyle name="Normal 2 4 3" xfId="741" xr:uid="{FF9234D9-D70D-4E69-AD23-C4F5551EC883}"/>
    <cellStyle name="Normal 2 4 3 2" xfId="1612" xr:uid="{5D03A0FD-3324-4790-AEC6-A46FE3961334}"/>
    <cellStyle name="Normal 2 4 4" xfId="723" xr:uid="{81CCAB33-9DAA-405A-8AF4-0B3F982C7634}"/>
    <cellStyle name="Normal 2 4 4 2" xfId="1604" xr:uid="{72E0D54A-A431-45C6-B418-4BF5031098FB}"/>
    <cellStyle name="Normal 2 4 6" xfId="719" xr:uid="{380DB661-4761-43E6-8705-B64DEE14958A}"/>
    <cellStyle name="Normal 2 4 6 2" xfId="1602" xr:uid="{841FEE8C-2267-4A7A-8CB6-D1AA1A3819A3}"/>
    <cellStyle name="Normal 2 5" xfId="127" xr:uid="{798A0E13-9ADD-4962-A158-B952B465E9DA}"/>
    <cellStyle name="Normal 2 5 2" xfId="710" xr:uid="{305107E1-A6C6-47CF-9140-273A6E70CBE8}"/>
    <cellStyle name="Normal 2 6" xfId="279" xr:uid="{9963A84D-A06B-4BC4-BE3B-E95F73209AFE}"/>
    <cellStyle name="Normal 2 6 2" xfId="1596" xr:uid="{36C04A57-A96B-4C36-ACC9-56CE6F558D92}"/>
    <cellStyle name="Normal 2 7" xfId="119" xr:uid="{EEDE32EA-3F9A-4079-8356-E1F77995EA91}"/>
    <cellStyle name="Normal 2 7 2" xfId="380" xr:uid="{5241170F-A02A-4FE9-88A6-0C0A8AF3F8C9}"/>
    <cellStyle name="Normal 2 8" xfId="87" xr:uid="{DBE8DB35-C4BC-455C-81A7-6DCCFCDCF9DD}"/>
    <cellStyle name="Normal 2 9" xfId="1523" xr:uid="{D5DE11FC-674D-4B0D-B7C6-195EA391AC9C}"/>
    <cellStyle name="Normal 20" xfId="1502" xr:uid="{CA8B9841-2C5C-494A-88D1-70B5BE5142FF}"/>
    <cellStyle name="Normal 20 2" xfId="5062" xr:uid="{993905D6-D6C5-40B2-8F0C-64EFEAD0C8CF}"/>
    <cellStyle name="Normal 21" xfId="783" xr:uid="{709DAA10-A822-4061-BB3F-23E0C582BE9B}"/>
    <cellStyle name="Normal 21 2" xfId="5063" xr:uid="{2614D192-8507-463A-B35C-7533DC50C961}"/>
    <cellStyle name="Normal 22" xfId="1636" xr:uid="{BE867EA1-B8CD-4635-AACB-458B208B7BB6}"/>
    <cellStyle name="Normal 22 2" xfId="5064" xr:uid="{62002957-7845-46E9-A428-9EF038FC61E8}"/>
    <cellStyle name="Normal 23" xfId="1503" xr:uid="{4B8A639E-9628-44A2-B04D-AF188D1EA540}"/>
    <cellStyle name="Normal 23 2" xfId="5065" xr:uid="{7FC1D5BA-5FCE-40E0-9153-6C52A8A769C0}"/>
    <cellStyle name="Normal 24" xfId="1516" xr:uid="{815AEB2C-996F-4A99-BC66-7C21B5F3CAB4}"/>
    <cellStyle name="Normal 24 2" xfId="5066" xr:uid="{63526686-3EFD-464F-8592-84E04D20E509}"/>
    <cellStyle name="Normal 25" xfId="784" xr:uid="{F89D08DA-B929-497B-9954-50B8F758720D}"/>
    <cellStyle name="Normal 25 2" xfId="5067" xr:uid="{F8866A73-21BB-4674-94F5-4A2EC1A5BD31}"/>
    <cellStyle name="Normal 26" xfId="1504" xr:uid="{30E11AFD-6A4B-4A6F-8742-183DC7C3CD40}"/>
    <cellStyle name="Normal 26 2" xfId="5068" xr:uid="{8A2253EA-FEF8-48D9-9203-95686913D092}"/>
    <cellStyle name="Normal 27" xfId="1583" xr:uid="{442C4FA9-71D5-4BEC-9FC5-7BB6DAA47E9E}"/>
    <cellStyle name="Normal 27 2" xfId="5069" xr:uid="{AADF53CB-5310-4E72-9BAA-668BEDDCD689}"/>
    <cellStyle name="Normal 28" xfId="4989" xr:uid="{50A2D088-05CF-4F11-B58F-0082E9C3A384}"/>
    <cellStyle name="Normal 28 2" xfId="5070" xr:uid="{9E19857A-E40A-44E1-AEF3-E76ADFD48273}"/>
    <cellStyle name="Normal 29" xfId="5071" xr:uid="{EED27367-AA61-485B-91C0-C6A602F1D8B4}"/>
    <cellStyle name="Normal 3" xfId="69" xr:uid="{AAF82921-05C2-41D0-9448-4A86FB7FAB2E}"/>
    <cellStyle name="Normal 3 10" xfId="100" xr:uid="{5FED5632-D3E1-4E66-99A7-B512BE8DD036}"/>
    <cellStyle name="Normal 3 10 2" xfId="71" xr:uid="{B2E26CDD-FC8D-44EC-A877-4F8B34DBC081}"/>
    <cellStyle name="Normal 3 2" xfId="89" xr:uid="{3CFBDD5D-62CD-4F9D-81F5-44887A200967}"/>
    <cellStyle name="Normal 3 2 2" xfId="193" xr:uid="{7BBE5ED6-067F-4CF6-8420-14DD17815A44}"/>
    <cellStyle name="Normal 3 2 5" xfId="190" xr:uid="{B6FA6A2C-AFDD-41F8-8DAC-CA910716B601}"/>
    <cellStyle name="Normal 3 2 5 2" xfId="133" xr:uid="{D5E1C6BD-571B-4D93-AEA3-20D58CAC3F54}"/>
    <cellStyle name="Normal 3 2 7" xfId="6454" xr:uid="{1030A704-4E3E-4605-BABF-E727E141988B}"/>
    <cellStyle name="Normal 3 2 9" xfId="5717" xr:uid="{8DABF5F4-A417-486B-B5BB-DDE609CD39CE}"/>
    <cellStyle name="Normal 3 3" xfId="143" xr:uid="{BA743695-BB65-4873-AFB3-80DE2C29C7F1}"/>
    <cellStyle name="Normal 3 3 2" xfId="194" xr:uid="{0CB4184F-C6E3-4E8A-BD0F-C38D3A672F81}"/>
    <cellStyle name="Normal 3 3 3" xfId="224" xr:uid="{B4B004D0-F742-4C0B-BAE2-D844344670E6}"/>
    <cellStyle name="Normal 3 3 3 2" xfId="5030" xr:uid="{BB85DE1B-056F-476A-89DD-31E478490CC7}"/>
    <cellStyle name="Normal 3 3 4" xfId="219" xr:uid="{E570688F-0F58-487F-AAAD-2FB86527545D}"/>
    <cellStyle name="Normal 3 3 4 2" xfId="5022" xr:uid="{B45FAA63-A456-46AE-8E5A-3F26B0CA5376}"/>
    <cellStyle name="Normal 3 3 5" xfId="5011" xr:uid="{6507E47A-02FD-42E6-8218-6EFB2E411699}"/>
    <cellStyle name="Normal 3 4" xfId="197" xr:uid="{A638C4CD-0C0D-4AF6-921D-93C3E987150B}"/>
    <cellStyle name="Normal 3 4 2" xfId="713" xr:uid="{0E0E5CB4-9911-4A37-9C23-9569D47DEFD2}"/>
    <cellStyle name="Normal 3 4 3" xfId="5042" xr:uid="{C6FF5BA8-E21D-4D2B-B8C4-D92F2BEC03B1}"/>
    <cellStyle name="Normal 3 5" xfId="379" xr:uid="{1EE92143-E887-40AF-926F-3CE24876695E}"/>
    <cellStyle name="Normal 3 5 2" xfId="1598" xr:uid="{5E0F5542-2334-4F41-960B-FD9904B45B7D}"/>
    <cellStyle name="Normal 3 6" xfId="88" xr:uid="{DBFE570B-97F5-44E3-AAD1-9F53CF30A5F0}"/>
    <cellStyle name="Normal 3 7" xfId="1525" xr:uid="{19401311-4FB0-4E8C-8C9B-D2F3250D330F}"/>
    <cellStyle name="Normal 3 8" xfId="111" xr:uid="{CA2BA181-A714-48CA-A291-90BF67B6C1C3}"/>
    <cellStyle name="Normal 3 9" xfId="3033" xr:uid="{C89780D8-AC15-433D-9B9D-1E8E1CE402F1}"/>
    <cellStyle name="Normal 30" xfId="5072" xr:uid="{A506EC5D-578A-4236-965A-8D9FCDF929ED}"/>
    <cellStyle name="Normal 31" xfId="5073" xr:uid="{F6B18ADA-BA67-4D14-8D70-F38469B9027C}"/>
    <cellStyle name="Normal 32" xfId="760" xr:uid="{ACFC46F2-1DF7-4214-AD10-9B76B7275002}"/>
    <cellStyle name="Normal 32 2" xfId="798" xr:uid="{4492B85A-DC50-4EB4-88AB-B61C0EB77462}"/>
    <cellStyle name="Normal 32 2 2" xfId="1631" xr:uid="{53370BA5-7C06-479B-8E9F-89F7A0E7AF7C}"/>
    <cellStyle name="Normal 32 3" xfId="1620" xr:uid="{1A661E9F-DC2D-464E-B313-F9D84CB74811}"/>
    <cellStyle name="Normal 32 4" xfId="5074" xr:uid="{DE632AF9-2A0B-4DDC-9505-618365F66548}"/>
    <cellStyle name="Normal 33" xfId="116" xr:uid="{8B524B08-9730-4A39-B19E-DDC6AF40DD85}"/>
    <cellStyle name="Normal 33 2" xfId="5017" xr:uid="{B71EFCA6-F8EF-4A84-AB58-EF3084E71278}"/>
    <cellStyle name="Normal 34" xfId="5075" xr:uid="{DF4A33FD-81AA-4F18-A9BE-2E91C74BEC86}"/>
    <cellStyle name="Normal 35" xfId="5076" xr:uid="{2ACF5725-F756-4CF2-BC1A-9B3777F6A34B}"/>
    <cellStyle name="Normal 354" xfId="2" xr:uid="{863A25AB-72C2-461A-AC64-88E416793193}"/>
    <cellStyle name="Normal 354 2" xfId="1549" xr:uid="{41B56B06-A241-40C8-AB3B-F283F319D8D8}"/>
    <cellStyle name="Normal 36" xfId="5078" xr:uid="{21835D4B-CECF-450E-A7AE-1A24A789E475}"/>
    <cellStyle name="Normal 36 2" xfId="117" xr:uid="{97716BC1-D1BE-48A3-88A3-89F94290AFB6}"/>
    <cellStyle name="Normal 37" xfId="5077" xr:uid="{61ECB606-EC84-4BB7-9FD4-4EB5CEEF7D62}"/>
    <cellStyle name="Normal 38" xfId="5093" xr:uid="{006F37FE-8EE8-4DBE-95F0-E8F697B0AB25}"/>
    <cellStyle name="Normal 39" xfId="6441" xr:uid="{0F7E8C46-F103-46FD-9FB0-FA6DBE17455C}"/>
    <cellStyle name="Normal 4" xfId="144" xr:uid="{AC231264-965B-4BD2-A4E1-EEF4B0BE1171}"/>
    <cellStyle name="Normal 4 2" xfId="217" xr:uid="{E6F29E47-6EDC-423B-8F16-366DD778B92E}"/>
    <cellStyle name="Normal 4 2 2" xfId="747" xr:uid="{D308FB7A-61DE-4AB2-B934-2840A8A62204}"/>
    <cellStyle name="Normal 4 2 2 2" xfId="1614" xr:uid="{1D13637D-6098-4417-9040-B6C0620E9D50}"/>
    <cellStyle name="Normal 4 2 2 3" xfId="4991" xr:uid="{3BDFDCAB-B78D-4115-8DC2-DEDBC740D1E4}"/>
    <cellStyle name="Normal 4 2 3" xfId="1539" xr:uid="{2D61D8D4-DACF-4783-A31E-693AAF7C72C5}"/>
    <cellStyle name="Normal 4 2 4" xfId="1509" xr:uid="{0DA36B22-5CF2-42B9-98E3-6E524C22CC7C}"/>
    <cellStyle name="Normal 4 3" xfId="214" xr:uid="{C067096E-BFFD-454A-BB88-289609D0644B}"/>
    <cellStyle name="Normal 4 4" xfId="281" xr:uid="{85C001C1-35DE-45DC-8E81-E6638224E061}"/>
    <cellStyle name="Normal 4 4 2" xfId="1597" xr:uid="{FB7FE21B-8C6C-4776-8E4A-0CBA2F11CCAA}"/>
    <cellStyle name="Normal 4 4 2 2" xfId="5083" xr:uid="{9B024A11-DC11-49A0-87D9-2F20A7FA2078}"/>
    <cellStyle name="Normal 4 4 3" xfId="5037" xr:uid="{E60CDEF3-DD2A-4BF0-855A-8D273A57279E}"/>
    <cellStyle name="Normal 4 5" xfId="5684" xr:uid="{A7FB8765-4AAA-4864-A6F2-CB58D174152C}"/>
    <cellStyle name="Normal 40" xfId="5092" xr:uid="{FFD3AF68-E9F2-4B2D-86CE-EE31B64D7E4D}"/>
    <cellStyle name="Normal 41" xfId="9848" xr:uid="{3E180A06-3FFA-41F4-932D-88A290A57E94}"/>
    <cellStyle name="Normal 42" xfId="141" xr:uid="{93444459-D8D2-4B7F-9E9E-C49181874575}"/>
    <cellStyle name="Normal 43" xfId="9855" xr:uid="{6E5725F4-5ECE-4E1A-BC6A-9C2BF984FD1A}"/>
    <cellStyle name="Normal 44" xfId="5082" xr:uid="{4B86AE7A-F188-4413-9320-99622B0AA35D}"/>
    <cellStyle name="Normal 45" xfId="5106" xr:uid="{EE955057-64A5-4A58-A305-0BD57DDA9091}"/>
    <cellStyle name="Normal 46" xfId="9841" xr:uid="{F30D93B2-8AD3-4FCF-AC21-3912CC578915}"/>
    <cellStyle name="Normal 47" xfId="6451" xr:uid="{89C29E0C-DBA3-4F29-BD95-FFAAE88AF714}"/>
    <cellStyle name="Normal 48" xfId="5678" xr:uid="{D176820F-8710-4B13-8833-AB3D26695A3C}"/>
    <cellStyle name="Normal 49" xfId="6417" xr:uid="{99D27410-5DA8-4705-961A-F3FE708F1F20}"/>
    <cellStyle name="Normal 5" xfId="98" xr:uid="{4F3D09D8-9FC9-442D-8C31-D5FC330ECBD6}"/>
    <cellStyle name="Normal 5 2" xfId="150" xr:uid="{AD7A6A1C-0BCB-46F0-89FF-27071AB7C022}"/>
    <cellStyle name="Normal 5 2 2" xfId="232" xr:uid="{73344DD0-B823-471C-88E4-45E8D2D4F054}"/>
    <cellStyle name="Normal 5 2 2 2" xfId="1593" xr:uid="{21944557-D024-4DC9-AC3B-A267FB6039CC}"/>
    <cellStyle name="Normal 5 2 3" xfId="1536" xr:uid="{6A2B1122-A53C-4FED-BF78-A2B6F8799F83}"/>
    <cellStyle name="Normal 5 2 4" xfId="1505" xr:uid="{42558C62-273D-45BA-9C6D-A95EC3C6529E}"/>
    <cellStyle name="Normal 5 3" xfId="195" xr:uid="{23D93511-55CC-48B8-93AA-42E0E43248B9}"/>
    <cellStyle name="Normal 5 3 2" xfId="1588" xr:uid="{E32F0343-D146-462E-94C3-617154F332C2}"/>
    <cellStyle name="Normal 5 4" xfId="1530" xr:uid="{5A911129-2A17-44E9-AD98-DC4329B60D0E}"/>
    <cellStyle name="Normal 5 5" xfId="3049" xr:uid="{DD964824-FEB4-4E11-8993-F2EE8E6EED1B}"/>
    <cellStyle name="Normal 5 6" xfId="2946" xr:uid="{AF2E9921-7E0E-4302-A9FB-E6F10846893A}"/>
    <cellStyle name="Normal 5 8" xfId="4996" xr:uid="{AAB5F26A-20B2-44C2-9F1E-8B7DBBBE72ED}"/>
    <cellStyle name="Normal 50" xfId="5" xr:uid="{00FF4FB0-C366-46C0-B2CE-8BF116AF12F2}"/>
    <cellStyle name="Normal 50 2" xfId="70" xr:uid="{5C3CA646-B1A9-4270-9453-CAB8E23EEFC8}"/>
    <cellStyle name="Normal 50 3" xfId="1550" xr:uid="{E007FA88-C6BC-4381-A96B-E2BCB43E861C}"/>
    <cellStyle name="Normal 51" xfId="6415" xr:uid="{4FAC179A-7401-433B-9DB7-777CBC91028D}"/>
    <cellStyle name="Normal 52" xfId="5013" xr:uid="{5D00E80E-B313-4447-AD85-6DAB43E428FE}"/>
    <cellStyle name="Normal 53" xfId="9834" xr:uid="{4528C459-BCCE-4FA4-BEB4-DEA08E5BD90D}"/>
    <cellStyle name="Normal 54" xfId="5012" xr:uid="{F24F2BF8-FA8A-40D5-946C-9C8A6FEAD27B}"/>
    <cellStyle name="Normal 55" xfId="11" xr:uid="{908FCBE5-A15C-4A1F-80DE-5F8E33FA68FC}"/>
    <cellStyle name="Normal 55 2" xfId="6440" xr:uid="{5BF223D9-A083-427D-9A6F-145E54455570}"/>
    <cellStyle name="Normal 55 3" xfId="14" xr:uid="{4AA654F5-684E-4045-AA95-953AA76D22A8}"/>
    <cellStyle name="Normal 56" xfId="6450" xr:uid="{45214920-E4BB-4FDA-84AF-F68A035C5BAB}"/>
    <cellStyle name="Normal 57" xfId="9872" xr:uid="{7451387A-5FB2-44A1-92E8-5C0813395086}"/>
    <cellStyle name="Normal 58" xfId="9865" xr:uid="{98BF529E-B26A-4590-A544-3B8985EA5060}"/>
    <cellStyle name="Normal 58 3" xfId="6439" xr:uid="{E82B1358-2EA6-4294-A7D1-4E3F70B4C7EC}"/>
    <cellStyle name="Normal 59" xfId="6438" xr:uid="{FBF2004D-D8E7-46D8-A930-5E27BB7CD3D8}"/>
    <cellStyle name="Normal 6" xfId="163" xr:uid="{33BA5B46-0AAF-4FC3-AE37-D855E16236C3}"/>
    <cellStyle name="Normal 6 2" xfId="201" xr:uid="{6606288C-B5CF-4249-A8D4-08C886D1E283}"/>
    <cellStyle name="Normal 6 2 13" xfId="732" xr:uid="{F06609A8-9D6F-4ADB-AEBE-95B197C8BC1A}"/>
    <cellStyle name="Normal 6 2 13 2" xfId="1609" xr:uid="{CFF0A290-C141-470D-9798-C14CA0671789}"/>
    <cellStyle name="Normal 6 2 2" xfId="233" xr:uid="{AFE0CE07-326C-43D1-8561-053B304B090A}"/>
    <cellStyle name="Normal 6 2 2 2" xfId="1594" xr:uid="{8A2BBF48-3A88-4A0A-A820-E081930CB5B7}"/>
    <cellStyle name="Normal 6 2 2 3" xfId="728" xr:uid="{090021AC-001F-4B4A-A1BA-0717A45D9F75}"/>
    <cellStyle name="Normal 6 2 2 3 2" xfId="772" xr:uid="{57F44918-422B-424C-ADE1-F58ED72F5EC5}"/>
    <cellStyle name="Normal 6 2 2 3 2 2" xfId="801" xr:uid="{EA2DC008-3D67-4A59-8454-425B12FDFB4D}"/>
    <cellStyle name="Normal 6 2 2 3 2 2 2" xfId="1634" xr:uid="{5143C727-7DF3-4CDC-BDD9-DD47082A9046}"/>
    <cellStyle name="Normal 6 2 2 3 2 3" xfId="1627" xr:uid="{4F9B0835-38C6-4863-BB97-362F1704D789}"/>
    <cellStyle name="Normal 6 2 2 3 3" xfId="1607" xr:uid="{309CC92A-0F6F-4D28-B959-23476ED8AAA8}"/>
    <cellStyle name="Normal 6 3" xfId="196" xr:uid="{9133CEEB-3739-4796-8AFA-D8C12D4DCF61}"/>
    <cellStyle name="Normal 6 3 2" xfId="1589" xr:uid="{096A0C4D-5D83-4EBD-B48F-856A08EC5C14}"/>
    <cellStyle name="Normal 6 4" xfId="1537" xr:uid="{067C2B95-959D-4394-B7ED-9E9CA93E0872}"/>
    <cellStyle name="Normal 60" xfId="9839" xr:uid="{FC6A79E7-7605-49E2-ACD2-749FD7285AAB}"/>
    <cellStyle name="Normal 61" xfId="9850" xr:uid="{3EE8545F-9E61-4F7E-9008-9D52EF673498}"/>
    <cellStyle name="Normal 62" xfId="6405" xr:uid="{1036FBCF-15B3-4CE4-930C-C9DB8F968F11}"/>
    <cellStyle name="Normal 63" xfId="5699" xr:uid="{6FC038B9-744E-4FC4-A32E-EF47C4824025}"/>
    <cellStyle name="Normal 64" xfId="9868" xr:uid="{F73F7AE2-56D1-429C-AC90-1940A8ED2A4E}"/>
    <cellStyle name="Normal 65" xfId="9840" xr:uid="{F4EC1258-2B6A-4DC6-9EBF-27924A6AF733}"/>
    <cellStyle name="Normal 66" xfId="9845" xr:uid="{AAA9A896-A4F0-4555-84F3-9F95F4BA779C}"/>
    <cellStyle name="Normal 67" xfId="9886" xr:uid="{268432F1-FB3F-4378-BF12-B6B9055BA143}"/>
    <cellStyle name="Normal 68" xfId="9881" xr:uid="{F32CAC14-347C-4AFC-8C48-CF7BE89FB6F3}"/>
    <cellStyle name="Normal 69" xfId="815" xr:uid="{0C66F009-58DD-48B8-B078-3A3B44D9A0B1}"/>
    <cellStyle name="Normal 69 2" xfId="1635" xr:uid="{90BE32D7-0843-47A1-A576-E70AB6C36AC2}"/>
    <cellStyle name="Normal 7" xfId="80" xr:uid="{8C1B74E0-8FC1-486D-A439-A8F01578675D}"/>
    <cellStyle name="Normal 7 2" xfId="192" xr:uid="{C6D56C0B-A91B-4735-A809-AD689C2BD6F0}"/>
    <cellStyle name="Normal 7 3" xfId="131" xr:uid="{6A771327-6536-4B60-821A-48BE2E24793D}"/>
    <cellStyle name="Normal 7 4" xfId="1526" xr:uid="{5FF051F9-7985-40ED-A86F-05EB8FD2630E}"/>
    <cellStyle name="Normal 7 4 3" xfId="75" xr:uid="{F175E3C5-0B88-4EEE-9E16-F248FD67C944}"/>
    <cellStyle name="Normal 7 5" xfId="5054" xr:uid="{4C523BF7-97AB-4242-9A7D-9CE173133A8A}"/>
    <cellStyle name="Normal 70" xfId="5090" xr:uid="{1124C84D-91E7-4652-910D-7A84BCB5392D}"/>
    <cellStyle name="Normal 71" xfId="5184" xr:uid="{ED654BB3-851B-4F8A-8230-67D33493DB3F}"/>
    <cellStyle name="Normal 72" xfId="5671" xr:uid="{99C9FC1B-0B2D-45A2-87E8-5D8987056F25}"/>
    <cellStyle name="Normal 73" xfId="5676" xr:uid="{57B29458-A7D7-421E-860A-78EF4691158D}"/>
    <cellStyle name="Normal 74" xfId="6448" xr:uid="{1488B5F6-1444-4052-999A-C8B751AC8EF8}"/>
    <cellStyle name="Normal 75" xfId="6447" xr:uid="{0305C90B-DB88-4B91-A726-3F12458681A6}"/>
    <cellStyle name="Normal 76" xfId="9877" xr:uid="{D5E5F0B6-7E62-4757-B4BB-91F45AAD2517}"/>
    <cellStyle name="Normal 77" xfId="5680" xr:uid="{69DD77B4-664B-4BCA-8772-BB4A0A18CCD0}"/>
    <cellStyle name="Normal 78" xfId="9867" xr:uid="{9A857B86-5870-4E65-8B92-C66F70DC779F}"/>
    <cellStyle name="Normal 79" xfId="6408" xr:uid="{16538555-B39C-40DB-B232-F0C169566651}"/>
    <cellStyle name="Normal 8" xfId="123" xr:uid="{1E31BEC5-9988-41F4-8EC0-B89113E8A911}"/>
    <cellStyle name="Normal 8 2" xfId="235" xr:uid="{2B57B781-7062-4C08-A987-192241845796}"/>
    <cellStyle name="Normal 8 2 2" xfId="1595" xr:uid="{BA47ABCE-8A78-40DA-861A-E929963BBEA0}"/>
    <cellStyle name="Normal 8 3" xfId="227" xr:uid="{31A98870-D863-4851-AEDA-5A49C94187F2}"/>
    <cellStyle name="Normal 8 3 2" xfId="781" xr:uid="{403490DD-EEC8-4664-8FC9-7B34B2EC7321}"/>
    <cellStyle name="Normal 8 3 3" xfId="1591" xr:uid="{90DF8E6B-F5AD-42CC-B961-0B8B75BA8AD7}"/>
    <cellStyle name="Normal 8 4" xfId="1533" xr:uid="{28D04ADA-02EE-421C-9855-8F4B4E1B1127}"/>
    <cellStyle name="Normal 8 5" xfId="1511" xr:uid="{08E575BF-975B-4638-B63B-8FBBFBEF7FC9}"/>
    <cellStyle name="Normal 80" xfId="9856" xr:uid="{163CD870-1FD1-4140-904C-F51B2B958E2B}"/>
    <cellStyle name="Normal 81" xfId="9866" xr:uid="{C92D9492-A6CB-43E3-A6C9-4205E0F4C65C}"/>
    <cellStyle name="Normal 82" xfId="6443" xr:uid="{B42F26D3-4C99-4F62-B603-D7C2A7C444FA}"/>
    <cellStyle name="Normal 83" xfId="6419" xr:uid="{E0809A46-A91B-4916-9138-F76C35BFAC9F}"/>
    <cellStyle name="Normal 84" xfId="5199" xr:uid="{AD72E65D-5AFB-4EBA-B275-314138C7D6E0}"/>
    <cellStyle name="Normal 85" xfId="9851" xr:uid="{D22666D2-7C4F-4ABC-8591-E45C9E3292A3}"/>
    <cellStyle name="Normal 86" xfId="9864" xr:uid="{D40A41A0-AA82-4D57-8DC3-6D6F447E534D}"/>
    <cellStyle name="Normal 87" xfId="9862" xr:uid="{A096017F-E409-440B-9B16-957EBD12F622}"/>
    <cellStyle name="Normal 88" xfId="9863" xr:uid="{4FCDA61B-3D07-4CE2-9FE6-AC3EE61BCB25}"/>
    <cellStyle name="Normal 89" xfId="9876" xr:uid="{1B6D8660-CE7B-4074-8D76-DDB86EC950D5}"/>
    <cellStyle name="Normal 9" xfId="220" xr:uid="{4FDF478C-8D67-4C02-99BB-47BE77EABA79}"/>
    <cellStyle name="Normal 9 2" xfId="793" xr:uid="{E6A046F0-5B40-4DDC-B89A-B20FD1B58B60}"/>
    <cellStyle name="Normal 9 2 2" xfId="1629" xr:uid="{B9899A10-D647-481C-9947-DFF33878C8F7}"/>
    <cellStyle name="Normal 9 3" xfId="706" xr:uid="{322301D9-898B-4020-A1A1-D47A30026499}"/>
    <cellStyle name="Normal 9 3 2" xfId="1601" xr:uid="{E61EB1D2-417E-4975-A2AD-390962286FA3}"/>
    <cellStyle name="Normal 9 4" xfId="1540" xr:uid="{CDCF74A5-75C8-4DFA-BB69-CA33D6BF9178}"/>
    <cellStyle name="Normal 90" xfId="9869" xr:uid="{779C99F7-2E24-445B-A2E8-A4E6BD7D7DA9}"/>
    <cellStyle name="Normal 91" xfId="9883" xr:uid="{8879E868-753F-4E62-BD24-59509C9134A9}"/>
    <cellStyle name="Note" xfId="31" builtinId="10" customBuiltin="1"/>
    <cellStyle name="Note 2" xfId="755" xr:uid="{430B1AF5-241E-446D-8BE0-A8DFC94F5308}"/>
    <cellStyle name="Note 2 2" xfId="1618" xr:uid="{FFA80DC0-3E95-417D-9AE1-4B23CE88B76D}"/>
    <cellStyle name="Note 3" xfId="1518" xr:uid="{5E6610A1-C6C2-464A-8B34-4011C29583D8}"/>
    <cellStyle name="Note 4" xfId="1552" xr:uid="{9A5A2706-7C33-4B7F-8543-006136414A15}"/>
    <cellStyle name="Output" xfId="26" builtinId="21" customBuiltin="1"/>
    <cellStyle name="Percent 2" xfId="94" xr:uid="{47F1C60F-F3BF-4280-AF43-8316F6052F79}"/>
    <cellStyle name="Percent 2 2" xfId="5084" xr:uid="{DCE5426C-B711-4326-A98B-E7F99AFD1C04}"/>
    <cellStyle name="Percent 2 2 2" xfId="107" xr:uid="{2CB94930-0A9D-4506-A995-C75D95E87756}"/>
    <cellStyle name="Percent 3" xfId="226" xr:uid="{64911709-0C71-47A1-8509-C471AB9F7EB3}"/>
    <cellStyle name="Percent 3 2" xfId="740" xr:uid="{D8D447C1-155F-4B23-8C56-3D9B09701E90}"/>
    <cellStyle name="Percent 3 2 2" xfId="1611" xr:uid="{0ED0C9F9-ED7F-47AA-A6D4-E1DACACF5AC5}"/>
    <cellStyle name="Percent 3 2 3" xfId="5039" xr:uid="{378755AE-DF47-4BB5-AD3B-58176DB719AD}"/>
    <cellStyle name="Percent 3 3" xfId="1541" xr:uid="{B41BAAA8-FBB1-4779-A622-A9A9A4D789FA}"/>
    <cellStyle name="Percent 3 4" xfId="1506" xr:uid="{7105E2CA-3631-4DC9-862E-F13E94ACE002}"/>
    <cellStyle name="Percent 4" xfId="745" xr:uid="{3E48B4F5-9E29-4EB5-9515-8A1ED5C8B031}"/>
    <cellStyle name="Percent 4 14" xfId="734" xr:uid="{6EF7CCF5-3B5B-40BE-A1C4-93447E2327B1}"/>
    <cellStyle name="Percent 4 14 2" xfId="1610" xr:uid="{E643F781-7C73-468C-8F54-9BBD5A82767C}"/>
    <cellStyle name="Percent 4 2" xfId="777" xr:uid="{22058EC9-EB80-454D-B2EA-19105DF7C805}"/>
    <cellStyle name="Percent 4 2 2" xfId="1628" xr:uid="{16B8E921-8081-49B8-9289-FADFD100F678}"/>
    <cellStyle name="Percent 4 3" xfId="1544" xr:uid="{973949D8-D5CA-4BAB-B96A-47571B50EF85}"/>
    <cellStyle name="Percent 4 4" xfId="1613" xr:uid="{452DAB36-1A33-45D2-8AA0-E8629205E990}"/>
    <cellStyle name="Percent 5" xfId="752" xr:uid="{16E9237E-130F-4F51-AE59-D71E0061A420}"/>
    <cellStyle name="Percent 5 2" xfId="1545" xr:uid="{0AA7200A-4072-458A-9965-EDBFECEB3FD0}"/>
    <cellStyle name="Percent 5 3" xfId="1616" xr:uid="{FEBC3299-53F8-4F9F-9C05-72E989713BED}"/>
    <cellStyle name="Percent 6" xfId="757" xr:uid="{45B7A61C-DA51-428D-9396-21A4362CDF3F}"/>
    <cellStyle name="Percent 6 2" xfId="1619" xr:uid="{6F2782CA-5852-4932-88A8-6A5358018610}"/>
    <cellStyle name="Percent 7" xfId="763" xr:uid="{96B94187-5A2B-40D3-AB37-50EC2ACA019F}"/>
    <cellStyle name="Percent 7 2" xfId="1622" xr:uid="{D6FFD63A-9749-45B1-8889-3B3451C2A311}"/>
    <cellStyle name="Percent 8" xfId="767" xr:uid="{1CFA30EA-4210-4760-9F0B-C777E42E4F69}"/>
    <cellStyle name="Percent 8 2" xfId="1624" xr:uid="{82748049-7C16-4D9F-8C4E-0E054FFA259E}"/>
    <cellStyle name="Percent 9" xfId="749" xr:uid="{8A877450-157F-4C1A-8E81-87A6CA248758}"/>
    <cellStyle name="Title" xfId="17" builtinId="15" customBuiltin="1"/>
    <cellStyle name="Total" xfId="33" builtinId="25" customBuiltin="1"/>
    <cellStyle name="Warning Text" xfId="30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A235CE8C-5D3D-4A01-9607-F9E1DF4D3EC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ex0238/Application%20Data/Microsoft/Excel/Users/U493749/AppData/Local/Microsoft/Windows/Temporary%20Internet%20Files/Content.Outlook/6RFKILFU/DONNEES/Archives%20personnelles/KN/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2FCA-62B9-46A1-9B94-FD0957CAAC87}">
  <dimension ref="A1:R149"/>
  <sheetViews>
    <sheetView showZeros="0" tabSelected="1" view="pageBreakPreview" zoomScaleNormal="100" zoomScaleSheetLayoutView="100" zoomScalePageLayoutView="60" workbookViewId="0">
      <selection activeCell="A23" sqref="A23"/>
    </sheetView>
  </sheetViews>
  <sheetFormatPr defaultColWidth="8.85546875" defaultRowHeight="16.5" customHeight="1"/>
  <cols>
    <col min="1" max="6" width="1.5703125" style="3" customWidth="1"/>
    <col min="7" max="7" width="20.5703125" style="3" customWidth="1"/>
    <col min="8" max="8" width="5.42578125" style="3" customWidth="1"/>
    <col min="9" max="9" width="0.5703125" style="3" customWidth="1"/>
    <col min="10" max="10" width="13" style="3" customWidth="1"/>
    <col min="11" max="11" width="0.5703125" style="117" customWidth="1"/>
    <col min="12" max="12" width="13" style="117" customWidth="1"/>
    <col min="13" max="13" width="0.5703125" style="117" customWidth="1"/>
    <col min="14" max="14" width="13" style="3" customWidth="1"/>
    <col min="15" max="15" width="0.5703125" style="117" customWidth="1"/>
    <col min="16" max="16" width="13" style="117" customWidth="1"/>
    <col min="17" max="16384" width="8.85546875" style="3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205"/>
      <c r="I1" s="205"/>
      <c r="J1" s="2"/>
      <c r="K1" s="134"/>
      <c r="L1" s="134"/>
      <c r="M1" s="134"/>
      <c r="N1" s="2"/>
      <c r="O1" s="134"/>
      <c r="P1" s="134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205"/>
      <c r="I2" s="205"/>
      <c r="J2" s="2"/>
      <c r="K2" s="134"/>
      <c r="L2" s="134"/>
      <c r="M2" s="134"/>
      <c r="N2" s="2"/>
      <c r="O2" s="134"/>
      <c r="P2" s="134"/>
    </row>
    <row r="3" spans="1:16" ht="16.5" customHeight="1">
      <c r="A3" s="4" t="s">
        <v>220</v>
      </c>
      <c r="B3" s="5"/>
      <c r="C3" s="5"/>
      <c r="D3" s="5"/>
      <c r="E3" s="5"/>
      <c r="F3" s="5"/>
      <c r="G3" s="5"/>
      <c r="H3" s="206"/>
      <c r="I3" s="206"/>
      <c r="J3" s="6"/>
      <c r="K3" s="187"/>
      <c r="L3" s="187"/>
      <c r="M3" s="187"/>
      <c r="N3" s="6"/>
      <c r="O3" s="187"/>
      <c r="P3" s="187"/>
    </row>
    <row r="4" spans="1:16" ht="16.5" customHeight="1">
      <c r="A4" s="7"/>
      <c r="B4" s="1"/>
      <c r="C4" s="1"/>
      <c r="D4" s="1"/>
      <c r="E4" s="1"/>
      <c r="F4" s="1"/>
      <c r="G4" s="1"/>
      <c r="H4" s="205"/>
      <c r="I4" s="205"/>
      <c r="J4" s="2"/>
      <c r="K4" s="134"/>
      <c r="L4" s="134"/>
      <c r="M4" s="134"/>
      <c r="N4" s="2"/>
      <c r="O4" s="134"/>
      <c r="P4" s="134"/>
    </row>
    <row r="5" spans="1:16" ht="16.5" customHeight="1">
      <c r="A5" s="1"/>
      <c r="B5" s="1"/>
      <c r="C5" s="1"/>
      <c r="D5" s="1"/>
      <c r="E5" s="1"/>
      <c r="F5" s="1"/>
      <c r="G5" s="1"/>
      <c r="H5" s="205"/>
      <c r="I5" s="205"/>
      <c r="J5" s="2"/>
      <c r="K5" s="134"/>
      <c r="L5" s="134"/>
      <c r="M5" s="134"/>
      <c r="N5" s="2"/>
      <c r="O5" s="134"/>
      <c r="P5" s="134"/>
    </row>
    <row r="6" spans="1:16" ht="16.5" customHeight="1">
      <c r="A6" s="1"/>
      <c r="B6" s="1"/>
      <c r="C6" s="1"/>
      <c r="D6" s="1"/>
      <c r="E6" s="1"/>
      <c r="F6" s="1"/>
      <c r="G6" s="1"/>
      <c r="H6" s="205"/>
      <c r="I6" s="205"/>
      <c r="J6" s="279" t="s">
        <v>2</v>
      </c>
      <c r="K6" s="279"/>
      <c r="L6" s="279"/>
      <c r="M6" s="134"/>
      <c r="N6" s="279" t="s">
        <v>3</v>
      </c>
      <c r="O6" s="279"/>
      <c r="P6" s="280"/>
    </row>
    <row r="7" spans="1:16" ht="16.5" customHeight="1">
      <c r="A7" s="1"/>
      <c r="B7" s="1"/>
      <c r="C7" s="1"/>
      <c r="D7" s="1"/>
      <c r="E7" s="1"/>
      <c r="F7" s="1"/>
      <c r="G7" s="1"/>
      <c r="H7" s="205"/>
      <c r="I7" s="205"/>
      <c r="J7" s="281" t="s">
        <v>4</v>
      </c>
      <c r="K7" s="281"/>
      <c r="L7" s="281"/>
      <c r="M7" s="199"/>
      <c r="N7" s="281" t="s">
        <v>4</v>
      </c>
      <c r="O7" s="281"/>
      <c r="P7" s="282"/>
    </row>
    <row r="8" spans="1:16" ht="16.5" customHeight="1">
      <c r="A8" s="1"/>
      <c r="B8" s="1"/>
      <c r="C8" s="1"/>
      <c r="D8" s="1"/>
      <c r="E8" s="1"/>
      <c r="F8" s="1"/>
      <c r="G8" s="1"/>
      <c r="H8" s="205"/>
      <c r="I8" s="205"/>
      <c r="J8" s="9" t="s">
        <v>5</v>
      </c>
      <c r="K8" s="116"/>
      <c r="L8" s="134" t="s">
        <v>6</v>
      </c>
      <c r="M8" s="116"/>
      <c r="N8" s="9" t="s">
        <v>5</v>
      </c>
      <c r="O8" s="116"/>
      <c r="P8" s="134" t="s">
        <v>6</v>
      </c>
    </row>
    <row r="9" spans="1:16" ht="16.5" customHeight="1">
      <c r="A9" s="1"/>
      <c r="B9" s="1"/>
      <c r="C9" s="1"/>
      <c r="D9" s="1"/>
      <c r="E9" s="1"/>
      <c r="F9" s="1"/>
      <c r="G9" s="1"/>
      <c r="H9" s="205"/>
      <c r="I9" s="205"/>
      <c r="J9" s="10" t="s">
        <v>221</v>
      </c>
      <c r="K9" s="195"/>
      <c r="L9" s="188" t="s">
        <v>7</v>
      </c>
      <c r="M9" s="116"/>
      <c r="N9" s="10" t="s">
        <v>221</v>
      </c>
      <c r="O9" s="116"/>
      <c r="P9" s="188" t="s">
        <v>7</v>
      </c>
    </row>
    <row r="10" spans="1:16" ht="16.5" customHeight="1">
      <c r="A10" s="1"/>
      <c r="B10" s="1"/>
      <c r="C10" s="1"/>
      <c r="D10" s="1"/>
      <c r="E10" s="1"/>
      <c r="F10" s="1"/>
      <c r="G10" s="1"/>
      <c r="H10" s="205"/>
      <c r="I10" s="205"/>
      <c r="J10" s="11" t="s">
        <v>179</v>
      </c>
      <c r="K10" s="188"/>
      <c r="L10" s="188" t="s">
        <v>8</v>
      </c>
      <c r="M10" s="188"/>
      <c r="N10" s="11" t="s">
        <v>179</v>
      </c>
      <c r="O10" s="188"/>
      <c r="P10" s="188" t="s">
        <v>8</v>
      </c>
    </row>
    <row r="11" spans="1:16" ht="16.5" customHeight="1">
      <c r="A11" s="1"/>
      <c r="B11" s="1"/>
      <c r="C11" s="1"/>
      <c r="D11" s="1"/>
      <c r="E11" s="1"/>
      <c r="F11" s="1"/>
      <c r="G11" s="1"/>
      <c r="H11" s="205"/>
      <c r="I11" s="205"/>
      <c r="J11" s="11" t="s">
        <v>9</v>
      </c>
      <c r="K11" s="188"/>
      <c r="L11" s="188" t="s">
        <v>9</v>
      </c>
      <c r="M11" s="188"/>
      <c r="N11" s="11" t="s">
        <v>9</v>
      </c>
      <c r="O11" s="188"/>
      <c r="P11" s="188" t="s">
        <v>9</v>
      </c>
    </row>
    <row r="12" spans="1:16" ht="16.5" customHeight="1">
      <c r="A12" s="1"/>
      <c r="B12" s="1"/>
      <c r="C12" s="1"/>
      <c r="D12" s="1"/>
      <c r="E12" s="1"/>
      <c r="F12" s="1"/>
      <c r="G12" s="1"/>
      <c r="H12" s="206" t="s">
        <v>10</v>
      </c>
      <c r="I12" s="205"/>
      <c r="J12" s="12" t="s">
        <v>11</v>
      </c>
      <c r="K12" s="134"/>
      <c r="L12" s="189" t="s">
        <v>11</v>
      </c>
      <c r="M12" s="134"/>
      <c r="N12" s="12" t="s">
        <v>11</v>
      </c>
      <c r="O12" s="134"/>
      <c r="P12" s="189" t="s">
        <v>11</v>
      </c>
    </row>
    <row r="13" spans="1:16" ht="8.1" customHeight="1">
      <c r="A13" s="1"/>
      <c r="B13" s="1"/>
      <c r="C13" s="1"/>
      <c r="D13" s="1"/>
      <c r="E13" s="1"/>
      <c r="F13" s="1"/>
      <c r="G13" s="1"/>
      <c r="H13" s="205"/>
      <c r="I13" s="205"/>
      <c r="J13" s="13"/>
      <c r="K13" s="134"/>
      <c r="L13" s="134"/>
      <c r="M13" s="132"/>
      <c r="N13" s="13"/>
      <c r="O13" s="132"/>
      <c r="P13" s="134"/>
    </row>
    <row r="14" spans="1:16" ht="16.5" customHeight="1">
      <c r="A14" s="7" t="s">
        <v>12</v>
      </c>
      <c r="B14" s="14"/>
      <c r="C14" s="14"/>
      <c r="D14" s="14"/>
      <c r="E14" s="14"/>
      <c r="F14" s="14"/>
      <c r="G14" s="14"/>
      <c r="H14" s="203"/>
      <c r="I14" s="203"/>
      <c r="J14" s="15"/>
      <c r="K14" s="118"/>
      <c r="L14" s="118"/>
      <c r="M14" s="204"/>
      <c r="N14" s="15"/>
      <c r="O14" s="204"/>
      <c r="P14" s="118"/>
    </row>
    <row r="15" spans="1:16" ht="8.1" customHeight="1">
      <c r="A15" s="14"/>
      <c r="B15" s="14"/>
      <c r="C15" s="14"/>
      <c r="D15" s="14"/>
      <c r="E15" s="16"/>
      <c r="F15" s="14"/>
      <c r="G15" s="14"/>
      <c r="H15" s="203"/>
      <c r="I15" s="203"/>
      <c r="J15" s="15"/>
      <c r="K15" s="118"/>
      <c r="L15" s="118"/>
      <c r="M15" s="204"/>
      <c r="N15" s="15"/>
      <c r="O15" s="204"/>
      <c r="P15" s="118"/>
    </row>
    <row r="16" spans="1:16" ht="16.5" customHeight="1">
      <c r="A16" s="7" t="s">
        <v>13</v>
      </c>
      <c r="B16" s="16"/>
      <c r="C16" s="14"/>
      <c r="D16" s="14"/>
      <c r="E16" s="16"/>
      <c r="F16" s="14"/>
      <c r="G16" s="14"/>
      <c r="H16" s="203"/>
      <c r="I16" s="203"/>
      <c r="J16" s="171"/>
      <c r="K16" s="182"/>
      <c r="L16" s="182"/>
      <c r="M16" s="204"/>
      <c r="N16" s="172"/>
      <c r="O16" s="204"/>
      <c r="P16" s="194"/>
    </row>
    <row r="17" spans="1:18" ht="8.1" customHeight="1">
      <c r="A17" s="1"/>
      <c r="B17" s="16"/>
      <c r="C17" s="14"/>
      <c r="D17" s="14"/>
      <c r="E17" s="16"/>
      <c r="F17" s="14"/>
      <c r="G17" s="14"/>
      <c r="H17" s="203"/>
      <c r="I17" s="203"/>
      <c r="J17" s="169"/>
      <c r="K17" s="185"/>
      <c r="L17" s="185"/>
      <c r="M17" s="204"/>
      <c r="N17" s="169"/>
      <c r="O17" s="204"/>
      <c r="P17" s="185"/>
    </row>
    <row r="18" spans="1:18" ht="16.5" customHeight="1">
      <c r="A18" s="14" t="s">
        <v>14</v>
      </c>
      <c r="B18" s="14"/>
      <c r="C18" s="14"/>
      <c r="D18" s="14"/>
      <c r="E18" s="14"/>
      <c r="F18" s="14"/>
      <c r="G18" s="14"/>
      <c r="H18" s="203"/>
      <c r="I18" s="203"/>
      <c r="J18" s="259">
        <v>484761</v>
      </c>
      <c r="K18" s="182"/>
      <c r="L18" s="182">
        <v>2163030</v>
      </c>
      <c r="M18" s="204"/>
      <c r="N18" s="259">
        <v>465658</v>
      </c>
      <c r="O18" s="204"/>
      <c r="P18" s="182">
        <v>2103136</v>
      </c>
    </row>
    <row r="19" spans="1:18" ht="16.5" customHeight="1">
      <c r="A19" s="17" t="s">
        <v>15</v>
      </c>
      <c r="B19" s="17"/>
      <c r="C19" s="14"/>
      <c r="D19" s="14"/>
      <c r="E19" s="14"/>
      <c r="F19" s="14"/>
      <c r="G19" s="14"/>
      <c r="H19" s="203"/>
      <c r="I19" s="203"/>
      <c r="J19" s="171"/>
      <c r="K19" s="182"/>
      <c r="L19" s="182"/>
      <c r="M19" s="204"/>
      <c r="N19" s="171"/>
      <c r="O19" s="204"/>
      <c r="P19" s="182"/>
    </row>
    <row r="20" spans="1:18" ht="16.5" customHeight="1">
      <c r="A20" s="18"/>
      <c r="B20" s="17" t="s">
        <v>16</v>
      </c>
      <c r="C20" s="14"/>
      <c r="D20" s="14"/>
      <c r="E20" s="14"/>
      <c r="F20" s="14"/>
      <c r="G20" s="14"/>
      <c r="H20" s="203">
        <v>7</v>
      </c>
      <c r="I20" s="203"/>
      <c r="J20" s="171">
        <v>0</v>
      </c>
      <c r="K20" s="182"/>
      <c r="L20" s="182">
        <v>168929</v>
      </c>
      <c r="M20" s="204"/>
      <c r="N20" s="171">
        <v>0</v>
      </c>
      <c r="O20" s="204"/>
      <c r="P20" s="182">
        <v>168929</v>
      </c>
    </row>
    <row r="21" spans="1:18" ht="16.5" customHeight="1">
      <c r="A21" s="14" t="s">
        <v>171</v>
      </c>
      <c r="B21" s="14"/>
      <c r="C21" s="14"/>
      <c r="D21" s="14"/>
      <c r="E21" s="14"/>
      <c r="F21" s="14"/>
      <c r="G21" s="14"/>
      <c r="H21" s="203">
        <v>8</v>
      </c>
      <c r="I21" s="203"/>
      <c r="J21" s="259">
        <v>1336281</v>
      </c>
      <c r="K21" s="182"/>
      <c r="L21" s="182">
        <v>1852308</v>
      </c>
      <c r="M21" s="204"/>
      <c r="N21" s="259">
        <v>1354282</v>
      </c>
      <c r="O21" s="204"/>
      <c r="P21" s="182">
        <v>1860209</v>
      </c>
      <c r="R21" s="168"/>
    </row>
    <row r="22" spans="1:18" ht="16.5" customHeight="1">
      <c r="A22" s="14" t="s">
        <v>229</v>
      </c>
      <c r="B22" s="14"/>
      <c r="C22" s="14"/>
      <c r="D22" s="14"/>
      <c r="E22" s="14"/>
      <c r="F22" s="14"/>
      <c r="G22" s="14"/>
      <c r="H22" s="277">
        <v>21.4</v>
      </c>
      <c r="I22" s="277"/>
      <c r="J22" s="259">
        <v>0</v>
      </c>
      <c r="K22" s="238"/>
      <c r="L22" s="238">
        <v>0</v>
      </c>
      <c r="M22" s="278"/>
      <c r="N22" s="259">
        <v>0</v>
      </c>
      <c r="O22" s="278"/>
      <c r="P22" s="238">
        <v>782100</v>
      </c>
      <c r="R22" s="168"/>
    </row>
    <row r="23" spans="1:18" ht="16.5" customHeight="1">
      <c r="A23" s="14" t="s">
        <v>17</v>
      </c>
      <c r="B23" s="14"/>
      <c r="C23" s="14"/>
      <c r="D23" s="14"/>
      <c r="E23" s="16"/>
      <c r="F23" s="14"/>
      <c r="G23" s="14"/>
      <c r="H23" s="203">
        <v>9</v>
      </c>
      <c r="I23" s="203"/>
      <c r="J23" s="259">
        <v>64232</v>
      </c>
      <c r="K23" s="182"/>
      <c r="L23" s="182">
        <v>123457</v>
      </c>
      <c r="M23" s="204"/>
      <c r="N23" s="259">
        <v>64232</v>
      </c>
      <c r="O23" s="204"/>
      <c r="P23" s="182">
        <v>123457</v>
      </c>
    </row>
    <row r="24" spans="1:18" ht="16.5" customHeight="1">
      <c r="A24" s="14" t="s">
        <v>18</v>
      </c>
      <c r="B24" s="14"/>
      <c r="C24" s="14"/>
      <c r="D24" s="14"/>
      <c r="E24" s="14"/>
      <c r="F24" s="14"/>
      <c r="G24" s="14"/>
      <c r="H24" s="203"/>
      <c r="I24" s="203"/>
      <c r="J24" s="237">
        <v>118771</v>
      </c>
      <c r="K24" s="182"/>
      <c r="L24" s="183">
        <v>100307</v>
      </c>
      <c r="M24" s="204"/>
      <c r="N24" s="237">
        <v>115753</v>
      </c>
      <c r="O24" s="204"/>
      <c r="P24" s="183">
        <v>97064</v>
      </c>
    </row>
    <row r="25" spans="1:18" ht="8.1" customHeight="1">
      <c r="A25" s="14"/>
      <c r="B25" s="14"/>
      <c r="C25" s="14"/>
      <c r="D25" s="14"/>
      <c r="E25" s="16"/>
      <c r="F25" s="14"/>
      <c r="G25" s="14"/>
      <c r="H25" s="203"/>
      <c r="I25" s="203"/>
      <c r="J25" s="19"/>
      <c r="K25" s="182"/>
      <c r="L25" s="184"/>
      <c r="M25" s="204"/>
      <c r="N25" s="19"/>
      <c r="O25" s="204"/>
      <c r="P25" s="184"/>
    </row>
    <row r="26" spans="1:18" ht="16.5" customHeight="1">
      <c r="A26" s="20" t="s">
        <v>19</v>
      </c>
      <c r="B26" s="14"/>
      <c r="C26" s="14"/>
      <c r="D26" s="14"/>
      <c r="E26" s="14"/>
      <c r="F26" s="14"/>
      <c r="G26" s="14"/>
      <c r="H26" s="203"/>
      <c r="I26" s="203"/>
      <c r="J26" s="174">
        <f>SUM(J18:J24)</f>
        <v>2004045</v>
      </c>
      <c r="K26" s="182"/>
      <c r="L26" s="183">
        <f>SUM(L18:L24)</f>
        <v>4408031</v>
      </c>
      <c r="M26" s="204"/>
      <c r="N26" s="174">
        <f>SUM(N18:N24)</f>
        <v>1999925</v>
      </c>
      <c r="O26" s="204"/>
      <c r="P26" s="183">
        <f>SUM(P18:P24)</f>
        <v>5134895</v>
      </c>
      <c r="R26" s="168"/>
    </row>
    <row r="27" spans="1:18" ht="16.5" customHeight="1">
      <c r="A27" s="14"/>
      <c r="B27" s="14"/>
      <c r="C27" s="14"/>
      <c r="D27" s="14"/>
      <c r="E27" s="14"/>
      <c r="F27" s="14"/>
      <c r="G27" s="14"/>
      <c r="H27" s="203"/>
      <c r="I27" s="203"/>
      <c r="J27" s="169"/>
      <c r="K27" s="182"/>
      <c r="L27" s="185"/>
      <c r="M27" s="204"/>
      <c r="N27" s="169"/>
      <c r="O27" s="204"/>
      <c r="P27" s="185"/>
    </row>
    <row r="28" spans="1:18" ht="16.5" customHeight="1">
      <c r="A28" s="20" t="s">
        <v>20</v>
      </c>
      <c r="B28" s="14"/>
      <c r="C28" s="14"/>
      <c r="D28" s="14"/>
      <c r="E28" s="14"/>
      <c r="F28" s="14"/>
      <c r="G28" s="14"/>
      <c r="H28" s="203"/>
      <c r="I28" s="203"/>
      <c r="J28" s="169"/>
      <c r="K28" s="182"/>
      <c r="L28" s="185"/>
      <c r="M28" s="204"/>
      <c r="N28" s="169"/>
      <c r="O28" s="204"/>
      <c r="P28" s="185"/>
    </row>
    <row r="29" spans="1:18" ht="6" customHeight="1">
      <c r="A29" s="1"/>
      <c r="B29" s="14"/>
      <c r="C29" s="14"/>
      <c r="D29" s="14"/>
      <c r="E29" s="14"/>
      <c r="F29" s="14"/>
      <c r="G29" s="14"/>
      <c r="H29" s="203"/>
      <c r="I29" s="203"/>
      <c r="J29" s="169"/>
      <c r="K29" s="182"/>
      <c r="L29" s="185"/>
      <c r="M29" s="204"/>
      <c r="N29" s="169"/>
      <c r="O29" s="204"/>
      <c r="P29" s="185"/>
    </row>
    <row r="30" spans="1:18" ht="16.5" customHeight="1">
      <c r="A30" s="17" t="s">
        <v>15</v>
      </c>
      <c r="B30" s="17"/>
      <c r="C30" s="14"/>
      <c r="D30" s="14"/>
      <c r="E30" s="14"/>
      <c r="F30" s="14"/>
      <c r="G30" s="14"/>
      <c r="H30" s="203"/>
      <c r="I30" s="203"/>
      <c r="J30" s="171"/>
      <c r="K30" s="182"/>
      <c r="L30" s="182"/>
      <c r="M30" s="204"/>
      <c r="N30" s="171"/>
      <c r="O30" s="204"/>
      <c r="P30" s="182"/>
    </row>
    <row r="31" spans="1:18" ht="16.5" customHeight="1">
      <c r="A31" s="18"/>
      <c r="B31" s="17" t="s">
        <v>21</v>
      </c>
      <c r="C31" s="14"/>
      <c r="D31" s="14"/>
      <c r="E31" s="14"/>
      <c r="F31" s="18"/>
      <c r="G31" s="14"/>
      <c r="H31" s="203">
        <v>7</v>
      </c>
      <c r="I31" s="203"/>
      <c r="J31" s="171">
        <v>0</v>
      </c>
      <c r="K31" s="182"/>
      <c r="L31" s="182">
        <v>631133</v>
      </c>
      <c r="M31" s="204"/>
      <c r="N31" s="259" t="s">
        <v>79</v>
      </c>
      <c r="O31" s="204"/>
      <c r="P31" s="182">
        <v>631133</v>
      </c>
    </row>
    <row r="32" spans="1:18" ht="16.5" customHeight="1">
      <c r="A32" s="226" t="s">
        <v>183</v>
      </c>
      <c r="B32" s="117"/>
      <c r="C32" s="117"/>
      <c r="D32" s="117"/>
      <c r="E32" s="117"/>
      <c r="F32" s="117"/>
      <c r="G32" s="117"/>
      <c r="H32" s="252">
        <v>10</v>
      </c>
      <c r="J32" s="259">
        <v>16800</v>
      </c>
      <c r="L32" s="182">
        <v>0</v>
      </c>
      <c r="N32" s="259">
        <v>18000</v>
      </c>
      <c r="P32" s="182">
        <v>0</v>
      </c>
    </row>
    <row r="33" spans="1:16" ht="16.5" customHeight="1">
      <c r="A33" s="21" t="s">
        <v>22</v>
      </c>
      <c r="B33" s="14"/>
      <c r="C33" s="14"/>
      <c r="D33" s="14"/>
      <c r="E33" s="14"/>
      <c r="F33" s="14"/>
      <c r="G33" s="14"/>
      <c r="H33" s="203">
        <v>11</v>
      </c>
      <c r="I33" s="203"/>
      <c r="J33" s="259" t="s">
        <v>79</v>
      </c>
      <c r="K33" s="182"/>
      <c r="L33" s="182">
        <v>0</v>
      </c>
      <c r="M33" s="204"/>
      <c r="N33" s="259">
        <v>49529</v>
      </c>
      <c r="O33" s="204"/>
      <c r="P33" s="182">
        <v>31529</v>
      </c>
    </row>
    <row r="34" spans="1:16" ht="16.5" customHeight="1">
      <c r="A34" s="14" t="s">
        <v>229</v>
      </c>
      <c r="B34" s="14"/>
      <c r="C34" s="14"/>
      <c r="D34" s="14"/>
      <c r="E34" s="14"/>
      <c r="F34" s="14"/>
      <c r="G34" s="14"/>
      <c r="H34" s="275">
        <v>21.4</v>
      </c>
      <c r="I34" s="275"/>
      <c r="J34" s="259">
        <v>0</v>
      </c>
      <c r="K34" s="238"/>
      <c r="L34" s="238">
        <v>0</v>
      </c>
      <c r="M34" s="276"/>
      <c r="N34" s="259">
        <v>782100</v>
      </c>
      <c r="O34" s="276"/>
      <c r="P34" s="238">
        <v>0</v>
      </c>
    </row>
    <row r="35" spans="1:16" ht="16.5" customHeight="1">
      <c r="A35" s="21" t="s">
        <v>168</v>
      </c>
      <c r="B35" s="14"/>
      <c r="C35" s="14"/>
      <c r="D35" s="14"/>
      <c r="E35" s="14"/>
      <c r="F35" s="14"/>
      <c r="G35" s="14"/>
      <c r="H35" s="203">
        <v>12</v>
      </c>
      <c r="I35" s="203"/>
      <c r="J35" s="259">
        <v>2065883</v>
      </c>
      <c r="K35" s="182"/>
      <c r="L35" s="182">
        <v>2490144</v>
      </c>
      <c r="M35" s="204"/>
      <c r="N35" s="259">
        <v>1187338</v>
      </c>
      <c r="O35" s="204"/>
      <c r="P35" s="182">
        <v>1574502</v>
      </c>
    </row>
    <row r="36" spans="1:16" ht="16.5" customHeight="1">
      <c r="A36" s="21" t="s">
        <v>169</v>
      </c>
      <c r="B36" s="14"/>
      <c r="C36" s="14"/>
      <c r="D36" s="14"/>
      <c r="E36" s="14"/>
      <c r="F36" s="14"/>
      <c r="G36" s="14"/>
      <c r="H36" s="203">
        <v>12</v>
      </c>
      <c r="I36" s="203"/>
      <c r="J36" s="259">
        <v>2310894</v>
      </c>
      <c r="K36" s="182"/>
      <c r="L36" s="182">
        <v>2903437</v>
      </c>
      <c r="M36" s="204"/>
      <c r="N36" s="259">
        <v>769157</v>
      </c>
      <c r="O36" s="204"/>
      <c r="P36" s="182">
        <v>1161620</v>
      </c>
    </row>
    <row r="37" spans="1:16" ht="16.5" customHeight="1">
      <c r="A37" s="21" t="s">
        <v>170</v>
      </c>
      <c r="B37" s="14"/>
      <c r="C37" s="14"/>
      <c r="D37" s="14"/>
      <c r="E37" s="14"/>
      <c r="F37" s="14"/>
      <c r="G37" s="14"/>
      <c r="H37" s="203">
        <v>12</v>
      </c>
      <c r="I37" s="203"/>
      <c r="J37" s="259">
        <v>192822</v>
      </c>
      <c r="K37" s="182"/>
      <c r="L37" s="182">
        <v>212350</v>
      </c>
      <c r="M37" s="204"/>
      <c r="N37" s="259">
        <v>192379</v>
      </c>
      <c r="O37" s="264"/>
      <c r="P37" s="182">
        <v>211933</v>
      </c>
    </row>
    <row r="38" spans="1:16" ht="16.5" customHeight="1">
      <c r="A38" s="21" t="s">
        <v>23</v>
      </c>
      <c r="B38" s="14"/>
      <c r="C38" s="14"/>
      <c r="D38" s="14"/>
      <c r="E38" s="14"/>
      <c r="F38" s="14"/>
      <c r="G38" s="14"/>
      <c r="H38" s="203">
        <v>13</v>
      </c>
      <c r="I38" s="203"/>
      <c r="J38" s="259">
        <v>1580898</v>
      </c>
      <c r="K38" s="263"/>
      <c r="L38" s="182">
        <v>879460</v>
      </c>
      <c r="M38" s="264"/>
      <c r="N38" s="259">
        <v>1553366</v>
      </c>
      <c r="O38" s="264"/>
      <c r="P38" s="182">
        <v>863658</v>
      </c>
    </row>
    <row r="39" spans="1:16" ht="16.5" customHeight="1">
      <c r="A39" s="21" t="s">
        <v>24</v>
      </c>
      <c r="B39" s="14"/>
      <c r="C39" s="14"/>
      <c r="D39" s="14"/>
      <c r="E39" s="14"/>
      <c r="F39" s="14"/>
      <c r="G39" s="14"/>
      <c r="H39" s="203"/>
      <c r="I39" s="203"/>
      <c r="J39" s="237">
        <v>422362</v>
      </c>
      <c r="K39" s="263"/>
      <c r="L39" s="239">
        <v>568680</v>
      </c>
      <c r="M39" s="264"/>
      <c r="N39" s="237">
        <v>398770</v>
      </c>
      <c r="O39" s="264"/>
      <c r="P39" s="239">
        <v>551855</v>
      </c>
    </row>
    <row r="40" spans="1:16" ht="6" customHeight="1">
      <c r="A40" s="14"/>
      <c r="B40" s="14"/>
      <c r="C40" s="14"/>
      <c r="D40" s="14"/>
      <c r="E40" s="16"/>
      <c r="F40" s="14"/>
      <c r="G40" s="14"/>
      <c r="H40" s="203"/>
      <c r="I40" s="203"/>
      <c r="J40" s="169"/>
      <c r="K40" s="263"/>
      <c r="L40" s="240"/>
      <c r="M40" s="264"/>
      <c r="N40" s="169"/>
      <c r="O40" s="264"/>
      <c r="P40" s="240"/>
    </row>
    <row r="41" spans="1:16" ht="16.5" customHeight="1">
      <c r="A41" s="20" t="s">
        <v>25</v>
      </c>
      <c r="B41" s="14"/>
      <c r="C41" s="14"/>
      <c r="D41" s="14"/>
      <c r="E41" s="14"/>
      <c r="F41" s="14"/>
      <c r="G41" s="14"/>
      <c r="H41" s="203"/>
      <c r="I41" s="203"/>
      <c r="J41" s="174">
        <f>SUM(J31:J39)</f>
        <v>6589659</v>
      </c>
      <c r="K41" s="263"/>
      <c r="L41" s="239">
        <f t="shared" ref="L41:P41" si="0">SUM(L31:L39)</f>
        <v>7685204</v>
      </c>
      <c r="M41" s="263"/>
      <c r="N41" s="174">
        <f t="shared" si="0"/>
        <v>4950639</v>
      </c>
      <c r="O41" s="263"/>
      <c r="P41" s="239">
        <f t="shared" si="0"/>
        <v>5026230</v>
      </c>
    </row>
    <row r="42" spans="1:16" ht="6" customHeight="1">
      <c r="A42" s="14"/>
      <c r="B42" s="14"/>
      <c r="C42" s="14"/>
      <c r="D42" s="14"/>
      <c r="E42" s="14"/>
      <c r="F42" s="14"/>
      <c r="G42" s="14"/>
      <c r="H42" s="203"/>
      <c r="I42" s="203"/>
      <c r="J42" s="169"/>
      <c r="K42" s="263"/>
      <c r="L42" s="185"/>
      <c r="M42" s="264"/>
      <c r="N42" s="169"/>
      <c r="O42" s="264"/>
      <c r="P42" s="185"/>
    </row>
    <row r="43" spans="1:16" ht="16.5" customHeight="1" thickBot="1">
      <c r="A43" s="1" t="s">
        <v>26</v>
      </c>
      <c r="B43" s="14"/>
      <c r="C43" s="14"/>
      <c r="D43" s="14"/>
      <c r="E43" s="14"/>
      <c r="F43" s="14"/>
      <c r="G43" s="14"/>
      <c r="H43" s="203"/>
      <c r="I43" s="203"/>
      <c r="J43" s="175">
        <f>SUM(J26,J41)</f>
        <v>8593704</v>
      </c>
      <c r="K43" s="263"/>
      <c r="L43" s="186">
        <f>SUM(L26,L41)</f>
        <v>12093235</v>
      </c>
      <c r="M43" s="264"/>
      <c r="N43" s="175">
        <f>SUM(N26,N41)</f>
        <v>6950564</v>
      </c>
      <c r="O43" s="264"/>
      <c r="P43" s="186">
        <f>SUM(P26,P41)</f>
        <v>10161125</v>
      </c>
    </row>
    <row r="44" spans="1:16" ht="16.5" customHeight="1" thickTop="1">
      <c r="A44" s="1"/>
      <c r="B44" s="14"/>
      <c r="C44" s="14"/>
      <c r="D44" s="14"/>
      <c r="E44" s="14"/>
      <c r="F44" s="14"/>
      <c r="G44" s="14"/>
      <c r="H44" s="203"/>
      <c r="I44" s="203"/>
      <c r="J44" s="170"/>
      <c r="K44" s="263"/>
      <c r="L44" s="118"/>
      <c r="M44" s="204"/>
      <c r="N44" s="170"/>
      <c r="O44" s="204"/>
      <c r="P44" s="118"/>
    </row>
    <row r="45" spans="1:16" ht="16.5" customHeight="1">
      <c r="A45" s="1"/>
      <c r="B45" s="14"/>
      <c r="C45" s="14"/>
      <c r="D45" s="14"/>
      <c r="E45" s="14"/>
      <c r="F45" s="14"/>
      <c r="G45" s="14"/>
      <c r="H45" s="203"/>
      <c r="I45" s="203"/>
      <c r="J45" s="170"/>
      <c r="K45" s="118"/>
      <c r="L45" s="118"/>
      <c r="M45" s="204"/>
      <c r="N45" s="170"/>
      <c r="O45" s="204"/>
      <c r="P45" s="118"/>
    </row>
    <row r="47" spans="1:16" ht="16.5" customHeight="1">
      <c r="A47" s="255"/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6"/>
    </row>
    <row r="48" spans="1:16" ht="16.5" customHeight="1">
      <c r="A48" s="255"/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6"/>
    </row>
    <row r="49" spans="1:16" ht="16.5" customHeight="1">
      <c r="A49" s="283" t="s">
        <v>27</v>
      </c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P49" s="284"/>
    </row>
    <row r="50" spans="1:16" ht="16.5" customHeight="1">
      <c r="A50" s="255"/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6"/>
    </row>
    <row r="51" spans="1:16" ht="13.5" customHeight="1">
      <c r="A51" s="203"/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4"/>
    </row>
    <row r="52" spans="1:16" ht="21.95" customHeight="1">
      <c r="A52" s="22" t="s">
        <v>28</v>
      </c>
      <c r="B52" s="23"/>
      <c r="C52" s="23"/>
      <c r="D52" s="23"/>
      <c r="E52" s="23"/>
      <c r="F52" s="23"/>
      <c r="G52" s="23"/>
      <c r="H52" s="23"/>
      <c r="I52" s="23"/>
      <c r="J52" s="176"/>
      <c r="K52" s="190"/>
      <c r="L52" s="190"/>
      <c r="M52" s="190"/>
      <c r="N52" s="176"/>
      <c r="O52" s="190"/>
      <c r="P52" s="190"/>
    </row>
    <row r="53" spans="1:16" ht="16.5" customHeight="1">
      <c r="A53" s="1" t="str">
        <f>+A1</f>
        <v>Kerry Express (Thailand) Public Company Limited</v>
      </c>
      <c r="B53" s="1"/>
      <c r="C53" s="1"/>
      <c r="D53" s="1"/>
      <c r="E53" s="1"/>
      <c r="F53" s="1"/>
      <c r="G53" s="1"/>
      <c r="H53" s="205"/>
      <c r="I53" s="205"/>
      <c r="J53" s="2"/>
      <c r="K53" s="134"/>
      <c r="L53" s="134"/>
      <c r="M53" s="134"/>
      <c r="N53" s="2"/>
      <c r="O53" s="134"/>
      <c r="P53" s="134"/>
    </row>
    <row r="54" spans="1:16" ht="16.5" customHeight="1">
      <c r="A54" s="20" t="s">
        <v>29</v>
      </c>
      <c r="B54" s="1"/>
      <c r="C54" s="1"/>
      <c r="D54" s="1"/>
      <c r="E54" s="1"/>
      <c r="F54" s="1"/>
      <c r="G54" s="1"/>
      <c r="H54" s="205"/>
      <c r="I54" s="205"/>
      <c r="J54" s="2"/>
      <c r="K54" s="134"/>
      <c r="L54" s="134"/>
      <c r="M54" s="134"/>
      <c r="N54" s="2"/>
      <c r="O54" s="134"/>
      <c r="P54" s="134"/>
    </row>
    <row r="55" spans="1:16" ht="16.5" customHeight="1">
      <c r="A55" s="24" t="str">
        <f>A3</f>
        <v>As at 30 September 2023</v>
      </c>
      <c r="B55" s="5"/>
      <c r="C55" s="5"/>
      <c r="D55" s="5"/>
      <c r="E55" s="5"/>
      <c r="F55" s="5"/>
      <c r="G55" s="5"/>
      <c r="H55" s="206"/>
      <c r="I55" s="206"/>
      <c r="J55" s="6"/>
      <c r="K55" s="187"/>
      <c r="L55" s="187"/>
      <c r="M55" s="187"/>
      <c r="N55" s="6"/>
      <c r="O55" s="187"/>
      <c r="P55" s="187"/>
    </row>
    <row r="56" spans="1:16" ht="16.5" customHeight="1">
      <c r="A56" s="25"/>
      <c r="B56" s="1"/>
      <c r="C56" s="1"/>
      <c r="D56" s="1"/>
      <c r="E56" s="1"/>
      <c r="F56" s="1"/>
      <c r="G56" s="1"/>
      <c r="H56" s="205"/>
      <c r="I56" s="205"/>
      <c r="J56" s="2"/>
      <c r="K56" s="134"/>
      <c r="L56" s="134"/>
      <c r="M56" s="134"/>
      <c r="N56" s="2"/>
      <c r="O56" s="134"/>
      <c r="P56" s="134"/>
    </row>
    <row r="57" spans="1:16" ht="16.5" customHeight="1">
      <c r="A57" s="25"/>
      <c r="B57" s="1"/>
      <c r="C57" s="1"/>
      <c r="D57" s="1"/>
      <c r="E57" s="1"/>
      <c r="F57" s="1"/>
      <c r="G57" s="1"/>
      <c r="H57" s="205"/>
      <c r="I57" s="205"/>
      <c r="J57" s="2"/>
      <c r="K57" s="134"/>
      <c r="L57" s="134"/>
      <c r="M57" s="134"/>
      <c r="N57" s="2"/>
      <c r="O57" s="134"/>
      <c r="P57" s="134"/>
    </row>
    <row r="58" spans="1:16" ht="16.5" customHeight="1">
      <c r="A58" s="1"/>
      <c r="B58" s="1"/>
      <c r="C58" s="1"/>
      <c r="D58" s="1"/>
      <c r="E58" s="1"/>
      <c r="F58" s="1"/>
      <c r="G58" s="1"/>
      <c r="H58" s="205"/>
      <c r="I58" s="205"/>
      <c r="J58" s="279" t="s">
        <v>2</v>
      </c>
      <c r="K58" s="279"/>
      <c r="L58" s="279"/>
      <c r="M58" s="134"/>
      <c r="N58" s="279" t="s">
        <v>3</v>
      </c>
      <c r="O58" s="279"/>
      <c r="P58" s="280"/>
    </row>
    <row r="59" spans="1:16" ht="16.5" customHeight="1">
      <c r="A59" s="1"/>
      <c r="B59" s="1"/>
      <c r="C59" s="1"/>
      <c r="D59" s="1"/>
      <c r="E59" s="1"/>
      <c r="F59" s="1"/>
      <c r="G59" s="1"/>
      <c r="H59" s="205"/>
      <c r="I59" s="205"/>
      <c r="J59" s="281" t="s">
        <v>4</v>
      </c>
      <c r="K59" s="281"/>
      <c r="L59" s="281"/>
      <c r="M59" s="199"/>
      <c r="N59" s="281" t="s">
        <v>4</v>
      </c>
      <c r="O59" s="281"/>
      <c r="P59" s="282"/>
    </row>
    <row r="60" spans="1:16" ht="16.5" customHeight="1">
      <c r="A60" s="1"/>
      <c r="B60" s="1"/>
      <c r="C60" s="1"/>
      <c r="D60" s="1"/>
      <c r="E60" s="1"/>
      <c r="F60" s="1"/>
      <c r="G60" s="1"/>
      <c r="H60" s="205"/>
      <c r="I60" s="205"/>
      <c r="J60" s="9" t="s">
        <v>5</v>
      </c>
      <c r="K60" s="116"/>
      <c r="L60" s="134" t="s">
        <v>6</v>
      </c>
      <c r="M60" s="116"/>
      <c r="N60" s="9" t="s">
        <v>5</v>
      </c>
      <c r="O60" s="116"/>
      <c r="P60" s="134" t="s">
        <v>6</v>
      </c>
    </row>
    <row r="61" spans="1:16" ht="16.5" customHeight="1">
      <c r="A61" s="1"/>
      <c r="B61" s="1"/>
      <c r="C61" s="1"/>
      <c r="D61" s="1"/>
      <c r="E61" s="1"/>
      <c r="F61" s="1"/>
      <c r="G61" s="1"/>
      <c r="H61" s="205"/>
      <c r="I61" s="205"/>
      <c r="J61" s="10" t="s">
        <v>221</v>
      </c>
      <c r="K61" s="195"/>
      <c r="L61" s="188" t="s">
        <v>7</v>
      </c>
      <c r="M61" s="116"/>
      <c r="N61" s="10" t="s">
        <v>221</v>
      </c>
      <c r="O61" s="116"/>
      <c r="P61" s="188" t="s">
        <v>7</v>
      </c>
    </row>
    <row r="62" spans="1:16" ht="16.5" customHeight="1">
      <c r="A62" s="1"/>
      <c r="B62" s="1"/>
      <c r="C62" s="1"/>
      <c r="D62" s="1"/>
      <c r="E62" s="1"/>
      <c r="F62" s="1"/>
      <c r="G62" s="1"/>
      <c r="H62" s="205"/>
      <c r="I62" s="205"/>
      <c r="J62" s="11" t="s">
        <v>179</v>
      </c>
      <c r="K62" s="188"/>
      <c r="L62" s="188" t="s">
        <v>8</v>
      </c>
      <c r="M62" s="188"/>
      <c r="N62" s="11" t="s">
        <v>179</v>
      </c>
      <c r="O62" s="188"/>
      <c r="P62" s="188" t="s">
        <v>8</v>
      </c>
    </row>
    <row r="63" spans="1:16" ht="16.5" customHeight="1">
      <c r="A63" s="1"/>
      <c r="B63" s="1"/>
      <c r="C63" s="1"/>
      <c r="D63" s="1"/>
      <c r="E63" s="1"/>
      <c r="F63" s="1"/>
      <c r="G63" s="1"/>
      <c r="H63" s="205"/>
      <c r="I63" s="205"/>
      <c r="J63" s="11" t="s">
        <v>9</v>
      </c>
      <c r="K63" s="188"/>
      <c r="L63" s="188" t="s">
        <v>9</v>
      </c>
      <c r="M63" s="188"/>
      <c r="N63" s="11" t="s">
        <v>9</v>
      </c>
      <c r="O63" s="188"/>
      <c r="P63" s="188" t="s">
        <v>9</v>
      </c>
    </row>
    <row r="64" spans="1:16" ht="16.5" customHeight="1">
      <c r="A64" s="1"/>
      <c r="B64" s="1"/>
      <c r="C64" s="1"/>
      <c r="D64" s="1"/>
      <c r="E64" s="1"/>
      <c r="F64" s="1"/>
      <c r="G64" s="1"/>
      <c r="H64" s="206" t="s">
        <v>10</v>
      </c>
      <c r="I64" s="205"/>
      <c r="J64" s="12" t="s">
        <v>11</v>
      </c>
      <c r="K64" s="134"/>
      <c r="L64" s="189" t="s">
        <v>11</v>
      </c>
      <c r="M64" s="134"/>
      <c r="N64" s="12" t="s">
        <v>11</v>
      </c>
      <c r="O64" s="134"/>
      <c r="P64" s="189" t="s">
        <v>11</v>
      </c>
    </row>
    <row r="65" spans="1:16" ht="16.5" customHeight="1">
      <c r="A65" s="1"/>
      <c r="B65" s="1"/>
      <c r="C65" s="1"/>
      <c r="D65" s="1"/>
      <c r="E65" s="1"/>
      <c r="F65" s="1"/>
      <c r="G65" s="1"/>
      <c r="H65" s="205"/>
      <c r="I65" s="205"/>
      <c r="J65" s="13"/>
      <c r="K65" s="134"/>
      <c r="L65" s="134"/>
      <c r="M65" s="132"/>
      <c r="N65" s="13"/>
      <c r="O65" s="132"/>
      <c r="P65" s="134"/>
    </row>
    <row r="66" spans="1:16" ht="16.5" customHeight="1">
      <c r="A66" s="25" t="s">
        <v>30</v>
      </c>
      <c r="B66" s="14"/>
      <c r="C66" s="14"/>
      <c r="D66" s="14"/>
      <c r="E66" s="14"/>
      <c r="F66" s="14"/>
      <c r="G66" s="14"/>
      <c r="H66" s="203"/>
      <c r="I66" s="203"/>
      <c r="J66" s="15"/>
      <c r="K66" s="118"/>
      <c r="L66" s="118"/>
      <c r="M66" s="204"/>
      <c r="N66" s="15"/>
      <c r="O66" s="204"/>
      <c r="P66" s="118"/>
    </row>
    <row r="67" spans="1:16" ht="16.5" customHeight="1">
      <c r="A67" s="14"/>
      <c r="B67" s="14"/>
      <c r="C67" s="14"/>
      <c r="D67" s="14"/>
      <c r="E67" s="16"/>
      <c r="F67" s="14"/>
      <c r="G67" s="14"/>
      <c r="H67" s="203"/>
      <c r="I67" s="203"/>
      <c r="J67" s="15"/>
      <c r="K67" s="118"/>
      <c r="L67" s="118"/>
      <c r="M67" s="204"/>
      <c r="N67" s="15"/>
      <c r="O67" s="204"/>
      <c r="P67" s="118"/>
    </row>
    <row r="68" spans="1:16" ht="16.5" customHeight="1">
      <c r="A68" s="1" t="s">
        <v>31</v>
      </c>
      <c r="B68" s="14"/>
      <c r="C68" s="14"/>
      <c r="D68" s="14"/>
      <c r="E68" s="16"/>
      <c r="F68" s="14"/>
      <c r="G68" s="14"/>
      <c r="H68" s="203"/>
      <c r="I68" s="203"/>
      <c r="J68" s="169"/>
      <c r="K68" s="185"/>
      <c r="L68" s="185"/>
      <c r="M68" s="196"/>
      <c r="N68" s="169"/>
      <c r="O68" s="196"/>
      <c r="P68" s="185"/>
    </row>
    <row r="69" spans="1:16" ht="16.5" customHeight="1">
      <c r="A69" s="14"/>
      <c r="B69" s="14"/>
      <c r="C69" s="14"/>
      <c r="D69" s="14"/>
      <c r="E69" s="16"/>
      <c r="F69" s="14"/>
      <c r="G69" s="14"/>
      <c r="H69" s="203"/>
      <c r="I69" s="203"/>
      <c r="J69" s="169"/>
      <c r="K69" s="185"/>
      <c r="L69" s="185"/>
      <c r="M69" s="196"/>
      <c r="N69" s="169"/>
      <c r="O69" s="196"/>
      <c r="P69" s="185"/>
    </row>
    <row r="70" spans="1:16" ht="16.5" customHeight="1">
      <c r="A70" s="21" t="s">
        <v>226</v>
      </c>
      <c r="B70" s="14"/>
      <c r="C70" s="14"/>
      <c r="D70" s="14"/>
      <c r="E70" s="14"/>
      <c r="F70" s="14"/>
      <c r="G70" s="14"/>
      <c r="H70" s="269"/>
      <c r="I70" s="269"/>
      <c r="J70" s="259"/>
      <c r="K70" s="240"/>
      <c r="L70" s="238"/>
      <c r="M70" s="242"/>
      <c r="N70" s="259"/>
      <c r="O70" s="242"/>
      <c r="P70" s="238"/>
    </row>
    <row r="71" spans="1:16" ht="16.5" customHeight="1">
      <c r="A71" s="21"/>
      <c r="B71" s="14" t="s">
        <v>188</v>
      </c>
      <c r="C71" s="14"/>
      <c r="D71" s="14"/>
      <c r="E71" s="14"/>
      <c r="F71" s="14"/>
      <c r="G71" s="14"/>
      <c r="H71" s="272">
        <v>14</v>
      </c>
      <c r="I71" s="272"/>
      <c r="J71" s="259">
        <v>200000</v>
      </c>
      <c r="K71" s="240"/>
      <c r="L71" s="238">
        <v>0</v>
      </c>
      <c r="M71" s="242"/>
      <c r="N71" s="259">
        <v>200000</v>
      </c>
      <c r="O71" s="242"/>
      <c r="P71" s="238">
        <v>0</v>
      </c>
    </row>
    <row r="72" spans="1:16" ht="16.5" customHeight="1">
      <c r="A72" s="21" t="s">
        <v>226</v>
      </c>
      <c r="B72" s="270"/>
      <c r="C72" s="270"/>
      <c r="D72" s="270"/>
      <c r="E72" s="270"/>
      <c r="F72" s="270"/>
      <c r="G72" s="270"/>
      <c r="H72" s="270"/>
      <c r="I72" s="270"/>
      <c r="J72" s="259"/>
      <c r="K72" s="240"/>
      <c r="L72" s="238"/>
      <c r="M72" s="242"/>
      <c r="N72" s="259"/>
      <c r="O72" s="242"/>
      <c r="P72" s="238"/>
    </row>
    <row r="73" spans="1:16" ht="16.5" customHeight="1">
      <c r="A73" s="21"/>
      <c r="B73" s="21" t="s">
        <v>228</v>
      </c>
      <c r="C73" s="274"/>
      <c r="D73" s="274"/>
      <c r="E73" s="274"/>
      <c r="F73" s="274"/>
      <c r="G73" s="274"/>
      <c r="H73" s="274">
        <v>21.5</v>
      </c>
      <c r="I73" s="274"/>
      <c r="J73" s="259">
        <v>200000</v>
      </c>
      <c r="K73" s="240"/>
      <c r="L73" s="238">
        <v>0</v>
      </c>
      <c r="M73" s="242"/>
      <c r="N73" s="259">
        <v>200000</v>
      </c>
      <c r="O73" s="242"/>
      <c r="P73" s="238">
        <v>0</v>
      </c>
    </row>
    <row r="74" spans="1:16" ht="16.5" customHeight="1">
      <c r="A74" s="14" t="s">
        <v>32</v>
      </c>
      <c r="B74" s="14"/>
      <c r="C74" s="14"/>
      <c r="D74" s="14"/>
      <c r="E74" s="14"/>
      <c r="F74" s="14"/>
      <c r="G74" s="14"/>
      <c r="H74" s="203">
        <v>15</v>
      </c>
      <c r="I74" s="203"/>
      <c r="J74" s="259">
        <v>1630524</v>
      </c>
      <c r="K74" s="238"/>
      <c r="L74" s="238">
        <v>1941548</v>
      </c>
      <c r="M74" s="242"/>
      <c r="N74" s="259">
        <v>1830951</v>
      </c>
      <c r="O74" s="242"/>
      <c r="P74" s="238">
        <v>2014036</v>
      </c>
    </row>
    <row r="75" spans="1:16" ht="16.5" customHeight="1">
      <c r="A75" s="14" t="s">
        <v>33</v>
      </c>
      <c r="B75" s="14"/>
      <c r="C75" s="14"/>
      <c r="D75" s="14"/>
      <c r="E75" s="14"/>
      <c r="F75" s="14"/>
      <c r="G75" s="14"/>
      <c r="H75" s="203"/>
      <c r="I75" s="203"/>
      <c r="J75" s="259">
        <v>379121</v>
      </c>
      <c r="K75" s="238"/>
      <c r="L75" s="238">
        <v>568278</v>
      </c>
      <c r="M75" s="242"/>
      <c r="N75" s="259">
        <v>379121</v>
      </c>
      <c r="O75" s="242"/>
      <c r="P75" s="238">
        <v>568278</v>
      </c>
    </row>
    <row r="76" spans="1:16" ht="16.5" customHeight="1">
      <c r="A76" s="14" t="s">
        <v>34</v>
      </c>
      <c r="B76" s="14"/>
      <c r="C76" s="14"/>
      <c r="D76" s="14"/>
      <c r="E76" s="14"/>
      <c r="F76" s="14"/>
      <c r="G76" s="14"/>
      <c r="H76" s="203"/>
      <c r="I76" s="203"/>
      <c r="J76" s="259">
        <v>13192</v>
      </c>
      <c r="K76" s="238"/>
      <c r="L76" s="238">
        <v>48541</v>
      </c>
      <c r="M76" s="242"/>
      <c r="N76" s="259">
        <v>13192</v>
      </c>
      <c r="O76" s="242"/>
      <c r="P76" s="238">
        <v>48541</v>
      </c>
    </row>
    <row r="77" spans="1:16" ht="16.5" customHeight="1">
      <c r="A77" s="14" t="s">
        <v>181</v>
      </c>
      <c r="B77" s="14"/>
      <c r="C77" s="14"/>
      <c r="D77" s="14"/>
      <c r="E77" s="14"/>
      <c r="F77" s="14"/>
      <c r="G77" s="14"/>
      <c r="H77" s="209"/>
      <c r="I77" s="209"/>
      <c r="J77" s="236"/>
      <c r="K77" s="238"/>
      <c r="L77" s="238"/>
      <c r="M77" s="242"/>
      <c r="N77" s="236"/>
      <c r="O77" s="242"/>
      <c r="P77" s="238"/>
    </row>
    <row r="78" spans="1:16" ht="16.5" customHeight="1">
      <c r="A78" s="14"/>
      <c r="B78" s="14" t="s">
        <v>182</v>
      </c>
      <c r="C78" s="14"/>
      <c r="D78" s="14"/>
      <c r="E78" s="14"/>
      <c r="F78" s="14"/>
      <c r="G78" s="14"/>
      <c r="H78" s="209">
        <v>14</v>
      </c>
      <c r="I78" s="209"/>
      <c r="J78" s="259">
        <v>11160</v>
      </c>
      <c r="K78" s="238"/>
      <c r="L78" s="238">
        <v>9300</v>
      </c>
      <c r="M78" s="242"/>
      <c r="N78" s="259">
        <v>0</v>
      </c>
      <c r="O78" s="242"/>
      <c r="P78" s="238" t="s">
        <v>79</v>
      </c>
    </row>
    <row r="79" spans="1:16" ht="16.5" customHeight="1">
      <c r="A79" s="14" t="s">
        <v>35</v>
      </c>
      <c r="B79" s="14"/>
      <c r="C79" s="14"/>
      <c r="D79" s="14"/>
      <c r="E79" s="14"/>
      <c r="F79" s="14"/>
      <c r="G79" s="14"/>
      <c r="H79" s="203">
        <v>16</v>
      </c>
      <c r="I79" s="14"/>
      <c r="J79" s="259">
        <v>1545467</v>
      </c>
      <c r="K79" s="238"/>
      <c r="L79" s="238">
        <v>1812187</v>
      </c>
      <c r="M79" s="242"/>
      <c r="N79" s="259">
        <v>483070</v>
      </c>
      <c r="O79" s="241"/>
      <c r="P79" s="238">
        <v>644280</v>
      </c>
    </row>
    <row r="80" spans="1:16" ht="16.5" customHeight="1">
      <c r="A80" s="14" t="s">
        <v>36</v>
      </c>
      <c r="B80" s="14"/>
      <c r="C80" s="14"/>
      <c r="D80" s="14"/>
      <c r="E80" s="14"/>
      <c r="F80" s="14"/>
      <c r="G80" s="14"/>
      <c r="H80" s="203"/>
      <c r="I80" s="14"/>
      <c r="J80" s="237">
        <v>19895</v>
      </c>
      <c r="K80" s="238"/>
      <c r="L80" s="239">
        <v>37398</v>
      </c>
      <c r="M80" s="243"/>
      <c r="N80" s="237">
        <v>18272</v>
      </c>
      <c r="O80" s="243"/>
      <c r="P80" s="239">
        <v>37302</v>
      </c>
    </row>
    <row r="81" spans="1:16" ht="16.5" customHeight="1">
      <c r="A81" s="14"/>
      <c r="B81" s="14"/>
      <c r="C81" s="14"/>
      <c r="D81" s="14"/>
      <c r="E81" s="16"/>
      <c r="F81" s="14"/>
      <c r="G81" s="14"/>
      <c r="H81" s="203"/>
      <c r="I81" s="203"/>
      <c r="J81" s="169"/>
      <c r="K81" s="185"/>
      <c r="L81" s="185"/>
      <c r="M81" s="196"/>
      <c r="N81" s="169"/>
      <c r="O81" s="196"/>
      <c r="P81" s="185"/>
    </row>
    <row r="82" spans="1:16" ht="16.5" customHeight="1">
      <c r="A82" s="20" t="s">
        <v>37</v>
      </c>
      <c r="B82" s="14"/>
      <c r="C82" s="14"/>
      <c r="D82" s="14"/>
      <c r="E82" s="14"/>
      <c r="F82" s="14"/>
      <c r="G82" s="14"/>
      <c r="H82" s="203"/>
      <c r="I82" s="203"/>
      <c r="J82" s="174">
        <f>SUM(J70:J80)</f>
        <v>3999359</v>
      </c>
      <c r="K82" s="182"/>
      <c r="L82" s="183">
        <f>SUM(L70:L80)</f>
        <v>4417252</v>
      </c>
      <c r="M82" s="196"/>
      <c r="N82" s="174">
        <f>SUM(N70:N80)</f>
        <v>3124606</v>
      </c>
      <c r="O82" s="196"/>
      <c r="P82" s="183">
        <f>SUM(P70:P80)</f>
        <v>3312437</v>
      </c>
    </row>
    <row r="83" spans="1:16" ht="16.5" customHeight="1">
      <c r="A83" s="14"/>
      <c r="B83" s="14"/>
      <c r="C83" s="14"/>
      <c r="D83" s="14"/>
      <c r="E83" s="16"/>
      <c r="F83" s="14"/>
      <c r="G83" s="14"/>
      <c r="H83" s="203"/>
      <c r="I83" s="203"/>
      <c r="J83" s="169"/>
      <c r="K83" s="185"/>
      <c r="L83" s="185"/>
      <c r="M83" s="196"/>
      <c r="N83" s="169"/>
      <c r="O83" s="196"/>
      <c r="P83" s="185"/>
    </row>
    <row r="84" spans="1:16" ht="16.5" customHeight="1">
      <c r="A84" s="1" t="s">
        <v>38</v>
      </c>
      <c r="B84" s="14"/>
      <c r="C84" s="14"/>
      <c r="D84" s="14"/>
      <c r="E84" s="14"/>
      <c r="F84" s="14"/>
      <c r="G84" s="14"/>
      <c r="H84" s="203"/>
      <c r="I84" s="14"/>
      <c r="J84" s="169"/>
      <c r="K84" s="185"/>
      <c r="L84" s="185"/>
      <c r="M84" s="193"/>
      <c r="N84" s="169"/>
      <c r="O84" s="193"/>
      <c r="P84" s="185"/>
    </row>
    <row r="85" spans="1:16" ht="16.5" customHeight="1">
      <c r="A85" s="14"/>
      <c r="B85" s="14"/>
      <c r="C85" s="14"/>
      <c r="D85" s="14"/>
      <c r="E85" s="16"/>
      <c r="F85" s="14"/>
      <c r="G85" s="14"/>
      <c r="H85" s="203"/>
      <c r="I85" s="203"/>
      <c r="J85" s="171"/>
      <c r="K85" s="185"/>
      <c r="L85" s="185"/>
      <c r="M85" s="196"/>
      <c r="N85" s="169"/>
      <c r="O85" s="196"/>
      <c r="P85" s="185"/>
    </row>
    <row r="86" spans="1:16" ht="16.5" customHeight="1">
      <c r="A86" s="14" t="s">
        <v>227</v>
      </c>
      <c r="B86" s="14"/>
      <c r="C86" s="14"/>
      <c r="D86" s="14"/>
      <c r="E86" s="16"/>
      <c r="F86" s="14"/>
      <c r="G86" s="14"/>
      <c r="H86" s="209"/>
      <c r="I86" s="209"/>
      <c r="J86" s="171"/>
      <c r="K86" s="185"/>
      <c r="L86" s="182"/>
      <c r="M86" s="196"/>
      <c r="N86" s="171"/>
      <c r="O86" s="196"/>
      <c r="P86" s="182"/>
    </row>
    <row r="87" spans="1:16" ht="16.5" customHeight="1">
      <c r="A87" s="14"/>
      <c r="B87" s="14" t="s">
        <v>182</v>
      </c>
      <c r="C87" s="14"/>
      <c r="D87" s="14"/>
      <c r="E87" s="16"/>
      <c r="F87" s="14"/>
      <c r="G87" s="14"/>
      <c r="H87" s="209">
        <v>14</v>
      </c>
      <c r="I87" s="209"/>
      <c r="J87" s="259">
        <v>32330</v>
      </c>
      <c r="K87" s="240"/>
      <c r="L87" s="238">
        <v>29000</v>
      </c>
      <c r="M87" s="242"/>
      <c r="N87" s="259">
        <v>0</v>
      </c>
      <c r="O87" s="242"/>
      <c r="P87" s="238" t="s">
        <v>79</v>
      </c>
    </row>
    <row r="88" spans="1:16" ht="16.5" customHeight="1">
      <c r="A88" s="14" t="s">
        <v>39</v>
      </c>
      <c r="B88" s="14"/>
      <c r="C88" s="14"/>
      <c r="D88" s="14"/>
      <c r="E88" s="16"/>
      <c r="F88" s="14"/>
      <c r="G88" s="14"/>
      <c r="H88" s="203">
        <v>16</v>
      </c>
      <c r="I88" s="203"/>
      <c r="J88" s="259">
        <v>571503</v>
      </c>
      <c r="K88" s="238"/>
      <c r="L88" s="238">
        <v>945523</v>
      </c>
      <c r="M88" s="242"/>
      <c r="N88" s="259">
        <v>286869</v>
      </c>
      <c r="O88" s="242"/>
      <c r="P88" s="238">
        <v>516748</v>
      </c>
    </row>
    <row r="89" spans="1:16" ht="16.5" customHeight="1">
      <c r="A89" s="14" t="s">
        <v>40</v>
      </c>
      <c r="B89" s="14"/>
      <c r="C89" s="14"/>
      <c r="D89" s="14"/>
      <c r="E89" s="14"/>
      <c r="F89" s="14"/>
      <c r="G89" s="14"/>
      <c r="H89" s="203"/>
      <c r="I89" s="14"/>
      <c r="J89" s="259">
        <v>155415</v>
      </c>
      <c r="K89" s="238"/>
      <c r="L89" s="238">
        <v>125818</v>
      </c>
      <c r="M89" s="242"/>
      <c r="N89" s="259">
        <v>122042</v>
      </c>
      <c r="O89" s="242"/>
      <c r="P89" s="238">
        <v>99103</v>
      </c>
    </row>
    <row r="90" spans="1:16" ht="16.5" customHeight="1">
      <c r="A90" s="14" t="s">
        <v>41</v>
      </c>
      <c r="B90" s="14"/>
      <c r="C90" s="14"/>
      <c r="D90" s="14"/>
      <c r="E90" s="14"/>
      <c r="F90" s="14"/>
      <c r="G90" s="14"/>
      <c r="H90" s="203"/>
      <c r="I90" s="14"/>
      <c r="J90" s="237">
        <v>60102</v>
      </c>
      <c r="K90" s="238"/>
      <c r="L90" s="239">
        <v>77955</v>
      </c>
      <c r="M90" s="243"/>
      <c r="N90" s="237">
        <v>59377</v>
      </c>
      <c r="O90" s="243"/>
      <c r="P90" s="239">
        <v>77250</v>
      </c>
    </row>
    <row r="91" spans="1:16" ht="16.5" customHeight="1">
      <c r="A91" s="14"/>
      <c r="B91" s="14"/>
      <c r="C91" s="14"/>
      <c r="D91" s="14"/>
      <c r="E91" s="14"/>
      <c r="F91" s="14"/>
      <c r="G91" s="14"/>
      <c r="H91" s="203"/>
      <c r="I91" s="14"/>
      <c r="J91" s="169"/>
      <c r="K91" s="262"/>
      <c r="L91" s="240"/>
      <c r="M91" s="260"/>
      <c r="N91" s="169"/>
      <c r="O91" s="260"/>
      <c r="P91" s="240"/>
    </row>
    <row r="92" spans="1:16" ht="16.5" customHeight="1">
      <c r="A92" s="20" t="s">
        <v>42</v>
      </c>
      <c r="B92" s="14"/>
      <c r="C92" s="14"/>
      <c r="D92" s="14"/>
      <c r="E92" s="14"/>
      <c r="F92" s="14"/>
      <c r="G92" s="14"/>
      <c r="H92" s="203"/>
      <c r="I92" s="14"/>
      <c r="J92" s="174">
        <f>SUM(J87:J90)</f>
        <v>819350</v>
      </c>
      <c r="K92" s="263"/>
      <c r="L92" s="239">
        <f t="shared" ref="L92:P92" si="1">SUM(L87:L90)</f>
        <v>1178296</v>
      </c>
      <c r="M92" s="263"/>
      <c r="N92" s="237">
        <f t="shared" si="1"/>
        <v>468288</v>
      </c>
      <c r="O92" s="263"/>
      <c r="P92" s="239">
        <f t="shared" si="1"/>
        <v>693101</v>
      </c>
    </row>
    <row r="93" spans="1:16" ht="16.5" customHeight="1">
      <c r="A93" s="14"/>
      <c r="B93" s="14"/>
      <c r="C93" s="14"/>
      <c r="D93" s="14"/>
      <c r="E93" s="14"/>
      <c r="F93" s="14"/>
      <c r="G93" s="14"/>
      <c r="H93" s="203"/>
      <c r="I93" s="203"/>
      <c r="J93" s="169"/>
      <c r="K93" s="262"/>
      <c r="L93" s="240"/>
      <c r="M93" s="261"/>
      <c r="N93" s="169"/>
      <c r="O93" s="261"/>
      <c r="P93" s="240"/>
    </row>
    <row r="94" spans="1:16" ht="16.5" customHeight="1">
      <c r="A94" s="1" t="s">
        <v>43</v>
      </c>
      <c r="B94" s="14"/>
      <c r="C94" s="1"/>
      <c r="D94" s="14"/>
      <c r="E94" s="14"/>
      <c r="F94" s="14"/>
      <c r="G94" s="14"/>
      <c r="H94" s="203"/>
      <c r="I94" s="203"/>
      <c r="J94" s="174">
        <f>SUM(J82,J92)</f>
        <v>4818709</v>
      </c>
      <c r="K94" s="238"/>
      <c r="L94" s="239">
        <f>SUM(L82,L92)</f>
        <v>5595548</v>
      </c>
      <c r="M94" s="196"/>
      <c r="N94" s="174">
        <f>SUM(N82,N92)</f>
        <v>3592894</v>
      </c>
      <c r="O94" s="242"/>
      <c r="P94" s="239">
        <f>SUM(P82,P92)</f>
        <v>4005538</v>
      </c>
    </row>
    <row r="95" spans="1:16" ht="16.5" customHeight="1">
      <c r="A95" s="14"/>
      <c r="B95" s="14"/>
      <c r="C95" s="14"/>
      <c r="D95" s="14"/>
      <c r="E95" s="14"/>
      <c r="F95" s="14"/>
      <c r="G95" s="14"/>
      <c r="H95" s="203"/>
      <c r="I95" s="203"/>
      <c r="J95" s="170"/>
      <c r="K95" s="118"/>
      <c r="L95" s="118"/>
      <c r="M95" s="118"/>
      <c r="N95" s="170"/>
      <c r="O95" s="118"/>
      <c r="P95" s="118"/>
    </row>
    <row r="96" spans="1:16" ht="16.5" customHeight="1">
      <c r="A96" s="14"/>
      <c r="B96" s="14"/>
      <c r="C96" s="14"/>
      <c r="D96" s="14"/>
      <c r="E96" s="14"/>
      <c r="F96" s="14"/>
      <c r="G96" s="14"/>
      <c r="H96" s="203"/>
      <c r="I96" s="203"/>
      <c r="J96" s="170"/>
      <c r="K96" s="118"/>
      <c r="L96" s="118"/>
      <c r="M96" s="118"/>
      <c r="N96" s="170"/>
      <c r="O96" s="118"/>
      <c r="P96" s="118"/>
    </row>
    <row r="97" spans="1:16" ht="16.5" customHeight="1">
      <c r="A97" s="14"/>
      <c r="B97" s="14"/>
      <c r="C97" s="14"/>
      <c r="D97" s="14"/>
      <c r="E97" s="14"/>
      <c r="F97" s="14"/>
      <c r="G97" s="14"/>
      <c r="H97" s="203"/>
      <c r="I97" s="203"/>
      <c r="J97" s="170"/>
      <c r="K97" s="118"/>
      <c r="L97" s="118"/>
      <c r="M97" s="118"/>
      <c r="N97" s="170"/>
      <c r="O97" s="118"/>
      <c r="P97" s="118"/>
    </row>
    <row r="98" spans="1:16" ht="16.5" customHeight="1">
      <c r="A98" s="14"/>
      <c r="B98" s="14"/>
      <c r="C98" s="14"/>
      <c r="D98" s="14"/>
      <c r="E98" s="14"/>
      <c r="F98" s="14"/>
      <c r="G98" s="14"/>
      <c r="H98" s="203"/>
      <c r="I98" s="203"/>
      <c r="J98" s="170"/>
      <c r="K98" s="118"/>
      <c r="L98" s="118"/>
      <c r="M98" s="118"/>
      <c r="N98" s="170"/>
      <c r="O98" s="118"/>
      <c r="P98" s="118"/>
    </row>
    <row r="99" spans="1:16" ht="8.25" customHeight="1">
      <c r="A99" s="14"/>
      <c r="B99" s="14"/>
      <c r="C99" s="14"/>
      <c r="D99" s="14"/>
      <c r="E99" s="14"/>
      <c r="F99" s="14"/>
      <c r="G99" s="14"/>
      <c r="H99" s="203"/>
      <c r="I99" s="203"/>
      <c r="J99" s="170"/>
      <c r="K99" s="118"/>
      <c r="L99" s="118"/>
      <c r="M99" s="118"/>
      <c r="N99" s="170"/>
      <c r="O99" s="118"/>
      <c r="P99" s="118"/>
    </row>
    <row r="100" spans="1:16" ht="6" customHeight="1">
      <c r="A100" s="14"/>
      <c r="B100" s="14"/>
      <c r="C100" s="14"/>
      <c r="D100" s="14"/>
      <c r="E100" s="14"/>
      <c r="F100" s="14"/>
      <c r="G100" s="14"/>
      <c r="H100" s="203"/>
      <c r="I100" s="203"/>
      <c r="J100" s="170"/>
      <c r="K100" s="118"/>
      <c r="L100" s="118"/>
      <c r="M100" s="118"/>
      <c r="N100" s="170"/>
      <c r="O100" s="118"/>
      <c r="P100" s="118"/>
    </row>
    <row r="101" spans="1:16" ht="21.95" customHeight="1">
      <c r="A101" s="22" t="s">
        <v>28</v>
      </c>
      <c r="B101" s="23"/>
      <c r="C101" s="23"/>
      <c r="D101" s="23"/>
      <c r="E101" s="23"/>
      <c r="F101" s="23"/>
      <c r="G101" s="23"/>
      <c r="H101" s="26"/>
      <c r="I101" s="26"/>
      <c r="J101" s="177"/>
      <c r="K101" s="123"/>
      <c r="L101" s="123"/>
      <c r="M101" s="123"/>
      <c r="N101" s="177"/>
      <c r="O101" s="123"/>
      <c r="P101" s="123"/>
    </row>
    <row r="102" spans="1:16" ht="16.5" customHeight="1">
      <c r="A102" s="1" t="str">
        <f>A53</f>
        <v>Kerry Express (Thailand) Public Company Limited</v>
      </c>
      <c r="B102" s="1"/>
      <c r="C102" s="1"/>
      <c r="D102" s="1"/>
      <c r="E102" s="1"/>
      <c r="F102" s="1"/>
      <c r="G102" s="1"/>
      <c r="H102" s="205"/>
      <c r="I102" s="205"/>
      <c r="J102" s="2"/>
      <c r="K102" s="134"/>
      <c r="L102" s="134"/>
      <c r="M102" s="134"/>
      <c r="N102" s="2"/>
      <c r="O102" s="134"/>
      <c r="P102" s="134"/>
    </row>
    <row r="103" spans="1:16" ht="16.5" customHeight="1">
      <c r="A103" s="1" t="s">
        <v>29</v>
      </c>
      <c r="B103" s="1"/>
      <c r="C103" s="1"/>
      <c r="D103" s="1"/>
      <c r="E103" s="1"/>
      <c r="F103" s="1"/>
      <c r="G103" s="1"/>
      <c r="H103" s="205"/>
      <c r="I103" s="205"/>
      <c r="J103" s="2"/>
      <c r="K103" s="134"/>
      <c r="L103" s="134"/>
      <c r="M103" s="134"/>
      <c r="N103" s="2"/>
      <c r="O103" s="134"/>
      <c r="P103" s="134"/>
    </row>
    <row r="104" spans="1:16" ht="16.5" customHeight="1">
      <c r="A104" s="4" t="str">
        <f>A55</f>
        <v>As at 30 September 2023</v>
      </c>
      <c r="B104" s="5"/>
      <c r="C104" s="5"/>
      <c r="D104" s="5"/>
      <c r="E104" s="5"/>
      <c r="F104" s="5"/>
      <c r="G104" s="5"/>
      <c r="H104" s="206"/>
      <c r="I104" s="206"/>
      <c r="J104" s="6"/>
      <c r="K104" s="187"/>
      <c r="L104" s="187"/>
      <c r="M104" s="187"/>
      <c r="N104" s="6"/>
      <c r="O104" s="187"/>
      <c r="P104" s="187"/>
    </row>
    <row r="105" spans="1:16" ht="16.5" customHeight="1">
      <c r="A105" s="7"/>
      <c r="B105" s="1"/>
      <c r="C105" s="1"/>
      <c r="D105" s="1"/>
      <c r="E105" s="1"/>
      <c r="F105" s="1"/>
      <c r="G105" s="1"/>
      <c r="H105" s="205"/>
      <c r="I105" s="205"/>
      <c r="J105" s="2"/>
      <c r="K105" s="134"/>
      <c r="L105" s="134"/>
      <c r="M105" s="134"/>
      <c r="N105" s="2"/>
      <c r="O105" s="134"/>
      <c r="P105" s="134"/>
    </row>
    <row r="106" spans="1:16" ht="16.5" customHeight="1">
      <c r="A106" s="7"/>
      <c r="B106" s="1"/>
      <c r="C106" s="1"/>
      <c r="D106" s="1"/>
      <c r="E106" s="1"/>
      <c r="F106" s="1"/>
      <c r="G106" s="1"/>
      <c r="H106" s="205"/>
      <c r="I106" s="205"/>
      <c r="J106" s="2"/>
      <c r="K106" s="134"/>
      <c r="L106" s="134"/>
      <c r="M106" s="134"/>
      <c r="N106" s="2"/>
      <c r="O106" s="134"/>
      <c r="P106" s="134"/>
    </row>
    <row r="107" spans="1:16" ht="16.5" customHeight="1">
      <c r="A107" s="1"/>
      <c r="B107" s="1"/>
      <c r="C107" s="1"/>
      <c r="D107" s="1"/>
      <c r="E107" s="1"/>
      <c r="F107" s="1"/>
      <c r="G107" s="1"/>
      <c r="H107" s="205"/>
      <c r="I107" s="205"/>
      <c r="J107" s="279" t="s">
        <v>2</v>
      </c>
      <c r="K107" s="279"/>
      <c r="L107" s="279"/>
      <c r="M107" s="134"/>
      <c r="N107" s="279" t="s">
        <v>3</v>
      </c>
      <c r="O107" s="279"/>
      <c r="P107" s="280"/>
    </row>
    <row r="108" spans="1:16" ht="16.5" customHeight="1">
      <c r="A108" s="1"/>
      <c r="B108" s="1"/>
      <c r="C108" s="1"/>
      <c r="D108" s="1"/>
      <c r="E108" s="1"/>
      <c r="F108" s="1"/>
      <c r="G108" s="1"/>
      <c r="H108" s="205"/>
      <c r="I108" s="205"/>
      <c r="J108" s="281" t="s">
        <v>4</v>
      </c>
      <c r="K108" s="281"/>
      <c r="L108" s="281"/>
      <c r="M108" s="199"/>
      <c r="N108" s="281" t="s">
        <v>4</v>
      </c>
      <c r="O108" s="281"/>
      <c r="P108" s="282"/>
    </row>
    <row r="109" spans="1:16" ht="16.5" customHeight="1">
      <c r="A109" s="1"/>
      <c r="B109" s="1"/>
      <c r="C109" s="1"/>
      <c r="D109" s="1"/>
      <c r="E109" s="1"/>
      <c r="F109" s="1"/>
      <c r="G109" s="1"/>
      <c r="H109" s="205"/>
      <c r="I109" s="205"/>
      <c r="J109" s="9" t="s">
        <v>5</v>
      </c>
      <c r="K109" s="116"/>
      <c r="L109" s="134" t="s">
        <v>6</v>
      </c>
      <c r="M109" s="116"/>
      <c r="N109" s="9" t="s">
        <v>5</v>
      </c>
      <c r="O109" s="116"/>
      <c r="P109" s="134" t="s">
        <v>6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205"/>
      <c r="I110" s="205"/>
      <c r="J110" s="10" t="s">
        <v>221</v>
      </c>
      <c r="K110" s="195"/>
      <c r="L110" s="188" t="s">
        <v>7</v>
      </c>
      <c r="M110" s="116"/>
      <c r="N110" s="10" t="s">
        <v>221</v>
      </c>
      <c r="O110" s="116"/>
      <c r="P110" s="188" t="s">
        <v>7</v>
      </c>
    </row>
    <row r="111" spans="1:16" ht="16.5" customHeight="1">
      <c r="A111" s="1"/>
      <c r="B111" s="1"/>
      <c r="C111" s="1"/>
      <c r="D111" s="1"/>
      <c r="E111" s="1"/>
      <c r="F111" s="1"/>
      <c r="G111" s="1"/>
      <c r="H111" s="205"/>
      <c r="I111" s="205"/>
      <c r="J111" s="11" t="s">
        <v>179</v>
      </c>
      <c r="K111" s="188"/>
      <c r="L111" s="188" t="s">
        <v>8</v>
      </c>
      <c r="M111" s="188"/>
      <c r="N111" s="11" t="s">
        <v>179</v>
      </c>
      <c r="O111" s="188"/>
      <c r="P111" s="188" t="s">
        <v>8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205"/>
      <c r="I112" s="205"/>
      <c r="J112" s="11" t="s">
        <v>9</v>
      </c>
      <c r="K112" s="188"/>
      <c r="L112" s="188" t="s">
        <v>9</v>
      </c>
      <c r="M112" s="188"/>
      <c r="N112" s="11" t="s">
        <v>9</v>
      </c>
      <c r="O112" s="188"/>
      <c r="P112" s="188" t="s">
        <v>9</v>
      </c>
    </row>
    <row r="113" spans="1:16" ht="16.5" customHeight="1">
      <c r="A113" s="1"/>
      <c r="B113" s="1"/>
      <c r="C113" s="1"/>
      <c r="D113" s="1"/>
      <c r="E113" s="1"/>
      <c r="F113" s="1"/>
      <c r="G113" s="1"/>
      <c r="H113" s="205"/>
      <c r="I113" s="205"/>
      <c r="J113" s="12" t="s">
        <v>11</v>
      </c>
      <c r="K113" s="134"/>
      <c r="L113" s="189" t="s">
        <v>11</v>
      </c>
      <c r="M113" s="134"/>
      <c r="N113" s="12" t="s">
        <v>11</v>
      </c>
      <c r="O113" s="134"/>
      <c r="P113" s="189" t="s">
        <v>11</v>
      </c>
    </row>
    <row r="114" spans="1:16" ht="16.5" customHeight="1">
      <c r="A114" s="1"/>
      <c r="B114" s="1"/>
      <c r="C114" s="1"/>
      <c r="D114" s="1"/>
      <c r="E114" s="1"/>
      <c r="F114" s="1"/>
      <c r="G114" s="1"/>
      <c r="H114" s="205"/>
      <c r="I114" s="205"/>
      <c r="J114" s="27"/>
      <c r="K114" s="191"/>
      <c r="L114" s="191"/>
      <c r="M114" s="197"/>
      <c r="N114" s="27"/>
      <c r="O114" s="197"/>
      <c r="P114" s="191"/>
    </row>
    <row r="115" spans="1:16" ht="16.5" customHeight="1">
      <c r="A115" s="1" t="s">
        <v>44</v>
      </c>
      <c r="B115" s="1"/>
      <c r="C115" s="1"/>
      <c r="D115" s="1"/>
      <c r="E115" s="1"/>
      <c r="F115" s="1"/>
      <c r="G115" s="1"/>
      <c r="H115" s="205"/>
      <c r="I115" s="205"/>
      <c r="J115" s="27"/>
      <c r="K115" s="191"/>
      <c r="L115" s="191"/>
      <c r="M115" s="197"/>
      <c r="N115" s="27"/>
      <c r="O115" s="197"/>
      <c r="P115" s="191"/>
    </row>
    <row r="116" spans="1:16" ht="16.5" customHeight="1">
      <c r="A116" s="14"/>
      <c r="B116" s="14"/>
      <c r="C116" s="14"/>
      <c r="D116" s="14"/>
      <c r="E116" s="14"/>
      <c r="F116" s="14"/>
      <c r="G116" s="14"/>
      <c r="H116" s="203"/>
      <c r="I116" s="203"/>
      <c r="J116" s="169"/>
      <c r="K116" s="185"/>
      <c r="L116" s="185"/>
      <c r="M116" s="196"/>
      <c r="N116" s="169"/>
      <c r="O116" s="196"/>
      <c r="P116" s="185"/>
    </row>
    <row r="117" spans="1:16" ht="16.5" customHeight="1">
      <c r="A117" s="1" t="s">
        <v>45</v>
      </c>
      <c r="B117" s="14"/>
      <c r="C117" s="14"/>
      <c r="D117" s="14"/>
      <c r="E117" s="14"/>
      <c r="F117" s="14"/>
      <c r="G117" s="14"/>
      <c r="H117" s="203"/>
      <c r="I117" s="203"/>
      <c r="J117" s="169"/>
      <c r="K117" s="185"/>
      <c r="L117" s="185"/>
      <c r="M117" s="196"/>
      <c r="N117" s="169"/>
      <c r="O117" s="196"/>
      <c r="P117" s="185"/>
    </row>
    <row r="118" spans="1:16" ht="16.5" customHeight="1">
      <c r="A118" s="28"/>
      <c r="B118" s="28"/>
      <c r="C118" s="28"/>
      <c r="D118" s="29"/>
      <c r="E118" s="29"/>
      <c r="F118" s="30"/>
      <c r="G118" s="31"/>
      <c r="H118" s="30"/>
      <c r="I118" s="31"/>
      <c r="J118" s="32"/>
      <c r="K118" s="192"/>
      <c r="L118" s="192"/>
      <c r="M118" s="198"/>
      <c r="N118" s="32"/>
      <c r="O118" s="198"/>
      <c r="P118" s="192"/>
    </row>
    <row r="119" spans="1:16" ht="16.5" customHeight="1">
      <c r="A119" s="14" t="s">
        <v>46</v>
      </c>
      <c r="B119" s="14"/>
      <c r="C119" s="14"/>
      <c r="D119" s="14"/>
      <c r="E119" s="14"/>
      <c r="F119" s="14"/>
      <c r="G119" s="14"/>
      <c r="H119" s="203"/>
      <c r="I119" s="203"/>
      <c r="J119" s="169"/>
      <c r="K119" s="185"/>
      <c r="L119" s="185"/>
      <c r="M119" s="196"/>
      <c r="N119" s="169"/>
      <c r="O119" s="196"/>
      <c r="P119" s="185"/>
    </row>
    <row r="120" spans="1:16" ht="16.5" customHeight="1">
      <c r="A120" s="14"/>
      <c r="B120" s="21" t="s">
        <v>47</v>
      </c>
      <c r="C120" s="14"/>
      <c r="D120" s="14"/>
      <c r="E120" s="14"/>
      <c r="F120" s="14"/>
      <c r="G120" s="14"/>
      <c r="H120" s="203"/>
      <c r="I120" s="203"/>
      <c r="J120" s="33"/>
      <c r="K120" s="193"/>
      <c r="L120" s="193"/>
      <c r="M120" s="196"/>
      <c r="N120" s="33"/>
      <c r="O120" s="196"/>
      <c r="P120" s="193"/>
    </row>
    <row r="121" spans="1:16" ht="16.5" customHeight="1">
      <c r="A121" s="14"/>
      <c r="B121" s="21"/>
      <c r="C121" s="14" t="s">
        <v>48</v>
      </c>
      <c r="D121" s="14"/>
      <c r="E121" s="14"/>
      <c r="F121" s="14"/>
      <c r="G121" s="14"/>
      <c r="H121" s="203"/>
      <c r="I121" s="203"/>
      <c r="J121" s="169"/>
      <c r="K121" s="185"/>
      <c r="L121" s="185"/>
      <c r="M121" s="196"/>
      <c r="N121" s="169"/>
      <c r="O121" s="196"/>
      <c r="P121" s="185"/>
    </row>
    <row r="122" spans="1:16" ht="16.5" customHeight="1" thickBot="1">
      <c r="A122" s="14"/>
      <c r="B122" s="21"/>
      <c r="C122" s="14"/>
      <c r="D122" s="14" t="s">
        <v>49</v>
      </c>
      <c r="E122" s="14"/>
      <c r="F122" s="14"/>
      <c r="G122" s="14"/>
      <c r="H122" s="203"/>
      <c r="I122" s="203"/>
      <c r="J122" s="175">
        <v>890000</v>
      </c>
      <c r="K122" s="182"/>
      <c r="L122" s="186">
        <v>890000</v>
      </c>
      <c r="M122" s="196"/>
      <c r="N122" s="175">
        <v>890000</v>
      </c>
      <c r="O122" s="196"/>
      <c r="P122" s="186">
        <v>890000</v>
      </c>
    </row>
    <row r="123" spans="1:16" ht="16.5" customHeight="1" thickTop="1">
      <c r="A123" s="14"/>
      <c r="B123" s="14"/>
      <c r="C123" s="14"/>
      <c r="D123" s="14"/>
      <c r="E123" s="14"/>
      <c r="F123" s="14"/>
      <c r="G123" s="14"/>
      <c r="H123" s="203"/>
      <c r="I123" s="203"/>
      <c r="J123" s="169"/>
      <c r="K123" s="185"/>
      <c r="L123" s="185"/>
      <c r="M123" s="196"/>
      <c r="N123" s="169"/>
      <c r="O123" s="196"/>
      <c r="P123" s="185"/>
    </row>
    <row r="124" spans="1:16" ht="16.5" customHeight="1">
      <c r="A124" s="14"/>
      <c r="B124" s="21" t="s">
        <v>50</v>
      </c>
      <c r="C124" s="14"/>
      <c r="D124" s="14"/>
      <c r="E124" s="14"/>
      <c r="F124" s="14"/>
      <c r="G124" s="14"/>
      <c r="H124" s="203"/>
      <c r="I124" s="203"/>
      <c r="J124" s="33"/>
      <c r="K124" s="193"/>
      <c r="L124" s="193"/>
      <c r="M124" s="196"/>
      <c r="N124" s="33"/>
      <c r="O124" s="196"/>
      <c r="P124" s="193"/>
    </row>
    <row r="125" spans="1:16" ht="16.5" customHeight="1">
      <c r="A125" s="14"/>
      <c r="B125" s="21"/>
      <c r="C125" s="14" t="s">
        <v>51</v>
      </c>
      <c r="D125" s="14"/>
      <c r="E125" s="14"/>
      <c r="F125" s="14"/>
      <c r="G125" s="14"/>
      <c r="H125" s="203"/>
      <c r="I125" s="203"/>
      <c r="J125" s="169"/>
      <c r="K125" s="185"/>
      <c r="L125" s="185"/>
      <c r="M125" s="196"/>
      <c r="N125" s="169"/>
      <c r="O125" s="196"/>
      <c r="P125" s="185"/>
    </row>
    <row r="126" spans="1:16" ht="16.5" customHeight="1">
      <c r="A126" s="14"/>
      <c r="B126" s="21"/>
      <c r="C126" s="14"/>
      <c r="D126" s="14" t="s">
        <v>52</v>
      </c>
      <c r="E126" s="14"/>
      <c r="F126" s="14"/>
      <c r="G126" s="14"/>
      <c r="I126" s="203"/>
      <c r="J126" s="259">
        <v>871289</v>
      </c>
      <c r="K126" s="238"/>
      <c r="L126" s="238">
        <v>871289</v>
      </c>
      <c r="M126" s="242"/>
      <c r="N126" s="259">
        <v>871289</v>
      </c>
      <c r="O126" s="242"/>
      <c r="P126" s="238">
        <v>871289</v>
      </c>
    </row>
    <row r="127" spans="1:16" ht="16.5" customHeight="1">
      <c r="A127" s="14" t="s">
        <v>53</v>
      </c>
      <c r="B127" s="21"/>
      <c r="C127" s="14"/>
      <c r="D127" s="14"/>
      <c r="E127" s="14"/>
      <c r="F127" s="14"/>
      <c r="G127" s="14"/>
      <c r="H127" s="203"/>
      <c r="I127" s="203"/>
      <c r="J127" s="259">
        <v>8139148</v>
      </c>
      <c r="K127" s="238"/>
      <c r="L127" s="238">
        <v>8139148</v>
      </c>
      <c r="M127" s="242"/>
      <c r="N127" s="259">
        <v>8139148</v>
      </c>
      <c r="O127" s="242"/>
      <c r="P127" s="238">
        <v>8139148</v>
      </c>
    </row>
    <row r="128" spans="1:16" ht="16.5" customHeight="1">
      <c r="A128" s="14" t="s">
        <v>54</v>
      </c>
      <c r="B128" s="21"/>
      <c r="C128" s="14"/>
      <c r="D128" s="14"/>
      <c r="E128" s="14"/>
      <c r="F128" s="14"/>
      <c r="G128" s="14"/>
      <c r="H128" s="203"/>
      <c r="I128" s="203"/>
      <c r="J128" s="259">
        <v>87981</v>
      </c>
      <c r="K128" s="238"/>
      <c r="L128" s="238">
        <v>87981</v>
      </c>
      <c r="M128" s="242"/>
      <c r="N128" s="259">
        <v>87981</v>
      </c>
      <c r="O128" s="242"/>
      <c r="P128" s="238">
        <v>87981</v>
      </c>
    </row>
    <row r="129" spans="1:16" ht="16.5" customHeight="1">
      <c r="A129" s="14" t="s">
        <v>161</v>
      </c>
      <c r="B129" s="14"/>
      <c r="C129" s="14"/>
      <c r="D129" s="14"/>
      <c r="E129" s="14"/>
      <c r="F129" s="14"/>
      <c r="G129" s="14"/>
      <c r="H129" s="203"/>
      <c r="I129" s="203"/>
      <c r="J129" s="236"/>
      <c r="K129" s="238"/>
      <c r="L129" s="238"/>
      <c r="M129" s="242"/>
      <c r="N129" s="236"/>
      <c r="O129" s="242"/>
      <c r="P129" s="238"/>
    </row>
    <row r="130" spans="1:16" ht="16.5" customHeight="1">
      <c r="A130" s="14"/>
      <c r="B130" s="14" t="s">
        <v>55</v>
      </c>
      <c r="C130" s="14"/>
      <c r="D130" s="14"/>
      <c r="E130" s="14"/>
      <c r="F130" s="14"/>
      <c r="G130" s="14"/>
      <c r="H130" s="203"/>
      <c r="I130" s="203"/>
      <c r="J130" s="236">
        <f>EN_Equity7!K28</f>
        <v>89000</v>
      </c>
      <c r="K130" s="238"/>
      <c r="L130" s="238">
        <v>89000</v>
      </c>
      <c r="M130" s="242"/>
      <c r="N130" s="236">
        <f>'EN_Equity 8'!K26</f>
        <v>89000</v>
      </c>
      <c r="O130" s="242"/>
      <c r="P130" s="238">
        <v>89000</v>
      </c>
    </row>
    <row r="131" spans="1:16" ht="16.5" customHeight="1">
      <c r="A131" s="14"/>
      <c r="B131" s="14" t="s">
        <v>162</v>
      </c>
      <c r="C131" s="14"/>
      <c r="D131" s="14"/>
      <c r="E131" s="14"/>
      <c r="F131" s="14"/>
      <c r="G131" s="14"/>
      <c r="H131" s="203"/>
      <c r="I131" s="203"/>
      <c r="J131" s="236">
        <f>EN_Equity7!M28</f>
        <v>-5405485</v>
      </c>
      <c r="K131" s="238"/>
      <c r="L131" s="238">
        <v>-2680398</v>
      </c>
      <c r="M131" s="242"/>
      <c r="N131" s="236">
        <f>'EN_Equity 8'!M26</f>
        <v>-5829748</v>
      </c>
      <c r="O131" s="242"/>
      <c r="P131" s="238">
        <v>-3024659</v>
      </c>
    </row>
    <row r="132" spans="1:16" ht="16.5" customHeight="1">
      <c r="A132" s="14" t="s">
        <v>57</v>
      </c>
      <c r="C132" s="14"/>
      <c r="D132" s="14"/>
      <c r="E132" s="14"/>
      <c r="F132" s="14"/>
      <c r="G132" s="14"/>
      <c r="H132" s="203"/>
      <c r="I132" s="203"/>
      <c r="J132" s="237">
        <f>EN_Equity7!O28</f>
        <v>0</v>
      </c>
      <c r="K132" s="238"/>
      <c r="L132" s="239">
        <v>-7172</v>
      </c>
      <c r="M132" s="242"/>
      <c r="N132" s="237">
        <f>'EN_Equity 8'!O26</f>
        <v>0</v>
      </c>
      <c r="O132" s="242"/>
      <c r="P132" s="239">
        <v>-7172</v>
      </c>
    </row>
    <row r="133" spans="1:16" ht="16.5" customHeight="1">
      <c r="A133" s="14"/>
      <c r="B133" s="14"/>
      <c r="C133" s="14"/>
      <c r="D133" s="14"/>
      <c r="E133" s="16"/>
      <c r="F133" s="14"/>
      <c r="G133" s="14"/>
      <c r="H133" s="203"/>
      <c r="I133" s="203"/>
      <c r="J133" s="169"/>
      <c r="K133" s="185"/>
      <c r="L133" s="185"/>
      <c r="M133" s="196"/>
      <c r="N133" s="169"/>
      <c r="O133" s="196"/>
      <c r="P133" s="185"/>
    </row>
    <row r="134" spans="1:16" ht="16.5" customHeight="1">
      <c r="A134" s="14" t="s">
        <v>58</v>
      </c>
      <c r="B134" s="14"/>
      <c r="C134" s="14"/>
      <c r="D134" s="14"/>
      <c r="E134" s="16"/>
      <c r="F134" s="14"/>
      <c r="G134" s="14"/>
      <c r="H134" s="203"/>
      <c r="I134" s="203"/>
      <c r="J134" s="171">
        <f>SUM(J126:J132)</f>
        <v>3781933</v>
      </c>
      <c r="K134" s="182"/>
      <c r="L134" s="182">
        <f>SUM(L126:L132)</f>
        <v>6499848</v>
      </c>
      <c r="M134" s="196"/>
      <c r="N134" s="171">
        <f>SUM(N126:N132)</f>
        <v>3357670</v>
      </c>
      <c r="O134" s="196"/>
      <c r="P134" s="182">
        <f>SUM(P126:P132)</f>
        <v>6155587</v>
      </c>
    </row>
    <row r="135" spans="1:16" ht="16.5" customHeight="1">
      <c r="A135" s="14" t="s">
        <v>59</v>
      </c>
      <c r="B135" s="14"/>
      <c r="C135" s="14"/>
      <c r="D135" s="14"/>
      <c r="E135" s="16"/>
      <c r="F135" s="14"/>
      <c r="G135" s="14"/>
      <c r="H135" s="203"/>
      <c r="I135" s="203"/>
      <c r="J135" s="174">
        <f>EN_Equity7!S28</f>
        <v>-6938</v>
      </c>
      <c r="K135" s="182"/>
      <c r="L135" s="183">
        <v>-2161</v>
      </c>
      <c r="M135" s="196"/>
      <c r="N135" s="174">
        <v>0</v>
      </c>
      <c r="O135" s="196"/>
      <c r="P135" s="183">
        <v>0</v>
      </c>
    </row>
    <row r="136" spans="1:16" ht="16.5" customHeight="1">
      <c r="A136" s="14"/>
      <c r="B136" s="14"/>
      <c r="C136" s="14"/>
      <c r="D136" s="14"/>
      <c r="E136" s="16"/>
      <c r="F136" s="14"/>
      <c r="G136" s="14"/>
      <c r="H136" s="203"/>
      <c r="I136" s="203"/>
      <c r="J136" s="171"/>
      <c r="K136" s="182"/>
      <c r="L136" s="182"/>
      <c r="M136" s="196"/>
      <c r="N136" s="171"/>
      <c r="O136" s="196"/>
      <c r="P136" s="182"/>
    </row>
    <row r="137" spans="1:16" ht="16.5" customHeight="1">
      <c r="A137" s="1" t="s">
        <v>60</v>
      </c>
      <c r="B137" s="14"/>
      <c r="C137" s="14"/>
      <c r="D137" s="14"/>
      <c r="E137" s="16"/>
      <c r="F137" s="14"/>
      <c r="G137" s="14"/>
      <c r="H137" s="203"/>
      <c r="I137" s="203"/>
      <c r="J137" s="174">
        <f>SUM(J134:J135)</f>
        <v>3774995</v>
      </c>
      <c r="K137" s="182"/>
      <c r="L137" s="183">
        <f>SUM(L134:L135)</f>
        <v>6497687</v>
      </c>
      <c r="M137" s="196"/>
      <c r="N137" s="174">
        <f>SUM(N134:N135)</f>
        <v>3357670</v>
      </c>
      <c r="O137" s="196"/>
      <c r="P137" s="183">
        <f>SUM(P134:P135)</f>
        <v>6155587</v>
      </c>
    </row>
    <row r="138" spans="1:16" ht="16.5" customHeight="1">
      <c r="A138" s="14"/>
      <c r="B138" s="14"/>
      <c r="C138" s="14"/>
      <c r="D138" s="14"/>
      <c r="E138" s="16"/>
      <c r="F138" s="14"/>
      <c r="G138" s="14"/>
      <c r="H138" s="203"/>
      <c r="I138" s="203"/>
      <c r="J138" s="169"/>
      <c r="K138" s="185"/>
      <c r="L138" s="185"/>
      <c r="M138" s="196"/>
      <c r="N138" s="169"/>
      <c r="O138" s="196"/>
      <c r="P138" s="185"/>
    </row>
    <row r="139" spans="1:16" ht="16.5" customHeight="1" thickBot="1">
      <c r="A139" s="20" t="s">
        <v>61</v>
      </c>
      <c r="B139" s="14"/>
      <c r="C139" s="14"/>
      <c r="D139" s="14"/>
      <c r="E139" s="14"/>
      <c r="F139" s="14"/>
      <c r="G139" s="14"/>
      <c r="H139" s="203"/>
      <c r="I139" s="203"/>
      <c r="J139" s="175">
        <f>SUM(J137,J94)</f>
        <v>8593704</v>
      </c>
      <c r="K139" s="182"/>
      <c r="L139" s="186">
        <f>SUM(L137,L94)</f>
        <v>12093235</v>
      </c>
      <c r="M139" s="196"/>
      <c r="N139" s="175">
        <f>SUM(N137,N94)</f>
        <v>6950564</v>
      </c>
      <c r="O139" s="196"/>
      <c r="P139" s="186">
        <f>SUM(P137,P94)</f>
        <v>10161125</v>
      </c>
    </row>
    <row r="140" spans="1:16" ht="16.5" customHeight="1" thickTop="1">
      <c r="A140" s="14"/>
      <c r="B140" s="14"/>
      <c r="C140" s="14"/>
      <c r="D140" s="14"/>
      <c r="E140" s="16"/>
      <c r="F140" s="14"/>
      <c r="G140" s="14"/>
      <c r="H140" s="203"/>
      <c r="I140" s="203"/>
      <c r="J140" s="170"/>
      <c r="K140" s="118"/>
      <c r="L140" s="118"/>
      <c r="M140" s="118"/>
      <c r="N140" s="170"/>
      <c r="O140" s="118"/>
      <c r="P140" s="118"/>
    </row>
    <row r="141" spans="1:16" ht="16.5" customHeight="1">
      <c r="A141" s="20"/>
      <c r="B141" s="14"/>
      <c r="C141" s="14"/>
      <c r="D141" s="14"/>
      <c r="E141" s="14"/>
      <c r="F141" s="14"/>
      <c r="G141" s="14"/>
      <c r="H141" s="203"/>
      <c r="I141" s="203"/>
      <c r="J141" s="170"/>
      <c r="K141" s="118"/>
      <c r="L141" s="118"/>
      <c r="M141" s="118"/>
      <c r="N141" s="170"/>
      <c r="O141" s="118"/>
      <c r="P141" s="118"/>
    </row>
    <row r="142" spans="1:16" ht="16.5" customHeight="1">
      <c r="A142" s="20"/>
      <c r="B142" s="14"/>
      <c r="C142" s="14"/>
      <c r="D142" s="14"/>
      <c r="E142" s="14"/>
      <c r="F142" s="14"/>
      <c r="G142" s="14"/>
      <c r="H142" s="203"/>
      <c r="I142" s="203"/>
      <c r="J142" s="170"/>
      <c r="K142" s="118"/>
      <c r="L142" s="118"/>
      <c r="M142" s="118"/>
      <c r="N142" s="170"/>
      <c r="O142" s="118"/>
      <c r="P142" s="118"/>
    </row>
    <row r="143" spans="1:16" ht="16.5" customHeight="1">
      <c r="A143" s="20"/>
      <c r="B143" s="14"/>
      <c r="C143" s="14"/>
      <c r="D143" s="14"/>
      <c r="E143" s="14"/>
      <c r="F143" s="14"/>
      <c r="G143" s="14"/>
      <c r="H143" s="203"/>
      <c r="I143" s="203"/>
      <c r="J143" s="170"/>
      <c r="K143" s="118"/>
      <c r="L143" s="118"/>
      <c r="M143" s="118"/>
      <c r="N143" s="170"/>
      <c r="O143" s="118"/>
      <c r="P143" s="118"/>
    </row>
    <row r="144" spans="1:16" ht="16.5" customHeight="1">
      <c r="A144" s="20"/>
      <c r="B144" s="14"/>
      <c r="C144" s="14"/>
      <c r="D144" s="14"/>
      <c r="E144" s="14"/>
      <c r="F144" s="14"/>
      <c r="G144" s="14"/>
      <c r="H144" s="203"/>
      <c r="I144" s="203"/>
      <c r="J144" s="170"/>
      <c r="K144" s="118"/>
      <c r="L144" s="118"/>
      <c r="M144" s="118"/>
      <c r="N144" s="170"/>
      <c r="O144" s="118"/>
      <c r="P144" s="118"/>
    </row>
    <row r="145" spans="1:16" ht="16.5" customHeight="1">
      <c r="A145" s="1"/>
      <c r="B145" s="14"/>
      <c r="C145" s="14"/>
      <c r="D145" s="14"/>
      <c r="E145" s="14"/>
      <c r="F145" s="14"/>
      <c r="G145" s="14"/>
      <c r="H145" s="203"/>
      <c r="I145" s="203"/>
      <c r="J145" s="170"/>
      <c r="K145" s="118"/>
      <c r="L145" s="118"/>
      <c r="M145" s="118"/>
      <c r="N145" s="170"/>
      <c r="O145" s="118"/>
      <c r="P145" s="118"/>
    </row>
    <row r="146" spans="1:16" ht="16.5" customHeight="1">
      <c r="A146" s="1"/>
      <c r="B146" s="14"/>
      <c r="C146" s="14"/>
      <c r="D146" s="14"/>
      <c r="E146" s="14"/>
      <c r="F146" s="14"/>
      <c r="G146" s="14"/>
      <c r="H146" s="203"/>
      <c r="I146" s="203"/>
      <c r="J146" s="170"/>
      <c r="K146" s="118"/>
      <c r="L146" s="118"/>
      <c r="M146" s="118"/>
      <c r="N146" s="170"/>
      <c r="O146" s="118"/>
      <c r="P146" s="118"/>
    </row>
    <row r="147" spans="1:16" ht="16.5" customHeight="1">
      <c r="A147" s="1"/>
      <c r="B147" s="14"/>
      <c r="C147" s="14"/>
      <c r="D147" s="14"/>
      <c r="E147" s="14"/>
      <c r="F147" s="14"/>
      <c r="G147" s="14"/>
      <c r="H147" s="255"/>
      <c r="I147" s="255"/>
      <c r="J147" s="170"/>
      <c r="K147" s="235"/>
      <c r="L147" s="235"/>
      <c r="M147" s="235"/>
      <c r="N147" s="170"/>
      <c r="O147" s="235"/>
      <c r="P147" s="235"/>
    </row>
    <row r="148" spans="1:16" ht="14.25" customHeight="1">
      <c r="A148" s="1"/>
      <c r="B148" s="14"/>
      <c r="C148" s="14"/>
      <c r="D148" s="14"/>
      <c r="E148" s="14"/>
      <c r="F148" s="14"/>
      <c r="G148" s="14"/>
      <c r="H148" s="203"/>
      <c r="I148" s="203"/>
      <c r="J148" s="170"/>
      <c r="K148" s="118"/>
      <c r="L148" s="118"/>
      <c r="M148" s="118"/>
      <c r="N148" s="170"/>
      <c r="O148" s="118"/>
      <c r="P148" s="118"/>
    </row>
    <row r="149" spans="1:16" ht="21.95" customHeight="1">
      <c r="A149" s="22" t="s">
        <v>28</v>
      </c>
      <c r="B149" s="23"/>
      <c r="C149" s="23"/>
      <c r="D149" s="23"/>
      <c r="E149" s="23"/>
      <c r="F149" s="23"/>
      <c r="G149" s="23"/>
      <c r="H149" s="23"/>
      <c r="I149" s="23"/>
      <c r="J149" s="176"/>
      <c r="K149" s="190"/>
      <c r="L149" s="190"/>
      <c r="M149" s="190"/>
      <c r="N149" s="176"/>
      <c r="O149" s="190"/>
      <c r="P149" s="190"/>
    </row>
  </sheetData>
  <mergeCells count="13">
    <mergeCell ref="J6:L6"/>
    <mergeCell ref="N6:P6"/>
    <mergeCell ref="J7:L7"/>
    <mergeCell ref="N7:P7"/>
    <mergeCell ref="A49:P49"/>
    <mergeCell ref="J107:L107"/>
    <mergeCell ref="N107:P107"/>
    <mergeCell ref="J108:L108"/>
    <mergeCell ref="N108:P108"/>
    <mergeCell ref="J58:L58"/>
    <mergeCell ref="N58:P58"/>
    <mergeCell ref="J59:L59"/>
    <mergeCell ref="N59:P59"/>
  </mergeCells>
  <pageMargins left="0.8" right="0.5" top="0.5" bottom="0.6" header="0.49" footer="0.4"/>
  <pageSetup paperSize="9" scale="99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2" max="16383" man="1"/>
    <brk id="101" max="16383" man="1"/>
  </rowBreaks>
  <ignoredErrors>
    <ignoredError sqref="J10:P10 J62:P62 J111:P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EE392-0CAF-42AC-B564-5C9981FAA2D0}">
  <dimension ref="A1:Y63"/>
  <sheetViews>
    <sheetView view="pageBreakPreview" zoomScaleNormal="100" zoomScaleSheetLayoutView="100" zoomScalePageLayoutView="80" workbookViewId="0">
      <selection activeCell="S7" sqref="S7"/>
    </sheetView>
  </sheetViews>
  <sheetFormatPr defaultColWidth="8.140625" defaultRowHeight="16.5" customHeight="1"/>
  <cols>
    <col min="1" max="6" width="1.5703125" style="35" customWidth="1"/>
    <col min="7" max="7" width="30.5703125" style="35" customWidth="1"/>
    <col min="8" max="8" width="6" style="35" customWidth="1"/>
    <col min="9" max="9" width="0.85546875" style="35" customWidth="1"/>
    <col min="10" max="10" width="12.5703125" style="35" customWidth="1"/>
    <col min="11" max="11" width="0.85546875" style="35" customWidth="1"/>
    <col min="12" max="12" width="12.5703125" style="215" customWidth="1"/>
    <col min="13" max="13" width="0.85546875" style="35" customWidth="1"/>
    <col min="14" max="14" width="12.5703125" style="35" customWidth="1"/>
    <col min="15" max="15" width="0.85546875" style="35" customWidth="1"/>
    <col min="16" max="16" width="12.5703125" style="215" customWidth="1"/>
    <col min="17" max="16384" width="8.140625" style="35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05"/>
      <c r="I1" s="205"/>
      <c r="J1" s="2"/>
      <c r="K1" s="2"/>
      <c r="L1" s="134"/>
      <c r="M1" s="205"/>
      <c r="N1" s="2"/>
      <c r="O1" s="34"/>
      <c r="P1" s="134"/>
    </row>
    <row r="2" spans="1:16" ht="16.5" customHeight="1">
      <c r="A2" s="1" t="s">
        <v>62</v>
      </c>
      <c r="B2" s="1"/>
      <c r="C2" s="1"/>
      <c r="D2" s="1"/>
      <c r="E2" s="1"/>
      <c r="F2" s="1"/>
      <c r="G2" s="1"/>
      <c r="H2" s="205"/>
      <c r="I2" s="205"/>
      <c r="J2" s="2"/>
      <c r="K2" s="2"/>
      <c r="L2" s="134"/>
      <c r="M2" s="205"/>
      <c r="N2" s="2"/>
      <c r="O2" s="34"/>
      <c r="P2" s="134"/>
    </row>
    <row r="3" spans="1:16" ht="16.5" customHeight="1">
      <c r="A3" s="36" t="s">
        <v>219</v>
      </c>
      <c r="B3" s="5"/>
      <c r="C3" s="5"/>
      <c r="D3" s="5"/>
      <c r="E3" s="5"/>
      <c r="F3" s="5"/>
      <c r="G3" s="5"/>
      <c r="H3" s="206"/>
      <c r="I3" s="206"/>
      <c r="J3" s="6"/>
      <c r="K3" s="6"/>
      <c r="L3" s="187"/>
      <c r="M3" s="206"/>
      <c r="N3" s="6"/>
      <c r="O3" s="37"/>
      <c r="P3" s="187"/>
    </row>
    <row r="4" spans="1:16" ht="15.95" customHeight="1">
      <c r="A4" s="1"/>
      <c r="B4" s="1"/>
      <c r="C4" s="1"/>
      <c r="D4" s="1"/>
      <c r="E4" s="1"/>
      <c r="F4" s="1"/>
      <c r="G4" s="1"/>
      <c r="H4" s="14"/>
      <c r="I4" s="205"/>
      <c r="J4" s="11"/>
      <c r="K4" s="11"/>
      <c r="L4" s="188"/>
      <c r="M4" s="205"/>
      <c r="N4" s="11"/>
      <c r="O4" s="9"/>
      <c r="P4" s="188"/>
    </row>
    <row r="5" spans="1:16" ht="15.95" customHeight="1">
      <c r="A5" s="1"/>
      <c r="B5" s="1"/>
      <c r="C5" s="1"/>
      <c r="D5" s="1"/>
      <c r="E5" s="1"/>
      <c r="F5" s="1"/>
      <c r="G5" s="1"/>
      <c r="H5" s="14"/>
      <c r="I5" s="205"/>
      <c r="J5" s="11"/>
      <c r="K5" s="11"/>
      <c r="L5" s="188"/>
      <c r="M5" s="205"/>
      <c r="N5" s="11"/>
      <c r="O5" s="9"/>
      <c r="P5" s="188"/>
    </row>
    <row r="6" spans="1:16" ht="15.95" customHeight="1">
      <c r="A6" s="20"/>
      <c r="B6" s="1"/>
      <c r="C6" s="1"/>
      <c r="D6" s="1"/>
      <c r="E6" s="1"/>
      <c r="F6" s="1"/>
      <c r="G6" s="1"/>
      <c r="H6" s="205"/>
      <c r="I6" s="205"/>
      <c r="J6" s="279" t="s">
        <v>2</v>
      </c>
      <c r="K6" s="279"/>
      <c r="L6" s="279"/>
      <c r="M6" s="2"/>
      <c r="N6" s="279" t="s">
        <v>3</v>
      </c>
      <c r="O6" s="279"/>
      <c r="P6" s="279"/>
    </row>
    <row r="7" spans="1:16" ht="15.95" customHeight="1">
      <c r="A7" s="20"/>
      <c r="B7" s="1"/>
      <c r="C7" s="1"/>
      <c r="D7" s="1"/>
      <c r="E7" s="1"/>
      <c r="F7" s="1"/>
      <c r="G7" s="1"/>
      <c r="H7" s="205"/>
      <c r="I7" s="205"/>
      <c r="J7" s="281" t="s">
        <v>4</v>
      </c>
      <c r="K7" s="281"/>
      <c r="L7" s="281"/>
      <c r="M7" s="8"/>
      <c r="N7" s="281" t="s">
        <v>4</v>
      </c>
      <c r="O7" s="281"/>
      <c r="P7" s="281"/>
    </row>
    <row r="8" spans="1:16" ht="15.95" customHeight="1">
      <c r="A8" s="1"/>
      <c r="B8" s="1"/>
      <c r="C8" s="1"/>
      <c r="D8" s="1"/>
      <c r="E8" s="1"/>
      <c r="F8" s="1"/>
      <c r="G8" s="1"/>
      <c r="H8" s="14"/>
      <c r="I8" s="205"/>
      <c r="J8" s="224">
        <v>2023</v>
      </c>
      <c r="K8" s="188"/>
      <c r="L8" s="225">
        <v>2022</v>
      </c>
      <c r="M8" s="188"/>
      <c r="N8" s="224">
        <v>2023</v>
      </c>
      <c r="O8" s="188"/>
      <c r="P8" s="225">
        <v>2022</v>
      </c>
    </row>
    <row r="9" spans="1:16" ht="15.95" customHeight="1">
      <c r="A9" s="1"/>
      <c r="B9" s="1"/>
      <c r="C9" s="1"/>
      <c r="D9" s="1"/>
      <c r="E9" s="1"/>
      <c r="F9" s="1"/>
      <c r="G9" s="1"/>
      <c r="H9" s="14"/>
      <c r="I9" s="205"/>
      <c r="J9" s="11" t="s">
        <v>9</v>
      </c>
      <c r="K9" s="11"/>
      <c r="L9" s="188" t="s">
        <v>9</v>
      </c>
      <c r="M9" s="205"/>
      <c r="N9" s="11" t="s">
        <v>9</v>
      </c>
      <c r="O9" s="9"/>
      <c r="P9" s="188" t="s">
        <v>9</v>
      </c>
    </row>
    <row r="10" spans="1:16" ht="15.95" customHeight="1">
      <c r="A10" s="1"/>
      <c r="B10" s="1"/>
      <c r="C10" s="1"/>
      <c r="D10" s="1"/>
      <c r="E10" s="1"/>
      <c r="F10" s="1"/>
      <c r="G10" s="1"/>
      <c r="H10" s="206" t="s">
        <v>105</v>
      </c>
      <c r="I10" s="205"/>
      <c r="J10" s="38" t="s">
        <v>11</v>
      </c>
      <c r="K10" s="9"/>
      <c r="L10" s="115" t="s">
        <v>11</v>
      </c>
      <c r="M10" s="205"/>
      <c r="N10" s="38" t="s">
        <v>11</v>
      </c>
      <c r="O10" s="9"/>
      <c r="P10" s="115" t="s">
        <v>11</v>
      </c>
    </row>
    <row r="11" spans="1:16" ht="3.95" customHeight="1">
      <c r="A11" s="1"/>
      <c r="B11" s="1"/>
      <c r="C11" s="1"/>
      <c r="D11" s="1"/>
      <c r="E11" s="1"/>
      <c r="F11" s="1"/>
      <c r="G11" s="1"/>
      <c r="H11" s="205"/>
      <c r="I11" s="205"/>
      <c r="J11" s="39"/>
      <c r="K11" s="205"/>
      <c r="L11" s="132"/>
      <c r="M11" s="205"/>
      <c r="N11" s="41"/>
      <c r="O11" s="40"/>
      <c r="P11" s="132"/>
    </row>
    <row r="12" spans="1:16" ht="15.95" customHeight="1">
      <c r="A12" s="14" t="s">
        <v>63</v>
      </c>
      <c r="B12" s="14"/>
      <c r="C12" s="14"/>
      <c r="D12" s="14"/>
      <c r="E12" s="14"/>
      <c r="F12" s="14"/>
      <c r="G12" s="14"/>
      <c r="H12" s="203"/>
      <c r="I12" s="203"/>
      <c r="J12" s="41">
        <v>2896604</v>
      </c>
      <c r="K12" s="170"/>
      <c r="L12" s="210">
        <v>4218588</v>
      </c>
      <c r="M12" s="178"/>
      <c r="N12" s="41">
        <v>2889200</v>
      </c>
      <c r="O12" s="179"/>
      <c r="P12" s="210">
        <v>4215066</v>
      </c>
    </row>
    <row r="13" spans="1:16" ht="15.95" customHeight="1">
      <c r="A13" s="14" t="s">
        <v>64</v>
      </c>
      <c r="B13" s="14"/>
      <c r="C13" s="14"/>
      <c r="D13" s="14"/>
      <c r="E13" s="14"/>
      <c r="F13" s="14"/>
      <c r="G13" s="14"/>
      <c r="H13" s="203"/>
      <c r="I13" s="203"/>
      <c r="J13" s="42">
        <v>-3571710</v>
      </c>
      <c r="K13" s="170"/>
      <c r="L13" s="211">
        <v>-4665946</v>
      </c>
      <c r="M13" s="178"/>
      <c r="N13" s="42">
        <v>-3610377</v>
      </c>
      <c r="O13" s="179"/>
      <c r="P13" s="211">
        <v>-4745271</v>
      </c>
    </row>
    <row r="14" spans="1:16" ht="3.95" customHeight="1">
      <c r="A14" s="14"/>
      <c r="B14" s="14"/>
      <c r="C14" s="14"/>
      <c r="D14" s="14"/>
      <c r="E14" s="14"/>
      <c r="F14" s="14"/>
      <c r="G14" s="14"/>
      <c r="H14" s="203"/>
      <c r="I14" s="203"/>
      <c r="J14" s="15"/>
      <c r="K14" s="170"/>
      <c r="L14" s="118"/>
      <c r="M14" s="203"/>
      <c r="N14" s="15"/>
      <c r="O14" s="170"/>
      <c r="P14" s="118"/>
    </row>
    <row r="15" spans="1:16" ht="15.95" customHeight="1">
      <c r="A15" s="1" t="s">
        <v>190</v>
      </c>
      <c r="B15" s="1"/>
      <c r="C15" s="1"/>
      <c r="D15" s="1"/>
      <c r="E15" s="1"/>
      <c r="F15" s="1"/>
      <c r="G15" s="1"/>
      <c r="H15" s="205"/>
      <c r="I15" s="205"/>
      <c r="J15" s="15">
        <f>J12+J13</f>
        <v>-675106</v>
      </c>
      <c r="K15" s="170"/>
      <c r="L15" s="118">
        <f>L12+L13</f>
        <v>-447358</v>
      </c>
      <c r="M15" s="205"/>
      <c r="N15" s="15">
        <f>N12+N13</f>
        <v>-721177</v>
      </c>
      <c r="O15" s="170"/>
      <c r="P15" s="118">
        <f>P12+P13</f>
        <v>-530205</v>
      </c>
    </row>
    <row r="16" spans="1:16" ht="15.95" customHeight="1">
      <c r="A16" s="14" t="s">
        <v>65</v>
      </c>
      <c r="B16" s="1"/>
      <c r="C16" s="14"/>
      <c r="D16" s="14"/>
      <c r="E16" s="14"/>
      <c r="F16" s="14"/>
      <c r="G16" s="14"/>
      <c r="H16" s="203"/>
      <c r="I16" s="203"/>
      <c r="J16" s="41">
        <v>4869</v>
      </c>
      <c r="K16" s="173"/>
      <c r="L16" s="194">
        <v>59964</v>
      </c>
      <c r="M16" s="178"/>
      <c r="N16" s="41">
        <v>13812</v>
      </c>
      <c r="O16" s="179"/>
      <c r="P16" s="210">
        <v>68546</v>
      </c>
    </row>
    <row r="17" spans="1:25" ht="15.95" customHeight="1">
      <c r="A17" s="14" t="s">
        <v>66</v>
      </c>
      <c r="B17" s="14"/>
      <c r="C17" s="14"/>
      <c r="D17" s="14"/>
      <c r="E17" s="14"/>
      <c r="F17" s="14"/>
      <c r="G17" s="14"/>
      <c r="H17" s="203"/>
      <c r="I17" s="203"/>
      <c r="J17" s="41">
        <v>-67340</v>
      </c>
      <c r="K17" s="173"/>
      <c r="L17" s="194">
        <v>-87448</v>
      </c>
      <c r="M17" s="178"/>
      <c r="N17" s="222">
        <v>-67341</v>
      </c>
      <c r="O17" s="179"/>
      <c r="P17" s="210">
        <v>-87447</v>
      </c>
    </row>
    <row r="18" spans="1:25" ht="15.95" customHeight="1">
      <c r="A18" s="14" t="s">
        <v>67</v>
      </c>
      <c r="B18" s="14"/>
      <c r="C18" s="14"/>
      <c r="D18" s="14"/>
      <c r="E18" s="14"/>
      <c r="F18" s="14"/>
      <c r="G18" s="14"/>
      <c r="H18" s="203"/>
      <c r="I18" s="203"/>
      <c r="J18" s="41">
        <v>-364368</v>
      </c>
      <c r="K18" s="173"/>
      <c r="L18" s="194">
        <v>-364658</v>
      </c>
      <c r="M18" s="178"/>
      <c r="N18" s="222">
        <v>-361707</v>
      </c>
      <c r="O18" s="179"/>
      <c r="P18" s="210">
        <v>-363805</v>
      </c>
    </row>
    <row r="19" spans="1:25" customFormat="1" ht="15.95" customHeight="1">
      <c r="A19" s="14" t="s">
        <v>68</v>
      </c>
      <c r="B19" s="14"/>
      <c r="C19" s="14"/>
      <c r="D19" s="14"/>
      <c r="E19" s="14"/>
      <c r="F19" s="14"/>
      <c r="G19" s="14"/>
      <c r="H19" s="203"/>
      <c r="I19" s="203"/>
      <c r="J19" s="222">
        <v>-16285</v>
      </c>
      <c r="K19" s="229"/>
      <c r="L19" s="228">
        <v>-18175</v>
      </c>
      <c r="M19" s="230"/>
      <c r="N19" s="222">
        <v>-7106</v>
      </c>
      <c r="O19" s="231"/>
      <c r="P19" s="228">
        <v>-7038</v>
      </c>
      <c r="Q19" s="35"/>
      <c r="R19" s="35"/>
      <c r="S19" s="35"/>
      <c r="T19" s="35"/>
      <c r="U19" s="35"/>
      <c r="V19" s="35"/>
      <c r="W19" s="35"/>
      <c r="X19" s="35"/>
      <c r="Y19" s="35"/>
    </row>
    <row r="20" spans="1:25" customFormat="1" ht="15.95" customHeight="1">
      <c r="A20" s="14" t="s">
        <v>191</v>
      </c>
      <c r="B20" s="14"/>
      <c r="C20" s="14"/>
      <c r="D20" s="14"/>
      <c r="E20" s="14"/>
      <c r="F20" s="14"/>
      <c r="G20" s="14"/>
      <c r="H20" s="227"/>
      <c r="I20" s="227"/>
      <c r="J20" s="222"/>
      <c r="K20" s="173"/>
      <c r="L20" s="228"/>
      <c r="M20" s="178"/>
      <c r="N20" s="222"/>
      <c r="O20" s="179"/>
      <c r="P20" s="228"/>
      <c r="Q20" s="14"/>
      <c r="R20" s="14"/>
      <c r="S20" s="14"/>
      <c r="T20" s="14"/>
      <c r="U20" s="14"/>
      <c r="V20" s="14"/>
      <c r="W20" s="14"/>
      <c r="X20" s="227"/>
      <c r="Y20" s="227"/>
    </row>
    <row r="21" spans="1:25" customFormat="1" ht="15.95" customHeight="1">
      <c r="A21" s="14"/>
      <c r="B21" s="14" t="s">
        <v>184</v>
      </c>
      <c r="C21" s="14"/>
      <c r="D21" s="14"/>
      <c r="E21" s="14"/>
      <c r="F21" s="14"/>
      <c r="G21" s="14"/>
      <c r="H21" s="227"/>
      <c r="I21" s="227"/>
      <c r="J21" s="42">
        <v>-822</v>
      </c>
      <c r="K21" s="173"/>
      <c r="L21" s="47" t="s">
        <v>79</v>
      </c>
      <c r="M21" s="178"/>
      <c r="N21" s="42">
        <v>0</v>
      </c>
      <c r="O21" s="179"/>
      <c r="P21" s="47" t="s">
        <v>79</v>
      </c>
      <c r="Q21" s="14"/>
      <c r="R21" s="14"/>
      <c r="S21" s="14"/>
      <c r="T21" s="14"/>
      <c r="U21" s="14"/>
      <c r="V21" s="14"/>
      <c r="W21" s="14"/>
      <c r="X21" s="227"/>
      <c r="Y21" s="227"/>
    </row>
    <row r="22" spans="1:25" customFormat="1" ht="3.95" customHeight="1">
      <c r="A22" s="14"/>
      <c r="B22" s="14"/>
      <c r="C22" s="14"/>
      <c r="D22" s="14"/>
      <c r="E22" s="14"/>
      <c r="F22" s="14"/>
      <c r="G22" s="14"/>
      <c r="H22" s="203"/>
      <c r="I22" s="203"/>
      <c r="J22" s="172"/>
      <c r="K22" s="173"/>
      <c r="L22" s="194"/>
      <c r="M22" s="203"/>
      <c r="N22" s="172"/>
      <c r="O22" s="170"/>
      <c r="P22" s="194"/>
      <c r="Q22" s="35"/>
      <c r="R22" s="35"/>
      <c r="S22" s="35"/>
      <c r="T22" s="35"/>
      <c r="U22" s="35"/>
      <c r="V22" s="35"/>
      <c r="W22" s="35"/>
      <c r="X22" s="35"/>
      <c r="Y22" s="35"/>
    </row>
    <row r="23" spans="1:25" customFormat="1" ht="15.95" customHeight="1">
      <c r="A23" s="1" t="s">
        <v>192</v>
      </c>
      <c r="B23" s="14"/>
      <c r="C23" s="14"/>
      <c r="D23" s="14"/>
      <c r="E23" s="14"/>
      <c r="F23" s="14"/>
      <c r="G23" s="14"/>
      <c r="H23" s="203"/>
      <c r="I23" s="203"/>
      <c r="J23" s="15">
        <f>SUM(J15:K21)</f>
        <v>-1119052</v>
      </c>
      <c r="K23" s="235"/>
      <c r="L23" s="235">
        <f t="shared" ref="L23:P23" si="0">SUM(L15:M21)</f>
        <v>-857675</v>
      </c>
      <c r="M23" s="235"/>
      <c r="N23" s="15">
        <f>SUM(N15:O21)</f>
        <v>-1143519</v>
      </c>
      <c r="O23" s="235"/>
      <c r="P23" s="235">
        <f t="shared" si="0"/>
        <v>-919949</v>
      </c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15.95" customHeight="1">
      <c r="A24" s="14" t="s">
        <v>69</v>
      </c>
      <c r="B24" s="14"/>
      <c r="C24" s="14"/>
      <c r="D24" s="14"/>
      <c r="E24" s="14"/>
      <c r="F24" s="14"/>
      <c r="G24" s="14"/>
      <c r="H24" s="203"/>
      <c r="I24" s="203"/>
      <c r="J24" s="180">
        <v>224305</v>
      </c>
      <c r="K24" s="170"/>
      <c r="L24" s="123">
        <v>177905</v>
      </c>
      <c r="M24" s="178"/>
      <c r="N24" s="43">
        <v>224032</v>
      </c>
      <c r="O24" s="179"/>
      <c r="P24" s="216">
        <v>181800</v>
      </c>
    </row>
    <row r="25" spans="1:25" ht="3.95" customHeight="1">
      <c r="A25" s="14"/>
      <c r="B25" s="1"/>
      <c r="C25" s="14"/>
      <c r="D25" s="14"/>
      <c r="E25" s="14"/>
      <c r="F25" s="14"/>
      <c r="G25" s="14"/>
      <c r="H25" s="203"/>
      <c r="I25" s="203"/>
      <c r="J25" s="15"/>
      <c r="K25" s="170"/>
      <c r="L25" s="118"/>
      <c r="M25" s="203"/>
      <c r="N25" s="15"/>
      <c r="O25" s="170"/>
      <c r="P25" s="118"/>
    </row>
    <row r="26" spans="1:25" ht="15.95" customHeight="1">
      <c r="A26" s="1" t="s">
        <v>193</v>
      </c>
      <c r="B26" s="1"/>
      <c r="C26" s="14"/>
      <c r="D26" s="14"/>
      <c r="E26" s="14"/>
      <c r="F26" s="14"/>
      <c r="G26" s="14"/>
      <c r="H26" s="203"/>
      <c r="I26" s="203"/>
      <c r="J26" s="15">
        <f>J23+J24</f>
        <v>-894747</v>
      </c>
      <c r="K26" s="170"/>
      <c r="L26" s="118">
        <f>L23+L24</f>
        <v>-679770</v>
      </c>
      <c r="M26" s="203"/>
      <c r="N26" s="15">
        <f>N23+N24</f>
        <v>-919487</v>
      </c>
      <c r="O26" s="170"/>
      <c r="P26" s="118">
        <f>P23+P24</f>
        <v>-738149</v>
      </c>
    </row>
    <row r="27" spans="1:25" ht="15.95" customHeight="1">
      <c r="A27" s="14"/>
      <c r="B27" s="14"/>
      <c r="C27" s="14"/>
      <c r="D27" s="14"/>
      <c r="E27" s="14"/>
      <c r="F27" s="14"/>
      <c r="G27" s="14"/>
      <c r="H27" s="45"/>
      <c r="I27" s="203"/>
      <c r="J27" s="172"/>
      <c r="K27" s="173"/>
      <c r="L27" s="194"/>
      <c r="M27" s="203"/>
      <c r="N27" s="46"/>
      <c r="O27" s="173"/>
      <c r="P27" s="199"/>
    </row>
    <row r="28" spans="1:25" ht="15.95" customHeight="1">
      <c r="A28" s="1" t="s">
        <v>163</v>
      </c>
      <c r="B28" s="1"/>
      <c r="C28" s="14"/>
      <c r="D28" s="14"/>
      <c r="E28" s="14"/>
      <c r="F28" s="14"/>
      <c r="G28" s="14"/>
      <c r="H28" s="203"/>
      <c r="I28" s="203"/>
      <c r="J28" s="15"/>
      <c r="K28" s="170"/>
      <c r="L28" s="118"/>
      <c r="M28" s="203"/>
      <c r="N28" s="15"/>
      <c r="O28" s="170"/>
      <c r="P28" s="118"/>
    </row>
    <row r="29" spans="1:25" ht="15.95" customHeight="1">
      <c r="A29" s="44" t="s">
        <v>70</v>
      </c>
      <c r="B29" s="44"/>
      <c r="C29" s="14"/>
      <c r="D29" s="14"/>
      <c r="E29" s="14"/>
      <c r="F29" s="14"/>
      <c r="G29" s="14"/>
      <c r="H29" s="45"/>
      <c r="I29" s="203"/>
      <c r="J29" s="172"/>
      <c r="K29" s="173"/>
      <c r="L29" s="194"/>
      <c r="M29" s="203"/>
      <c r="N29" s="46"/>
      <c r="O29" s="173"/>
      <c r="P29" s="199"/>
    </row>
    <row r="30" spans="1:25" ht="15.95" customHeight="1">
      <c r="A30" s="44"/>
      <c r="B30" s="44" t="s">
        <v>71</v>
      </c>
      <c r="C30" s="14"/>
      <c r="D30" s="14"/>
      <c r="E30" s="14"/>
      <c r="F30" s="14"/>
      <c r="G30" s="14"/>
      <c r="H30" s="45"/>
      <c r="I30" s="203"/>
      <c r="J30" s="172"/>
      <c r="K30" s="173"/>
      <c r="L30" s="194"/>
      <c r="M30" s="203"/>
      <c r="N30" s="46"/>
      <c r="O30" s="173"/>
      <c r="P30" s="199"/>
    </row>
    <row r="31" spans="1:25" ht="15.95" customHeight="1">
      <c r="A31" s="14"/>
      <c r="B31" s="14" t="s">
        <v>72</v>
      </c>
      <c r="C31" s="14"/>
      <c r="D31" s="14"/>
      <c r="E31" s="14"/>
      <c r="F31" s="14"/>
      <c r="G31" s="14"/>
      <c r="H31" s="45"/>
      <c r="I31" s="203"/>
      <c r="J31" s="172"/>
      <c r="K31" s="173"/>
      <c r="L31" s="194"/>
      <c r="M31" s="203"/>
      <c r="N31" s="46"/>
      <c r="O31" s="173"/>
      <c r="P31" s="199"/>
    </row>
    <row r="32" spans="1:25" ht="15.95" customHeight="1">
      <c r="A32" s="14"/>
      <c r="C32" s="14" t="s">
        <v>73</v>
      </c>
      <c r="D32" s="14"/>
      <c r="E32" s="14"/>
      <c r="F32" s="14"/>
      <c r="G32" s="14"/>
      <c r="H32" s="45"/>
      <c r="I32" s="203"/>
      <c r="J32" s="172"/>
      <c r="K32" s="173"/>
      <c r="L32" s="194"/>
      <c r="M32" s="203"/>
      <c r="N32" s="46"/>
      <c r="O32" s="173"/>
      <c r="P32" s="199"/>
    </row>
    <row r="33" spans="1:16" ht="15.95" customHeight="1">
      <c r="A33" s="14"/>
      <c r="C33" s="14" t="s">
        <v>74</v>
      </c>
      <c r="D33" s="14"/>
      <c r="E33" s="14"/>
      <c r="F33" s="14"/>
      <c r="G33" s="14"/>
      <c r="H33" s="45"/>
      <c r="I33" s="203"/>
      <c r="J33" s="180">
        <v>0</v>
      </c>
      <c r="K33" s="170"/>
      <c r="L33" s="123">
        <v>-3419</v>
      </c>
      <c r="M33" s="178"/>
      <c r="N33" s="180">
        <v>0</v>
      </c>
      <c r="O33" s="179"/>
      <c r="P33" s="47">
        <v>-3419</v>
      </c>
    </row>
    <row r="34" spans="1:16" ht="3.95" customHeight="1">
      <c r="A34" s="14"/>
      <c r="C34" s="14"/>
      <c r="D34" s="14"/>
      <c r="E34" s="14"/>
      <c r="F34" s="14"/>
      <c r="G34" s="14"/>
      <c r="H34" s="45"/>
      <c r="I34" s="203"/>
      <c r="J34" s="172"/>
      <c r="K34" s="173"/>
      <c r="L34" s="194"/>
      <c r="M34" s="203"/>
      <c r="N34" s="46"/>
      <c r="O34" s="173"/>
      <c r="P34" s="199"/>
    </row>
    <row r="35" spans="1:16" s="14" customFormat="1" ht="15.95" customHeight="1">
      <c r="B35" s="14" t="s">
        <v>75</v>
      </c>
      <c r="J35" s="172"/>
      <c r="L35" s="194"/>
      <c r="N35" s="46"/>
      <c r="P35" s="199"/>
    </row>
    <row r="36" spans="1:16" s="14" customFormat="1" ht="15.95" customHeight="1">
      <c r="C36" s="14" t="s">
        <v>71</v>
      </c>
      <c r="J36" s="180">
        <f>J33</f>
        <v>0</v>
      </c>
      <c r="K36" s="170"/>
      <c r="L36" s="123">
        <f>L33</f>
        <v>-3419</v>
      </c>
      <c r="M36" s="178"/>
      <c r="N36" s="180">
        <f>N33</f>
        <v>0</v>
      </c>
      <c r="O36" s="179"/>
      <c r="P36" s="123">
        <f>P33</f>
        <v>-3419</v>
      </c>
    </row>
    <row r="37" spans="1:16" ht="3.95" customHeight="1">
      <c r="A37" s="14"/>
      <c r="B37" s="1"/>
      <c r="C37" s="14"/>
      <c r="D37" s="14"/>
      <c r="E37" s="14"/>
      <c r="F37" s="14"/>
      <c r="G37" s="14"/>
      <c r="H37" s="45"/>
      <c r="I37" s="203"/>
      <c r="J37" s="172"/>
      <c r="K37" s="173"/>
      <c r="L37" s="194"/>
      <c r="M37" s="203"/>
      <c r="N37" s="46"/>
      <c r="O37" s="173"/>
      <c r="P37" s="199"/>
    </row>
    <row r="38" spans="1:16" ht="15.95" customHeight="1">
      <c r="A38" s="1" t="s">
        <v>212</v>
      </c>
      <c r="B38" s="1"/>
      <c r="C38" s="1"/>
      <c r="D38" s="14"/>
      <c r="E38" s="14"/>
      <c r="F38" s="14"/>
      <c r="G38" s="14"/>
      <c r="H38" s="45"/>
      <c r="I38" s="203"/>
      <c r="J38" s="172"/>
      <c r="K38" s="173"/>
      <c r="L38" s="194"/>
      <c r="M38" s="203"/>
      <c r="N38" s="46"/>
      <c r="O38" s="173"/>
      <c r="P38" s="199"/>
    </row>
    <row r="39" spans="1:16" ht="15.95" customHeight="1">
      <c r="A39" s="1" t="s">
        <v>76</v>
      </c>
      <c r="B39" s="1"/>
      <c r="C39" s="1"/>
      <c r="D39" s="14"/>
      <c r="E39" s="14"/>
      <c r="F39" s="14"/>
      <c r="G39" s="14"/>
      <c r="H39" s="45"/>
      <c r="I39" s="203"/>
      <c r="J39" s="180">
        <f>SUM(J36)</f>
        <v>0</v>
      </c>
      <c r="K39" s="170"/>
      <c r="L39" s="123">
        <f>SUM(L36)</f>
        <v>-3419</v>
      </c>
      <c r="M39" s="178"/>
      <c r="N39" s="180">
        <f>SUM(N36)</f>
        <v>0</v>
      </c>
      <c r="O39" s="179"/>
      <c r="P39" s="123">
        <f>SUM(P36)</f>
        <v>-3419</v>
      </c>
    </row>
    <row r="40" spans="1:16" ht="3.95" customHeight="1">
      <c r="A40" s="14"/>
      <c r="B40" s="1"/>
      <c r="C40" s="14"/>
      <c r="D40" s="14"/>
      <c r="E40" s="14"/>
      <c r="F40" s="14"/>
      <c r="G40" s="14"/>
      <c r="H40" s="45"/>
      <c r="I40" s="203"/>
      <c r="J40" s="172"/>
      <c r="K40" s="173"/>
      <c r="L40" s="194"/>
      <c r="M40" s="203"/>
      <c r="N40" s="46"/>
      <c r="O40" s="173"/>
      <c r="P40" s="199"/>
    </row>
    <row r="41" spans="1:16" ht="15.95" customHeight="1">
      <c r="A41" s="1" t="s">
        <v>213</v>
      </c>
      <c r="B41" s="14"/>
      <c r="F41" s="14"/>
      <c r="G41" s="14"/>
      <c r="H41" s="45"/>
      <c r="I41" s="203"/>
      <c r="J41" s="46"/>
      <c r="K41" s="170"/>
      <c r="L41" s="199"/>
      <c r="M41" s="203"/>
      <c r="N41" s="46"/>
      <c r="O41" s="170"/>
      <c r="P41" s="199"/>
    </row>
    <row r="42" spans="1:16" ht="15.95" customHeight="1" thickBot="1">
      <c r="A42" s="1" t="s">
        <v>77</v>
      </c>
      <c r="B42" s="14"/>
      <c r="F42" s="14"/>
      <c r="G42" s="14"/>
      <c r="H42" s="45"/>
      <c r="I42" s="203"/>
      <c r="J42" s="48">
        <f>SUM(J26,J39)</f>
        <v>-894747</v>
      </c>
      <c r="K42" s="170"/>
      <c r="L42" s="125">
        <f>SUM(L26,L39)</f>
        <v>-683189</v>
      </c>
      <c r="M42" s="203"/>
      <c r="N42" s="48">
        <f>SUM(N26,N39)</f>
        <v>-919487</v>
      </c>
      <c r="O42" s="170"/>
      <c r="P42" s="125">
        <f>SUM(P26,P39)</f>
        <v>-741568</v>
      </c>
    </row>
    <row r="43" spans="1:16" ht="15.95" customHeight="1" thickTop="1">
      <c r="A43" s="14"/>
      <c r="B43" s="14"/>
      <c r="C43" s="14"/>
      <c r="D43" s="14"/>
      <c r="E43" s="14"/>
      <c r="F43" s="14"/>
      <c r="G43" s="14"/>
      <c r="H43" s="203"/>
      <c r="I43" s="203"/>
      <c r="J43" s="172"/>
      <c r="K43" s="173"/>
      <c r="L43" s="194"/>
      <c r="M43" s="203"/>
      <c r="N43" s="172"/>
      <c r="O43" s="170"/>
      <c r="P43" s="194"/>
    </row>
    <row r="44" spans="1:16" ht="15.95" customHeight="1">
      <c r="A44" s="1" t="s">
        <v>194</v>
      </c>
      <c r="B44" s="14"/>
      <c r="C44" s="14"/>
      <c r="D44" s="14"/>
      <c r="E44" s="14"/>
      <c r="F44" s="14"/>
      <c r="G44" s="14"/>
      <c r="H44" s="203"/>
      <c r="I44" s="203"/>
      <c r="J44" s="172"/>
      <c r="K44" s="173"/>
      <c r="L44" s="194"/>
      <c r="M44" s="203"/>
      <c r="N44" s="172"/>
      <c r="O44" s="170"/>
      <c r="P44" s="194"/>
    </row>
    <row r="45" spans="1:16" ht="15.95" customHeight="1">
      <c r="A45" s="14" t="s">
        <v>78</v>
      </c>
      <c r="B45" s="14"/>
      <c r="C45" s="14"/>
      <c r="D45" s="14"/>
      <c r="E45" s="14"/>
      <c r="F45" s="14"/>
      <c r="G45" s="14"/>
      <c r="H45" s="203"/>
      <c r="I45" s="203"/>
      <c r="J45" s="246">
        <v>-889864</v>
      </c>
      <c r="K45" s="173"/>
      <c r="L45" s="194">
        <v>-674642</v>
      </c>
      <c r="M45" s="203"/>
      <c r="N45" s="246">
        <v>-919487</v>
      </c>
      <c r="O45" s="170"/>
      <c r="P45" s="194">
        <v>-738149</v>
      </c>
    </row>
    <row r="46" spans="1:16" ht="15.95" customHeight="1">
      <c r="A46" s="14" t="s">
        <v>59</v>
      </c>
      <c r="B46" s="14"/>
      <c r="C46" s="14"/>
      <c r="D46" s="14"/>
      <c r="E46" s="14"/>
      <c r="F46" s="14"/>
      <c r="G46" s="14"/>
      <c r="H46" s="203"/>
      <c r="I46" s="203"/>
      <c r="J46" s="180">
        <v>-4883</v>
      </c>
      <c r="K46" s="170"/>
      <c r="L46" s="123">
        <v>-5128</v>
      </c>
      <c r="M46" s="203"/>
      <c r="N46" s="180" t="s">
        <v>79</v>
      </c>
      <c r="O46" s="173"/>
      <c r="P46" s="123">
        <v>0</v>
      </c>
    </row>
    <row r="47" spans="1:16" ht="3.95" customHeight="1">
      <c r="A47" s="14"/>
      <c r="B47" s="14"/>
      <c r="C47" s="14"/>
      <c r="D47" s="14"/>
      <c r="E47" s="14"/>
      <c r="F47" s="14"/>
      <c r="G47" s="14"/>
      <c r="H47" s="203"/>
      <c r="I47" s="203"/>
      <c r="J47" s="172"/>
      <c r="K47" s="173"/>
      <c r="L47" s="194"/>
      <c r="M47" s="203"/>
      <c r="N47" s="172"/>
      <c r="O47" s="170"/>
      <c r="P47" s="194"/>
    </row>
    <row r="48" spans="1:16" ht="15.95" customHeight="1" thickBot="1">
      <c r="A48" s="14"/>
      <c r="B48" s="14"/>
      <c r="C48" s="14"/>
      <c r="D48" s="14"/>
      <c r="E48" s="14"/>
      <c r="F48" s="14"/>
      <c r="G48" s="14"/>
      <c r="H48" s="203"/>
      <c r="I48" s="203"/>
      <c r="J48" s="48">
        <f>SUM(J45:J46)</f>
        <v>-894747</v>
      </c>
      <c r="K48" s="170"/>
      <c r="L48" s="125">
        <f>SUM(L45:L46)</f>
        <v>-679770</v>
      </c>
      <c r="M48" s="203"/>
      <c r="N48" s="48">
        <f>SUM(N45:N46)</f>
        <v>-919487</v>
      </c>
      <c r="O48" s="170"/>
      <c r="P48" s="125">
        <f>SUM(P45:P46)</f>
        <v>-738149</v>
      </c>
    </row>
    <row r="49" spans="1:16" ht="14.45" customHeight="1" thickTop="1">
      <c r="A49" s="14"/>
      <c r="B49" s="14"/>
      <c r="C49" s="14"/>
      <c r="D49" s="14"/>
      <c r="E49" s="14"/>
      <c r="F49" s="14"/>
      <c r="G49" s="14"/>
      <c r="H49" s="203"/>
      <c r="I49" s="203"/>
      <c r="J49" s="172"/>
      <c r="K49" s="173"/>
      <c r="L49" s="194"/>
      <c r="M49" s="203"/>
      <c r="N49" s="172"/>
      <c r="O49" s="170"/>
      <c r="P49" s="194"/>
    </row>
    <row r="50" spans="1:16" ht="16.5" customHeight="1">
      <c r="A50" s="1" t="s">
        <v>213</v>
      </c>
      <c r="B50" s="14"/>
      <c r="C50" s="14"/>
      <c r="H50" s="203"/>
      <c r="I50" s="203"/>
      <c r="J50" s="172"/>
      <c r="K50" s="173"/>
      <c r="L50" s="194"/>
      <c r="M50" s="203"/>
      <c r="N50" s="172"/>
      <c r="O50" s="170"/>
      <c r="P50" s="194"/>
    </row>
    <row r="51" spans="1:16" ht="16.5" customHeight="1">
      <c r="A51" s="1" t="s">
        <v>164</v>
      </c>
      <c r="B51" s="14"/>
      <c r="C51" s="14"/>
      <c r="H51" s="203"/>
      <c r="I51" s="203"/>
      <c r="J51" s="172"/>
      <c r="K51" s="173"/>
      <c r="L51" s="194"/>
      <c r="M51" s="203"/>
      <c r="N51" s="172"/>
      <c r="O51" s="170"/>
      <c r="P51" s="194"/>
    </row>
    <row r="52" spans="1:16" ht="16.5" customHeight="1">
      <c r="A52" s="14" t="s">
        <v>78</v>
      </c>
      <c r="B52" s="14"/>
      <c r="C52" s="14"/>
      <c r="D52" s="14"/>
      <c r="E52" s="14"/>
      <c r="F52" s="14"/>
      <c r="G52" s="14"/>
      <c r="H52" s="203"/>
      <c r="I52" s="203"/>
      <c r="J52" s="246">
        <v>-889864</v>
      </c>
      <c r="K52" s="173"/>
      <c r="L52" s="194">
        <v>-678061</v>
      </c>
      <c r="M52" s="203"/>
      <c r="N52" s="246">
        <v>-919487</v>
      </c>
      <c r="O52" s="170"/>
      <c r="P52" s="194">
        <v>-741568</v>
      </c>
    </row>
    <row r="53" spans="1:16" ht="16.5" customHeight="1">
      <c r="A53" s="14" t="s">
        <v>59</v>
      </c>
      <c r="B53" s="14"/>
      <c r="C53" s="14"/>
      <c r="D53" s="14"/>
      <c r="E53" s="14"/>
      <c r="F53" s="14"/>
      <c r="G53" s="14"/>
      <c r="H53" s="203"/>
      <c r="I53" s="203"/>
      <c r="J53" s="180">
        <v>-4883</v>
      </c>
      <c r="K53" s="170"/>
      <c r="L53" s="123">
        <v>-5128</v>
      </c>
      <c r="M53" s="203"/>
      <c r="N53" s="180" t="s">
        <v>79</v>
      </c>
      <c r="O53" s="173"/>
      <c r="P53" s="123">
        <v>0</v>
      </c>
    </row>
    <row r="54" spans="1:16" ht="3.95" customHeight="1">
      <c r="A54" s="14"/>
      <c r="B54" s="14"/>
      <c r="C54" s="14"/>
      <c r="D54" s="14"/>
      <c r="E54" s="14"/>
      <c r="F54" s="14"/>
      <c r="G54" s="14"/>
      <c r="H54" s="203"/>
      <c r="I54" s="203"/>
      <c r="J54" s="172"/>
      <c r="K54" s="173"/>
      <c r="L54" s="194"/>
      <c r="M54" s="203"/>
      <c r="N54" s="172"/>
      <c r="O54" s="170"/>
      <c r="P54" s="194"/>
    </row>
    <row r="55" spans="1:16" ht="16.5" customHeight="1" thickBot="1">
      <c r="A55" s="14"/>
      <c r="B55" s="14"/>
      <c r="C55" s="14"/>
      <c r="D55" s="14"/>
      <c r="E55" s="14"/>
      <c r="F55" s="14"/>
      <c r="G55" s="14"/>
      <c r="H55" s="203"/>
      <c r="I55" s="203"/>
      <c r="J55" s="48">
        <f>SUM(J52:J53)</f>
        <v>-894747</v>
      </c>
      <c r="K55" s="170"/>
      <c r="L55" s="125">
        <f>SUM(L52:L53)</f>
        <v>-683189</v>
      </c>
      <c r="M55" s="203"/>
      <c r="N55" s="48">
        <f>SUM(N52:N53)</f>
        <v>-919487</v>
      </c>
      <c r="O55" s="170"/>
      <c r="P55" s="125">
        <f>SUM(P52:P53)</f>
        <v>-741568</v>
      </c>
    </row>
    <row r="56" spans="1:16" ht="12.6" customHeight="1" thickTop="1">
      <c r="A56" s="14"/>
      <c r="B56" s="14"/>
      <c r="C56" s="14"/>
      <c r="D56" s="14"/>
      <c r="E56" s="14"/>
      <c r="F56" s="14"/>
      <c r="G56" s="14"/>
      <c r="H56" s="203"/>
      <c r="I56" s="203"/>
      <c r="J56" s="51"/>
      <c r="K56" s="52"/>
      <c r="L56" s="212"/>
      <c r="M56" s="53"/>
      <c r="N56" s="51"/>
      <c r="O56" s="52"/>
      <c r="P56" s="212"/>
    </row>
    <row r="57" spans="1:16" ht="16.5" customHeight="1">
      <c r="A57" s="1" t="s">
        <v>195</v>
      </c>
      <c r="B57" s="14"/>
      <c r="C57" s="14"/>
      <c r="D57" s="14"/>
      <c r="E57" s="14"/>
      <c r="F57" s="14"/>
      <c r="G57" s="14"/>
      <c r="H57" s="203"/>
      <c r="I57" s="203"/>
      <c r="J57" s="181"/>
      <c r="K57" s="49"/>
      <c r="L57" s="213"/>
      <c r="M57" s="203"/>
      <c r="N57" s="181"/>
      <c r="O57" s="50"/>
      <c r="P57" s="213"/>
    </row>
    <row r="58" spans="1:16" ht="6" customHeight="1">
      <c r="A58" s="1"/>
      <c r="B58" s="14"/>
      <c r="C58" s="14"/>
      <c r="D58" s="14"/>
      <c r="E58" s="14"/>
      <c r="F58" s="14"/>
      <c r="G58" s="14"/>
      <c r="H58" s="203"/>
      <c r="I58" s="203"/>
      <c r="J58" s="181"/>
      <c r="K58" s="49"/>
      <c r="L58" s="213"/>
      <c r="M58" s="203"/>
      <c r="N58" s="181"/>
      <c r="O58" s="50"/>
      <c r="P58" s="213"/>
    </row>
    <row r="59" spans="1:16" ht="16.5" customHeight="1">
      <c r="A59" s="14" t="s">
        <v>196</v>
      </c>
      <c r="B59" s="14"/>
      <c r="C59" s="14"/>
      <c r="D59" s="14"/>
      <c r="E59" s="14"/>
      <c r="F59" s="14"/>
      <c r="G59" s="14"/>
      <c r="H59" s="203">
        <v>20</v>
      </c>
      <c r="I59" s="203"/>
      <c r="J59" s="267">
        <v>-0.51070000000000004</v>
      </c>
      <c r="K59" s="52"/>
      <c r="L59" s="265">
        <v>-0.38719999999999999</v>
      </c>
      <c r="M59" s="53"/>
      <c r="N59" s="267">
        <v>-0.52769999999999995</v>
      </c>
      <c r="O59" s="52"/>
      <c r="P59" s="265">
        <v>-0.42359999999999998</v>
      </c>
    </row>
    <row r="60" spans="1:16" ht="16.5" customHeight="1">
      <c r="A60" s="14" t="s">
        <v>197</v>
      </c>
      <c r="B60" s="14"/>
      <c r="C60" s="14"/>
      <c r="D60" s="14"/>
      <c r="E60" s="14"/>
      <c r="F60" s="14"/>
      <c r="G60" s="14"/>
      <c r="H60" s="258">
        <v>20</v>
      </c>
      <c r="I60" s="14"/>
      <c r="J60" s="267">
        <v>-0.51070000000000004</v>
      </c>
      <c r="K60" s="52"/>
      <c r="L60" s="265">
        <v>-0.38719999999999999</v>
      </c>
      <c r="M60" s="52"/>
      <c r="N60" s="267">
        <v>-0.52769999999999995</v>
      </c>
      <c r="O60" s="52"/>
      <c r="P60" s="265">
        <v>-0.42359999999999998</v>
      </c>
    </row>
    <row r="61" spans="1:16" ht="16.5" customHeight="1">
      <c r="A61" s="14"/>
      <c r="B61" s="14"/>
      <c r="C61" s="14"/>
      <c r="D61" s="14"/>
      <c r="E61" s="14"/>
      <c r="F61" s="14"/>
      <c r="G61" s="14"/>
      <c r="H61" s="14"/>
      <c r="I61" s="14"/>
      <c r="J61" s="49"/>
      <c r="K61" s="14"/>
      <c r="L61" s="213"/>
      <c r="M61" s="14"/>
      <c r="N61" s="49"/>
      <c r="O61" s="14"/>
      <c r="P61" s="213"/>
    </row>
    <row r="62" spans="1:16" ht="4.5" customHeight="1">
      <c r="A62" s="14"/>
      <c r="B62" s="14"/>
      <c r="C62" s="14"/>
      <c r="D62" s="14"/>
      <c r="E62" s="14"/>
      <c r="F62" s="14"/>
      <c r="G62" s="14"/>
      <c r="H62" s="14"/>
      <c r="I62" s="14"/>
      <c r="J62" s="49"/>
      <c r="K62" s="14"/>
      <c r="L62" s="213"/>
      <c r="M62" s="14"/>
      <c r="N62" s="49"/>
      <c r="O62" s="14"/>
      <c r="P62" s="213"/>
    </row>
    <row r="63" spans="1:16" ht="21.95" customHeight="1">
      <c r="A63" s="23" t="str">
        <f>'EN_BS 2-4'!A52</f>
        <v>The accompanying notes are an integral part of this interim financial information.</v>
      </c>
      <c r="B63" s="23"/>
      <c r="C63" s="23"/>
      <c r="D63" s="23"/>
      <c r="E63" s="23"/>
      <c r="F63" s="23"/>
      <c r="G63" s="23"/>
      <c r="H63" s="23"/>
      <c r="I63" s="23"/>
      <c r="J63" s="54"/>
      <c r="K63" s="54"/>
      <c r="L63" s="214"/>
      <c r="M63" s="26"/>
      <c r="N63" s="54"/>
      <c r="O63" s="55"/>
      <c r="P63" s="214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F8CC5-AE3C-45D4-AA57-5B86AB9254F1}">
  <dimension ref="A1:P63"/>
  <sheetViews>
    <sheetView view="pageBreakPreview" zoomScaleNormal="100" zoomScaleSheetLayoutView="100" zoomScalePageLayoutView="80" workbookViewId="0">
      <selection activeCell="N6" sqref="N6:P6"/>
    </sheetView>
  </sheetViews>
  <sheetFormatPr defaultColWidth="8.140625" defaultRowHeight="16.5" customHeight="1"/>
  <cols>
    <col min="1" max="6" width="1.5703125" style="35" customWidth="1"/>
    <col min="7" max="7" width="30.5703125" style="35" customWidth="1"/>
    <col min="8" max="8" width="6" style="35" customWidth="1"/>
    <col min="9" max="9" width="0.85546875" style="35" customWidth="1"/>
    <col min="10" max="10" width="12.5703125" style="35" customWidth="1"/>
    <col min="11" max="11" width="0.85546875" style="35" customWidth="1"/>
    <col min="12" max="12" width="12.5703125" style="215" customWidth="1"/>
    <col min="13" max="13" width="0.85546875" style="35" customWidth="1"/>
    <col min="14" max="14" width="12.5703125" style="35" customWidth="1"/>
    <col min="15" max="15" width="0.85546875" style="35" customWidth="1"/>
    <col min="16" max="16" width="12.5703125" style="215" customWidth="1"/>
    <col min="17" max="16384" width="8.140625" style="35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05"/>
      <c r="I1" s="205"/>
      <c r="J1" s="2"/>
      <c r="K1" s="2"/>
      <c r="L1" s="134"/>
      <c r="M1" s="205"/>
      <c r="N1" s="2"/>
      <c r="O1" s="34"/>
      <c r="P1" s="134"/>
    </row>
    <row r="2" spans="1:16" ht="16.5" customHeight="1">
      <c r="A2" s="1" t="s">
        <v>62</v>
      </c>
      <c r="B2" s="1"/>
      <c r="C2" s="1"/>
      <c r="D2" s="1"/>
      <c r="E2" s="1"/>
      <c r="F2" s="1"/>
      <c r="G2" s="1"/>
      <c r="H2" s="205"/>
      <c r="I2" s="205"/>
      <c r="J2" s="2"/>
      <c r="K2" s="2"/>
      <c r="L2" s="134"/>
      <c r="M2" s="205"/>
      <c r="N2" s="2"/>
      <c r="O2" s="34"/>
      <c r="P2" s="134"/>
    </row>
    <row r="3" spans="1:16" ht="16.5" customHeight="1">
      <c r="A3" s="36" t="s">
        <v>216</v>
      </c>
      <c r="B3" s="5"/>
      <c r="C3" s="5"/>
      <c r="D3" s="5"/>
      <c r="E3" s="5"/>
      <c r="F3" s="5"/>
      <c r="G3" s="5"/>
      <c r="H3" s="206"/>
      <c r="I3" s="206"/>
      <c r="J3" s="6"/>
      <c r="K3" s="6"/>
      <c r="L3" s="187"/>
      <c r="M3" s="206"/>
      <c r="N3" s="6"/>
      <c r="O3" s="37"/>
      <c r="P3" s="187"/>
    </row>
    <row r="4" spans="1:16" ht="15.6" customHeight="1">
      <c r="A4" s="1"/>
      <c r="B4" s="1"/>
      <c r="C4" s="1"/>
      <c r="D4" s="1"/>
      <c r="E4" s="1"/>
      <c r="F4" s="1"/>
      <c r="G4" s="1"/>
      <c r="H4" s="14"/>
      <c r="I4" s="205"/>
      <c r="J4" s="11"/>
      <c r="K4" s="11"/>
      <c r="L4" s="188"/>
      <c r="M4" s="205"/>
      <c r="N4" s="11"/>
      <c r="O4" s="9"/>
      <c r="P4" s="188"/>
    </row>
    <row r="5" spans="1:16" ht="15.6" customHeight="1">
      <c r="A5" s="1"/>
      <c r="B5" s="1"/>
      <c r="C5" s="1"/>
      <c r="D5" s="1"/>
      <c r="E5" s="1"/>
      <c r="F5" s="1"/>
      <c r="G5" s="1"/>
      <c r="H5" s="14"/>
      <c r="I5" s="205"/>
      <c r="J5" s="11"/>
      <c r="K5" s="11"/>
      <c r="L5" s="188"/>
      <c r="M5" s="205"/>
      <c r="N5" s="11"/>
      <c r="O5" s="9"/>
      <c r="P5" s="188"/>
    </row>
    <row r="6" spans="1:16" ht="15.6" customHeight="1">
      <c r="A6" s="20"/>
      <c r="B6" s="1"/>
      <c r="C6" s="1"/>
      <c r="D6" s="1"/>
      <c r="E6" s="1"/>
      <c r="F6" s="1"/>
      <c r="G6" s="1"/>
      <c r="H6" s="205"/>
      <c r="I6" s="205"/>
      <c r="J6" s="279" t="s">
        <v>2</v>
      </c>
      <c r="K6" s="279"/>
      <c r="L6" s="279"/>
      <c r="M6" s="2"/>
      <c r="N6" s="279" t="s">
        <v>3</v>
      </c>
      <c r="O6" s="279"/>
      <c r="P6" s="279"/>
    </row>
    <row r="7" spans="1:16" ht="15.6" customHeight="1">
      <c r="A7" s="20"/>
      <c r="B7" s="1"/>
      <c r="C7" s="1"/>
      <c r="D7" s="1"/>
      <c r="E7" s="1"/>
      <c r="F7" s="1"/>
      <c r="G7" s="1"/>
      <c r="H7" s="205"/>
      <c r="I7" s="205"/>
      <c r="J7" s="281" t="s">
        <v>4</v>
      </c>
      <c r="K7" s="281"/>
      <c r="L7" s="281"/>
      <c r="M7" s="8"/>
      <c r="N7" s="281" t="s">
        <v>4</v>
      </c>
      <c r="O7" s="281"/>
      <c r="P7" s="281"/>
    </row>
    <row r="8" spans="1:16" ht="15.6" customHeight="1">
      <c r="A8" s="1"/>
      <c r="B8" s="1"/>
      <c r="C8" s="1"/>
      <c r="D8" s="1"/>
      <c r="E8" s="1"/>
      <c r="F8" s="1"/>
      <c r="G8" s="1"/>
      <c r="H8" s="14"/>
      <c r="I8" s="205"/>
      <c r="J8" s="224">
        <v>2023</v>
      </c>
      <c r="K8" s="188"/>
      <c r="L8" s="225">
        <v>2022</v>
      </c>
      <c r="M8" s="188"/>
      <c r="N8" s="224">
        <v>2023</v>
      </c>
      <c r="O8" s="188"/>
      <c r="P8" s="225">
        <v>2022</v>
      </c>
    </row>
    <row r="9" spans="1:16" ht="15.6" customHeight="1">
      <c r="A9" s="1"/>
      <c r="B9" s="1"/>
      <c r="C9" s="1"/>
      <c r="D9" s="1"/>
      <c r="E9" s="1"/>
      <c r="F9" s="1"/>
      <c r="G9" s="1"/>
      <c r="H9" s="14"/>
      <c r="I9" s="205"/>
      <c r="J9" s="11" t="s">
        <v>9</v>
      </c>
      <c r="K9" s="11"/>
      <c r="L9" s="188" t="s">
        <v>9</v>
      </c>
      <c r="M9" s="205"/>
      <c r="N9" s="11" t="s">
        <v>9</v>
      </c>
      <c r="O9" s="9"/>
      <c r="P9" s="188" t="s">
        <v>9</v>
      </c>
    </row>
    <row r="10" spans="1:16" ht="15.6" customHeight="1">
      <c r="A10" s="1"/>
      <c r="B10" s="1"/>
      <c r="C10" s="1"/>
      <c r="D10" s="1"/>
      <c r="E10" s="1"/>
      <c r="F10" s="1"/>
      <c r="G10" s="1"/>
      <c r="H10" s="206" t="s">
        <v>10</v>
      </c>
      <c r="I10" s="205"/>
      <c r="J10" s="38" t="s">
        <v>11</v>
      </c>
      <c r="K10" s="9"/>
      <c r="L10" s="115" t="s">
        <v>11</v>
      </c>
      <c r="M10" s="205"/>
      <c r="N10" s="38" t="s">
        <v>11</v>
      </c>
      <c r="O10" s="9"/>
      <c r="P10" s="115" t="s">
        <v>11</v>
      </c>
    </row>
    <row r="11" spans="1:16" ht="6" customHeight="1">
      <c r="A11" s="1"/>
      <c r="B11" s="1"/>
      <c r="C11" s="1"/>
      <c r="D11" s="1"/>
      <c r="E11" s="1"/>
      <c r="F11" s="1"/>
      <c r="G11" s="1"/>
      <c r="H11" s="205"/>
      <c r="I11" s="205"/>
      <c r="J11" s="39"/>
      <c r="K11" s="205"/>
      <c r="L11" s="132"/>
      <c r="M11" s="205"/>
      <c r="N11" s="39"/>
      <c r="O11" s="40"/>
      <c r="P11" s="132"/>
    </row>
    <row r="12" spans="1:16" ht="15.6" customHeight="1">
      <c r="A12" s="14" t="s">
        <v>63</v>
      </c>
      <c r="B12" s="14"/>
      <c r="C12" s="14"/>
      <c r="D12" s="14"/>
      <c r="E12" s="14"/>
      <c r="F12" s="14"/>
      <c r="G12" s="14"/>
      <c r="H12" s="203">
        <v>17</v>
      </c>
      <c r="I12" s="203"/>
      <c r="J12" s="41">
        <v>8950515</v>
      </c>
      <c r="K12" s="170"/>
      <c r="L12" s="210">
        <v>12917657</v>
      </c>
      <c r="M12" s="178"/>
      <c r="N12" s="41">
        <v>8925719</v>
      </c>
      <c r="O12" s="179"/>
      <c r="P12" s="210">
        <v>12912520</v>
      </c>
    </row>
    <row r="13" spans="1:16" ht="15.6" customHeight="1">
      <c r="A13" s="14" t="s">
        <v>64</v>
      </c>
      <c r="B13" s="14"/>
      <c r="C13" s="14"/>
      <c r="D13" s="14"/>
      <c r="E13" s="14"/>
      <c r="F13" s="14"/>
      <c r="G13" s="14"/>
      <c r="H13" s="203"/>
      <c r="I13" s="203"/>
      <c r="J13" s="42">
        <v>-11110685</v>
      </c>
      <c r="K13" s="170"/>
      <c r="L13" s="211">
        <v>-14079476</v>
      </c>
      <c r="M13" s="178"/>
      <c r="N13" s="42">
        <v>-11212993</v>
      </c>
      <c r="O13" s="179"/>
      <c r="P13" s="211">
        <v>-14339173</v>
      </c>
    </row>
    <row r="14" spans="1:16" ht="6" customHeight="1">
      <c r="A14" s="14"/>
      <c r="B14" s="14"/>
      <c r="C14" s="14"/>
      <c r="D14" s="14"/>
      <c r="E14" s="14"/>
      <c r="F14" s="14"/>
      <c r="G14" s="14"/>
      <c r="H14" s="203"/>
      <c r="I14" s="203"/>
      <c r="J14" s="15"/>
      <c r="K14" s="170"/>
      <c r="L14" s="118"/>
      <c r="M14" s="203"/>
      <c r="N14" s="15"/>
      <c r="O14" s="170"/>
      <c r="P14" s="118"/>
    </row>
    <row r="15" spans="1:16" ht="15.6" customHeight="1">
      <c r="A15" s="1" t="s">
        <v>190</v>
      </c>
      <c r="B15" s="1"/>
      <c r="C15" s="1"/>
      <c r="D15" s="1"/>
      <c r="E15" s="1"/>
      <c r="F15" s="1"/>
      <c r="G15" s="1"/>
      <c r="H15" s="205"/>
      <c r="I15" s="205"/>
      <c r="J15" s="15">
        <f>J12+J13</f>
        <v>-2160170</v>
      </c>
      <c r="K15" s="170"/>
      <c r="L15" s="118">
        <f>L12+L13</f>
        <v>-1161819</v>
      </c>
      <c r="M15" s="205"/>
      <c r="N15" s="15">
        <f>N12+N13</f>
        <v>-2287274</v>
      </c>
      <c r="O15" s="170"/>
      <c r="P15" s="118">
        <f>P12+P13</f>
        <v>-1426653</v>
      </c>
    </row>
    <row r="16" spans="1:16" ht="15.6" customHeight="1">
      <c r="A16" s="14" t="s">
        <v>65</v>
      </c>
      <c r="B16" s="1"/>
      <c r="C16" s="14"/>
      <c r="D16" s="14"/>
      <c r="E16" s="14"/>
      <c r="F16" s="14"/>
      <c r="G16" s="14"/>
      <c r="H16" s="203">
        <v>18</v>
      </c>
      <c r="I16" s="203"/>
      <c r="J16" s="222">
        <v>44463</v>
      </c>
      <c r="K16" s="173"/>
      <c r="L16" s="194">
        <v>139179</v>
      </c>
      <c r="M16" s="178"/>
      <c r="N16" s="222">
        <v>61426</v>
      </c>
      <c r="O16" s="179"/>
      <c r="P16" s="210">
        <v>159202</v>
      </c>
    </row>
    <row r="17" spans="1:16" ht="15.6" customHeight="1">
      <c r="A17" s="14" t="s">
        <v>66</v>
      </c>
      <c r="B17" s="14"/>
      <c r="C17" s="14"/>
      <c r="D17" s="14"/>
      <c r="E17" s="14"/>
      <c r="F17" s="14"/>
      <c r="G17" s="14"/>
      <c r="H17" s="203"/>
      <c r="I17" s="203"/>
      <c r="J17" s="222">
        <v>-217596</v>
      </c>
      <c r="K17" s="173"/>
      <c r="L17" s="194">
        <v>-245404</v>
      </c>
      <c r="M17" s="178"/>
      <c r="N17" s="222">
        <v>-217595</v>
      </c>
      <c r="O17" s="179"/>
      <c r="P17" s="210">
        <v>-243885</v>
      </c>
    </row>
    <row r="18" spans="1:16" ht="15.6" customHeight="1">
      <c r="A18" s="14" t="s">
        <v>67</v>
      </c>
      <c r="B18" s="14"/>
      <c r="C18" s="14"/>
      <c r="D18" s="14"/>
      <c r="E18" s="14"/>
      <c r="F18" s="14"/>
      <c r="G18" s="14"/>
      <c r="H18" s="203"/>
      <c r="I18" s="203"/>
      <c r="J18" s="222">
        <v>-1050490</v>
      </c>
      <c r="K18" s="173"/>
      <c r="L18" s="194">
        <v>-1095735</v>
      </c>
      <c r="M18" s="178"/>
      <c r="N18" s="222">
        <v>-1034297</v>
      </c>
      <c r="O18" s="179"/>
      <c r="P18" s="210">
        <v>-1093680</v>
      </c>
    </row>
    <row r="19" spans="1:16" ht="15.6" customHeight="1">
      <c r="A19" s="14" t="s">
        <v>68</v>
      </c>
      <c r="B19" s="14"/>
      <c r="C19" s="14"/>
      <c r="D19" s="14"/>
      <c r="E19" s="14"/>
      <c r="F19" s="14"/>
      <c r="G19" s="14"/>
      <c r="H19" s="203"/>
      <c r="I19" s="203"/>
      <c r="J19" s="222">
        <v>-46083</v>
      </c>
      <c r="K19" s="229"/>
      <c r="L19" s="228">
        <v>-56098</v>
      </c>
      <c r="M19" s="230"/>
      <c r="N19" s="222">
        <v>-18850</v>
      </c>
      <c r="O19" s="231"/>
      <c r="P19" s="228">
        <v>-22116</v>
      </c>
    </row>
    <row r="20" spans="1:16" ht="15.6" customHeight="1">
      <c r="A20" s="14" t="s">
        <v>191</v>
      </c>
      <c r="B20" s="14"/>
      <c r="C20" s="14"/>
      <c r="D20" s="14"/>
      <c r="E20" s="14"/>
      <c r="F20" s="14"/>
      <c r="G20" s="14"/>
      <c r="H20" s="227"/>
      <c r="I20" s="227"/>
      <c r="J20" s="222"/>
      <c r="K20" s="173"/>
      <c r="L20" s="228"/>
      <c r="M20" s="178"/>
      <c r="N20" s="222"/>
      <c r="O20" s="179"/>
      <c r="P20" s="228"/>
    </row>
    <row r="21" spans="1:16" ht="15.6" customHeight="1">
      <c r="A21" s="113"/>
      <c r="B21" s="113" t="s">
        <v>184</v>
      </c>
      <c r="C21" s="113"/>
      <c r="D21" s="113"/>
      <c r="E21" s="113"/>
      <c r="F21" s="113"/>
      <c r="G21" s="113"/>
      <c r="H21" s="203">
        <v>10</v>
      </c>
      <c r="I21" s="203"/>
      <c r="J21" s="232">
        <v>-1200</v>
      </c>
      <c r="K21" s="173"/>
      <c r="L21" s="190">
        <v>0</v>
      </c>
      <c r="M21" s="203"/>
      <c r="N21" s="232">
        <v>0</v>
      </c>
      <c r="O21" s="170"/>
      <c r="P21" s="190">
        <v>0</v>
      </c>
    </row>
    <row r="22" spans="1:16" ht="6" customHeight="1">
      <c r="A22" s="14"/>
      <c r="B22" s="14"/>
      <c r="C22" s="14"/>
      <c r="D22" s="14"/>
      <c r="E22" s="14"/>
      <c r="F22" s="14"/>
      <c r="G22" s="14"/>
      <c r="H22" s="227"/>
      <c r="I22" s="227"/>
      <c r="J22" s="233"/>
      <c r="K22" s="173"/>
      <c r="L22" s="234"/>
      <c r="M22" s="227"/>
      <c r="N22" s="172"/>
      <c r="O22" s="170"/>
      <c r="P22" s="194"/>
    </row>
    <row r="23" spans="1:16" ht="15.6" customHeight="1">
      <c r="A23" s="1" t="s">
        <v>192</v>
      </c>
      <c r="B23" s="14"/>
      <c r="C23" s="14"/>
      <c r="D23" s="14"/>
      <c r="E23" s="14"/>
      <c r="F23" s="14"/>
      <c r="G23" s="14"/>
      <c r="H23" s="203"/>
      <c r="I23" s="203"/>
      <c r="J23" s="15">
        <f>SUM(J15:J21)</f>
        <v>-3431076</v>
      </c>
      <c r="K23" s="170"/>
      <c r="L23" s="118">
        <f>SUM(L15:L19)</f>
        <v>-2419877</v>
      </c>
      <c r="M23" s="203"/>
      <c r="N23" s="15">
        <f>SUM(N15:N21)</f>
        <v>-3496590</v>
      </c>
      <c r="O23" s="170"/>
      <c r="P23" s="118">
        <f>SUM(P15:P21)</f>
        <v>-2627132</v>
      </c>
    </row>
    <row r="24" spans="1:16" ht="15.6" customHeight="1">
      <c r="A24" s="14" t="s">
        <v>69</v>
      </c>
      <c r="B24" s="14"/>
      <c r="C24" s="14"/>
      <c r="D24" s="14"/>
      <c r="E24" s="14"/>
      <c r="F24" s="14"/>
      <c r="G24" s="14"/>
      <c r="H24" s="203">
        <v>19</v>
      </c>
      <c r="I24" s="203"/>
      <c r="J24" s="42">
        <v>689212</v>
      </c>
      <c r="K24" s="170"/>
      <c r="L24" s="123">
        <v>507630</v>
      </c>
      <c r="M24" s="178"/>
      <c r="N24" s="42">
        <v>691501</v>
      </c>
      <c r="O24" s="179"/>
      <c r="P24" s="216">
        <v>520677</v>
      </c>
    </row>
    <row r="25" spans="1:16" ht="6" customHeight="1">
      <c r="A25" s="14"/>
      <c r="B25" s="1"/>
      <c r="C25" s="14"/>
      <c r="D25" s="14"/>
      <c r="E25" s="14"/>
      <c r="F25" s="14"/>
      <c r="G25" s="14"/>
      <c r="H25" s="203"/>
      <c r="I25" s="203"/>
      <c r="J25" s="15"/>
      <c r="K25" s="170"/>
      <c r="L25" s="118"/>
      <c r="M25" s="203"/>
      <c r="N25" s="15"/>
      <c r="O25" s="170"/>
      <c r="P25" s="118"/>
    </row>
    <row r="26" spans="1:16" ht="15.6" customHeight="1">
      <c r="A26" s="1" t="s">
        <v>193</v>
      </c>
      <c r="B26" s="1"/>
      <c r="C26" s="14"/>
      <c r="D26" s="14"/>
      <c r="E26" s="14"/>
      <c r="F26" s="14"/>
      <c r="G26" s="14"/>
      <c r="H26" s="203"/>
      <c r="I26" s="203"/>
      <c r="J26" s="15">
        <f>J23+J24</f>
        <v>-2741864</v>
      </c>
      <c r="K26" s="170"/>
      <c r="L26" s="118">
        <f>L23+L24</f>
        <v>-1912247</v>
      </c>
      <c r="M26" s="203"/>
      <c r="N26" s="15">
        <f>N23+N24</f>
        <v>-2805089</v>
      </c>
      <c r="O26" s="170"/>
      <c r="P26" s="118">
        <f>P23+P24</f>
        <v>-2106455</v>
      </c>
    </row>
    <row r="27" spans="1:16" ht="15.6" customHeight="1">
      <c r="A27" s="14"/>
      <c r="B27" s="14"/>
      <c r="C27" s="14"/>
      <c r="D27" s="14"/>
      <c r="E27" s="14"/>
      <c r="F27" s="14"/>
      <c r="G27" s="14"/>
      <c r="H27" s="45"/>
      <c r="I27" s="203"/>
      <c r="J27" s="172"/>
      <c r="K27" s="173"/>
      <c r="L27" s="194"/>
      <c r="M27" s="203"/>
      <c r="N27" s="46"/>
      <c r="O27" s="173"/>
      <c r="P27" s="199"/>
    </row>
    <row r="28" spans="1:16" ht="15.6" customHeight="1">
      <c r="A28" s="1" t="s">
        <v>163</v>
      </c>
      <c r="B28" s="1"/>
      <c r="C28" s="14"/>
      <c r="D28" s="14"/>
      <c r="E28" s="14"/>
      <c r="F28" s="14"/>
      <c r="G28" s="14"/>
      <c r="H28" s="203"/>
      <c r="I28" s="203"/>
      <c r="J28" s="15"/>
      <c r="K28" s="170"/>
      <c r="L28" s="118"/>
      <c r="M28" s="203"/>
      <c r="N28" s="15"/>
      <c r="O28" s="170"/>
      <c r="P28" s="118"/>
    </row>
    <row r="29" spans="1:16" ht="15.6" customHeight="1">
      <c r="A29" s="44" t="s">
        <v>70</v>
      </c>
      <c r="B29" s="44"/>
      <c r="C29" s="14"/>
      <c r="D29" s="14"/>
      <c r="E29" s="14"/>
      <c r="F29" s="14"/>
      <c r="G29" s="14"/>
      <c r="H29" s="45"/>
      <c r="I29" s="203"/>
      <c r="J29" s="172" t="s">
        <v>185</v>
      </c>
      <c r="K29" s="173"/>
      <c r="L29" s="194"/>
      <c r="M29" s="203"/>
      <c r="N29" s="46"/>
      <c r="O29" s="173"/>
      <c r="P29" s="199"/>
    </row>
    <row r="30" spans="1:16" ht="15.6" customHeight="1">
      <c r="A30" s="44"/>
      <c r="B30" s="44" t="s">
        <v>71</v>
      </c>
      <c r="C30" s="14"/>
      <c r="D30" s="14"/>
      <c r="E30" s="14"/>
      <c r="F30" s="14"/>
      <c r="G30" s="14"/>
      <c r="H30" s="45"/>
      <c r="I30" s="203"/>
      <c r="J30" s="172"/>
      <c r="K30" s="173"/>
      <c r="L30" s="194"/>
      <c r="M30" s="203"/>
      <c r="N30" s="46"/>
      <c r="O30" s="173"/>
      <c r="P30" s="199"/>
    </row>
    <row r="31" spans="1:16" ht="15.6" customHeight="1">
      <c r="A31" s="14"/>
      <c r="B31" s="14" t="s">
        <v>72</v>
      </c>
      <c r="C31" s="14"/>
      <c r="D31" s="14"/>
      <c r="E31" s="14"/>
      <c r="F31" s="14"/>
      <c r="G31" s="14"/>
      <c r="H31" s="45"/>
      <c r="I31" s="203"/>
      <c r="J31" s="172"/>
      <c r="K31" s="173"/>
      <c r="L31" s="194"/>
      <c r="M31" s="203"/>
      <c r="N31" s="46"/>
      <c r="O31" s="173"/>
      <c r="P31" s="199"/>
    </row>
    <row r="32" spans="1:16" ht="15.6" customHeight="1">
      <c r="A32" s="14"/>
      <c r="C32" s="14" t="s">
        <v>73</v>
      </c>
      <c r="D32" s="14"/>
      <c r="E32" s="14"/>
      <c r="F32" s="14"/>
      <c r="G32" s="14"/>
      <c r="H32" s="45"/>
      <c r="I32" s="203"/>
      <c r="J32" s="172"/>
      <c r="K32" s="173"/>
      <c r="L32" s="194"/>
      <c r="M32" s="203"/>
      <c r="N32" s="46"/>
      <c r="O32" s="173"/>
      <c r="P32" s="199"/>
    </row>
    <row r="33" spans="1:16" ht="15.6" customHeight="1">
      <c r="A33" s="14"/>
      <c r="C33" s="14" t="s">
        <v>74</v>
      </c>
      <c r="D33" s="14"/>
      <c r="E33" s="14"/>
      <c r="F33" s="14"/>
      <c r="G33" s="14"/>
      <c r="H33" s="45"/>
      <c r="I33" s="203"/>
      <c r="J33" s="180">
        <v>7172</v>
      </c>
      <c r="K33" s="170"/>
      <c r="L33" s="123">
        <v>-49412</v>
      </c>
      <c r="M33" s="178"/>
      <c r="N33" s="42">
        <v>7172</v>
      </c>
      <c r="O33" s="179"/>
      <c r="P33" s="47">
        <v>-49412</v>
      </c>
    </row>
    <row r="34" spans="1:16" ht="6" customHeight="1">
      <c r="A34" s="14"/>
      <c r="C34" s="14"/>
      <c r="D34" s="14"/>
      <c r="E34" s="14"/>
      <c r="F34" s="14"/>
      <c r="G34" s="14"/>
      <c r="H34" s="45"/>
      <c r="I34" s="203"/>
      <c r="J34" s="172"/>
      <c r="K34" s="173"/>
      <c r="L34" s="194"/>
      <c r="M34" s="203"/>
      <c r="N34" s="46"/>
      <c r="O34" s="173"/>
      <c r="P34" s="199"/>
    </row>
    <row r="35" spans="1:16" s="14" customFormat="1" ht="15.6" customHeight="1">
      <c r="B35" s="14" t="s">
        <v>75</v>
      </c>
      <c r="J35" s="172"/>
      <c r="L35" s="194"/>
      <c r="N35" s="46"/>
      <c r="P35" s="199"/>
    </row>
    <row r="36" spans="1:16" s="14" customFormat="1" ht="15.6" customHeight="1">
      <c r="C36" s="14" t="s">
        <v>71</v>
      </c>
      <c r="J36" s="180">
        <f>J33</f>
        <v>7172</v>
      </c>
      <c r="K36" s="170"/>
      <c r="L36" s="123">
        <f>L33</f>
        <v>-49412</v>
      </c>
      <c r="M36" s="178"/>
      <c r="N36" s="180">
        <f>N33</f>
        <v>7172</v>
      </c>
      <c r="O36" s="179"/>
      <c r="P36" s="123">
        <f>P33</f>
        <v>-49412</v>
      </c>
    </row>
    <row r="37" spans="1:16" ht="6" customHeight="1">
      <c r="A37" s="14"/>
      <c r="B37" s="1"/>
      <c r="C37" s="14"/>
      <c r="D37" s="14"/>
      <c r="E37" s="14"/>
      <c r="F37" s="14"/>
      <c r="G37" s="14"/>
      <c r="H37" s="45"/>
      <c r="I37" s="203"/>
      <c r="J37" s="172"/>
      <c r="K37" s="173"/>
      <c r="L37" s="194"/>
      <c r="M37" s="203"/>
      <c r="N37" s="46"/>
      <c r="O37" s="173"/>
      <c r="P37" s="199"/>
    </row>
    <row r="38" spans="1:16" ht="15.6" customHeight="1">
      <c r="A38" s="1" t="s">
        <v>214</v>
      </c>
      <c r="B38" s="1"/>
      <c r="C38" s="1"/>
      <c r="D38" s="14"/>
      <c r="E38" s="14"/>
      <c r="F38" s="14"/>
      <c r="G38" s="14"/>
      <c r="H38" s="45"/>
      <c r="I38" s="203"/>
      <c r="J38" s="172"/>
      <c r="K38" s="173"/>
      <c r="L38" s="194"/>
      <c r="M38" s="203"/>
      <c r="N38" s="46"/>
      <c r="O38" s="173"/>
      <c r="P38" s="199"/>
    </row>
    <row r="39" spans="1:16" ht="15.6" customHeight="1">
      <c r="A39" s="1" t="s">
        <v>76</v>
      </c>
      <c r="B39" s="1"/>
      <c r="C39" s="1"/>
      <c r="D39" s="14"/>
      <c r="E39" s="14"/>
      <c r="F39" s="14"/>
      <c r="G39" s="14"/>
      <c r="H39" s="45"/>
      <c r="I39" s="203"/>
      <c r="J39" s="180">
        <f>SUM(J36)</f>
        <v>7172</v>
      </c>
      <c r="K39" s="170"/>
      <c r="L39" s="123">
        <f>SUM(L36)</f>
        <v>-49412</v>
      </c>
      <c r="M39" s="178"/>
      <c r="N39" s="180">
        <f>SUM(N36)</f>
        <v>7172</v>
      </c>
      <c r="O39" s="179"/>
      <c r="P39" s="123">
        <f>SUM(P36)</f>
        <v>-49412</v>
      </c>
    </row>
    <row r="40" spans="1:16" ht="6" customHeight="1">
      <c r="A40" s="14"/>
      <c r="B40" s="1"/>
      <c r="C40" s="14"/>
      <c r="D40" s="14"/>
      <c r="E40" s="14"/>
      <c r="F40" s="14"/>
      <c r="G40" s="14"/>
      <c r="H40" s="45"/>
      <c r="I40" s="203"/>
      <c r="J40" s="172"/>
      <c r="K40" s="173"/>
      <c r="L40" s="194"/>
      <c r="M40" s="203"/>
      <c r="N40" s="46"/>
      <c r="O40" s="173"/>
      <c r="P40" s="199"/>
    </row>
    <row r="41" spans="1:16" ht="15.6" customHeight="1">
      <c r="A41" s="1" t="s">
        <v>215</v>
      </c>
      <c r="B41" s="14"/>
      <c r="F41" s="14"/>
      <c r="G41" s="14"/>
      <c r="H41" s="45"/>
      <c r="I41" s="203"/>
      <c r="J41" s="46"/>
      <c r="K41" s="170"/>
      <c r="L41" s="199"/>
      <c r="M41" s="203"/>
      <c r="N41" s="46"/>
      <c r="O41" s="170"/>
      <c r="P41" s="199"/>
    </row>
    <row r="42" spans="1:16" ht="15.6" customHeight="1" thickBot="1">
      <c r="A42" s="1" t="s">
        <v>77</v>
      </c>
      <c r="B42" s="14"/>
      <c r="F42" s="14"/>
      <c r="G42" s="14"/>
      <c r="H42" s="45"/>
      <c r="I42" s="203"/>
      <c r="J42" s="48">
        <f>SUM(J26,J39)</f>
        <v>-2734692</v>
      </c>
      <c r="K42" s="170"/>
      <c r="L42" s="125">
        <f>SUM(L26,L39)</f>
        <v>-1961659</v>
      </c>
      <c r="M42" s="203"/>
      <c r="N42" s="48">
        <f>SUM(N26,N39)</f>
        <v>-2797917</v>
      </c>
      <c r="O42" s="170"/>
      <c r="P42" s="125">
        <f>SUM(P26,P39)</f>
        <v>-2155867</v>
      </c>
    </row>
    <row r="43" spans="1:16" ht="15.6" customHeight="1" thickTop="1">
      <c r="A43" s="14"/>
      <c r="B43" s="14"/>
      <c r="C43" s="14"/>
      <c r="D43" s="14"/>
      <c r="E43" s="14"/>
      <c r="F43" s="14"/>
      <c r="G43" s="14"/>
      <c r="H43" s="203"/>
      <c r="I43" s="203"/>
      <c r="J43" s="172"/>
      <c r="K43" s="173"/>
      <c r="L43" s="194"/>
      <c r="M43" s="203"/>
      <c r="N43" s="172"/>
      <c r="O43" s="170"/>
      <c r="P43" s="194"/>
    </row>
    <row r="44" spans="1:16" ht="15.6" customHeight="1">
      <c r="A44" s="1" t="s">
        <v>194</v>
      </c>
      <c r="B44" s="14"/>
      <c r="C44" s="14"/>
      <c r="D44" s="14"/>
      <c r="E44" s="14"/>
      <c r="F44" s="14"/>
      <c r="G44" s="14"/>
      <c r="H44" s="203"/>
      <c r="I44" s="203"/>
      <c r="J44" s="172"/>
      <c r="K44" s="173"/>
      <c r="L44" s="194"/>
      <c r="M44" s="203"/>
      <c r="N44" s="172"/>
      <c r="O44" s="170"/>
      <c r="P44" s="194"/>
    </row>
    <row r="45" spans="1:16" ht="15.6" customHeight="1">
      <c r="A45" s="14" t="s">
        <v>78</v>
      </c>
      <c r="B45" s="14"/>
      <c r="C45" s="14"/>
      <c r="D45" s="14"/>
      <c r="E45" s="14"/>
      <c r="F45" s="14"/>
      <c r="G45" s="14"/>
      <c r="H45" s="203"/>
      <c r="I45" s="203"/>
      <c r="J45" s="246">
        <v>-2725087</v>
      </c>
      <c r="K45" s="173"/>
      <c r="L45" s="194">
        <v>-1898089</v>
      </c>
      <c r="M45" s="203"/>
      <c r="N45" s="246">
        <v>-2805089</v>
      </c>
      <c r="O45" s="170"/>
      <c r="P45" s="194">
        <v>-2106455</v>
      </c>
    </row>
    <row r="46" spans="1:16" ht="15.6" customHeight="1">
      <c r="A46" s="14" t="s">
        <v>59</v>
      </c>
      <c r="B46" s="14"/>
      <c r="C46" s="14"/>
      <c r="D46" s="14"/>
      <c r="E46" s="14"/>
      <c r="F46" s="14"/>
      <c r="G46" s="14"/>
      <c r="H46" s="203"/>
      <c r="I46" s="203"/>
      <c r="J46" s="180">
        <v>-16777</v>
      </c>
      <c r="K46" s="170"/>
      <c r="L46" s="123">
        <v>-14158</v>
      </c>
      <c r="M46" s="203"/>
      <c r="N46" s="180" t="s">
        <v>79</v>
      </c>
      <c r="O46" s="173"/>
      <c r="P46" s="123">
        <v>0</v>
      </c>
    </row>
    <row r="47" spans="1:16" ht="6" customHeight="1">
      <c r="A47" s="14"/>
      <c r="B47" s="14"/>
      <c r="C47" s="14"/>
      <c r="D47" s="14"/>
      <c r="E47" s="14"/>
      <c r="F47" s="14"/>
      <c r="G47" s="14"/>
      <c r="H47" s="203"/>
      <c r="I47" s="203"/>
      <c r="J47" s="172"/>
      <c r="K47" s="173"/>
      <c r="L47" s="194"/>
      <c r="M47" s="203"/>
      <c r="N47" s="172"/>
      <c r="O47" s="170"/>
      <c r="P47" s="194"/>
    </row>
    <row r="48" spans="1:16" ht="15.6" customHeight="1" thickBot="1">
      <c r="A48" s="14"/>
      <c r="B48" s="14"/>
      <c r="C48" s="14"/>
      <c r="D48" s="14"/>
      <c r="E48" s="14"/>
      <c r="F48" s="14"/>
      <c r="G48" s="14"/>
      <c r="H48" s="203"/>
      <c r="I48" s="203"/>
      <c r="J48" s="48">
        <f>SUM(J45:J46)</f>
        <v>-2741864</v>
      </c>
      <c r="K48" s="170"/>
      <c r="L48" s="125">
        <f>SUM(L45:L46)</f>
        <v>-1912247</v>
      </c>
      <c r="M48" s="203"/>
      <c r="N48" s="48">
        <f>SUM(N45:N46)</f>
        <v>-2805089</v>
      </c>
      <c r="O48" s="170"/>
      <c r="P48" s="125">
        <f>SUM(P45:P46)</f>
        <v>-2106455</v>
      </c>
    </row>
    <row r="49" spans="1:16" ht="15.6" customHeight="1" thickTop="1">
      <c r="A49" s="14"/>
      <c r="B49" s="14"/>
      <c r="C49" s="14"/>
      <c r="D49" s="14"/>
      <c r="E49" s="14"/>
      <c r="F49" s="14"/>
      <c r="G49" s="14"/>
      <c r="H49" s="203"/>
      <c r="I49" s="203"/>
      <c r="J49" s="172"/>
      <c r="K49" s="173"/>
      <c r="L49" s="194"/>
      <c r="M49" s="203"/>
      <c r="N49" s="172"/>
      <c r="O49" s="170"/>
      <c r="P49" s="194"/>
    </row>
    <row r="50" spans="1:16" ht="15.6" customHeight="1">
      <c r="A50" s="1" t="s">
        <v>215</v>
      </c>
      <c r="B50" s="14"/>
      <c r="C50" s="14"/>
      <c r="H50" s="203"/>
      <c r="I50" s="203"/>
      <c r="J50" s="172"/>
      <c r="K50" s="173"/>
      <c r="L50" s="194"/>
      <c r="M50" s="203"/>
      <c r="N50" s="172"/>
      <c r="O50" s="170"/>
      <c r="P50" s="194"/>
    </row>
    <row r="51" spans="1:16" ht="15.6" customHeight="1">
      <c r="A51" s="1" t="s">
        <v>164</v>
      </c>
      <c r="B51" s="14"/>
      <c r="C51" s="14"/>
      <c r="H51" s="203"/>
      <c r="I51" s="203"/>
      <c r="J51" s="172"/>
      <c r="K51" s="173"/>
      <c r="L51" s="194"/>
      <c r="M51" s="203"/>
      <c r="N51" s="172"/>
      <c r="O51" s="170"/>
      <c r="P51" s="194"/>
    </row>
    <row r="52" spans="1:16" ht="15.6" customHeight="1">
      <c r="A52" s="14" t="s">
        <v>78</v>
      </c>
      <c r="B52" s="14"/>
      <c r="C52" s="14"/>
      <c r="D52" s="14"/>
      <c r="E52" s="14"/>
      <c r="F52" s="14"/>
      <c r="G52" s="14"/>
      <c r="H52" s="203"/>
      <c r="I52" s="203"/>
      <c r="J52" s="246">
        <v>-2717915</v>
      </c>
      <c r="K52" s="173"/>
      <c r="L52" s="194">
        <v>-1947501</v>
      </c>
      <c r="M52" s="203"/>
      <c r="N52" s="246">
        <v>-2797917</v>
      </c>
      <c r="O52" s="170"/>
      <c r="P52" s="194">
        <v>-2155867</v>
      </c>
    </row>
    <row r="53" spans="1:16" ht="15.6" customHeight="1">
      <c r="A53" s="14" t="s">
        <v>59</v>
      </c>
      <c r="B53" s="14"/>
      <c r="C53" s="14"/>
      <c r="D53" s="14"/>
      <c r="E53" s="14"/>
      <c r="F53" s="14"/>
      <c r="G53" s="14"/>
      <c r="H53" s="203"/>
      <c r="I53" s="203"/>
      <c r="J53" s="180">
        <v>-16777</v>
      </c>
      <c r="K53" s="170"/>
      <c r="L53" s="123">
        <v>-14158</v>
      </c>
      <c r="M53" s="203"/>
      <c r="N53" s="180" t="s">
        <v>79</v>
      </c>
      <c r="O53" s="173"/>
      <c r="P53" s="123">
        <v>0</v>
      </c>
    </row>
    <row r="54" spans="1:16" ht="6" customHeight="1">
      <c r="A54" s="14"/>
      <c r="B54" s="14"/>
      <c r="C54" s="14"/>
      <c r="D54" s="14"/>
      <c r="E54" s="14"/>
      <c r="F54" s="14"/>
      <c r="G54" s="14"/>
      <c r="H54" s="203"/>
      <c r="I54" s="203"/>
      <c r="J54" s="172"/>
      <c r="K54" s="173"/>
      <c r="L54" s="194"/>
      <c r="M54" s="203"/>
      <c r="N54" s="172"/>
      <c r="O54" s="170"/>
      <c r="P54" s="194"/>
    </row>
    <row r="55" spans="1:16" ht="15.6" customHeight="1" thickBot="1">
      <c r="A55" s="14"/>
      <c r="B55" s="14"/>
      <c r="C55" s="14"/>
      <c r="D55" s="14"/>
      <c r="E55" s="14"/>
      <c r="F55" s="14"/>
      <c r="G55" s="14"/>
      <c r="H55" s="203"/>
      <c r="I55" s="203"/>
      <c r="J55" s="48">
        <f>SUM(J52:J53)</f>
        <v>-2734692</v>
      </c>
      <c r="K55" s="170"/>
      <c r="L55" s="125">
        <f>SUM(L52:L53)</f>
        <v>-1961659</v>
      </c>
      <c r="M55" s="203"/>
      <c r="N55" s="48">
        <f>SUM(N52:N53)</f>
        <v>-2797917</v>
      </c>
      <c r="O55" s="170"/>
      <c r="P55" s="125">
        <f>SUM(P52:P53)</f>
        <v>-2155867</v>
      </c>
    </row>
    <row r="56" spans="1:16" ht="15.6" customHeight="1" thickTop="1">
      <c r="A56" s="14"/>
      <c r="B56" s="14"/>
      <c r="C56" s="14"/>
      <c r="D56" s="14"/>
      <c r="E56" s="14"/>
      <c r="F56" s="14"/>
      <c r="G56" s="14"/>
      <c r="H56" s="203"/>
      <c r="I56" s="203"/>
      <c r="J56" s="51"/>
      <c r="K56" s="52"/>
      <c r="L56" s="212"/>
      <c r="M56" s="53"/>
      <c r="N56" s="51"/>
      <c r="O56" s="52"/>
      <c r="P56" s="212"/>
    </row>
    <row r="57" spans="1:16" ht="15.6" customHeight="1">
      <c r="A57" s="1" t="s">
        <v>195</v>
      </c>
      <c r="B57" s="14"/>
      <c r="C57" s="14"/>
      <c r="D57" s="14"/>
      <c r="E57" s="14"/>
      <c r="F57" s="14"/>
      <c r="G57" s="14"/>
      <c r="H57" s="203"/>
      <c r="I57" s="203"/>
      <c r="J57" s="181"/>
      <c r="K57" s="49"/>
      <c r="L57" s="213"/>
      <c r="M57" s="203"/>
      <c r="N57" s="181"/>
      <c r="O57" s="50"/>
      <c r="P57" s="213"/>
    </row>
    <row r="58" spans="1:16" ht="6" customHeight="1">
      <c r="A58" s="1"/>
      <c r="B58" s="14"/>
      <c r="C58" s="14"/>
      <c r="D58" s="14"/>
      <c r="E58" s="14"/>
      <c r="F58" s="14"/>
      <c r="G58" s="14"/>
      <c r="H58" s="203"/>
      <c r="I58" s="203"/>
      <c r="J58" s="181"/>
      <c r="K58" s="49"/>
      <c r="L58" s="213"/>
      <c r="M58" s="203"/>
      <c r="N58" s="172"/>
      <c r="O58" s="50"/>
      <c r="P58" s="194"/>
    </row>
    <row r="59" spans="1:16" ht="15.6" customHeight="1">
      <c r="A59" s="14" t="s">
        <v>196</v>
      </c>
      <c r="B59" s="14"/>
      <c r="C59" s="14"/>
      <c r="D59" s="14"/>
      <c r="E59" s="14"/>
      <c r="F59" s="14"/>
      <c r="G59" s="14"/>
      <c r="H59" s="203">
        <v>20</v>
      </c>
      <c r="I59" s="203"/>
      <c r="J59" s="267">
        <v>-1.5638000000000001</v>
      </c>
      <c r="K59" s="52"/>
      <c r="L59" s="265">
        <v>-1.0891999999999999</v>
      </c>
      <c r="M59" s="266"/>
      <c r="N59" s="267">
        <v>-1.6096999999999999</v>
      </c>
      <c r="O59" s="268"/>
      <c r="P59" s="265">
        <v>-1.2088000000000001</v>
      </c>
    </row>
    <row r="60" spans="1:16" ht="15.6" customHeight="1">
      <c r="A60" s="14" t="s">
        <v>197</v>
      </c>
      <c r="B60" s="14"/>
      <c r="C60" s="14"/>
      <c r="D60" s="14"/>
      <c r="E60" s="14"/>
      <c r="F60" s="14"/>
      <c r="G60" s="14"/>
      <c r="H60" s="203">
        <v>20</v>
      </c>
      <c r="I60" s="14"/>
      <c r="J60" s="267">
        <v>-1.5638000000000001</v>
      </c>
      <c r="K60" s="52"/>
      <c r="L60" s="265">
        <v>-1.0891999999999999</v>
      </c>
      <c r="M60" s="268"/>
      <c r="N60" s="267">
        <v>-1.6096999999999999</v>
      </c>
      <c r="O60" s="268"/>
      <c r="P60" s="265">
        <v>-1.2088000000000001</v>
      </c>
    </row>
    <row r="61" spans="1:16" ht="15.6" customHeight="1">
      <c r="A61" s="14"/>
      <c r="B61" s="14"/>
      <c r="C61" s="14"/>
      <c r="D61" s="14"/>
      <c r="E61" s="14"/>
      <c r="F61" s="14"/>
      <c r="G61" s="14"/>
      <c r="H61" s="273"/>
      <c r="I61" s="14"/>
      <c r="J61" s="265"/>
      <c r="K61" s="212"/>
      <c r="L61" s="265"/>
      <c r="M61" s="265"/>
      <c r="N61" s="265"/>
      <c r="O61" s="268"/>
      <c r="P61" s="265"/>
    </row>
    <row r="62" spans="1:16" ht="6" customHeight="1">
      <c r="A62" s="14"/>
      <c r="B62" s="14"/>
      <c r="C62" s="14"/>
      <c r="D62" s="14"/>
      <c r="E62" s="14"/>
      <c r="F62" s="14"/>
      <c r="G62" s="14"/>
      <c r="H62" s="14"/>
      <c r="I62" s="14"/>
      <c r="J62" s="49"/>
      <c r="K62" s="14"/>
      <c r="L62" s="213"/>
      <c r="M62" s="14"/>
      <c r="N62" s="49"/>
      <c r="O62" s="14"/>
      <c r="P62" s="213"/>
    </row>
    <row r="63" spans="1:16" ht="21.95" customHeight="1">
      <c r="A63" s="23" t="str">
        <f>'EN_BS 2-4'!A52</f>
        <v>The accompanying notes are an integral part of this interim financial information.</v>
      </c>
      <c r="B63" s="23"/>
      <c r="C63" s="23"/>
      <c r="D63" s="23"/>
      <c r="E63" s="23"/>
      <c r="F63" s="23"/>
      <c r="G63" s="23"/>
      <c r="H63" s="23"/>
      <c r="I63" s="23"/>
      <c r="J63" s="54"/>
      <c r="K63" s="54"/>
      <c r="L63" s="214"/>
      <c r="M63" s="26"/>
      <c r="N63" s="54"/>
      <c r="O63" s="55"/>
      <c r="P63" s="214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1811-1BC6-4836-B130-5F43134B656C}">
  <dimension ref="A1:W109"/>
  <sheetViews>
    <sheetView view="pageBreakPreview" zoomScaleNormal="100" zoomScaleSheetLayoutView="100" zoomScalePageLayoutView="80" workbookViewId="0">
      <selection activeCell="U36" sqref="U36"/>
    </sheetView>
  </sheetViews>
  <sheetFormatPr defaultColWidth="8.42578125" defaultRowHeight="16.5" customHeight="1"/>
  <cols>
    <col min="1" max="2" width="1.5703125" style="14" customWidth="1"/>
    <col min="3" max="3" width="30" style="14" customWidth="1"/>
    <col min="4" max="4" width="1" style="14" customWidth="1"/>
    <col min="5" max="5" width="12.42578125" style="14" customWidth="1"/>
    <col min="6" max="6" width="0.5703125" style="14" customWidth="1"/>
    <col min="7" max="7" width="13.42578125" style="14" bestFit="1" customWidth="1"/>
    <col min="8" max="8" width="0.5703125" style="14" customWidth="1"/>
    <col min="9" max="9" width="15.42578125" style="14" customWidth="1"/>
    <col min="10" max="10" width="0.5703125" style="14" customWidth="1"/>
    <col min="11" max="11" width="13.5703125" style="14" customWidth="1"/>
    <col min="12" max="12" width="0.5703125" style="14" customWidth="1"/>
    <col min="13" max="13" width="15.5703125" style="14" customWidth="1"/>
    <col min="14" max="14" width="0.5703125" style="14" customWidth="1"/>
    <col min="15" max="15" width="21" style="14" customWidth="1"/>
    <col min="16" max="16" width="0.5703125" style="14" customWidth="1"/>
    <col min="17" max="17" width="13.140625" style="14" customWidth="1"/>
    <col min="18" max="18" width="0.5703125" style="14" customWidth="1"/>
    <col min="19" max="19" width="12.42578125" style="14" customWidth="1"/>
    <col min="20" max="20" width="0.5703125" style="14" customWidth="1"/>
    <col min="21" max="21" width="12.42578125" style="14" customWidth="1"/>
    <col min="22" max="22" width="8.42578125" style="14" customWidth="1"/>
    <col min="23" max="23" width="11.42578125" style="14" customWidth="1"/>
    <col min="24" max="16384" width="8.42578125" style="14"/>
  </cols>
  <sheetData>
    <row r="1" spans="1:21" ht="16.5" customHeight="1">
      <c r="A1" s="1" t="str">
        <f>'EN_BS 2-4'!A1</f>
        <v>Kerry Express (Thailand) Public Company Limited</v>
      </c>
      <c r="B1" s="1"/>
      <c r="C1" s="1"/>
      <c r="D1" s="1"/>
      <c r="E1" s="202"/>
      <c r="F1" s="202"/>
      <c r="G1" s="202"/>
      <c r="H1" s="56"/>
      <c r="I1" s="202"/>
      <c r="J1" s="56"/>
      <c r="K1" s="56"/>
      <c r="L1" s="56"/>
      <c r="M1" s="2"/>
      <c r="N1" s="56"/>
      <c r="O1" s="56"/>
      <c r="P1" s="56"/>
      <c r="Q1" s="56"/>
      <c r="R1" s="56"/>
      <c r="S1" s="56"/>
      <c r="T1" s="56"/>
      <c r="U1" s="2"/>
    </row>
    <row r="2" spans="1:21" ht="16.5" customHeight="1">
      <c r="A2" s="1" t="s">
        <v>80</v>
      </c>
      <c r="B2" s="1"/>
      <c r="C2" s="1"/>
      <c r="D2" s="1"/>
      <c r="E2" s="202"/>
      <c r="F2" s="202"/>
      <c r="G2" s="202"/>
      <c r="H2" s="56"/>
      <c r="I2" s="202"/>
      <c r="J2" s="56"/>
      <c r="K2" s="56"/>
      <c r="L2" s="56"/>
      <c r="M2" s="2"/>
      <c r="N2" s="56"/>
      <c r="O2" s="56"/>
      <c r="P2" s="56"/>
      <c r="Q2" s="56"/>
      <c r="R2" s="56"/>
      <c r="S2" s="56"/>
      <c r="T2" s="56"/>
      <c r="U2" s="2"/>
    </row>
    <row r="3" spans="1:21" ht="16.5" customHeight="1">
      <c r="A3" s="36" t="s">
        <v>216</v>
      </c>
      <c r="B3" s="5"/>
      <c r="C3" s="5"/>
      <c r="D3" s="57"/>
      <c r="E3" s="201"/>
      <c r="F3" s="201"/>
      <c r="G3" s="201"/>
      <c r="H3" s="58"/>
      <c r="I3" s="201"/>
      <c r="J3" s="58"/>
      <c r="K3" s="58"/>
      <c r="L3" s="58"/>
      <c r="M3" s="57"/>
      <c r="N3" s="58"/>
      <c r="O3" s="58"/>
      <c r="P3" s="58"/>
      <c r="Q3" s="58"/>
      <c r="R3" s="58"/>
      <c r="S3" s="58"/>
      <c r="T3" s="58"/>
      <c r="U3" s="57"/>
    </row>
    <row r="4" spans="1:21" ht="16.5" customHeight="1">
      <c r="A4" s="1"/>
      <c r="B4" s="1"/>
      <c r="C4" s="1"/>
      <c r="D4" s="40"/>
      <c r="E4" s="202"/>
      <c r="F4" s="202"/>
      <c r="G4" s="202"/>
      <c r="H4" s="56"/>
      <c r="I4" s="202"/>
      <c r="J4" s="56"/>
      <c r="K4" s="56"/>
      <c r="L4" s="56"/>
      <c r="M4" s="40"/>
      <c r="N4" s="56"/>
      <c r="O4" s="56"/>
      <c r="P4" s="56"/>
      <c r="Q4" s="56"/>
      <c r="R4" s="56"/>
      <c r="S4" s="56"/>
      <c r="T4" s="56"/>
      <c r="U4" s="40"/>
    </row>
    <row r="5" spans="1:21" ht="16.5" customHeight="1">
      <c r="A5" s="1"/>
      <c r="B5" s="1"/>
      <c r="C5" s="1"/>
      <c r="D5" s="1"/>
      <c r="E5" s="202"/>
      <c r="F5" s="202"/>
      <c r="G5" s="202"/>
      <c r="H5" s="202"/>
      <c r="I5" s="202"/>
      <c r="J5" s="202"/>
      <c r="K5" s="285"/>
      <c r="L5" s="285"/>
      <c r="M5" s="285"/>
      <c r="N5" s="202"/>
      <c r="O5" s="202"/>
      <c r="P5" s="202"/>
      <c r="Q5" s="202"/>
      <c r="R5" s="202"/>
      <c r="S5" s="202"/>
      <c r="T5" s="202"/>
      <c r="U5" s="202"/>
    </row>
    <row r="6" spans="1:21" ht="16.5" customHeight="1">
      <c r="A6" s="1"/>
      <c r="B6" s="1"/>
      <c r="C6" s="1"/>
      <c r="D6" s="1"/>
      <c r="E6" s="286" t="s">
        <v>81</v>
      </c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</row>
    <row r="7" spans="1:21" ht="16.5" customHeight="1">
      <c r="A7" s="1"/>
      <c r="B7" s="1"/>
      <c r="C7" s="1"/>
      <c r="D7" s="1"/>
      <c r="E7" s="287" t="s">
        <v>82</v>
      </c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05"/>
      <c r="S7" s="205"/>
      <c r="T7" s="205"/>
      <c r="U7" s="205"/>
    </row>
    <row r="8" spans="1:21" ht="16.5" customHeight="1">
      <c r="A8" s="1"/>
      <c r="B8" s="1"/>
      <c r="C8" s="1"/>
      <c r="D8" s="1"/>
      <c r="E8" s="205"/>
      <c r="F8" s="205"/>
      <c r="G8" s="205"/>
      <c r="H8" s="205"/>
      <c r="I8" s="205"/>
      <c r="J8" s="205"/>
      <c r="K8" s="205"/>
      <c r="L8" s="205"/>
      <c r="M8" s="59"/>
      <c r="N8" s="59"/>
      <c r="O8" s="60" t="s">
        <v>83</v>
      </c>
      <c r="P8" s="59"/>
      <c r="Q8" s="60"/>
      <c r="R8" s="205"/>
      <c r="S8" s="9"/>
      <c r="T8" s="205"/>
      <c r="U8" s="205"/>
    </row>
    <row r="9" spans="1:21" ht="16.5" customHeight="1">
      <c r="A9" s="1"/>
      <c r="B9" s="1"/>
      <c r="C9" s="1"/>
      <c r="D9" s="1"/>
      <c r="E9" s="205"/>
      <c r="F9" s="205"/>
      <c r="G9" s="205"/>
      <c r="H9" s="205"/>
      <c r="I9" s="205"/>
      <c r="J9" s="205"/>
      <c r="K9" s="286" t="s">
        <v>161</v>
      </c>
      <c r="L9" s="286"/>
      <c r="M9" s="286"/>
      <c r="N9" s="56"/>
      <c r="O9" s="57" t="s">
        <v>84</v>
      </c>
      <c r="P9" s="205"/>
      <c r="Q9" s="9"/>
      <c r="R9" s="205"/>
      <c r="S9" s="9"/>
      <c r="T9" s="205"/>
      <c r="U9" s="205"/>
    </row>
    <row r="10" spans="1:21" ht="16.5" customHeight="1">
      <c r="A10" s="1"/>
      <c r="B10" s="1"/>
      <c r="C10" s="1"/>
      <c r="D10" s="1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40" t="s">
        <v>85</v>
      </c>
      <c r="P10" s="205"/>
      <c r="Q10" s="9"/>
      <c r="R10" s="205"/>
      <c r="S10" s="9"/>
      <c r="T10" s="205"/>
      <c r="U10" s="205"/>
    </row>
    <row r="11" spans="1:21" ht="16.5" customHeight="1">
      <c r="A11" s="1"/>
      <c r="B11" s="1"/>
      <c r="C11" s="1"/>
      <c r="D11" s="61"/>
      <c r="E11" s="2" t="s">
        <v>86</v>
      </c>
      <c r="F11" s="2"/>
      <c r="G11" s="2"/>
      <c r="H11" s="56"/>
      <c r="I11" s="2" t="s">
        <v>87</v>
      </c>
      <c r="J11" s="56"/>
      <c r="O11" s="2" t="s">
        <v>88</v>
      </c>
      <c r="P11" s="56"/>
      <c r="Q11" s="40"/>
      <c r="R11" s="56"/>
      <c r="S11" s="40" t="s">
        <v>89</v>
      </c>
      <c r="T11" s="56"/>
      <c r="U11" s="40"/>
    </row>
    <row r="12" spans="1:21" ht="16.5" customHeight="1">
      <c r="A12" s="1"/>
      <c r="B12" s="1"/>
      <c r="C12" s="1"/>
      <c r="D12" s="61"/>
      <c r="E12" s="2" t="s">
        <v>90</v>
      </c>
      <c r="F12" s="2"/>
      <c r="G12" s="2"/>
      <c r="H12" s="40"/>
      <c r="I12" s="2" t="s">
        <v>91</v>
      </c>
      <c r="J12" s="40"/>
      <c r="K12" s="40" t="s">
        <v>92</v>
      </c>
      <c r="L12" s="40"/>
      <c r="M12" s="2" t="s">
        <v>56</v>
      </c>
      <c r="N12" s="40"/>
      <c r="O12" s="2" t="s">
        <v>93</v>
      </c>
      <c r="P12" s="40"/>
      <c r="Q12" s="2" t="s">
        <v>94</v>
      </c>
      <c r="R12" s="40"/>
      <c r="S12" s="2" t="s">
        <v>95</v>
      </c>
      <c r="T12" s="40"/>
      <c r="U12" s="2" t="s">
        <v>96</v>
      </c>
    </row>
    <row r="13" spans="1:21" ht="16.5" customHeight="1">
      <c r="A13" s="1"/>
      <c r="B13" s="1"/>
      <c r="C13" s="1"/>
      <c r="D13" s="61"/>
      <c r="E13" s="2" t="s">
        <v>97</v>
      </c>
      <c r="F13" s="2"/>
      <c r="G13" s="2" t="s">
        <v>98</v>
      </c>
      <c r="H13" s="40"/>
      <c r="I13" s="2" t="s">
        <v>99</v>
      </c>
      <c r="J13" s="40"/>
      <c r="K13" s="62" t="s">
        <v>100</v>
      </c>
      <c r="L13" s="40"/>
      <c r="M13" s="9" t="s">
        <v>165</v>
      </c>
      <c r="N13" s="40"/>
      <c r="O13" s="2" t="s">
        <v>101</v>
      </c>
      <c r="P13" s="40"/>
      <c r="Q13" s="2" t="s">
        <v>102</v>
      </c>
      <c r="R13" s="40"/>
      <c r="S13" s="2" t="s">
        <v>103</v>
      </c>
      <c r="T13" s="40"/>
      <c r="U13" s="2" t="s">
        <v>104</v>
      </c>
    </row>
    <row r="14" spans="1:21" ht="16.5" customHeight="1">
      <c r="A14" s="1"/>
      <c r="B14" s="1"/>
      <c r="C14" s="1"/>
      <c r="D14" s="61"/>
      <c r="E14" s="2" t="s">
        <v>9</v>
      </c>
      <c r="F14" s="2"/>
      <c r="G14" s="2" t="s">
        <v>9</v>
      </c>
      <c r="H14" s="40"/>
      <c r="I14" s="2" t="s">
        <v>9</v>
      </c>
      <c r="J14" s="40"/>
      <c r="K14" s="2" t="s">
        <v>9</v>
      </c>
      <c r="L14" s="40"/>
      <c r="M14" s="2" t="s">
        <v>9</v>
      </c>
      <c r="N14" s="40"/>
      <c r="O14" s="2" t="s">
        <v>9</v>
      </c>
      <c r="P14" s="40"/>
      <c r="Q14" s="2" t="s">
        <v>9</v>
      </c>
      <c r="R14" s="40"/>
      <c r="S14" s="2" t="s">
        <v>9</v>
      </c>
      <c r="T14" s="40"/>
      <c r="U14" s="2" t="s">
        <v>9</v>
      </c>
    </row>
    <row r="15" spans="1:21" s="113" customFormat="1" ht="16.5" customHeight="1">
      <c r="D15" s="114"/>
      <c r="E15" s="115" t="s">
        <v>11</v>
      </c>
      <c r="F15" s="116"/>
      <c r="G15" s="115" t="s">
        <v>11</v>
      </c>
      <c r="I15" s="115" t="s">
        <v>11</v>
      </c>
      <c r="K15" s="115" t="s">
        <v>11</v>
      </c>
      <c r="M15" s="115" t="s">
        <v>11</v>
      </c>
      <c r="O15" s="115" t="s">
        <v>11</v>
      </c>
      <c r="Q15" s="115" t="s">
        <v>11</v>
      </c>
      <c r="S15" s="115" t="s">
        <v>11</v>
      </c>
      <c r="U15" s="115" t="s">
        <v>11</v>
      </c>
    </row>
    <row r="16" spans="1:21" s="113" customFormat="1" ht="12" customHeight="1">
      <c r="D16" s="114"/>
      <c r="E16" s="118"/>
      <c r="F16" s="118"/>
      <c r="G16" s="118"/>
      <c r="H16" s="114"/>
      <c r="I16" s="118"/>
      <c r="J16" s="114"/>
      <c r="K16" s="114"/>
      <c r="L16" s="114"/>
      <c r="M16" s="118"/>
      <c r="N16" s="114"/>
      <c r="O16" s="114"/>
      <c r="P16" s="114"/>
      <c r="Q16" s="114"/>
      <c r="R16" s="114"/>
      <c r="S16" s="114"/>
      <c r="T16" s="114"/>
      <c r="U16" s="114"/>
    </row>
    <row r="17" spans="1:23" s="113" customFormat="1" ht="16.5" customHeight="1">
      <c r="A17" s="119" t="s">
        <v>108</v>
      </c>
      <c r="D17" s="114"/>
      <c r="E17" s="118">
        <v>871289</v>
      </c>
      <c r="F17" s="118"/>
      <c r="G17" s="118">
        <v>8139148</v>
      </c>
      <c r="H17" s="118"/>
      <c r="I17" s="118">
        <v>81001</v>
      </c>
      <c r="J17" s="118"/>
      <c r="K17" s="118">
        <v>89000</v>
      </c>
      <c r="L17" s="118"/>
      <c r="M17" s="118">
        <v>124975</v>
      </c>
      <c r="N17" s="120"/>
      <c r="O17" s="121">
        <v>-6502</v>
      </c>
      <c r="P17" s="120"/>
      <c r="Q17" s="121">
        <f>SUM(E17:P17)</f>
        <v>9298911</v>
      </c>
      <c r="R17" s="120"/>
      <c r="S17" s="121">
        <v>17981</v>
      </c>
      <c r="T17" s="120"/>
      <c r="U17" s="121">
        <f>SUM(Q17,S17)</f>
        <v>9316892</v>
      </c>
      <c r="W17" s="122"/>
    </row>
    <row r="18" spans="1:23" s="113" customFormat="1" ht="16.5" customHeight="1">
      <c r="A18" s="113" t="s">
        <v>106</v>
      </c>
      <c r="D18" s="114"/>
      <c r="E18" s="118" t="s">
        <v>79</v>
      </c>
      <c r="F18" s="118"/>
      <c r="G18" s="118">
        <v>0</v>
      </c>
      <c r="H18" s="118"/>
      <c r="I18" s="118">
        <v>8001</v>
      </c>
      <c r="J18" s="118"/>
      <c r="K18" s="118">
        <v>0</v>
      </c>
      <c r="L18" s="118"/>
      <c r="M18" s="118">
        <v>0</v>
      </c>
      <c r="N18" s="120"/>
      <c r="O18" s="121">
        <v>0</v>
      </c>
      <c r="P18" s="120"/>
      <c r="Q18" s="121">
        <f>SUM(G18:P18)</f>
        <v>8001</v>
      </c>
      <c r="R18" s="120"/>
      <c r="S18" s="121">
        <v>0</v>
      </c>
      <c r="T18" s="120"/>
      <c r="U18" s="121">
        <f>SUM(Q18,S18)</f>
        <v>8001</v>
      </c>
      <c r="W18" s="122"/>
    </row>
    <row r="19" spans="1:23" s="113" customFormat="1" ht="16.5" customHeight="1">
      <c r="A19" s="113" t="s">
        <v>107</v>
      </c>
      <c r="D19" s="114"/>
      <c r="E19" s="123">
        <v>0</v>
      </c>
      <c r="F19" s="118"/>
      <c r="G19" s="123">
        <v>0</v>
      </c>
      <c r="H19" s="114"/>
      <c r="I19" s="123">
        <v>0</v>
      </c>
      <c r="J19" s="114"/>
      <c r="K19" s="123">
        <v>0</v>
      </c>
      <c r="L19" s="114"/>
      <c r="M19" s="123">
        <v>-1898089</v>
      </c>
      <c r="N19" s="63"/>
      <c r="O19" s="124">
        <v>-49412</v>
      </c>
      <c r="P19" s="63"/>
      <c r="Q19" s="124">
        <f>SUM(E19:P19)</f>
        <v>-1947501</v>
      </c>
      <c r="R19" s="63"/>
      <c r="S19" s="124">
        <v>-14158</v>
      </c>
      <c r="T19" s="63"/>
      <c r="U19" s="124">
        <f>SUM(Q19,S19)</f>
        <v>-1961659</v>
      </c>
      <c r="W19" s="122"/>
    </row>
    <row r="20" spans="1:23" s="113" customFormat="1" ht="12" customHeight="1">
      <c r="D20" s="114"/>
      <c r="E20" s="118"/>
      <c r="F20" s="63"/>
      <c r="G20" s="118"/>
      <c r="I20" s="118"/>
      <c r="J20" s="63"/>
      <c r="K20" s="114"/>
      <c r="L20" s="63"/>
      <c r="M20" s="118"/>
      <c r="N20" s="63"/>
      <c r="O20" s="63"/>
      <c r="P20" s="63"/>
      <c r="Q20" s="63"/>
      <c r="R20" s="63"/>
      <c r="S20" s="63"/>
      <c r="T20" s="63"/>
      <c r="U20" s="63"/>
      <c r="W20" s="122"/>
    </row>
    <row r="21" spans="1:23" s="113" customFormat="1" ht="16.5" customHeight="1" thickBot="1">
      <c r="A21" s="1" t="s">
        <v>218</v>
      </c>
      <c r="D21" s="114"/>
      <c r="E21" s="125">
        <f>SUM(E17:E19)</f>
        <v>871289</v>
      </c>
      <c r="F21" s="126"/>
      <c r="G21" s="125">
        <f>SUM(G17:G20)</f>
        <v>8139148</v>
      </c>
      <c r="I21" s="125">
        <f>SUM(I17:I20)</f>
        <v>89002</v>
      </c>
      <c r="J21" s="121"/>
      <c r="K21" s="125">
        <f>SUM(K17:K20)</f>
        <v>89000</v>
      </c>
      <c r="L21" s="121"/>
      <c r="M21" s="125">
        <f>SUM(M17:M20)</f>
        <v>-1773114</v>
      </c>
      <c r="N21" s="121"/>
      <c r="O21" s="127">
        <f>SUM(O17:O20)</f>
        <v>-55914</v>
      </c>
      <c r="P21" s="121"/>
      <c r="Q21" s="127">
        <f>SUM(Q17:Q20)</f>
        <v>7359411</v>
      </c>
      <c r="R21" s="121"/>
      <c r="S21" s="127">
        <f>SUM(S17:S20)</f>
        <v>3823</v>
      </c>
      <c r="T21" s="121"/>
      <c r="U21" s="127">
        <f>SUM(U17:U19)</f>
        <v>7363234</v>
      </c>
      <c r="W21" s="122"/>
    </row>
    <row r="22" spans="1:23" ht="16.5" customHeight="1" thickTop="1">
      <c r="A22" s="1"/>
      <c r="D22" s="61"/>
      <c r="E22" s="126"/>
      <c r="F22" s="126"/>
      <c r="G22" s="126"/>
      <c r="I22" s="126"/>
      <c r="J22" s="121"/>
      <c r="K22" s="126"/>
      <c r="L22" s="121"/>
      <c r="M22" s="126"/>
      <c r="N22" s="121"/>
      <c r="O22" s="126"/>
      <c r="P22" s="121"/>
      <c r="Q22" s="126"/>
      <c r="R22" s="121"/>
      <c r="S22" s="126"/>
      <c r="T22" s="121"/>
      <c r="U22" s="126"/>
      <c r="W22" s="128"/>
    </row>
    <row r="23" spans="1:23" ht="16.5" customHeight="1">
      <c r="A23" s="1"/>
      <c r="D23" s="61"/>
      <c r="E23" s="170"/>
      <c r="F23" s="170"/>
      <c r="G23" s="170"/>
      <c r="H23" s="61"/>
      <c r="I23" s="170"/>
      <c r="J23" s="61"/>
      <c r="K23" s="61"/>
      <c r="L23" s="61"/>
      <c r="M23" s="170"/>
      <c r="N23" s="61"/>
      <c r="O23" s="61"/>
      <c r="P23" s="61"/>
      <c r="Q23" s="61"/>
      <c r="R23" s="61"/>
      <c r="S23" s="61"/>
      <c r="T23" s="61"/>
      <c r="U23" s="61"/>
    </row>
    <row r="24" spans="1:23" ht="16.5" customHeight="1">
      <c r="A24" s="1" t="s">
        <v>180</v>
      </c>
      <c r="D24" s="61"/>
      <c r="E24" s="15">
        <v>871289</v>
      </c>
      <c r="F24" s="170"/>
      <c r="G24" s="15">
        <v>8139148</v>
      </c>
      <c r="H24" s="170"/>
      <c r="I24" s="15">
        <v>87981</v>
      </c>
      <c r="J24" s="170"/>
      <c r="K24" s="15">
        <v>89000</v>
      </c>
      <c r="L24" s="170"/>
      <c r="M24" s="15">
        <v>-2680398</v>
      </c>
      <c r="N24" s="170"/>
      <c r="O24" s="129">
        <v>-7172</v>
      </c>
      <c r="P24" s="170"/>
      <c r="Q24" s="130">
        <f>SUM(E24:O24)</f>
        <v>6499848</v>
      </c>
      <c r="R24" s="170"/>
      <c r="S24" s="129">
        <v>-2161</v>
      </c>
      <c r="T24" s="170"/>
      <c r="U24" s="130">
        <f>SUM(Q24,S24)</f>
        <v>6497687</v>
      </c>
    </row>
    <row r="25" spans="1:23" ht="16.5" customHeight="1">
      <c r="A25" s="113" t="s">
        <v>209</v>
      </c>
      <c r="B25" s="113"/>
      <c r="C25" s="113"/>
      <c r="D25" s="61"/>
      <c r="E25" s="15">
        <v>0</v>
      </c>
      <c r="F25" s="170"/>
      <c r="G25" s="15">
        <v>0</v>
      </c>
      <c r="H25" s="170"/>
      <c r="I25" s="15">
        <v>0</v>
      </c>
      <c r="J25" s="170"/>
      <c r="K25" s="15">
        <v>0</v>
      </c>
      <c r="L25" s="170"/>
      <c r="M25" s="15">
        <v>0</v>
      </c>
      <c r="N25" s="170"/>
      <c r="O25" s="129">
        <v>0</v>
      </c>
      <c r="P25" s="170"/>
      <c r="Q25" s="130">
        <v>0</v>
      </c>
      <c r="R25" s="170"/>
      <c r="S25" s="129">
        <v>12000</v>
      </c>
      <c r="T25" s="170"/>
      <c r="U25" s="130">
        <f>SUM(Q25,S25)</f>
        <v>12000</v>
      </c>
    </row>
    <row r="26" spans="1:23" ht="16.5" customHeight="1">
      <c r="A26" s="14" t="s">
        <v>109</v>
      </c>
      <c r="D26" s="61"/>
      <c r="E26" s="180">
        <v>0</v>
      </c>
      <c r="F26" s="170"/>
      <c r="G26" s="180">
        <v>0</v>
      </c>
      <c r="H26" s="61"/>
      <c r="I26" s="180">
        <v>0</v>
      </c>
      <c r="J26" s="61"/>
      <c r="K26" s="180">
        <v>0</v>
      </c>
      <c r="L26" s="61"/>
      <c r="M26" s="180">
        <f>'EN_PL 6 (9M)'!J45</f>
        <v>-2725087</v>
      </c>
      <c r="N26" s="61"/>
      <c r="O26" s="131">
        <v>7172</v>
      </c>
      <c r="P26" s="61"/>
      <c r="Q26" s="131">
        <f>SUM(E26:O26)</f>
        <v>-2717915</v>
      </c>
      <c r="R26" s="61"/>
      <c r="S26" s="131">
        <f>'EN_PL 6 (9M)'!J53</f>
        <v>-16777</v>
      </c>
      <c r="T26" s="61"/>
      <c r="U26" s="131">
        <f>SUM(Q26,S26)</f>
        <v>-2734692</v>
      </c>
    </row>
    <row r="27" spans="1:23" ht="16.5" customHeight="1">
      <c r="D27" s="61"/>
      <c r="E27" s="15"/>
      <c r="F27" s="170"/>
      <c r="G27" s="15"/>
      <c r="H27" s="61"/>
      <c r="I27" s="15"/>
      <c r="J27" s="61"/>
      <c r="K27" s="64"/>
      <c r="L27" s="61"/>
      <c r="M27" s="15"/>
      <c r="N27" s="61"/>
      <c r="O27" s="65"/>
      <c r="P27" s="61"/>
      <c r="Q27" s="64"/>
      <c r="R27" s="61"/>
      <c r="S27" s="65"/>
      <c r="T27" s="61"/>
      <c r="U27" s="64"/>
    </row>
    <row r="28" spans="1:23" ht="16.5" customHeight="1" thickBot="1">
      <c r="A28" s="1" t="s">
        <v>217</v>
      </c>
      <c r="D28" s="61"/>
      <c r="E28" s="48">
        <f>SUM(E24:E26)</f>
        <v>871289</v>
      </c>
      <c r="F28" s="170"/>
      <c r="G28" s="48">
        <f>SUM(G24:G26)</f>
        <v>8139148</v>
      </c>
      <c r="H28" s="61"/>
      <c r="I28" s="48">
        <f>SUM(I24:I26)</f>
        <v>87981</v>
      </c>
      <c r="J28" s="61"/>
      <c r="K28" s="48">
        <f>SUM(K24:K26)</f>
        <v>89000</v>
      </c>
      <c r="L28" s="61"/>
      <c r="M28" s="48">
        <f>SUM(M24:M26)</f>
        <v>-5405485</v>
      </c>
      <c r="N28" s="61"/>
      <c r="O28" s="48">
        <f>SUM(O24:O26)</f>
        <v>0</v>
      </c>
      <c r="P28" s="61"/>
      <c r="Q28" s="48">
        <f>SUM(Q24:Q26)</f>
        <v>3781933</v>
      </c>
      <c r="R28" s="61"/>
      <c r="S28" s="48">
        <f>SUM(S24:S26)</f>
        <v>-6938</v>
      </c>
      <c r="T28" s="61"/>
      <c r="U28" s="48">
        <f>SUM(U24:U26)</f>
        <v>3774995</v>
      </c>
    </row>
    <row r="29" spans="1:23" ht="16.5" customHeight="1" thickTop="1">
      <c r="A29" s="1"/>
      <c r="D29" s="61"/>
      <c r="E29" s="170"/>
      <c r="F29" s="170"/>
      <c r="G29" s="170"/>
      <c r="H29" s="61"/>
      <c r="I29" s="170"/>
      <c r="J29" s="61"/>
      <c r="K29" s="61"/>
      <c r="L29" s="61"/>
      <c r="M29" s="170"/>
      <c r="N29" s="61"/>
      <c r="O29" s="61"/>
      <c r="P29" s="61"/>
      <c r="Q29" s="61"/>
      <c r="R29" s="61"/>
      <c r="S29" s="61"/>
      <c r="T29" s="61"/>
      <c r="U29" s="170"/>
    </row>
    <row r="30" spans="1:23" ht="16.5" customHeight="1">
      <c r="A30" s="1"/>
      <c r="D30" s="61"/>
      <c r="E30" s="170"/>
      <c r="F30" s="170"/>
      <c r="G30" s="170"/>
      <c r="H30" s="61"/>
      <c r="I30" s="170"/>
      <c r="J30" s="61"/>
      <c r="K30" s="61"/>
      <c r="L30" s="61"/>
      <c r="M30" s="170"/>
      <c r="N30" s="61"/>
      <c r="O30" s="61"/>
      <c r="P30" s="61"/>
      <c r="Q30" s="61"/>
      <c r="R30" s="61"/>
      <c r="S30" s="61"/>
      <c r="T30" s="61"/>
      <c r="U30" s="170"/>
    </row>
    <row r="31" spans="1:23" ht="16.5" customHeight="1">
      <c r="A31" s="1"/>
      <c r="D31" s="61"/>
      <c r="E31" s="170"/>
      <c r="F31" s="170"/>
      <c r="G31" s="170"/>
      <c r="H31" s="61"/>
      <c r="I31" s="170"/>
      <c r="J31" s="61"/>
      <c r="K31" s="61"/>
      <c r="L31" s="61"/>
      <c r="M31" s="170"/>
      <c r="N31" s="61"/>
      <c r="O31" s="61"/>
      <c r="P31" s="61"/>
      <c r="Q31" s="61"/>
      <c r="R31" s="61"/>
      <c r="S31" s="61"/>
      <c r="T31" s="61"/>
      <c r="U31" s="170"/>
    </row>
    <row r="32" spans="1:23" ht="13.5" customHeight="1">
      <c r="A32" s="1"/>
      <c r="D32" s="61"/>
      <c r="E32" s="170"/>
      <c r="F32" s="170"/>
      <c r="G32" s="170"/>
      <c r="H32" s="61"/>
      <c r="I32" s="170"/>
      <c r="J32" s="61"/>
      <c r="K32" s="61"/>
      <c r="L32" s="61"/>
      <c r="M32" s="170"/>
      <c r="N32" s="61"/>
      <c r="O32" s="61"/>
      <c r="P32" s="61"/>
      <c r="Q32" s="61"/>
      <c r="R32" s="61"/>
      <c r="S32" s="61"/>
      <c r="T32" s="61"/>
      <c r="U32" s="170"/>
    </row>
    <row r="33" spans="1:21" ht="13.5" customHeight="1">
      <c r="A33" s="1"/>
      <c r="D33" s="61"/>
      <c r="E33" s="170"/>
      <c r="F33" s="170"/>
      <c r="G33" s="170"/>
      <c r="H33" s="61"/>
      <c r="I33" s="170"/>
      <c r="J33" s="61"/>
      <c r="K33" s="61"/>
      <c r="L33" s="61"/>
      <c r="M33" s="170"/>
      <c r="N33" s="61"/>
      <c r="O33" s="61"/>
      <c r="P33" s="61"/>
      <c r="Q33" s="61"/>
      <c r="R33" s="61"/>
      <c r="S33" s="61"/>
      <c r="T33" s="61"/>
      <c r="U33" s="170"/>
    </row>
    <row r="34" spans="1:21" ht="16.5" customHeight="1">
      <c r="A34" s="1"/>
      <c r="D34" s="61"/>
      <c r="E34" s="170"/>
      <c r="F34" s="170"/>
      <c r="G34" s="170"/>
      <c r="H34" s="61"/>
      <c r="I34" s="170"/>
      <c r="J34" s="61"/>
      <c r="K34" s="61"/>
      <c r="L34" s="61"/>
      <c r="M34" s="170"/>
      <c r="N34" s="61"/>
      <c r="O34" s="61"/>
      <c r="P34" s="61"/>
      <c r="Q34" s="61"/>
      <c r="R34" s="61"/>
      <c r="S34" s="61"/>
      <c r="T34" s="61"/>
      <c r="U34" s="170"/>
    </row>
    <row r="35" spans="1:21" ht="16.5" customHeight="1">
      <c r="A35" s="1"/>
      <c r="D35" s="61"/>
      <c r="E35" s="170"/>
      <c r="F35" s="170"/>
      <c r="G35" s="170"/>
      <c r="H35" s="61"/>
      <c r="I35" s="170"/>
      <c r="J35" s="61"/>
      <c r="K35" s="61"/>
      <c r="L35" s="61"/>
      <c r="M35" s="170"/>
      <c r="N35" s="61"/>
      <c r="O35" s="61"/>
      <c r="P35" s="61"/>
      <c r="Q35" s="61"/>
      <c r="R35" s="61"/>
      <c r="S35" s="61"/>
      <c r="T35" s="61"/>
      <c r="U35" s="170"/>
    </row>
    <row r="36" spans="1:21" ht="16.5" customHeight="1">
      <c r="A36" s="1"/>
      <c r="D36" s="61"/>
      <c r="E36" s="170"/>
      <c r="F36" s="170"/>
      <c r="G36" s="170"/>
      <c r="H36" s="61"/>
      <c r="I36" s="170"/>
      <c r="J36" s="61"/>
      <c r="K36" s="61"/>
      <c r="L36" s="61"/>
      <c r="M36" s="170"/>
      <c r="N36" s="61"/>
      <c r="O36" s="61"/>
      <c r="P36" s="61"/>
      <c r="Q36" s="61"/>
      <c r="R36" s="61"/>
      <c r="S36" s="61"/>
      <c r="T36" s="61"/>
      <c r="U36" s="170"/>
    </row>
    <row r="37" spans="1:21" ht="16.5" customHeight="1">
      <c r="A37" s="1"/>
      <c r="D37" s="61"/>
      <c r="E37" s="170"/>
      <c r="F37" s="170"/>
      <c r="G37" s="170"/>
      <c r="H37" s="61"/>
      <c r="I37" s="170"/>
      <c r="J37" s="61"/>
      <c r="K37" s="61"/>
      <c r="L37" s="61"/>
      <c r="M37" s="170"/>
      <c r="N37" s="61"/>
      <c r="O37" s="61"/>
      <c r="P37" s="61"/>
      <c r="Q37" s="61"/>
      <c r="R37" s="61"/>
      <c r="S37" s="61"/>
      <c r="T37" s="61"/>
      <c r="U37" s="170"/>
    </row>
    <row r="38" spans="1:21" ht="14.25" customHeight="1">
      <c r="A38" s="1"/>
      <c r="D38" s="61"/>
      <c r="E38" s="170"/>
      <c r="F38" s="170"/>
      <c r="G38" s="170"/>
      <c r="H38" s="61"/>
      <c r="I38" s="170"/>
      <c r="J38" s="61"/>
      <c r="K38" s="61"/>
      <c r="L38" s="61"/>
      <c r="M38" s="170"/>
      <c r="N38" s="61"/>
      <c r="O38" s="61"/>
      <c r="P38" s="61"/>
      <c r="Q38" s="61"/>
      <c r="R38" s="61"/>
      <c r="S38" s="61"/>
      <c r="T38" s="61"/>
      <c r="U38" s="170"/>
    </row>
    <row r="39" spans="1:21" ht="21.95" customHeight="1">
      <c r="A39" s="22" t="s">
        <v>28</v>
      </c>
      <c r="B39" s="23"/>
      <c r="C39" s="23"/>
      <c r="D39" s="66"/>
      <c r="E39" s="67"/>
      <c r="F39" s="67"/>
      <c r="G39" s="67"/>
      <c r="H39" s="68"/>
      <c r="I39" s="67"/>
      <c r="J39" s="68"/>
      <c r="K39" s="68"/>
      <c r="L39" s="68"/>
      <c r="M39" s="66"/>
      <c r="N39" s="68"/>
      <c r="O39" s="68"/>
      <c r="P39" s="68"/>
      <c r="Q39" s="68"/>
      <c r="R39" s="68"/>
      <c r="S39" s="68"/>
      <c r="T39" s="68"/>
      <c r="U39" s="66"/>
    </row>
    <row r="109" ht="22.5" customHeight="1"/>
  </sheetData>
  <mergeCells count="4">
    <mergeCell ref="K5:M5"/>
    <mergeCell ref="E6:U6"/>
    <mergeCell ref="E7:Q7"/>
    <mergeCell ref="K9:M9"/>
  </mergeCells>
  <pageMargins left="0.3" right="0.3" top="0.5" bottom="0.6" header="0.49" footer="0.4"/>
  <pageSetup paperSize="9" scale="84" firstPageNumber="7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C7F8A-97C0-4A55-A3AB-2B74167DAF88}">
  <dimension ref="A1:Q35"/>
  <sheetViews>
    <sheetView view="pageBreakPreview" topLeftCell="A3" zoomScaleNormal="98" zoomScaleSheetLayoutView="100" zoomScalePageLayoutView="60" workbookViewId="0">
      <selection activeCell="M38" sqref="M38"/>
    </sheetView>
  </sheetViews>
  <sheetFormatPr defaultColWidth="8.140625" defaultRowHeight="16.5" customHeight="1"/>
  <cols>
    <col min="1" max="2" width="1.5703125" style="3" customWidth="1"/>
    <col min="3" max="3" width="29.85546875" style="3" customWidth="1"/>
    <col min="4" max="4" width="0.5703125" style="3" customWidth="1"/>
    <col min="5" max="5" width="12" style="3" customWidth="1"/>
    <col min="6" max="6" width="0.85546875" style="3" customWidth="1"/>
    <col min="7" max="7" width="14.42578125" style="3" customWidth="1"/>
    <col min="8" max="8" width="0.85546875" style="3" customWidth="1"/>
    <col min="9" max="9" width="14.85546875" style="3" customWidth="1"/>
    <col min="10" max="10" width="0.85546875" style="3" customWidth="1"/>
    <col min="11" max="11" width="12.5703125" style="3" customWidth="1"/>
    <col min="12" max="12" width="0.85546875" style="3" customWidth="1"/>
    <col min="13" max="13" width="14.140625" style="3" customWidth="1"/>
    <col min="14" max="14" width="0.85546875" style="3" customWidth="1"/>
    <col min="15" max="15" width="21" style="3" customWidth="1"/>
    <col min="16" max="16" width="0.85546875" style="3" customWidth="1"/>
    <col min="17" max="17" width="12.5703125" style="3" customWidth="1"/>
    <col min="18" max="18" width="8.140625" style="3" customWidth="1"/>
    <col min="19" max="16384" width="8.140625" style="3"/>
  </cols>
  <sheetData>
    <row r="1" spans="1:17" ht="16.5" customHeight="1">
      <c r="A1" s="1" t="str">
        <f>EN_Equity7!A1</f>
        <v>Kerry Express (Thailand) Public Company Limited</v>
      </c>
      <c r="B1" s="1"/>
      <c r="C1" s="1"/>
      <c r="D1" s="1"/>
      <c r="E1" s="254"/>
      <c r="F1" s="254"/>
      <c r="G1" s="254"/>
      <c r="H1" s="56"/>
      <c r="I1" s="56"/>
      <c r="J1" s="56"/>
      <c r="K1" s="56"/>
      <c r="L1" s="56"/>
      <c r="M1" s="2"/>
      <c r="N1" s="56"/>
      <c r="O1" s="56"/>
      <c r="P1" s="56"/>
      <c r="Q1" s="2"/>
    </row>
    <row r="2" spans="1:17" ht="16.5" customHeight="1">
      <c r="A2" s="1" t="s">
        <v>110</v>
      </c>
      <c r="B2" s="1"/>
      <c r="C2" s="1"/>
      <c r="D2" s="1"/>
      <c r="E2" s="254"/>
      <c r="F2" s="254"/>
      <c r="G2" s="254"/>
      <c r="H2" s="56"/>
      <c r="I2" s="56"/>
      <c r="J2" s="56"/>
      <c r="K2" s="56"/>
      <c r="L2" s="56"/>
      <c r="M2" s="2"/>
      <c r="N2" s="56"/>
      <c r="O2" s="56"/>
      <c r="P2" s="56"/>
      <c r="Q2" s="2"/>
    </row>
    <row r="3" spans="1:17" ht="16.5" customHeight="1">
      <c r="A3" s="5" t="str">
        <f>EN_Equity7!A3</f>
        <v>For the nine-month period ended 30 September 2023</v>
      </c>
      <c r="B3" s="5"/>
      <c r="C3" s="5"/>
      <c r="D3" s="57"/>
      <c r="E3" s="253"/>
      <c r="F3" s="253"/>
      <c r="G3" s="253"/>
      <c r="H3" s="58"/>
      <c r="I3" s="58"/>
      <c r="J3" s="58"/>
      <c r="K3" s="58"/>
      <c r="L3" s="58"/>
      <c r="M3" s="57"/>
      <c r="N3" s="58"/>
      <c r="O3" s="58"/>
      <c r="P3" s="58"/>
      <c r="Q3" s="57"/>
    </row>
    <row r="4" spans="1:17" ht="16.5" customHeight="1">
      <c r="A4" s="1"/>
      <c r="B4" s="1"/>
      <c r="C4" s="1"/>
      <c r="D4" s="40"/>
      <c r="E4" s="254"/>
      <c r="F4" s="254"/>
      <c r="G4" s="254"/>
      <c r="H4" s="56"/>
      <c r="I4" s="56"/>
      <c r="J4" s="56"/>
      <c r="K4" s="56"/>
      <c r="L4" s="56"/>
      <c r="M4" s="40"/>
      <c r="N4" s="56"/>
      <c r="O4" s="56"/>
      <c r="P4" s="56"/>
      <c r="Q4" s="40"/>
    </row>
    <row r="5" spans="1:17" ht="16.5" customHeight="1">
      <c r="A5" s="1"/>
      <c r="B5" s="1"/>
      <c r="C5" s="1"/>
      <c r="D5" s="40"/>
      <c r="E5" s="254"/>
      <c r="F5" s="254"/>
      <c r="G5" s="254"/>
      <c r="H5" s="56"/>
      <c r="I5" s="56"/>
      <c r="J5" s="56"/>
      <c r="K5" s="56"/>
      <c r="L5" s="56"/>
      <c r="M5" s="40"/>
      <c r="N5" s="56"/>
      <c r="O5" s="56"/>
      <c r="P5" s="56"/>
      <c r="Q5" s="40"/>
    </row>
    <row r="6" spans="1:17" ht="16.5" customHeight="1">
      <c r="A6" s="1"/>
      <c r="B6" s="1"/>
      <c r="C6" s="1"/>
      <c r="D6" s="1"/>
      <c r="E6" s="286" t="s">
        <v>111</v>
      </c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</row>
    <row r="7" spans="1:17" ht="16.5" customHeight="1">
      <c r="A7" s="1"/>
      <c r="B7" s="1"/>
      <c r="C7" s="1"/>
      <c r="D7" s="1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60" t="s">
        <v>83</v>
      </c>
      <c r="P7" s="257"/>
      <c r="Q7" s="257"/>
    </row>
    <row r="8" spans="1:17" ht="16.5" customHeight="1">
      <c r="A8" s="1"/>
      <c r="B8" s="1"/>
      <c r="C8" s="1"/>
      <c r="D8" s="1"/>
      <c r="E8" s="257"/>
      <c r="F8" s="257"/>
      <c r="G8" s="257"/>
      <c r="H8" s="257"/>
      <c r="I8" s="257"/>
      <c r="J8" s="257"/>
      <c r="K8" s="286" t="s">
        <v>161</v>
      </c>
      <c r="L8" s="286"/>
      <c r="M8" s="286"/>
      <c r="N8" s="56"/>
      <c r="O8" s="57" t="s">
        <v>84</v>
      </c>
      <c r="P8" s="257"/>
      <c r="Q8" s="257"/>
    </row>
    <row r="9" spans="1:17" ht="16.5" customHeight="1">
      <c r="A9" s="119"/>
      <c r="B9" s="119"/>
      <c r="C9" s="119"/>
      <c r="D9" s="119"/>
      <c r="E9" s="132"/>
      <c r="F9" s="132"/>
      <c r="G9" s="132"/>
      <c r="H9" s="132"/>
      <c r="I9" s="132"/>
      <c r="J9" s="132"/>
      <c r="K9" s="117"/>
      <c r="L9" s="117"/>
      <c r="M9" s="117"/>
      <c r="N9" s="117"/>
      <c r="O9" s="133" t="s">
        <v>85</v>
      </c>
      <c r="P9" s="132"/>
      <c r="Q9" s="132"/>
    </row>
    <row r="10" spans="1:17" ht="16.5" customHeight="1">
      <c r="A10" s="119"/>
      <c r="B10" s="119"/>
      <c r="C10" s="119"/>
      <c r="D10" s="114"/>
      <c r="E10" s="134" t="s">
        <v>86</v>
      </c>
      <c r="F10" s="134"/>
      <c r="G10" s="134"/>
      <c r="H10" s="135"/>
      <c r="I10" s="133" t="s">
        <v>87</v>
      </c>
      <c r="J10" s="135"/>
      <c r="K10" s="117"/>
      <c r="L10" s="117"/>
      <c r="M10" s="117"/>
      <c r="N10" s="117"/>
      <c r="O10" s="134" t="s">
        <v>88</v>
      </c>
      <c r="P10" s="135"/>
      <c r="Q10" s="113"/>
    </row>
    <row r="11" spans="1:17" ht="16.5" customHeight="1">
      <c r="A11" s="119"/>
      <c r="B11" s="119"/>
      <c r="C11" s="119"/>
      <c r="D11" s="114"/>
      <c r="E11" s="134" t="s">
        <v>90</v>
      </c>
      <c r="F11" s="134"/>
      <c r="G11" s="134"/>
      <c r="H11" s="133"/>
      <c r="I11" s="136" t="s">
        <v>91</v>
      </c>
      <c r="J11" s="133"/>
      <c r="K11" s="133" t="s">
        <v>92</v>
      </c>
      <c r="L11" s="133"/>
      <c r="M11" s="134" t="s">
        <v>56</v>
      </c>
      <c r="N11" s="133"/>
      <c r="O11" s="134" t="s">
        <v>93</v>
      </c>
      <c r="P11" s="133"/>
      <c r="Q11" s="134" t="s">
        <v>96</v>
      </c>
    </row>
    <row r="12" spans="1:17" ht="16.5" customHeight="1">
      <c r="A12" s="119"/>
      <c r="B12" s="119"/>
      <c r="C12" s="119"/>
      <c r="D12" s="114"/>
      <c r="E12" s="134" t="s">
        <v>97</v>
      </c>
      <c r="F12" s="134"/>
      <c r="G12" s="134" t="s">
        <v>98</v>
      </c>
      <c r="H12" s="133"/>
      <c r="I12" s="136" t="s">
        <v>99</v>
      </c>
      <c r="J12" s="133"/>
      <c r="K12" s="136" t="s">
        <v>100</v>
      </c>
      <c r="L12" s="133"/>
      <c r="M12" s="200" t="s">
        <v>165</v>
      </c>
      <c r="N12" s="133"/>
      <c r="O12" s="134" t="s">
        <v>101</v>
      </c>
      <c r="P12" s="133"/>
      <c r="Q12" s="134" t="s">
        <v>104</v>
      </c>
    </row>
    <row r="13" spans="1:17" ht="16.5" customHeight="1">
      <c r="A13" s="119"/>
      <c r="B13" s="119"/>
      <c r="C13" s="119"/>
      <c r="D13" s="114"/>
      <c r="E13" s="134" t="s">
        <v>9</v>
      </c>
      <c r="F13" s="134"/>
      <c r="G13" s="134" t="s">
        <v>9</v>
      </c>
      <c r="H13" s="133"/>
      <c r="I13" s="134" t="s">
        <v>9</v>
      </c>
      <c r="J13" s="133"/>
      <c r="K13" s="134" t="s">
        <v>9</v>
      </c>
      <c r="L13" s="133"/>
      <c r="M13" s="134" t="s">
        <v>9</v>
      </c>
      <c r="N13" s="133"/>
      <c r="O13" s="134" t="s">
        <v>9</v>
      </c>
      <c r="P13" s="133"/>
      <c r="Q13" s="134" t="s">
        <v>9</v>
      </c>
    </row>
    <row r="14" spans="1:17" ht="16.5" customHeight="1">
      <c r="A14" s="113"/>
      <c r="B14" s="113"/>
      <c r="C14" s="113"/>
      <c r="D14" s="114"/>
      <c r="E14" s="115" t="s">
        <v>11</v>
      </c>
      <c r="F14" s="116"/>
      <c r="G14" s="115" t="s">
        <v>11</v>
      </c>
      <c r="H14" s="113"/>
      <c r="I14" s="115" t="s">
        <v>11</v>
      </c>
      <c r="J14" s="113"/>
      <c r="K14" s="115" t="s">
        <v>11</v>
      </c>
      <c r="L14" s="113"/>
      <c r="M14" s="115" t="s">
        <v>11</v>
      </c>
      <c r="N14" s="113"/>
      <c r="O14" s="115" t="s">
        <v>11</v>
      </c>
      <c r="P14" s="113"/>
      <c r="Q14" s="115" t="s">
        <v>11</v>
      </c>
    </row>
    <row r="15" spans="1:17" ht="6" customHeight="1">
      <c r="A15" s="113"/>
      <c r="B15" s="113"/>
      <c r="C15" s="113"/>
      <c r="D15" s="114"/>
      <c r="E15" s="235"/>
      <c r="F15" s="235"/>
      <c r="G15" s="235"/>
      <c r="H15" s="114"/>
      <c r="I15" s="114"/>
      <c r="J15" s="114"/>
      <c r="K15" s="114"/>
      <c r="L15" s="114"/>
      <c r="M15" s="235"/>
      <c r="N15" s="114"/>
      <c r="O15" s="114"/>
      <c r="P15" s="114"/>
      <c r="Q15" s="235"/>
    </row>
    <row r="16" spans="1:17" ht="16.5" customHeight="1">
      <c r="A16" s="119" t="s">
        <v>108</v>
      </c>
      <c r="B16" s="113"/>
      <c r="C16" s="113"/>
      <c r="D16" s="114"/>
      <c r="E16" s="235">
        <v>871289</v>
      </c>
      <c r="F16" s="235"/>
      <c r="G16" s="235">
        <v>8139148</v>
      </c>
      <c r="H16" s="235"/>
      <c r="I16" s="235">
        <v>81001</v>
      </c>
      <c r="J16" s="235"/>
      <c r="K16" s="235">
        <v>89000</v>
      </c>
      <c r="L16" s="235"/>
      <c r="M16" s="235">
        <v>39230</v>
      </c>
      <c r="N16" s="120"/>
      <c r="O16" s="69">
        <v>-6502</v>
      </c>
      <c r="P16" s="120"/>
      <c r="Q16" s="120">
        <f>SUM(E16:O16)</f>
        <v>9213166</v>
      </c>
    </row>
    <row r="17" spans="1:17" ht="16.5" customHeight="1">
      <c r="A17" s="113" t="s">
        <v>106</v>
      </c>
      <c r="B17" s="113"/>
      <c r="C17" s="113"/>
      <c r="D17" s="114"/>
      <c r="E17" s="235">
        <v>0</v>
      </c>
      <c r="F17" s="235"/>
      <c r="G17" s="235">
        <v>0</v>
      </c>
      <c r="H17" s="235"/>
      <c r="I17" s="235">
        <v>8001</v>
      </c>
      <c r="J17" s="235"/>
      <c r="K17" s="235">
        <v>0</v>
      </c>
      <c r="L17" s="235"/>
      <c r="M17" s="235">
        <v>0</v>
      </c>
      <c r="N17" s="120"/>
      <c r="O17" s="69">
        <v>0</v>
      </c>
      <c r="P17" s="120"/>
      <c r="Q17" s="120">
        <f>SUM(E17:O17)</f>
        <v>8001</v>
      </c>
    </row>
    <row r="18" spans="1:17" ht="16.5" customHeight="1">
      <c r="A18" s="113" t="s">
        <v>107</v>
      </c>
      <c r="B18" s="113"/>
      <c r="C18" s="113"/>
      <c r="D18" s="114"/>
      <c r="E18" s="123">
        <v>0</v>
      </c>
      <c r="F18" s="235"/>
      <c r="G18" s="123">
        <v>0</v>
      </c>
      <c r="H18" s="235"/>
      <c r="I18" s="123">
        <v>0</v>
      </c>
      <c r="J18" s="235"/>
      <c r="K18" s="123">
        <v>0</v>
      </c>
      <c r="L18" s="235"/>
      <c r="M18" s="123">
        <v>-2106455</v>
      </c>
      <c r="N18" s="63"/>
      <c r="O18" s="70">
        <v>-49412</v>
      </c>
      <c r="P18" s="63"/>
      <c r="Q18" s="137">
        <f>SUM(E18:O18)</f>
        <v>-2155867</v>
      </c>
    </row>
    <row r="19" spans="1:17" ht="6" customHeight="1">
      <c r="A19" s="113"/>
      <c r="B19" s="113"/>
      <c r="C19" s="113"/>
      <c r="D19" s="114"/>
      <c r="E19" s="235"/>
      <c r="F19" s="63"/>
      <c r="G19" s="235"/>
      <c r="H19" s="113"/>
      <c r="I19" s="235"/>
      <c r="J19" s="63"/>
      <c r="K19" s="235"/>
      <c r="L19" s="63"/>
      <c r="M19" s="235"/>
      <c r="N19" s="63"/>
      <c r="O19" s="63"/>
      <c r="P19" s="63"/>
      <c r="Q19" s="71"/>
    </row>
    <row r="20" spans="1:17" ht="16.5" customHeight="1" thickBot="1">
      <c r="A20" s="119" t="s">
        <v>218</v>
      </c>
      <c r="B20" s="113"/>
      <c r="C20" s="113"/>
      <c r="D20" s="114"/>
      <c r="E20" s="125">
        <f>SUM(E16:E19)</f>
        <v>871289</v>
      </c>
      <c r="F20" s="69"/>
      <c r="G20" s="125">
        <f>SUM(G16:G19)</f>
        <v>8139148</v>
      </c>
      <c r="H20" s="113"/>
      <c r="I20" s="125">
        <f>SUM(I16:I19)</f>
        <v>89002</v>
      </c>
      <c r="J20" s="71"/>
      <c r="K20" s="125">
        <f>SUM(K16:K19)</f>
        <v>89000</v>
      </c>
      <c r="L20" s="71"/>
      <c r="M20" s="125">
        <f>SUM(M16:M19)</f>
        <v>-2067225</v>
      </c>
      <c r="N20" s="71"/>
      <c r="O20" s="72">
        <f>SUM(O16:O19)</f>
        <v>-55914</v>
      </c>
      <c r="P20" s="71"/>
      <c r="Q20" s="72">
        <f>SUM(Q16:Q18)</f>
        <v>7065300</v>
      </c>
    </row>
    <row r="21" spans="1:17" ht="16.5" customHeight="1" thickTop="1">
      <c r="A21" s="1"/>
      <c r="B21" s="14"/>
      <c r="C21" s="14"/>
      <c r="D21" s="61"/>
      <c r="E21" s="69"/>
      <c r="F21" s="69"/>
      <c r="G21" s="69"/>
      <c r="H21" s="14"/>
      <c r="I21" s="69"/>
      <c r="J21" s="71"/>
      <c r="K21" s="69"/>
      <c r="L21" s="71"/>
      <c r="M21" s="69"/>
      <c r="N21" s="71"/>
      <c r="O21" s="69"/>
      <c r="P21" s="71"/>
      <c r="Q21" s="69"/>
    </row>
    <row r="22" spans="1:17" ht="16.5" customHeight="1">
      <c r="A22" s="1"/>
      <c r="B22" s="14"/>
      <c r="C22" s="14"/>
      <c r="D22" s="61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</row>
    <row r="23" spans="1:17" ht="16.5" customHeight="1">
      <c r="A23" s="1" t="s">
        <v>180</v>
      </c>
      <c r="B23" s="14"/>
      <c r="C23" s="14"/>
      <c r="D23" s="61"/>
      <c r="E23" s="15">
        <v>871289</v>
      </c>
      <c r="F23" s="170"/>
      <c r="G23" s="15">
        <v>8139148</v>
      </c>
      <c r="H23" s="170"/>
      <c r="I23" s="15">
        <v>87981</v>
      </c>
      <c r="J23" s="170"/>
      <c r="K23" s="15">
        <v>89000</v>
      </c>
      <c r="L23" s="170"/>
      <c r="M23" s="15">
        <v>-3024659</v>
      </c>
      <c r="N23" s="170"/>
      <c r="O23" s="15">
        <v>-7172</v>
      </c>
      <c r="P23" s="170"/>
      <c r="Q23" s="15">
        <f>SUM(E23:P23)</f>
        <v>6155587</v>
      </c>
    </row>
    <row r="24" spans="1:17" ht="16.5" customHeight="1">
      <c r="A24" s="14" t="s">
        <v>109</v>
      </c>
      <c r="B24" s="14"/>
      <c r="C24" s="14"/>
      <c r="D24" s="61"/>
      <c r="E24" s="180">
        <v>0</v>
      </c>
      <c r="F24" s="170"/>
      <c r="G24" s="180">
        <v>0</v>
      </c>
      <c r="H24" s="170"/>
      <c r="I24" s="180">
        <v>0</v>
      </c>
      <c r="J24" s="170"/>
      <c r="K24" s="180">
        <v>0</v>
      </c>
      <c r="L24" s="170"/>
      <c r="M24" s="180">
        <f>'EN_PL 6 (9M)'!N48</f>
        <v>-2805089</v>
      </c>
      <c r="N24" s="170"/>
      <c r="O24" s="180">
        <f>'EN_PL 6 (9M)'!N39</f>
        <v>7172</v>
      </c>
      <c r="P24" s="170"/>
      <c r="Q24" s="180">
        <f>SUM(E24:P24)</f>
        <v>-2797917</v>
      </c>
    </row>
    <row r="25" spans="1:17" ht="6" customHeight="1">
      <c r="A25" s="14"/>
      <c r="B25" s="14"/>
      <c r="C25" s="14"/>
      <c r="D25" s="61"/>
      <c r="E25" s="15"/>
      <c r="F25" s="170"/>
      <c r="G25" s="15"/>
      <c r="H25" s="170"/>
      <c r="I25" s="15"/>
      <c r="J25" s="170"/>
      <c r="K25" s="15"/>
      <c r="L25" s="170"/>
      <c r="M25" s="15"/>
      <c r="N25" s="170"/>
      <c r="O25" s="15"/>
      <c r="P25" s="170"/>
      <c r="Q25" s="15"/>
    </row>
    <row r="26" spans="1:17" ht="16.5" customHeight="1" thickBot="1">
      <c r="A26" s="119" t="s">
        <v>217</v>
      </c>
      <c r="B26" s="14"/>
      <c r="C26" s="14"/>
      <c r="D26" s="61"/>
      <c r="E26" s="48">
        <f>SUM(E23:E24)</f>
        <v>871289</v>
      </c>
      <c r="F26" s="170"/>
      <c r="G26" s="48">
        <f>SUM(G23:G24)</f>
        <v>8139148</v>
      </c>
      <c r="H26" s="170"/>
      <c r="I26" s="48">
        <f>SUM(I23:I24)</f>
        <v>87981</v>
      </c>
      <c r="J26" s="170"/>
      <c r="K26" s="48">
        <f>SUM(K23:K24)</f>
        <v>89000</v>
      </c>
      <c r="L26" s="170"/>
      <c r="M26" s="48">
        <f>SUM(M23:M24)</f>
        <v>-5829748</v>
      </c>
      <c r="N26" s="170"/>
      <c r="O26" s="48">
        <f>SUM(O23:O24)</f>
        <v>0</v>
      </c>
      <c r="P26" s="170"/>
      <c r="Q26" s="48">
        <f>SUM(Q23:Q24)</f>
        <v>3357670</v>
      </c>
    </row>
    <row r="27" spans="1:17" ht="16.5" customHeight="1" thickTop="1">
      <c r="A27" s="1"/>
      <c r="B27" s="14"/>
      <c r="C27" s="14"/>
      <c r="D27" s="61"/>
      <c r="E27" s="170"/>
      <c r="F27" s="170"/>
      <c r="G27" s="170"/>
      <c r="H27" s="61"/>
      <c r="I27" s="61"/>
      <c r="J27" s="61"/>
      <c r="K27" s="61"/>
      <c r="L27" s="61"/>
      <c r="M27" s="170"/>
      <c r="N27" s="61"/>
      <c r="O27" s="61"/>
      <c r="P27" s="61"/>
      <c r="Q27" s="170"/>
    </row>
    <row r="28" spans="1:17" ht="16.5" customHeight="1">
      <c r="A28" s="1"/>
      <c r="B28" s="14"/>
      <c r="C28" s="14"/>
      <c r="D28" s="61"/>
      <c r="E28" s="170"/>
      <c r="F28" s="170"/>
      <c r="G28" s="170"/>
      <c r="H28" s="61"/>
      <c r="I28" s="61"/>
      <c r="J28" s="61"/>
      <c r="K28" s="61"/>
      <c r="L28" s="61"/>
      <c r="M28" s="170"/>
      <c r="N28" s="61"/>
      <c r="O28" s="61"/>
      <c r="P28" s="61"/>
      <c r="Q28" s="170"/>
    </row>
    <row r="29" spans="1:17" ht="16.5" customHeight="1">
      <c r="A29" s="1"/>
      <c r="B29" s="14"/>
      <c r="C29" s="14"/>
      <c r="D29" s="61"/>
      <c r="E29" s="170"/>
      <c r="F29" s="170"/>
      <c r="G29" s="170"/>
      <c r="H29" s="61"/>
      <c r="I29" s="61"/>
      <c r="J29" s="61"/>
      <c r="K29" s="61"/>
      <c r="L29" s="61"/>
      <c r="M29" s="170"/>
      <c r="N29" s="61"/>
      <c r="O29" s="61"/>
      <c r="P29" s="61"/>
      <c r="Q29" s="170"/>
    </row>
    <row r="30" spans="1:17" ht="16.5" customHeight="1">
      <c r="A30" s="1"/>
      <c r="B30" s="14"/>
      <c r="C30" s="14"/>
      <c r="D30" s="61"/>
      <c r="E30" s="170"/>
      <c r="F30" s="170"/>
      <c r="G30" s="170"/>
      <c r="H30" s="61"/>
      <c r="I30" s="61"/>
      <c r="J30" s="61"/>
      <c r="K30" s="61"/>
      <c r="L30" s="61"/>
      <c r="M30" s="170"/>
      <c r="N30" s="61"/>
      <c r="O30" s="61"/>
      <c r="P30" s="61"/>
      <c r="Q30" s="170"/>
    </row>
    <row r="31" spans="1:17" ht="16.5" customHeight="1">
      <c r="A31" s="1"/>
      <c r="B31" s="14"/>
      <c r="C31" s="14"/>
      <c r="D31" s="61"/>
      <c r="E31" s="170"/>
      <c r="F31" s="170"/>
      <c r="G31" s="170"/>
      <c r="H31" s="61"/>
      <c r="I31" s="61"/>
      <c r="J31" s="61"/>
      <c r="K31" s="61"/>
      <c r="L31" s="61"/>
      <c r="M31" s="170"/>
      <c r="N31" s="61"/>
      <c r="O31" s="61"/>
      <c r="P31" s="61"/>
      <c r="Q31" s="170"/>
    </row>
    <row r="32" spans="1:17" ht="13.5" customHeight="1">
      <c r="A32" s="1"/>
      <c r="B32" s="14"/>
      <c r="C32" s="14"/>
      <c r="D32" s="61"/>
      <c r="E32" s="170"/>
      <c r="F32" s="170"/>
      <c r="G32" s="170"/>
      <c r="H32" s="61"/>
      <c r="I32" s="61"/>
      <c r="J32" s="61"/>
      <c r="K32" s="61"/>
      <c r="L32" s="61"/>
      <c r="M32" s="170"/>
      <c r="N32" s="61"/>
      <c r="O32" s="61"/>
      <c r="P32" s="61"/>
      <c r="Q32" s="170"/>
    </row>
    <row r="33" spans="1:17" ht="13.5" customHeight="1">
      <c r="A33" s="1"/>
      <c r="B33" s="14"/>
      <c r="C33" s="14"/>
      <c r="D33" s="61"/>
      <c r="E33" s="170"/>
      <c r="F33" s="170"/>
      <c r="G33" s="170"/>
      <c r="H33" s="61"/>
      <c r="I33" s="61"/>
      <c r="J33" s="61"/>
      <c r="K33" s="61"/>
      <c r="L33" s="61"/>
      <c r="M33" s="170"/>
      <c r="N33" s="61"/>
      <c r="O33" s="61"/>
      <c r="P33" s="61"/>
      <c r="Q33" s="170"/>
    </row>
    <row r="34" spans="1:17" ht="9" customHeight="1">
      <c r="A34" s="1"/>
      <c r="B34" s="14"/>
      <c r="C34" s="14"/>
      <c r="D34" s="61"/>
      <c r="E34" s="170"/>
      <c r="F34" s="170"/>
      <c r="G34" s="170"/>
      <c r="H34" s="61"/>
      <c r="I34" s="61"/>
      <c r="J34" s="61"/>
      <c r="K34" s="61"/>
      <c r="L34" s="61"/>
      <c r="M34" s="170"/>
      <c r="N34" s="61"/>
      <c r="O34" s="61"/>
      <c r="P34" s="61"/>
      <c r="Q34" s="170"/>
    </row>
    <row r="35" spans="1:17" ht="21.95" customHeight="1">
      <c r="A35" s="23" t="str">
        <f>'EN_BS 2-4'!A52</f>
        <v>The accompanying notes are an integral part of this interim financial information.</v>
      </c>
      <c r="B35" s="23"/>
      <c r="C35" s="23"/>
      <c r="D35" s="66"/>
      <c r="E35" s="67"/>
      <c r="F35" s="67"/>
      <c r="G35" s="67"/>
      <c r="H35" s="68"/>
      <c r="I35" s="68"/>
      <c r="J35" s="68"/>
      <c r="K35" s="68"/>
      <c r="L35" s="68"/>
      <c r="M35" s="66"/>
      <c r="N35" s="68"/>
      <c r="O35" s="68"/>
      <c r="P35" s="68"/>
      <c r="Q35" s="66"/>
    </row>
  </sheetData>
  <mergeCells count="2">
    <mergeCell ref="E6:Q6"/>
    <mergeCell ref="K8:M8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A889-0E66-4578-AF1E-91EC4EFC6900}">
  <dimension ref="A1:M166"/>
  <sheetViews>
    <sheetView view="pageBreakPreview" zoomScaleNormal="100" zoomScaleSheetLayoutView="100" workbookViewId="0">
      <selection activeCell="B22" sqref="B22"/>
    </sheetView>
  </sheetViews>
  <sheetFormatPr defaultColWidth="0.5703125" defaultRowHeight="16.5" customHeight="1"/>
  <cols>
    <col min="1" max="3" width="1.5703125" style="207" customWidth="1"/>
    <col min="4" max="4" width="39.85546875" style="207" customWidth="1"/>
    <col min="5" max="5" width="5.42578125" style="207" customWidth="1"/>
    <col min="6" max="6" width="0.85546875" style="207" customWidth="1"/>
    <col min="7" max="7" width="11.5703125" style="207" customWidth="1"/>
    <col min="8" max="8" width="0.85546875" style="207" customWidth="1"/>
    <col min="9" max="9" width="11.5703125" style="208" customWidth="1"/>
    <col min="10" max="10" width="0.85546875" style="207" customWidth="1"/>
    <col min="11" max="11" width="11.5703125" style="207" customWidth="1"/>
    <col min="12" max="12" width="0.85546875" style="207" customWidth="1"/>
    <col min="13" max="13" width="11.5703125" style="208" customWidth="1"/>
    <col min="14" max="105" width="14.5703125" style="207" customWidth="1"/>
    <col min="106" max="16384" width="0.5703125" style="207"/>
  </cols>
  <sheetData>
    <row r="1" spans="1:13" ht="16.5" customHeight="1">
      <c r="A1" s="95" t="s">
        <v>0</v>
      </c>
      <c r="B1" s="76"/>
      <c r="C1" s="95"/>
      <c r="D1" s="76"/>
      <c r="E1" s="223"/>
      <c r="F1" s="76"/>
      <c r="G1" s="92"/>
      <c r="H1" s="92"/>
      <c r="I1" s="140"/>
      <c r="J1" s="142"/>
      <c r="K1" s="92"/>
      <c r="L1" s="142"/>
      <c r="M1" s="140"/>
    </row>
    <row r="2" spans="1:13" ht="16.5" customHeight="1">
      <c r="A2" s="96" t="s">
        <v>158</v>
      </c>
      <c r="B2" s="76"/>
      <c r="C2" s="96"/>
      <c r="D2" s="112"/>
      <c r="E2" s="112"/>
      <c r="F2" s="76"/>
      <c r="G2" s="143"/>
      <c r="H2" s="143"/>
      <c r="I2" s="144"/>
      <c r="J2" s="142"/>
      <c r="K2" s="143"/>
      <c r="L2" s="142"/>
      <c r="M2" s="144"/>
    </row>
    <row r="3" spans="1:13" ht="16.5" customHeight="1">
      <c r="A3" s="36" t="s">
        <v>216</v>
      </c>
      <c r="B3" s="74"/>
      <c r="C3" s="98"/>
      <c r="D3" s="98"/>
      <c r="E3" s="98"/>
      <c r="F3" s="74"/>
      <c r="G3" s="145"/>
      <c r="H3" s="145"/>
      <c r="I3" s="146"/>
      <c r="J3" s="147"/>
      <c r="K3" s="145"/>
      <c r="L3" s="147"/>
      <c r="M3" s="146"/>
    </row>
    <row r="4" spans="1:13" ht="16.5" customHeight="1">
      <c r="A4" s="96"/>
      <c r="B4" s="76"/>
      <c r="C4" s="96"/>
      <c r="D4" s="96"/>
      <c r="E4" s="96"/>
      <c r="F4" s="76"/>
      <c r="G4" s="143"/>
      <c r="H4" s="143"/>
      <c r="I4" s="144"/>
      <c r="J4" s="142"/>
      <c r="K4" s="143"/>
      <c r="L4" s="142"/>
      <c r="M4" s="144"/>
    </row>
    <row r="5" spans="1:13" ht="16.5" customHeight="1">
      <c r="A5" s="96"/>
      <c r="B5" s="76"/>
      <c r="C5" s="96"/>
      <c r="D5" s="96"/>
      <c r="E5" s="96"/>
      <c r="F5" s="76"/>
      <c r="G5" s="143"/>
      <c r="H5" s="143"/>
      <c r="I5" s="144"/>
      <c r="J5" s="142"/>
      <c r="K5" s="143"/>
      <c r="L5" s="142"/>
      <c r="M5" s="144"/>
    </row>
    <row r="6" spans="1:13" ht="16.5" customHeight="1">
      <c r="A6" s="96"/>
      <c r="B6" s="76"/>
      <c r="C6" s="96"/>
      <c r="D6" s="96"/>
      <c r="E6" s="96"/>
      <c r="F6" s="76"/>
      <c r="G6" s="288" t="s">
        <v>2</v>
      </c>
      <c r="H6" s="288"/>
      <c r="I6" s="288"/>
      <c r="J6" s="92"/>
      <c r="K6" s="288" t="s">
        <v>3</v>
      </c>
      <c r="L6" s="288"/>
      <c r="M6" s="288"/>
    </row>
    <row r="7" spans="1:13" ht="16.5" customHeight="1">
      <c r="A7" s="96"/>
      <c r="B7" s="76"/>
      <c r="C7" s="96"/>
      <c r="D7" s="96"/>
      <c r="E7" s="96"/>
      <c r="F7" s="76"/>
      <c r="G7" s="289" t="s">
        <v>4</v>
      </c>
      <c r="H7" s="289"/>
      <c r="I7" s="289"/>
      <c r="J7" s="97"/>
      <c r="K7" s="289" t="s">
        <v>4</v>
      </c>
      <c r="L7" s="289"/>
      <c r="M7" s="289"/>
    </row>
    <row r="8" spans="1:13" ht="16.5" customHeight="1">
      <c r="A8" s="76"/>
      <c r="B8" s="95"/>
      <c r="C8" s="95"/>
      <c r="D8" s="95" t="s">
        <v>160</v>
      </c>
      <c r="E8" s="95"/>
      <c r="F8" s="93"/>
      <c r="G8" s="11" t="s">
        <v>179</v>
      </c>
      <c r="H8" s="188"/>
      <c r="I8" s="188" t="s">
        <v>8</v>
      </c>
      <c r="J8" s="188"/>
      <c r="K8" s="11" t="s">
        <v>179</v>
      </c>
      <c r="L8" s="188"/>
      <c r="M8" s="188" t="s">
        <v>8</v>
      </c>
    </row>
    <row r="9" spans="1:13" ht="16.5" customHeight="1">
      <c r="A9" s="76"/>
      <c r="B9" s="95"/>
      <c r="C9" s="95"/>
      <c r="D9" s="95"/>
      <c r="E9" s="95"/>
      <c r="F9" s="93"/>
      <c r="G9" s="94" t="s">
        <v>9</v>
      </c>
      <c r="H9" s="94"/>
      <c r="I9" s="138" t="s">
        <v>9</v>
      </c>
      <c r="J9" s="94"/>
      <c r="K9" s="94" t="s">
        <v>9</v>
      </c>
      <c r="L9" s="94"/>
      <c r="M9" s="138" t="s">
        <v>9</v>
      </c>
    </row>
    <row r="10" spans="1:13" ht="16.5" customHeight="1">
      <c r="A10" s="76"/>
      <c r="B10" s="93"/>
      <c r="C10" s="93"/>
      <c r="D10" s="93"/>
      <c r="E10" s="148" t="s">
        <v>10</v>
      </c>
      <c r="F10" s="149"/>
      <c r="G10" s="91" t="s">
        <v>11</v>
      </c>
      <c r="H10" s="92"/>
      <c r="I10" s="139" t="s">
        <v>11</v>
      </c>
      <c r="J10" s="92"/>
      <c r="K10" s="91" t="s">
        <v>11</v>
      </c>
      <c r="L10" s="92"/>
      <c r="M10" s="139" t="s">
        <v>11</v>
      </c>
    </row>
    <row r="11" spans="1:13" ht="6" customHeight="1">
      <c r="A11" s="76"/>
      <c r="B11" s="93"/>
      <c r="C11" s="93"/>
      <c r="D11" s="93"/>
      <c r="E11" s="150"/>
      <c r="F11" s="149"/>
      <c r="G11" s="108"/>
      <c r="H11" s="92"/>
      <c r="I11" s="140"/>
      <c r="J11" s="92"/>
      <c r="K11" s="108"/>
      <c r="L11" s="92"/>
      <c r="M11" s="140"/>
    </row>
    <row r="12" spans="1:13" ht="16.5" customHeight="1">
      <c r="A12" s="96" t="s">
        <v>157</v>
      </c>
      <c r="B12" s="76"/>
      <c r="C12" s="76"/>
      <c r="D12" s="77"/>
      <c r="E12" s="77"/>
      <c r="F12" s="76"/>
      <c r="G12" s="151"/>
      <c r="H12" s="152"/>
      <c r="I12" s="153"/>
      <c r="J12" s="142"/>
      <c r="K12" s="151"/>
      <c r="L12" s="142"/>
      <c r="M12" s="153"/>
    </row>
    <row r="13" spans="1:13" ht="16.5" customHeight="1">
      <c r="A13" s="77" t="s">
        <v>192</v>
      </c>
      <c r="B13" s="76"/>
      <c r="C13" s="76"/>
      <c r="D13" s="77"/>
      <c r="E13" s="77"/>
      <c r="F13" s="76"/>
      <c r="G13" s="248">
        <f>'EN_PL 6 (9M)'!J23</f>
        <v>-3431076</v>
      </c>
      <c r="H13" s="79"/>
      <c r="I13" s="153">
        <v>-2419877</v>
      </c>
      <c r="J13" s="81"/>
      <c r="K13" s="105">
        <f>'EN_PL 6 (9M)'!N23</f>
        <v>-3496590</v>
      </c>
      <c r="L13" s="79"/>
      <c r="M13" s="219">
        <v>-2627132</v>
      </c>
    </row>
    <row r="14" spans="1:13" ht="16.5" customHeight="1">
      <c r="A14" s="76" t="s">
        <v>156</v>
      </c>
      <c r="B14" s="76"/>
      <c r="C14" s="76"/>
      <c r="D14" s="77"/>
      <c r="E14" s="77"/>
      <c r="F14" s="76"/>
      <c r="G14" s="85"/>
      <c r="H14" s="84"/>
      <c r="I14" s="141"/>
      <c r="J14" s="142"/>
      <c r="K14" s="85"/>
      <c r="L14" s="142"/>
      <c r="M14" s="141"/>
    </row>
    <row r="15" spans="1:13" ht="16.5" customHeight="1">
      <c r="A15" s="76"/>
      <c r="B15" s="111" t="s">
        <v>155</v>
      </c>
      <c r="C15" s="76"/>
      <c r="D15" s="76"/>
      <c r="E15" s="103">
        <v>12</v>
      </c>
      <c r="F15" s="76"/>
      <c r="G15" s="151">
        <v>1565917</v>
      </c>
      <c r="H15" s="152"/>
      <c r="I15" s="153">
        <v>1873656</v>
      </c>
      <c r="J15" s="81"/>
      <c r="K15" s="105">
        <v>991486</v>
      </c>
      <c r="L15" s="79"/>
      <c r="M15" s="219">
        <v>1238342</v>
      </c>
    </row>
    <row r="16" spans="1:13" ht="16.5" customHeight="1">
      <c r="A16" s="76"/>
      <c r="B16" s="111" t="s">
        <v>166</v>
      </c>
      <c r="C16" s="76"/>
      <c r="D16" s="76"/>
      <c r="E16" s="103"/>
      <c r="F16" s="76"/>
      <c r="G16" s="151">
        <v>1770</v>
      </c>
      <c r="H16" s="152"/>
      <c r="I16" s="153">
        <v>872</v>
      </c>
      <c r="J16" s="81"/>
      <c r="K16" s="105">
        <v>1501</v>
      </c>
      <c r="L16" s="79"/>
      <c r="M16" s="219">
        <v>872</v>
      </c>
    </row>
    <row r="17" spans="1:13" ht="16.5" customHeight="1">
      <c r="A17" s="76"/>
      <c r="B17" s="77" t="s">
        <v>112</v>
      </c>
      <c r="C17" s="77"/>
      <c r="D17" s="76"/>
      <c r="E17" s="103"/>
      <c r="F17" s="84"/>
      <c r="G17" s="151" t="s">
        <v>79</v>
      </c>
      <c r="H17" s="152"/>
      <c r="I17" s="153">
        <v>8001</v>
      </c>
      <c r="J17" s="84"/>
      <c r="K17" s="85" t="s">
        <v>79</v>
      </c>
      <c r="L17" s="84"/>
      <c r="M17" s="141">
        <v>8001</v>
      </c>
    </row>
    <row r="18" spans="1:13" ht="16.5" customHeight="1">
      <c r="A18" s="76"/>
      <c r="B18" s="77" t="s">
        <v>154</v>
      </c>
      <c r="C18" s="77"/>
      <c r="D18" s="76"/>
      <c r="E18" s="103"/>
      <c r="F18" s="84"/>
      <c r="G18" s="151">
        <v>29597</v>
      </c>
      <c r="H18" s="152"/>
      <c r="I18" s="153">
        <v>25068</v>
      </c>
      <c r="J18" s="81"/>
      <c r="K18" s="105">
        <v>22939</v>
      </c>
      <c r="L18" s="79"/>
      <c r="M18" s="219">
        <v>19139</v>
      </c>
    </row>
    <row r="19" spans="1:13" ht="16.5" customHeight="1">
      <c r="A19" s="76"/>
      <c r="B19" s="77" t="s">
        <v>207</v>
      </c>
      <c r="C19" s="77"/>
      <c r="D19" s="76"/>
      <c r="E19" s="103"/>
      <c r="F19" s="84"/>
      <c r="G19" s="151">
        <v>40905</v>
      </c>
      <c r="H19" s="152"/>
      <c r="I19" s="153">
        <v>66806</v>
      </c>
      <c r="J19" s="81"/>
      <c r="K19" s="105">
        <v>40877</v>
      </c>
      <c r="L19" s="79"/>
      <c r="M19" s="219">
        <v>66703</v>
      </c>
    </row>
    <row r="20" spans="1:13" s="247" customFormat="1" ht="16.5" customHeight="1">
      <c r="A20" s="76"/>
      <c r="B20" s="77" t="s">
        <v>208</v>
      </c>
      <c r="C20" s="77"/>
      <c r="D20" s="76"/>
      <c r="E20" s="103"/>
      <c r="F20" s="84"/>
      <c r="G20" s="151">
        <v>1510</v>
      </c>
      <c r="H20" s="152"/>
      <c r="I20" s="153" t="s">
        <v>79</v>
      </c>
      <c r="J20" s="81"/>
      <c r="K20" s="105">
        <v>1506</v>
      </c>
      <c r="L20" s="79"/>
      <c r="M20" s="220" t="s">
        <v>79</v>
      </c>
    </row>
    <row r="21" spans="1:13" ht="16.5" customHeight="1">
      <c r="A21" s="76"/>
      <c r="B21" s="87" t="s">
        <v>230</v>
      </c>
      <c r="C21" s="77"/>
      <c r="D21" s="76"/>
      <c r="E21" s="103"/>
      <c r="F21" s="84"/>
      <c r="G21" s="151">
        <v>-6478</v>
      </c>
      <c r="H21" s="152"/>
      <c r="I21" s="153" t="s">
        <v>79</v>
      </c>
      <c r="J21" s="81"/>
      <c r="K21" s="105">
        <v>-6478</v>
      </c>
      <c r="L21" s="79"/>
      <c r="M21" s="220" t="s">
        <v>79</v>
      </c>
    </row>
    <row r="22" spans="1:13" ht="16.5" customHeight="1">
      <c r="A22" s="76"/>
      <c r="B22" s="77" t="s">
        <v>153</v>
      </c>
      <c r="C22" s="77"/>
      <c r="D22" s="76"/>
      <c r="E22" s="103"/>
      <c r="F22" s="84"/>
      <c r="G22" s="151">
        <v>8293</v>
      </c>
      <c r="H22" s="152"/>
      <c r="I22" s="153">
        <v>-5893</v>
      </c>
      <c r="J22" s="81"/>
      <c r="K22" s="105">
        <v>-7761</v>
      </c>
      <c r="L22" s="79"/>
      <c r="M22" s="219">
        <v>-8471</v>
      </c>
    </row>
    <row r="23" spans="1:13" ht="16.5" customHeight="1">
      <c r="A23" s="76"/>
      <c r="B23" s="77" t="s">
        <v>152</v>
      </c>
      <c r="C23" s="77"/>
      <c r="D23" s="76"/>
      <c r="E23" s="103"/>
      <c r="F23" s="84"/>
      <c r="G23" s="151">
        <v>70898</v>
      </c>
      <c r="H23" s="152"/>
      <c r="I23" s="153">
        <v>5879</v>
      </c>
      <c r="J23" s="81"/>
      <c r="K23" s="105">
        <v>70898</v>
      </c>
      <c r="L23" s="79"/>
      <c r="M23" s="219">
        <v>5879</v>
      </c>
    </row>
    <row r="24" spans="1:13" ht="16.5" customHeight="1">
      <c r="A24" s="76"/>
      <c r="B24" s="77" t="s">
        <v>151</v>
      </c>
      <c r="C24" s="77"/>
      <c r="D24" s="76"/>
      <c r="E24" s="82"/>
      <c r="F24" s="84"/>
      <c r="G24" s="151"/>
      <c r="H24" s="152"/>
      <c r="I24" s="153"/>
      <c r="J24" s="84"/>
      <c r="K24" s="85"/>
      <c r="L24" s="84"/>
      <c r="M24" s="141"/>
    </row>
    <row r="25" spans="1:13" ht="16.5" customHeight="1">
      <c r="A25" s="76"/>
      <c r="B25" s="77"/>
      <c r="C25" s="77" t="s">
        <v>130</v>
      </c>
      <c r="D25" s="76"/>
      <c r="E25" s="103">
        <v>7</v>
      </c>
      <c r="F25" s="84"/>
      <c r="G25" s="151">
        <v>-1914</v>
      </c>
      <c r="H25" s="152"/>
      <c r="I25" s="153">
        <v>-11593</v>
      </c>
      <c r="J25" s="84"/>
      <c r="K25" s="85">
        <v>-1914</v>
      </c>
      <c r="L25" s="84"/>
      <c r="M25" s="141">
        <v>-11593</v>
      </c>
    </row>
    <row r="26" spans="1:13" ht="16.5" customHeight="1">
      <c r="A26" s="76"/>
      <c r="B26" s="77" t="s">
        <v>150</v>
      </c>
      <c r="C26" s="77"/>
      <c r="D26" s="76"/>
      <c r="E26" s="82"/>
      <c r="F26" s="84"/>
      <c r="G26" s="151"/>
      <c r="H26" s="152"/>
      <c r="I26" s="153"/>
      <c r="J26" s="84"/>
      <c r="K26" s="85"/>
      <c r="L26" s="84"/>
      <c r="M26" s="141"/>
    </row>
    <row r="27" spans="1:13" ht="16.5" customHeight="1">
      <c r="A27" s="76"/>
      <c r="B27" s="77"/>
      <c r="C27" s="77" t="s">
        <v>149</v>
      </c>
      <c r="D27" s="76"/>
      <c r="E27" s="103"/>
      <c r="F27" s="84"/>
      <c r="G27" s="151"/>
      <c r="H27" s="152"/>
      <c r="I27" s="153"/>
      <c r="J27" s="84"/>
      <c r="K27" s="85"/>
      <c r="L27" s="84"/>
      <c r="M27" s="141"/>
    </row>
    <row r="28" spans="1:13" ht="16.5" customHeight="1">
      <c r="A28" s="76"/>
      <c r="B28" s="77"/>
      <c r="C28" s="77" t="s">
        <v>133</v>
      </c>
      <c r="D28" s="76"/>
      <c r="E28" s="103">
        <v>7</v>
      </c>
      <c r="F28" s="84"/>
      <c r="G28" s="151">
        <v>1025</v>
      </c>
      <c r="H28" s="152"/>
      <c r="I28" s="153">
        <v>5918</v>
      </c>
      <c r="J28" s="84"/>
      <c r="K28" s="85">
        <v>1025</v>
      </c>
      <c r="L28" s="84"/>
      <c r="M28" s="141">
        <v>5918</v>
      </c>
    </row>
    <row r="29" spans="1:13" ht="16.5" customHeight="1">
      <c r="A29" s="76"/>
      <c r="B29" s="77" t="s">
        <v>148</v>
      </c>
      <c r="C29" s="77"/>
      <c r="D29" s="76"/>
      <c r="E29" s="82"/>
      <c r="F29" s="84"/>
      <c r="G29" s="151"/>
      <c r="H29" s="152"/>
      <c r="I29" s="153"/>
      <c r="J29" s="84"/>
      <c r="K29" s="85"/>
      <c r="L29" s="84"/>
      <c r="M29" s="141"/>
    </row>
    <row r="30" spans="1:13" ht="16.5" customHeight="1">
      <c r="A30" s="76"/>
      <c r="B30" s="77"/>
      <c r="C30" s="77" t="s">
        <v>128</v>
      </c>
      <c r="D30" s="76"/>
      <c r="E30" s="103"/>
      <c r="F30" s="84"/>
      <c r="G30" s="151"/>
      <c r="H30" s="152"/>
      <c r="I30" s="153"/>
      <c r="J30" s="84"/>
      <c r="K30" s="85"/>
      <c r="L30" s="84"/>
      <c r="M30" s="141"/>
    </row>
    <row r="31" spans="1:13" ht="16.5" customHeight="1">
      <c r="A31" s="76"/>
      <c r="B31" s="77"/>
      <c r="C31" s="77" t="s">
        <v>127</v>
      </c>
      <c r="D31" s="76"/>
      <c r="E31" s="103">
        <v>7</v>
      </c>
      <c r="F31" s="84"/>
      <c r="G31" s="151">
        <v>11683</v>
      </c>
      <c r="H31" s="152"/>
      <c r="I31" s="153">
        <v>4871</v>
      </c>
      <c r="J31" s="84"/>
      <c r="K31" s="85">
        <v>11683</v>
      </c>
      <c r="L31" s="84"/>
      <c r="M31" s="141">
        <v>4871</v>
      </c>
    </row>
    <row r="32" spans="1:13" ht="16.5" customHeight="1">
      <c r="A32" s="76"/>
      <c r="B32" s="77" t="s">
        <v>147</v>
      </c>
      <c r="C32" s="77"/>
      <c r="D32" s="76"/>
      <c r="E32" s="103"/>
      <c r="F32" s="84"/>
      <c r="G32" s="151">
        <v>-5969</v>
      </c>
      <c r="H32" s="152"/>
      <c r="I32" s="153">
        <v>-41078</v>
      </c>
      <c r="J32" s="81"/>
      <c r="K32" s="105">
        <v>-20565</v>
      </c>
      <c r="L32" s="79"/>
      <c r="M32" s="219">
        <v>-47308</v>
      </c>
    </row>
    <row r="33" spans="1:13" s="247" customFormat="1" ht="16.5" customHeight="1">
      <c r="A33" s="76"/>
      <c r="B33" s="77" t="s">
        <v>198</v>
      </c>
      <c r="C33" s="77"/>
      <c r="D33" s="76"/>
      <c r="E33" s="103"/>
      <c r="F33" s="84"/>
      <c r="G33" s="151"/>
      <c r="H33" s="152"/>
      <c r="I33" s="153"/>
      <c r="J33" s="81"/>
      <c r="K33" s="105"/>
      <c r="L33" s="79"/>
      <c r="M33" s="219"/>
    </row>
    <row r="34" spans="1:13" s="247" customFormat="1" ht="16.5" customHeight="1">
      <c r="A34" s="76"/>
      <c r="B34" s="77"/>
      <c r="C34" s="77" t="s">
        <v>184</v>
      </c>
      <c r="D34" s="76"/>
      <c r="E34" s="103">
        <v>10</v>
      </c>
      <c r="F34" s="84"/>
      <c r="G34" s="151">
        <v>1200</v>
      </c>
      <c r="H34" s="152"/>
      <c r="I34" s="153" t="s">
        <v>79</v>
      </c>
      <c r="J34" s="81"/>
      <c r="K34" s="248" t="s">
        <v>79</v>
      </c>
      <c r="L34" s="79"/>
      <c r="M34" s="220" t="s">
        <v>79</v>
      </c>
    </row>
    <row r="35" spans="1:13" ht="16.5" customHeight="1">
      <c r="A35" s="76"/>
      <c r="B35" s="76" t="s">
        <v>68</v>
      </c>
      <c r="C35" s="76"/>
      <c r="D35" s="76"/>
      <c r="E35" s="103"/>
      <c r="F35" s="76"/>
      <c r="G35" s="151">
        <v>46083</v>
      </c>
      <c r="H35" s="152"/>
      <c r="I35" s="153">
        <v>56098</v>
      </c>
      <c r="J35" s="81"/>
      <c r="K35" s="245">
        <v>18850</v>
      </c>
      <c r="L35" s="79"/>
      <c r="M35" s="219">
        <v>22116</v>
      </c>
    </row>
    <row r="36" spans="1:13" ht="6" customHeight="1">
      <c r="A36" s="76"/>
      <c r="B36" s="107"/>
      <c r="C36" s="76"/>
      <c r="D36" s="86"/>
      <c r="E36" s="76"/>
      <c r="F36" s="84"/>
      <c r="G36" s="85"/>
      <c r="H36" s="84"/>
      <c r="I36" s="141"/>
      <c r="J36" s="84"/>
      <c r="K36" s="85"/>
      <c r="L36" s="84"/>
      <c r="M36" s="141"/>
    </row>
    <row r="37" spans="1:13" ht="16.5" customHeight="1">
      <c r="A37" s="76" t="s">
        <v>146</v>
      </c>
      <c r="B37" s="76"/>
      <c r="C37" s="76"/>
      <c r="D37" s="76"/>
      <c r="E37" s="103"/>
      <c r="F37" s="76"/>
      <c r="G37" s="151"/>
      <c r="H37" s="152"/>
      <c r="I37" s="153"/>
      <c r="J37" s="142"/>
      <c r="K37" s="151"/>
      <c r="L37" s="142"/>
      <c r="M37" s="153"/>
    </row>
    <row r="38" spans="1:13" ht="16.5" customHeight="1">
      <c r="A38" s="76"/>
      <c r="B38" s="107" t="s">
        <v>145</v>
      </c>
      <c r="C38" s="76"/>
      <c r="D38" s="76"/>
      <c r="E38" s="77"/>
      <c r="F38" s="76"/>
      <c r="G38" s="151">
        <v>480405</v>
      </c>
      <c r="H38" s="152"/>
      <c r="I38" s="153">
        <v>-178539</v>
      </c>
      <c r="J38" s="81"/>
      <c r="K38" s="80">
        <v>485200</v>
      </c>
      <c r="L38" s="83"/>
      <c r="M38" s="78">
        <v>-163293</v>
      </c>
    </row>
    <row r="39" spans="1:13" ht="16.5" customHeight="1">
      <c r="A39" s="76"/>
      <c r="B39" s="107" t="s">
        <v>144</v>
      </c>
      <c r="C39" s="107"/>
      <c r="D39" s="76"/>
      <c r="E39" s="77"/>
      <c r="F39" s="76"/>
      <c r="G39" s="151">
        <v>59225</v>
      </c>
      <c r="H39" s="152"/>
      <c r="I39" s="153">
        <v>51735</v>
      </c>
      <c r="J39" s="81"/>
      <c r="K39" s="80">
        <v>59225</v>
      </c>
      <c r="L39" s="83"/>
      <c r="M39" s="78">
        <v>51735</v>
      </c>
    </row>
    <row r="40" spans="1:13" ht="16.5" customHeight="1">
      <c r="A40" s="76"/>
      <c r="B40" s="107" t="s">
        <v>143</v>
      </c>
      <c r="C40" s="76"/>
      <c r="D40" s="76"/>
      <c r="E40" s="77"/>
      <c r="F40" s="76"/>
      <c r="G40" s="151">
        <v>-18258</v>
      </c>
      <c r="H40" s="152"/>
      <c r="I40" s="153">
        <v>-43733</v>
      </c>
      <c r="J40" s="81"/>
      <c r="K40" s="80">
        <v>-18483</v>
      </c>
      <c r="L40" s="83"/>
      <c r="M40" s="78">
        <v>-30019</v>
      </c>
    </row>
    <row r="41" spans="1:13" ht="16.5" customHeight="1">
      <c r="A41" s="76"/>
      <c r="B41" s="107" t="s">
        <v>142</v>
      </c>
      <c r="C41" s="76"/>
      <c r="D41" s="76"/>
      <c r="E41" s="77"/>
      <c r="F41" s="76"/>
      <c r="G41" s="151">
        <v>-259003</v>
      </c>
      <c r="H41" s="152"/>
      <c r="I41" s="153">
        <v>174492</v>
      </c>
      <c r="J41" s="81"/>
      <c r="K41" s="80">
        <v>-136341</v>
      </c>
      <c r="L41" s="83"/>
      <c r="M41" s="78">
        <v>-110735</v>
      </c>
    </row>
    <row r="42" spans="1:13" ht="16.5" customHeight="1">
      <c r="A42" s="76"/>
      <c r="B42" s="107" t="s">
        <v>141</v>
      </c>
      <c r="C42" s="107"/>
      <c r="D42" s="76"/>
      <c r="E42" s="77"/>
      <c r="F42" s="76"/>
      <c r="G42" s="151">
        <v>-189157</v>
      </c>
      <c r="H42" s="152"/>
      <c r="I42" s="153">
        <v>-249730</v>
      </c>
      <c r="J42" s="81"/>
      <c r="K42" s="80">
        <v>-189157</v>
      </c>
      <c r="L42" s="83"/>
      <c r="M42" s="78">
        <v>-249730</v>
      </c>
    </row>
    <row r="43" spans="1:13" s="247" customFormat="1" ht="16.5" customHeight="1">
      <c r="A43" s="76"/>
      <c r="B43" s="107" t="s">
        <v>222</v>
      </c>
      <c r="C43" s="107"/>
      <c r="D43" s="76"/>
      <c r="E43" s="77"/>
      <c r="F43" s="76"/>
      <c r="G43" s="151">
        <v>-35349</v>
      </c>
      <c r="H43" s="152"/>
      <c r="I43" s="153">
        <v>12739</v>
      </c>
      <c r="J43" s="81"/>
      <c r="K43" s="80">
        <v>-35349</v>
      </c>
      <c r="L43" s="83"/>
      <c r="M43" s="78">
        <v>12739</v>
      </c>
    </row>
    <row r="44" spans="1:13" ht="16.5" customHeight="1">
      <c r="A44" s="76"/>
      <c r="B44" s="107" t="s">
        <v>140</v>
      </c>
      <c r="C44" s="107"/>
      <c r="D44" s="76"/>
      <c r="E44" s="77"/>
      <c r="F44" s="76"/>
      <c r="G44" s="151">
        <v>-17503</v>
      </c>
      <c r="H44" s="152"/>
      <c r="I44" s="153">
        <v>-16341</v>
      </c>
      <c r="J44" s="81"/>
      <c r="K44" s="85">
        <v>-19030</v>
      </c>
      <c r="L44" s="83"/>
      <c r="M44" s="141">
        <v>-11217</v>
      </c>
    </row>
    <row r="45" spans="1:13" ht="16.5" customHeight="1">
      <c r="A45" s="76"/>
      <c r="B45" s="107" t="s">
        <v>139</v>
      </c>
      <c r="C45" s="107"/>
      <c r="D45" s="76"/>
      <c r="E45" s="77"/>
      <c r="F45" s="76"/>
      <c r="G45" s="154">
        <v>-12613</v>
      </c>
      <c r="H45" s="152"/>
      <c r="I45" s="217">
        <v>2684</v>
      </c>
      <c r="J45" s="81"/>
      <c r="K45" s="155">
        <v>-12633</v>
      </c>
      <c r="L45" s="83"/>
      <c r="M45" s="156">
        <v>2545</v>
      </c>
    </row>
    <row r="46" spans="1:13" ht="6" customHeight="1">
      <c r="A46" s="76"/>
      <c r="B46" s="107"/>
      <c r="C46" s="76"/>
      <c r="D46" s="86"/>
      <c r="E46" s="76"/>
      <c r="F46" s="84"/>
      <c r="G46" s="85"/>
      <c r="H46" s="84"/>
      <c r="I46" s="141"/>
      <c r="J46" s="84"/>
      <c r="K46" s="85"/>
      <c r="L46" s="84"/>
      <c r="M46" s="141"/>
    </row>
    <row r="47" spans="1:13" ht="16.5" customHeight="1">
      <c r="A47" s="76" t="s">
        <v>199</v>
      </c>
      <c r="B47" s="76"/>
      <c r="C47" s="76"/>
      <c r="D47" s="76"/>
      <c r="E47" s="77"/>
      <c r="F47" s="152"/>
      <c r="G47" s="151">
        <f>SUM(G13:H45)</f>
        <v>-1658809</v>
      </c>
      <c r="H47" s="152"/>
      <c r="I47" s="153">
        <f>SUM(I13:J45)</f>
        <v>-677965</v>
      </c>
      <c r="J47" s="152"/>
      <c r="K47" s="151">
        <f>SUM(K13:L45)</f>
        <v>-2239111</v>
      </c>
      <c r="L47" s="152"/>
      <c r="M47" s="153">
        <f>SUM(M13:N45)</f>
        <v>-1820638</v>
      </c>
    </row>
    <row r="48" spans="1:13" ht="16.5" customHeight="1">
      <c r="A48" s="76" t="s">
        <v>138</v>
      </c>
      <c r="B48" s="76"/>
      <c r="C48" s="76"/>
      <c r="D48" s="76"/>
      <c r="E48" s="77"/>
      <c r="F48" s="152"/>
      <c r="G48" s="151">
        <v>9158</v>
      </c>
      <c r="H48" s="152"/>
      <c r="I48" s="153">
        <v>42760</v>
      </c>
      <c r="J48" s="81"/>
      <c r="K48" s="110">
        <v>9129</v>
      </c>
      <c r="L48" s="83"/>
      <c r="M48" s="220">
        <v>42738</v>
      </c>
    </row>
    <row r="49" spans="1:13" ht="16.5" customHeight="1">
      <c r="A49" s="76" t="s">
        <v>137</v>
      </c>
      <c r="B49" s="76"/>
      <c r="C49" s="76"/>
      <c r="D49" s="76"/>
      <c r="E49" s="77"/>
      <c r="F49" s="152"/>
      <c r="G49" s="151">
        <v>-43728</v>
      </c>
      <c r="H49" s="152"/>
      <c r="I49" s="153">
        <v>-54826</v>
      </c>
      <c r="J49" s="81"/>
      <c r="K49" s="110">
        <v>-16491</v>
      </c>
      <c r="L49" s="83"/>
      <c r="M49" s="220">
        <v>-20844</v>
      </c>
    </row>
    <row r="50" spans="1:13" s="247" customFormat="1" ht="16.5" customHeight="1">
      <c r="A50" s="76" t="s">
        <v>223</v>
      </c>
      <c r="B50" s="76"/>
      <c r="C50" s="76"/>
      <c r="D50" s="76"/>
      <c r="E50" s="77"/>
      <c r="F50" s="152"/>
      <c r="G50" s="151">
        <v>161510</v>
      </c>
      <c r="H50" s="152"/>
      <c r="I50" s="153">
        <v>0</v>
      </c>
      <c r="J50" s="81"/>
      <c r="K50" s="110">
        <v>161510</v>
      </c>
      <c r="L50" s="83"/>
      <c r="M50" s="220">
        <v>0</v>
      </c>
    </row>
    <row r="51" spans="1:13" ht="16.5" customHeight="1">
      <c r="A51" s="76" t="s">
        <v>136</v>
      </c>
      <c r="B51" s="76"/>
      <c r="C51" s="76"/>
      <c r="D51" s="76"/>
      <c r="E51" s="77"/>
      <c r="F51" s="152"/>
      <c r="G51" s="154">
        <v>-89545</v>
      </c>
      <c r="H51" s="152"/>
      <c r="I51" s="217">
        <v>-102223</v>
      </c>
      <c r="J51" s="81"/>
      <c r="K51" s="109">
        <v>-68828</v>
      </c>
      <c r="L51" s="83"/>
      <c r="M51" s="221">
        <v>-87099</v>
      </c>
    </row>
    <row r="52" spans="1:13" ht="6" customHeight="1">
      <c r="A52" s="76"/>
      <c r="B52" s="107"/>
      <c r="C52" s="76"/>
      <c r="D52" s="86"/>
      <c r="E52" s="76"/>
      <c r="F52" s="84"/>
      <c r="G52" s="85"/>
      <c r="H52" s="84"/>
      <c r="I52" s="141"/>
      <c r="J52" s="84"/>
      <c r="K52" s="85"/>
      <c r="L52" s="84"/>
      <c r="M52" s="141"/>
    </row>
    <row r="53" spans="1:13" ht="16.5" customHeight="1">
      <c r="A53" s="76" t="s">
        <v>200</v>
      </c>
      <c r="B53" s="76"/>
      <c r="C53" s="76"/>
      <c r="D53" s="76"/>
      <c r="E53" s="77"/>
      <c r="F53" s="84"/>
      <c r="G53" s="155">
        <f>SUM(G47:G51)</f>
        <v>-1621414</v>
      </c>
      <c r="H53" s="84"/>
      <c r="I53" s="156">
        <f>SUM(I47:I51)</f>
        <v>-792254</v>
      </c>
      <c r="J53" s="84"/>
      <c r="K53" s="155">
        <f>SUM(K47:K51)</f>
        <v>-2153791</v>
      </c>
      <c r="L53" s="84"/>
      <c r="M53" s="156">
        <f>SUM(M47:M51)</f>
        <v>-1885843</v>
      </c>
    </row>
    <row r="54" spans="1:13" ht="16.5" customHeight="1">
      <c r="A54" s="76"/>
      <c r="B54" s="76"/>
      <c r="C54" s="76"/>
      <c r="D54" s="76"/>
      <c r="E54" s="77"/>
      <c r="F54" s="84"/>
      <c r="G54" s="84"/>
      <c r="H54" s="84"/>
      <c r="I54" s="141"/>
      <c r="J54" s="84"/>
      <c r="K54" s="84"/>
      <c r="L54" s="84"/>
      <c r="M54" s="141"/>
    </row>
    <row r="55" spans="1:13" s="247" customFormat="1" ht="12" customHeight="1">
      <c r="A55" s="76"/>
      <c r="B55" s="76"/>
      <c r="C55" s="76"/>
      <c r="D55" s="76"/>
      <c r="E55" s="77"/>
      <c r="F55" s="84"/>
      <c r="G55" s="84"/>
      <c r="H55" s="84"/>
      <c r="I55" s="141"/>
      <c r="J55" s="84"/>
      <c r="K55" s="84"/>
      <c r="L55" s="84"/>
      <c r="M55" s="141"/>
    </row>
    <row r="56" spans="1:13" ht="21.95" customHeight="1">
      <c r="A56" s="75" t="s">
        <v>28</v>
      </c>
      <c r="B56" s="74"/>
      <c r="C56" s="73"/>
      <c r="D56" s="73"/>
      <c r="E56" s="73"/>
      <c r="F56" s="74"/>
      <c r="G56" s="157"/>
      <c r="H56" s="157"/>
      <c r="I56" s="156"/>
      <c r="J56" s="147"/>
      <c r="K56" s="157"/>
      <c r="L56" s="147"/>
      <c r="M56" s="156"/>
    </row>
    <row r="57" spans="1:13" ht="16.5" customHeight="1">
      <c r="A57" s="95" t="str">
        <f>A1</f>
        <v>Kerry Express (Thailand) Public Company Limited</v>
      </c>
      <c r="B57" s="76"/>
      <c r="C57" s="95"/>
      <c r="D57" s="77"/>
      <c r="E57" s="77"/>
      <c r="F57" s="76"/>
      <c r="G57" s="84"/>
      <c r="H57" s="84"/>
      <c r="I57" s="141"/>
      <c r="J57" s="142"/>
      <c r="K57" s="84"/>
      <c r="L57" s="142"/>
      <c r="M57" s="141"/>
    </row>
    <row r="58" spans="1:13" ht="16.5" customHeight="1">
      <c r="A58" s="96" t="s">
        <v>116</v>
      </c>
      <c r="B58" s="76"/>
      <c r="C58" s="96"/>
      <c r="D58" s="77"/>
      <c r="E58" s="77"/>
      <c r="F58" s="76"/>
      <c r="G58" s="84"/>
      <c r="H58" s="84"/>
      <c r="I58" s="141"/>
      <c r="J58" s="142"/>
      <c r="K58" s="84"/>
      <c r="L58" s="142"/>
      <c r="M58" s="141"/>
    </row>
    <row r="59" spans="1:13" ht="16.5" customHeight="1">
      <c r="A59" s="98" t="str">
        <f>A3</f>
        <v>For the nine-month period ended 30 September 2023</v>
      </c>
      <c r="B59" s="74"/>
      <c r="C59" s="98"/>
      <c r="D59" s="73"/>
      <c r="E59" s="73"/>
      <c r="F59" s="74"/>
      <c r="G59" s="157"/>
      <c r="H59" s="157"/>
      <c r="I59" s="156"/>
      <c r="J59" s="147"/>
      <c r="K59" s="157"/>
      <c r="L59" s="157"/>
      <c r="M59" s="156"/>
    </row>
    <row r="60" spans="1:13" ht="16.5" customHeight="1">
      <c r="A60" s="89"/>
      <c r="B60" s="89"/>
      <c r="C60" s="90"/>
      <c r="D60" s="76"/>
      <c r="E60" s="103"/>
      <c r="F60" s="76"/>
      <c r="G60" s="158"/>
      <c r="H60" s="84"/>
      <c r="I60" s="141"/>
      <c r="J60" s="142"/>
      <c r="K60" s="158"/>
      <c r="L60" s="142"/>
      <c r="M60" s="141"/>
    </row>
    <row r="61" spans="1:13" ht="16.5" customHeight="1">
      <c r="A61" s="89"/>
      <c r="B61" s="89"/>
      <c r="C61" s="90"/>
      <c r="D61" s="76"/>
      <c r="E61" s="103"/>
      <c r="F61" s="76"/>
      <c r="G61" s="158"/>
      <c r="H61" s="84"/>
      <c r="I61" s="141"/>
      <c r="J61" s="142"/>
      <c r="K61" s="158"/>
      <c r="L61" s="142"/>
      <c r="M61" s="141"/>
    </row>
    <row r="62" spans="1:13" ht="16.5" customHeight="1">
      <c r="A62" s="96"/>
      <c r="B62" s="76"/>
      <c r="C62" s="96"/>
      <c r="D62" s="96"/>
      <c r="E62" s="96"/>
      <c r="F62" s="76"/>
      <c r="G62" s="288" t="s">
        <v>2</v>
      </c>
      <c r="H62" s="288"/>
      <c r="I62" s="288"/>
      <c r="J62" s="92"/>
      <c r="K62" s="288" t="s">
        <v>3</v>
      </c>
      <c r="L62" s="288"/>
      <c r="M62" s="288"/>
    </row>
    <row r="63" spans="1:13" ht="16.5" customHeight="1">
      <c r="A63" s="96"/>
      <c r="B63" s="76"/>
      <c r="C63" s="96"/>
      <c r="D63" s="96"/>
      <c r="E63" s="96"/>
      <c r="F63" s="76"/>
      <c r="G63" s="289" t="s">
        <v>4</v>
      </c>
      <c r="H63" s="289"/>
      <c r="I63" s="289"/>
      <c r="J63" s="97"/>
      <c r="K63" s="289" t="s">
        <v>4</v>
      </c>
      <c r="L63" s="289"/>
      <c r="M63" s="289"/>
    </row>
    <row r="64" spans="1:13" ht="16.5" customHeight="1">
      <c r="A64" s="96"/>
      <c r="B64" s="76"/>
      <c r="C64" s="96"/>
      <c r="D64" s="77"/>
      <c r="E64" s="77"/>
      <c r="F64" s="76"/>
      <c r="G64" s="11" t="s">
        <v>179</v>
      </c>
      <c r="H64" s="188"/>
      <c r="I64" s="188" t="s">
        <v>8</v>
      </c>
      <c r="J64" s="188"/>
      <c r="K64" s="11" t="s">
        <v>179</v>
      </c>
      <c r="L64" s="188"/>
      <c r="M64" s="188" t="s">
        <v>8</v>
      </c>
    </row>
    <row r="65" spans="1:13" ht="16.5" customHeight="1">
      <c r="A65" s="76"/>
      <c r="B65" s="95"/>
      <c r="C65" s="95"/>
      <c r="D65" s="95"/>
      <c r="E65" s="95"/>
      <c r="F65" s="93"/>
      <c r="G65" s="94" t="s">
        <v>9</v>
      </c>
      <c r="H65" s="94"/>
      <c r="I65" s="138" t="s">
        <v>9</v>
      </c>
      <c r="J65" s="94"/>
      <c r="K65" s="94" t="s">
        <v>9</v>
      </c>
      <c r="L65" s="94"/>
      <c r="M65" s="138" t="s">
        <v>9</v>
      </c>
    </row>
    <row r="66" spans="1:13" ht="16.5" customHeight="1">
      <c r="A66" s="76"/>
      <c r="B66" s="93"/>
      <c r="C66" s="93"/>
      <c r="D66" s="93"/>
      <c r="E66" s="148" t="s">
        <v>10</v>
      </c>
      <c r="F66" s="149"/>
      <c r="G66" s="91" t="s">
        <v>11</v>
      </c>
      <c r="H66" s="92"/>
      <c r="I66" s="139" t="s">
        <v>11</v>
      </c>
      <c r="J66" s="92"/>
      <c r="K66" s="91" t="s">
        <v>11</v>
      </c>
      <c r="L66" s="92"/>
      <c r="M66" s="139" t="s">
        <v>11</v>
      </c>
    </row>
    <row r="67" spans="1:13" ht="6" customHeight="1">
      <c r="A67" s="76"/>
      <c r="B67" s="77"/>
      <c r="C67" s="77"/>
      <c r="D67" s="77"/>
      <c r="E67" s="150"/>
      <c r="F67" s="149"/>
      <c r="G67" s="108"/>
      <c r="H67" s="92"/>
      <c r="I67" s="140"/>
      <c r="J67" s="92"/>
      <c r="K67" s="108"/>
      <c r="L67" s="92"/>
      <c r="M67" s="140"/>
    </row>
    <row r="68" spans="1:13" ht="16.5" customHeight="1">
      <c r="A68" s="104" t="s">
        <v>135</v>
      </c>
      <c r="B68" s="104"/>
      <c r="C68" s="96"/>
      <c r="D68" s="76"/>
      <c r="E68" s="96"/>
      <c r="F68" s="76"/>
      <c r="G68" s="85"/>
      <c r="H68" s="84"/>
      <c r="I68" s="141"/>
      <c r="J68" s="142"/>
      <c r="K68" s="85"/>
      <c r="L68" s="142"/>
      <c r="M68" s="141"/>
    </row>
    <row r="69" spans="1:13" ht="16.5" customHeight="1">
      <c r="A69" s="76" t="s">
        <v>134</v>
      </c>
      <c r="B69" s="107"/>
      <c r="C69" s="77"/>
      <c r="D69" s="76"/>
      <c r="E69" s="96"/>
      <c r="F69" s="76"/>
      <c r="G69" s="85"/>
      <c r="H69" s="84"/>
      <c r="I69" s="141"/>
      <c r="J69" s="142"/>
      <c r="K69" s="85"/>
      <c r="L69" s="142"/>
      <c r="M69" s="141"/>
    </row>
    <row r="70" spans="1:13" ht="16.5" customHeight="1">
      <c r="A70" s="76"/>
      <c r="B70" s="107" t="s">
        <v>133</v>
      </c>
      <c r="C70" s="77"/>
      <c r="D70" s="76"/>
      <c r="E70" s="103"/>
      <c r="F70" s="76"/>
      <c r="G70" s="85">
        <v>0</v>
      </c>
      <c r="H70" s="84"/>
      <c r="I70" s="141">
        <v>-1042000</v>
      </c>
      <c r="J70" s="142"/>
      <c r="K70" s="85">
        <v>0</v>
      </c>
      <c r="L70" s="142"/>
      <c r="M70" s="141">
        <v>-1042000</v>
      </c>
    </row>
    <row r="71" spans="1:13" ht="16.5" customHeight="1">
      <c r="A71" s="76" t="s">
        <v>132</v>
      </c>
      <c r="B71" s="107"/>
      <c r="C71" s="77"/>
      <c r="D71" s="76"/>
      <c r="E71" s="96"/>
      <c r="F71" s="76"/>
      <c r="G71" s="85"/>
      <c r="H71" s="84"/>
      <c r="I71" s="141"/>
      <c r="J71" s="142"/>
      <c r="K71" s="85"/>
      <c r="L71" s="142"/>
      <c r="M71" s="141"/>
    </row>
    <row r="72" spans="1:13" ht="16.5" customHeight="1">
      <c r="A72" s="76"/>
      <c r="B72" s="107" t="s">
        <v>131</v>
      </c>
      <c r="C72" s="77"/>
      <c r="D72" s="76"/>
      <c r="E72" s="103"/>
      <c r="F72" s="76"/>
      <c r="G72" s="85"/>
      <c r="H72" s="84"/>
      <c r="I72" s="141"/>
      <c r="J72" s="142"/>
      <c r="K72" s="85"/>
      <c r="L72" s="142"/>
      <c r="M72" s="141"/>
    </row>
    <row r="73" spans="1:13" ht="16.5" customHeight="1">
      <c r="A73" s="76"/>
      <c r="B73" s="107" t="s">
        <v>101</v>
      </c>
      <c r="C73" s="77"/>
      <c r="D73" s="76"/>
      <c r="E73" s="103"/>
      <c r="F73" s="76"/>
      <c r="G73" s="85">
        <v>0</v>
      </c>
      <c r="H73" s="84"/>
      <c r="I73" s="141">
        <v>-205870</v>
      </c>
      <c r="J73" s="142"/>
      <c r="K73" s="85">
        <v>0</v>
      </c>
      <c r="L73" s="142"/>
      <c r="M73" s="141">
        <v>-205870</v>
      </c>
    </row>
    <row r="74" spans="1:13" ht="16.5" customHeight="1">
      <c r="A74" s="76" t="s">
        <v>129</v>
      </c>
      <c r="B74" s="107"/>
      <c r="C74" s="77"/>
      <c r="D74" s="76"/>
      <c r="E74" s="103"/>
      <c r="F74" s="76"/>
      <c r="G74" s="85"/>
      <c r="H74" s="84"/>
      <c r="I74" s="141"/>
      <c r="J74" s="142"/>
      <c r="K74" s="85"/>
      <c r="L74" s="142"/>
      <c r="M74" s="141"/>
    </row>
    <row r="75" spans="1:13" ht="16.5" customHeight="1">
      <c r="A75" s="76"/>
      <c r="B75" s="107" t="s">
        <v>130</v>
      </c>
      <c r="C75" s="77"/>
      <c r="D75" s="76"/>
      <c r="E75" s="103">
        <v>7</v>
      </c>
      <c r="F75" s="76"/>
      <c r="G75" s="85">
        <v>169818</v>
      </c>
      <c r="H75" s="84"/>
      <c r="I75" s="141">
        <v>3834600</v>
      </c>
      <c r="J75" s="142"/>
      <c r="K75" s="85">
        <v>169818</v>
      </c>
      <c r="L75" s="142"/>
      <c r="M75" s="141">
        <v>3834600</v>
      </c>
    </row>
    <row r="76" spans="1:13" ht="16.5" customHeight="1">
      <c r="A76" s="76" t="s">
        <v>129</v>
      </c>
      <c r="B76" s="107"/>
      <c r="C76" s="77"/>
      <c r="D76" s="76"/>
      <c r="E76" s="103"/>
      <c r="F76" s="76"/>
      <c r="G76" s="85"/>
      <c r="H76" s="84"/>
      <c r="I76" s="141"/>
      <c r="J76" s="142"/>
      <c r="K76" s="85"/>
      <c r="L76" s="142"/>
      <c r="M76" s="141"/>
    </row>
    <row r="77" spans="1:13" ht="16.5" customHeight="1">
      <c r="A77" s="76"/>
      <c r="B77" s="107" t="s">
        <v>128</v>
      </c>
      <c r="C77" s="77"/>
      <c r="D77" s="76"/>
      <c r="E77" s="103"/>
      <c r="F77" s="76"/>
      <c r="G77" s="85"/>
      <c r="H77" s="84"/>
      <c r="I77" s="141"/>
      <c r="J77" s="142"/>
      <c r="K77" s="85"/>
      <c r="L77" s="142"/>
      <c r="M77" s="141"/>
    </row>
    <row r="78" spans="1:13" ht="16.5" customHeight="1">
      <c r="A78" s="76"/>
      <c r="B78" s="107" t="s">
        <v>127</v>
      </c>
      <c r="C78" s="77"/>
      <c r="D78" s="76"/>
      <c r="E78" s="103"/>
      <c r="F78" s="76"/>
      <c r="G78" s="85">
        <v>659077</v>
      </c>
      <c r="H78" s="84"/>
      <c r="I78" s="141">
        <v>259718</v>
      </c>
      <c r="J78" s="142"/>
      <c r="K78" s="85">
        <v>659077</v>
      </c>
      <c r="L78" s="142"/>
      <c r="M78" s="141">
        <v>259718</v>
      </c>
    </row>
    <row r="79" spans="1:13" ht="16.5" customHeight="1">
      <c r="A79" s="106" t="s">
        <v>126</v>
      </c>
      <c r="B79" s="76"/>
      <c r="C79" s="76"/>
      <c r="D79" s="76"/>
      <c r="E79" s="86"/>
      <c r="F79" s="76"/>
      <c r="G79" s="151">
        <v>-237036</v>
      </c>
      <c r="H79" s="152"/>
      <c r="I79" s="153">
        <v>-521518</v>
      </c>
      <c r="J79" s="81"/>
      <c r="K79" s="105">
        <v>-206561</v>
      </c>
      <c r="L79" s="83"/>
      <c r="M79" s="219">
        <v>-482486</v>
      </c>
    </row>
    <row r="80" spans="1:13" ht="16.5" customHeight="1">
      <c r="A80" s="106" t="s">
        <v>125</v>
      </c>
      <c r="B80" s="76"/>
      <c r="C80" s="76"/>
      <c r="D80" s="76"/>
      <c r="E80" s="86"/>
      <c r="F80" s="76"/>
      <c r="G80" s="151">
        <v>-35255</v>
      </c>
      <c r="H80" s="152"/>
      <c r="I80" s="153">
        <v>-86337</v>
      </c>
      <c r="J80" s="81"/>
      <c r="K80" s="105">
        <v>-35255</v>
      </c>
      <c r="L80" s="83"/>
      <c r="M80" s="219">
        <v>-86337</v>
      </c>
    </row>
    <row r="81" spans="1:13" ht="16.5" customHeight="1">
      <c r="A81" s="106" t="s">
        <v>176</v>
      </c>
      <c r="B81" s="76"/>
      <c r="C81" s="76"/>
      <c r="D81" s="76"/>
      <c r="E81" s="86"/>
      <c r="F81" s="76"/>
      <c r="G81" s="151">
        <v>1872</v>
      </c>
      <c r="H81" s="152"/>
      <c r="I81" s="153">
        <v>1270</v>
      </c>
      <c r="J81" s="81"/>
      <c r="K81" s="105">
        <v>2489</v>
      </c>
      <c r="L81" s="83"/>
      <c r="M81" s="219">
        <v>1270</v>
      </c>
    </row>
    <row r="82" spans="1:13" s="247" customFormat="1" ht="16.5" customHeight="1">
      <c r="A82" s="106" t="s">
        <v>186</v>
      </c>
      <c r="B82" s="76"/>
      <c r="C82" s="76"/>
      <c r="D82" s="76"/>
      <c r="E82" s="86"/>
      <c r="F82" s="76"/>
      <c r="G82" s="151">
        <v>0</v>
      </c>
      <c r="H82" s="152"/>
      <c r="I82" s="153">
        <v>0</v>
      </c>
      <c r="J82" s="81"/>
      <c r="K82" s="105">
        <v>108</v>
      </c>
      <c r="L82" s="83"/>
      <c r="M82" s="219">
        <v>0</v>
      </c>
    </row>
    <row r="83" spans="1:13" ht="16.5" customHeight="1">
      <c r="A83" s="106" t="s">
        <v>205</v>
      </c>
      <c r="B83" s="76"/>
      <c r="C83" s="76"/>
      <c r="D83" s="76"/>
      <c r="E83" s="86"/>
      <c r="F83" s="76"/>
      <c r="G83" s="151">
        <v>0</v>
      </c>
      <c r="H83" s="152"/>
      <c r="I83" s="153">
        <v>0</v>
      </c>
      <c r="J83" s="81"/>
      <c r="K83" s="105">
        <v>0</v>
      </c>
      <c r="L83" s="83"/>
      <c r="M83" s="219">
        <v>-500600</v>
      </c>
    </row>
    <row r="84" spans="1:13" s="247" customFormat="1" ht="16.350000000000001" customHeight="1">
      <c r="A84" s="247" t="s">
        <v>189</v>
      </c>
      <c r="B84" s="107"/>
      <c r="E84" s="86">
        <v>11</v>
      </c>
      <c r="F84" s="76"/>
      <c r="G84" s="151">
        <v>0</v>
      </c>
      <c r="H84" s="152"/>
      <c r="I84" s="153">
        <v>0</v>
      </c>
      <c r="J84" s="81"/>
      <c r="K84" s="105">
        <v>-18000</v>
      </c>
      <c r="L84" s="83"/>
      <c r="M84" s="219">
        <v>0</v>
      </c>
    </row>
    <row r="85" spans="1:13" s="247" customFormat="1" ht="16.350000000000001" customHeight="1">
      <c r="A85" s="247" t="s">
        <v>206</v>
      </c>
      <c r="B85" s="107"/>
      <c r="E85" s="244">
        <v>10</v>
      </c>
      <c r="F85" s="76"/>
      <c r="G85" s="151">
        <v>-18000</v>
      </c>
      <c r="H85" s="152"/>
      <c r="I85" s="153">
        <v>0</v>
      </c>
      <c r="J85" s="81"/>
      <c r="K85" s="105">
        <v>-18000</v>
      </c>
      <c r="L85" s="83"/>
      <c r="M85" s="219">
        <v>0</v>
      </c>
    </row>
    <row r="86" spans="1:13" s="247" customFormat="1" ht="16.350000000000001" customHeight="1">
      <c r="A86" s="106" t="s">
        <v>201</v>
      </c>
      <c r="B86" s="107"/>
      <c r="E86" s="244"/>
      <c r="F86" s="76"/>
      <c r="G86" s="151">
        <v>14741</v>
      </c>
      <c r="H86" s="152"/>
      <c r="I86" s="153">
        <v>14501</v>
      </c>
      <c r="J86" s="81"/>
      <c r="K86" s="105">
        <v>14741</v>
      </c>
      <c r="L86" s="83"/>
      <c r="M86" s="219">
        <v>14501</v>
      </c>
    </row>
    <row r="87" spans="1:13" ht="16.5" customHeight="1">
      <c r="A87" s="106" t="s">
        <v>211</v>
      </c>
      <c r="B87" s="76"/>
      <c r="C87" s="76"/>
      <c r="D87" s="76"/>
      <c r="E87" s="82"/>
      <c r="F87" s="76"/>
      <c r="G87" s="151">
        <v>-33682</v>
      </c>
      <c r="H87" s="152"/>
      <c r="I87" s="153">
        <v>-27738</v>
      </c>
      <c r="J87" s="81"/>
      <c r="K87" s="105">
        <v>-33612</v>
      </c>
      <c r="L87" s="83"/>
      <c r="M87" s="219">
        <v>-27738</v>
      </c>
    </row>
    <row r="88" spans="1:13" ht="16.5" customHeight="1">
      <c r="A88" s="106" t="s">
        <v>175</v>
      </c>
      <c r="B88" s="76"/>
      <c r="C88" s="76"/>
      <c r="D88" s="76"/>
      <c r="E88" s="82"/>
      <c r="F88" s="76"/>
      <c r="G88" s="151">
        <v>0</v>
      </c>
      <c r="H88" s="152"/>
      <c r="I88" s="153">
        <v>0</v>
      </c>
      <c r="J88" s="81"/>
      <c r="K88" s="105">
        <v>0</v>
      </c>
      <c r="L88" s="83"/>
      <c r="M88" s="219">
        <v>279300</v>
      </c>
    </row>
    <row r="89" spans="1:13" ht="6" customHeight="1">
      <c r="A89" s="77"/>
      <c r="B89" s="77"/>
      <c r="C89" s="77"/>
      <c r="D89" s="76"/>
      <c r="E89" s="77"/>
      <c r="F89" s="76"/>
      <c r="G89" s="159"/>
      <c r="H89" s="84"/>
      <c r="I89" s="160"/>
      <c r="J89" s="142"/>
      <c r="K89" s="159"/>
      <c r="L89" s="142"/>
      <c r="M89" s="160"/>
    </row>
    <row r="90" spans="1:13" ht="16.5" customHeight="1">
      <c r="A90" s="88" t="s">
        <v>202</v>
      </c>
      <c r="B90" s="88"/>
      <c r="C90" s="88"/>
      <c r="D90" s="76"/>
      <c r="E90" s="88"/>
      <c r="F90" s="76"/>
      <c r="G90" s="155">
        <f>SUM(G69:G88)</f>
        <v>521535</v>
      </c>
      <c r="H90" s="84"/>
      <c r="I90" s="156">
        <f>SUM(I69:I88)</f>
        <v>2226626</v>
      </c>
      <c r="J90" s="84"/>
      <c r="K90" s="155">
        <f>SUM(K69:K88)</f>
        <v>534805</v>
      </c>
      <c r="L90" s="84"/>
      <c r="M90" s="156">
        <f>SUM(M69:M88)</f>
        <v>2044358</v>
      </c>
    </row>
    <row r="91" spans="1:13" ht="15" customHeight="1">
      <c r="A91" s="77"/>
      <c r="B91" s="77"/>
      <c r="C91" s="77"/>
      <c r="D91" s="76"/>
      <c r="E91" s="77"/>
      <c r="F91" s="76"/>
      <c r="G91" s="85"/>
      <c r="H91" s="84"/>
      <c r="I91" s="141"/>
      <c r="J91" s="142"/>
      <c r="K91" s="85"/>
      <c r="L91" s="142"/>
      <c r="M91" s="141"/>
    </row>
    <row r="92" spans="1:13" ht="16.5" customHeight="1">
      <c r="A92" s="104" t="s">
        <v>124</v>
      </c>
      <c r="B92" s="104"/>
      <c r="C92" s="93"/>
      <c r="D92" s="76"/>
      <c r="E92" s="103"/>
      <c r="F92" s="76"/>
      <c r="G92" s="85"/>
      <c r="H92" s="84"/>
      <c r="I92" s="141"/>
      <c r="J92" s="142"/>
      <c r="K92" s="85"/>
      <c r="L92" s="142"/>
      <c r="M92" s="141"/>
    </row>
    <row r="93" spans="1:13" s="247" customFormat="1" ht="16.5" customHeight="1">
      <c r="A93" s="76" t="s">
        <v>224</v>
      </c>
      <c r="B93" s="77"/>
      <c r="C93" s="93"/>
      <c r="D93" s="76"/>
      <c r="E93" s="103"/>
      <c r="F93" s="76"/>
      <c r="G93" s="151"/>
      <c r="H93" s="84"/>
      <c r="I93" s="141"/>
      <c r="J93" s="142"/>
      <c r="K93" s="85"/>
      <c r="L93" s="142"/>
      <c r="M93" s="141"/>
    </row>
    <row r="94" spans="1:13" s="247" customFormat="1" ht="16.5" customHeight="1">
      <c r="A94" s="76"/>
      <c r="B94" s="77" t="s">
        <v>188</v>
      </c>
      <c r="C94" s="93"/>
      <c r="D94" s="76"/>
      <c r="E94" s="103">
        <v>14</v>
      </c>
      <c r="F94" s="76"/>
      <c r="G94" s="151">
        <v>200000</v>
      </c>
      <c r="H94" s="84"/>
      <c r="I94" s="141">
        <v>0</v>
      </c>
      <c r="J94" s="142"/>
      <c r="K94" s="85">
        <v>200000</v>
      </c>
      <c r="L94" s="142"/>
      <c r="M94" s="141">
        <v>0</v>
      </c>
    </row>
    <row r="95" spans="1:13" s="247" customFormat="1" ht="16.5" customHeight="1">
      <c r="A95" s="76" t="s">
        <v>224</v>
      </c>
      <c r="B95" s="77"/>
      <c r="C95" s="93"/>
      <c r="D95" s="76"/>
      <c r="E95" s="103"/>
      <c r="F95" s="76"/>
      <c r="G95" s="151"/>
      <c r="H95" s="84"/>
      <c r="I95" s="141"/>
      <c r="J95" s="142"/>
      <c r="K95" s="85"/>
      <c r="L95" s="142"/>
      <c r="M95" s="141"/>
    </row>
    <row r="96" spans="1:13" s="247" customFormat="1" ht="16.5" customHeight="1">
      <c r="A96" s="76"/>
      <c r="B96" s="77" t="s">
        <v>225</v>
      </c>
      <c r="C96" s="93"/>
      <c r="D96" s="76"/>
      <c r="E96" s="271">
        <v>21.5</v>
      </c>
      <c r="F96" s="76"/>
      <c r="G96" s="151">
        <v>200000</v>
      </c>
      <c r="H96" s="84"/>
      <c r="I96" s="141">
        <v>0</v>
      </c>
      <c r="J96" s="142"/>
      <c r="K96" s="85">
        <v>200000</v>
      </c>
      <c r="L96" s="142"/>
      <c r="M96" s="141">
        <v>0</v>
      </c>
    </row>
    <row r="97" spans="1:13" s="247" customFormat="1" ht="16.5" customHeight="1">
      <c r="A97" s="76" t="s">
        <v>187</v>
      </c>
      <c r="B97" s="77"/>
      <c r="C97" s="93"/>
      <c r="D97" s="76"/>
      <c r="E97" s="103"/>
      <c r="F97" s="76"/>
      <c r="G97" s="85"/>
      <c r="H97" s="84"/>
      <c r="I97" s="141"/>
      <c r="J97" s="142"/>
      <c r="K97" s="85"/>
      <c r="L97" s="142"/>
      <c r="M97" s="141"/>
    </row>
    <row r="98" spans="1:13" s="247" customFormat="1" ht="16.5" customHeight="1">
      <c r="A98" s="76"/>
      <c r="B98" s="77" t="s">
        <v>188</v>
      </c>
      <c r="C98" s="93"/>
      <c r="D98" s="76"/>
      <c r="E98" s="103"/>
      <c r="F98" s="76"/>
      <c r="G98" s="151">
        <v>11700</v>
      </c>
      <c r="H98" s="84"/>
      <c r="I98" s="141">
        <v>24200</v>
      </c>
      <c r="J98" s="142"/>
      <c r="K98" s="85">
        <v>0</v>
      </c>
      <c r="L98" s="142"/>
      <c r="M98" s="141">
        <v>0</v>
      </c>
    </row>
    <row r="99" spans="1:13" ht="16.5" customHeight="1">
      <c r="A99" s="76" t="s">
        <v>123</v>
      </c>
      <c r="B99" s="77"/>
      <c r="C99" s="77"/>
      <c r="D99" s="76"/>
      <c r="E99" s="103"/>
      <c r="F99" s="76"/>
      <c r="G99" s="151"/>
      <c r="H99" s="152"/>
      <c r="I99" s="153"/>
      <c r="J99" s="142"/>
      <c r="K99" s="161"/>
      <c r="L99" s="142"/>
      <c r="M99" s="162"/>
    </row>
    <row r="100" spans="1:13" ht="16.5" customHeight="1">
      <c r="A100" s="76"/>
      <c r="B100" s="77" t="s">
        <v>122</v>
      </c>
      <c r="C100" s="77"/>
      <c r="D100" s="76"/>
      <c r="E100" s="103"/>
      <c r="F100" s="76"/>
      <c r="G100" s="151">
        <v>-6510</v>
      </c>
      <c r="H100" s="152"/>
      <c r="I100" s="153">
        <v>0</v>
      </c>
      <c r="J100" s="142"/>
      <c r="K100" s="161">
        <v>0</v>
      </c>
      <c r="L100" s="142"/>
      <c r="M100" s="162">
        <v>0</v>
      </c>
    </row>
    <row r="101" spans="1:13" ht="16.5" customHeight="1">
      <c r="A101" s="76" t="s">
        <v>121</v>
      </c>
      <c r="B101" s="77"/>
      <c r="C101" s="77"/>
      <c r="D101" s="76"/>
      <c r="E101" s="103">
        <v>16</v>
      </c>
      <c r="F101" s="76"/>
      <c r="G101" s="151">
        <v>-995580</v>
      </c>
      <c r="H101" s="152"/>
      <c r="I101" s="153">
        <v>-1915154</v>
      </c>
      <c r="J101" s="81"/>
      <c r="K101" s="80">
        <v>-418492</v>
      </c>
      <c r="L101" s="102"/>
      <c r="M101" s="78">
        <v>-565045</v>
      </c>
    </row>
    <row r="102" spans="1:13" ht="16.5" customHeight="1">
      <c r="A102" s="76" t="s">
        <v>172</v>
      </c>
      <c r="B102" s="77"/>
      <c r="C102" s="77"/>
      <c r="D102" s="76"/>
      <c r="E102" s="103"/>
      <c r="F102" s="76"/>
      <c r="G102" s="151">
        <v>0</v>
      </c>
      <c r="H102" s="152"/>
      <c r="I102" s="153">
        <v>-26</v>
      </c>
      <c r="J102" s="81"/>
      <c r="K102" s="80">
        <v>0</v>
      </c>
      <c r="L102" s="102"/>
      <c r="M102" s="162">
        <v>0</v>
      </c>
    </row>
    <row r="103" spans="1:13" s="247" customFormat="1" ht="16.5" customHeight="1">
      <c r="A103" s="249" t="s">
        <v>210</v>
      </c>
      <c r="B103" s="250"/>
      <c r="C103" s="93"/>
      <c r="D103" s="76"/>
      <c r="E103" s="103">
        <v>11</v>
      </c>
      <c r="F103" s="76"/>
      <c r="G103" s="151">
        <v>12000</v>
      </c>
      <c r="H103" s="152"/>
      <c r="I103" s="217">
        <v>0</v>
      </c>
      <c r="J103" s="142"/>
      <c r="K103" s="85">
        <v>0</v>
      </c>
      <c r="L103" s="142"/>
      <c r="M103" s="217">
        <v>0</v>
      </c>
    </row>
    <row r="104" spans="1:13" ht="6" customHeight="1">
      <c r="A104" s="77"/>
      <c r="B104" s="77"/>
      <c r="C104" s="77"/>
      <c r="D104" s="76"/>
      <c r="E104" s="76"/>
      <c r="F104" s="76"/>
      <c r="G104" s="159"/>
      <c r="H104" s="84"/>
      <c r="I104" s="160"/>
      <c r="J104" s="142"/>
      <c r="K104" s="159"/>
      <c r="L104" s="142"/>
      <c r="M104" s="160"/>
    </row>
    <row r="105" spans="1:13" ht="16.5" customHeight="1">
      <c r="A105" s="88" t="s">
        <v>120</v>
      </c>
      <c r="B105" s="88"/>
      <c r="C105" s="88"/>
      <c r="D105" s="76"/>
      <c r="E105" s="76"/>
      <c r="F105" s="76"/>
      <c r="G105" s="155">
        <f>SUM(G93:G103)</f>
        <v>-578390</v>
      </c>
      <c r="H105" s="84"/>
      <c r="I105" s="156">
        <f>SUM(I98:I104)</f>
        <v>-1890980</v>
      </c>
      <c r="J105" s="142"/>
      <c r="K105" s="155">
        <f>SUM(K93:K103)</f>
        <v>-18492</v>
      </c>
      <c r="L105" s="142"/>
      <c r="M105" s="156">
        <f>SUM(M100:M102)</f>
        <v>-565045</v>
      </c>
    </row>
    <row r="106" spans="1:13" ht="12.6" customHeight="1">
      <c r="A106" s="88"/>
      <c r="B106" s="88"/>
      <c r="C106" s="88"/>
      <c r="D106" s="76"/>
      <c r="E106" s="76"/>
      <c r="F106" s="76"/>
      <c r="G106" s="85"/>
      <c r="H106" s="84"/>
      <c r="I106" s="141"/>
      <c r="J106" s="142"/>
      <c r="K106" s="85"/>
      <c r="L106" s="142"/>
      <c r="M106" s="141"/>
    </row>
    <row r="107" spans="1:13" ht="16.5" customHeight="1">
      <c r="A107" s="89" t="s">
        <v>119</v>
      </c>
      <c r="B107" s="89"/>
      <c r="C107" s="90"/>
      <c r="D107" s="76"/>
      <c r="E107" s="90"/>
      <c r="F107" s="76"/>
      <c r="G107" s="85">
        <f>G53+G90+G105</f>
        <v>-1678269</v>
      </c>
      <c r="H107" s="84"/>
      <c r="I107" s="141">
        <f>I53+I90+I105</f>
        <v>-456608</v>
      </c>
      <c r="J107" s="142"/>
      <c r="K107" s="85">
        <f>K53+K90+K105</f>
        <v>-1637478</v>
      </c>
      <c r="L107" s="142"/>
      <c r="M107" s="141">
        <f>M53+M90+M105</f>
        <v>-406530</v>
      </c>
    </row>
    <row r="108" spans="1:13" ht="16.5" customHeight="1">
      <c r="A108" s="88" t="s">
        <v>118</v>
      </c>
      <c r="B108" s="88"/>
      <c r="C108" s="90"/>
      <c r="D108" s="76"/>
      <c r="E108" s="103"/>
      <c r="F108" s="76"/>
      <c r="G108" s="85">
        <v>2163030</v>
      </c>
      <c r="H108" s="84"/>
      <c r="I108" s="141">
        <v>1288867</v>
      </c>
      <c r="J108" s="142"/>
      <c r="K108" s="85">
        <v>2103136</v>
      </c>
      <c r="L108" s="142"/>
      <c r="M108" s="141">
        <v>1153445</v>
      </c>
    </row>
    <row r="109" spans="1:13" ht="6" customHeight="1">
      <c r="A109" s="77"/>
      <c r="B109" s="77"/>
      <c r="C109" s="77"/>
      <c r="D109" s="76"/>
      <c r="E109" s="103"/>
      <c r="F109" s="76"/>
      <c r="G109" s="159"/>
      <c r="H109" s="84"/>
      <c r="I109" s="160"/>
      <c r="J109" s="142"/>
      <c r="K109" s="159"/>
      <c r="L109" s="142"/>
      <c r="M109" s="160"/>
    </row>
    <row r="110" spans="1:13" ht="16.5" customHeight="1" thickBot="1">
      <c r="A110" s="89" t="s">
        <v>117</v>
      </c>
      <c r="B110" s="89"/>
      <c r="C110" s="90"/>
      <c r="D110" s="76"/>
      <c r="E110" s="103"/>
      <c r="F110" s="76"/>
      <c r="G110" s="163">
        <f>G108+G107</f>
        <v>484761</v>
      </c>
      <c r="H110" s="84"/>
      <c r="I110" s="164">
        <f>I108+I107</f>
        <v>832259</v>
      </c>
      <c r="J110" s="142"/>
      <c r="K110" s="163">
        <f>K108+K107</f>
        <v>465658</v>
      </c>
      <c r="L110" s="142"/>
      <c r="M110" s="164">
        <f>M108+M107</f>
        <v>746915</v>
      </c>
    </row>
    <row r="111" spans="1:13" ht="18" customHeight="1" thickTop="1">
      <c r="A111" s="89"/>
      <c r="B111" s="89"/>
      <c r="C111" s="90"/>
      <c r="D111" s="76"/>
      <c r="E111" s="103"/>
      <c r="F111" s="76"/>
      <c r="G111" s="158"/>
      <c r="H111" s="84"/>
      <c r="I111" s="218"/>
      <c r="J111" s="142"/>
      <c r="K111" s="158"/>
      <c r="L111" s="142"/>
      <c r="M111" s="218"/>
    </row>
    <row r="112" spans="1:13" ht="21.95" customHeight="1">
      <c r="A112" s="101" t="str">
        <f>+A56</f>
        <v>The accompanying notes are an integral part of this interim financial information.</v>
      </c>
      <c r="B112" s="100"/>
      <c r="C112" s="99"/>
      <c r="D112" s="74"/>
      <c r="E112" s="99"/>
      <c r="F112" s="74"/>
      <c r="G112" s="165"/>
      <c r="H112" s="165"/>
      <c r="I112" s="165"/>
      <c r="J112" s="147"/>
      <c r="K112" s="165"/>
      <c r="L112" s="147"/>
      <c r="M112" s="165"/>
    </row>
    <row r="113" spans="1:13" ht="16.5" customHeight="1">
      <c r="A113" s="95" t="str">
        <f>+A1</f>
        <v>Kerry Express (Thailand) Public Company Limited</v>
      </c>
      <c r="B113" s="76"/>
      <c r="C113" s="95"/>
      <c r="D113" s="77"/>
      <c r="E113" s="77"/>
      <c r="F113" s="76"/>
      <c r="G113" s="84"/>
      <c r="H113" s="84"/>
      <c r="I113" s="141"/>
      <c r="J113" s="142"/>
      <c r="K113" s="84"/>
      <c r="L113" s="142"/>
      <c r="M113" s="141"/>
    </row>
    <row r="114" spans="1:13" ht="16.5" customHeight="1">
      <c r="A114" s="96" t="s">
        <v>116</v>
      </c>
      <c r="B114" s="76"/>
      <c r="C114" s="96"/>
      <c r="D114" s="77"/>
      <c r="E114" s="77"/>
      <c r="F114" s="76"/>
      <c r="G114" s="84"/>
      <c r="H114" s="84"/>
      <c r="I114" s="141"/>
      <c r="J114" s="142"/>
      <c r="K114" s="84"/>
      <c r="L114" s="142"/>
      <c r="M114" s="141"/>
    </row>
    <row r="115" spans="1:13" ht="16.5" customHeight="1">
      <c r="A115" s="98" t="str">
        <f>+A3</f>
        <v>For the nine-month period ended 30 September 2023</v>
      </c>
      <c r="B115" s="74"/>
      <c r="C115" s="98"/>
      <c r="D115" s="73"/>
      <c r="E115" s="73"/>
      <c r="F115" s="74"/>
      <c r="G115" s="157"/>
      <c r="H115" s="157"/>
      <c r="I115" s="156"/>
      <c r="J115" s="147"/>
      <c r="K115" s="157"/>
      <c r="L115" s="147"/>
      <c r="M115" s="156"/>
    </row>
    <row r="116" spans="1:13" ht="16.5" customHeight="1">
      <c r="A116" s="96"/>
      <c r="B116" s="76"/>
      <c r="C116" s="96"/>
      <c r="D116" s="77"/>
      <c r="E116" s="77"/>
      <c r="F116" s="76"/>
      <c r="G116" s="84"/>
      <c r="H116" s="84"/>
      <c r="I116" s="141"/>
      <c r="J116" s="142"/>
      <c r="K116" s="84"/>
      <c r="L116" s="142"/>
      <c r="M116" s="141"/>
    </row>
    <row r="117" spans="1:13" ht="16.5" customHeight="1">
      <c r="A117" s="96"/>
      <c r="B117" s="76"/>
      <c r="C117" s="96"/>
      <c r="D117" s="77"/>
      <c r="E117" s="77"/>
      <c r="F117" s="76"/>
      <c r="G117" s="84"/>
      <c r="H117" s="84"/>
      <c r="I117" s="141"/>
      <c r="J117" s="142"/>
      <c r="K117" s="84"/>
      <c r="L117" s="142"/>
      <c r="M117" s="141"/>
    </row>
    <row r="118" spans="1:13" ht="16.5" customHeight="1">
      <c r="A118" s="96"/>
      <c r="B118" s="76"/>
      <c r="C118" s="96"/>
      <c r="D118" s="96"/>
      <c r="E118" s="96"/>
      <c r="F118" s="76"/>
      <c r="G118" s="288" t="s">
        <v>2</v>
      </c>
      <c r="H118" s="288"/>
      <c r="I118" s="288"/>
      <c r="J118" s="92"/>
      <c r="K118" s="288" t="s">
        <v>3</v>
      </c>
      <c r="L118" s="288"/>
      <c r="M118" s="288"/>
    </row>
    <row r="119" spans="1:13" ht="16.5" customHeight="1">
      <c r="A119" s="96"/>
      <c r="B119" s="76"/>
      <c r="C119" s="96"/>
      <c r="D119" s="96"/>
      <c r="E119" s="96"/>
      <c r="F119" s="76"/>
      <c r="G119" s="289" t="s">
        <v>4</v>
      </c>
      <c r="H119" s="289"/>
      <c r="I119" s="289"/>
      <c r="J119" s="97"/>
      <c r="K119" s="289" t="s">
        <v>4</v>
      </c>
      <c r="L119" s="289"/>
      <c r="M119" s="289"/>
    </row>
    <row r="120" spans="1:13" ht="16.5" customHeight="1">
      <c r="A120" s="96"/>
      <c r="B120" s="76"/>
      <c r="C120" s="96"/>
      <c r="D120" s="77"/>
      <c r="E120" s="77"/>
      <c r="F120" s="76"/>
      <c r="G120" s="11" t="s">
        <v>179</v>
      </c>
      <c r="H120" s="188"/>
      <c r="I120" s="188" t="s">
        <v>8</v>
      </c>
      <c r="J120" s="188"/>
      <c r="K120" s="11" t="s">
        <v>179</v>
      </c>
      <c r="L120" s="188"/>
      <c r="M120" s="188" t="s">
        <v>8</v>
      </c>
    </row>
    <row r="121" spans="1:13" ht="16.5" customHeight="1">
      <c r="A121" s="76"/>
      <c r="B121" s="95"/>
      <c r="C121" s="95"/>
      <c r="D121" s="95"/>
      <c r="E121" s="95"/>
      <c r="F121" s="93"/>
      <c r="G121" s="94" t="s">
        <v>9</v>
      </c>
      <c r="H121" s="94"/>
      <c r="I121" s="138" t="s">
        <v>9</v>
      </c>
      <c r="J121" s="94"/>
      <c r="K121" s="94" t="s">
        <v>9</v>
      </c>
      <c r="L121" s="94"/>
      <c r="M121" s="138" t="s">
        <v>9</v>
      </c>
    </row>
    <row r="122" spans="1:13" ht="16.5" customHeight="1">
      <c r="A122" s="76"/>
      <c r="B122" s="93"/>
      <c r="C122" s="93"/>
      <c r="D122" s="93"/>
      <c r="E122" s="148" t="s">
        <v>10</v>
      </c>
      <c r="F122" s="149"/>
      <c r="G122" s="91" t="s">
        <v>11</v>
      </c>
      <c r="H122" s="92"/>
      <c r="I122" s="139" t="s">
        <v>11</v>
      </c>
      <c r="J122" s="92"/>
      <c r="K122" s="91" t="s">
        <v>11</v>
      </c>
      <c r="L122" s="92"/>
      <c r="M122" s="139" t="s">
        <v>11</v>
      </c>
    </row>
    <row r="123" spans="1:13" ht="16.5" customHeight="1">
      <c r="A123" s="89"/>
      <c r="B123" s="89"/>
      <c r="C123" s="90"/>
      <c r="D123" s="76"/>
      <c r="E123" s="90"/>
      <c r="F123" s="76"/>
      <c r="G123" s="166"/>
      <c r="H123" s="167"/>
      <c r="I123" s="167"/>
      <c r="J123" s="142"/>
      <c r="K123" s="166"/>
      <c r="L123" s="142"/>
      <c r="M123" s="167"/>
    </row>
    <row r="124" spans="1:13" ht="16.5" customHeight="1">
      <c r="A124" s="89" t="s">
        <v>115</v>
      </c>
      <c r="B124" s="88"/>
      <c r="C124" s="77"/>
      <c r="D124" s="76"/>
      <c r="E124" s="77"/>
      <c r="F124" s="76"/>
      <c r="G124" s="85"/>
      <c r="H124" s="84"/>
      <c r="I124" s="141"/>
      <c r="J124" s="142"/>
      <c r="K124" s="85"/>
      <c r="L124" s="142"/>
      <c r="M124" s="141"/>
    </row>
    <row r="125" spans="1:13" ht="16.5" customHeight="1">
      <c r="A125" s="77"/>
      <c r="B125" s="77"/>
      <c r="C125" s="77"/>
      <c r="D125" s="76"/>
      <c r="E125" s="77"/>
      <c r="F125" s="76"/>
      <c r="G125" s="85"/>
      <c r="H125" s="84"/>
      <c r="I125" s="141"/>
      <c r="J125" s="142"/>
      <c r="K125" s="85"/>
      <c r="L125" s="142"/>
      <c r="M125" s="141"/>
    </row>
    <row r="126" spans="1:13" ht="16.5" customHeight="1">
      <c r="A126" s="88" t="s">
        <v>173</v>
      </c>
      <c r="B126" s="76"/>
      <c r="C126" s="76"/>
      <c r="D126" s="76"/>
      <c r="E126" s="86"/>
      <c r="F126" s="76"/>
      <c r="G126" s="85">
        <v>21023</v>
      </c>
      <c r="H126" s="84"/>
      <c r="I126" s="141">
        <v>28496</v>
      </c>
      <c r="J126" s="81"/>
      <c r="K126" s="80">
        <v>21023</v>
      </c>
      <c r="L126" s="83"/>
      <c r="M126" s="78">
        <v>28427</v>
      </c>
    </row>
    <row r="127" spans="1:13" ht="16.5" customHeight="1">
      <c r="A127" s="88" t="s">
        <v>174</v>
      </c>
      <c r="B127" s="76"/>
      <c r="C127" s="76"/>
      <c r="D127" s="76"/>
      <c r="E127" s="86"/>
      <c r="F127" s="76"/>
      <c r="G127" s="85">
        <v>1295</v>
      </c>
      <c r="H127" s="84"/>
      <c r="I127" s="141">
        <v>4057</v>
      </c>
      <c r="J127" s="81"/>
      <c r="K127" s="80">
        <v>1295</v>
      </c>
      <c r="L127" s="83"/>
      <c r="M127" s="78">
        <v>4057</v>
      </c>
    </row>
    <row r="128" spans="1:13" ht="16.5" customHeight="1">
      <c r="A128" s="77" t="s">
        <v>167</v>
      </c>
      <c r="B128" s="77"/>
      <c r="C128" s="77"/>
      <c r="D128" s="76"/>
      <c r="E128" s="103"/>
      <c r="F128" s="76"/>
      <c r="G128" s="85"/>
      <c r="H128" s="84"/>
      <c r="I128" s="141"/>
      <c r="J128" s="142"/>
      <c r="K128" s="80"/>
      <c r="L128" s="142"/>
      <c r="M128" s="78"/>
    </row>
    <row r="129" spans="1:13" ht="16.5" customHeight="1">
      <c r="A129" s="77"/>
      <c r="B129" s="77" t="s">
        <v>127</v>
      </c>
      <c r="C129" s="77"/>
      <c r="D129" s="76"/>
      <c r="E129" s="103">
        <v>7</v>
      </c>
      <c r="F129" s="76"/>
      <c r="G129" s="85">
        <v>8965</v>
      </c>
      <c r="H129" s="84"/>
      <c r="I129" s="141">
        <v>-61764</v>
      </c>
      <c r="J129" s="142"/>
      <c r="K129" s="85">
        <v>8965</v>
      </c>
      <c r="L129" s="142"/>
      <c r="M129" s="141">
        <v>-61764</v>
      </c>
    </row>
    <row r="130" spans="1:13" ht="16.5" customHeight="1">
      <c r="A130" s="77" t="s">
        <v>114</v>
      </c>
      <c r="B130" s="77"/>
      <c r="C130" s="77"/>
      <c r="D130" s="76"/>
      <c r="E130" s="77"/>
      <c r="F130" s="76"/>
      <c r="G130" s="85">
        <v>1238</v>
      </c>
      <c r="H130" s="84"/>
      <c r="I130" s="141">
        <v>1272</v>
      </c>
      <c r="J130" s="81"/>
      <c r="K130" s="80">
        <v>1238</v>
      </c>
      <c r="L130" s="79"/>
      <c r="M130" s="78">
        <v>1272</v>
      </c>
    </row>
    <row r="131" spans="1:13" ht="16.5" customHeight="1">
      <c r="A131" s="77" t="s">
        <v>113</v>
      </c>
      <c r="B131" s="77"/>
      <c r="C131" s="77"/>
      <c r="D131" s="76"/>
      <c r="E131" s="103">
        <v>12</v>
      </c>
      <c r="F131" s="76"/>
      <c r="G131" s="85">
        <v>367641</v>
      </c>
      <c r="H131" s="84"/>
      <c r="I131" s="141">
        <v>625159</v>
      </c>
      <c r="J131" s="81"/>
      <c r="K131" s="80">
        <v>274998</v>
      </c>
      <c r="L131" s="79"/>
      <c r="M131" s="78">
        <v>341477</v>
      </c>
    </row>
    <row r="132" spans="1:13" s="247" customFormat="1" ht="16.5" customHeight="1">
      <c r="A132" s="251" t="s">
        <v>204</v>
      </c>
      <c r="B132" s="77"/>
      <c r="C132" s="77"/>
      <c r="D132" s="76"/>
      <c r="E132" s="103"/>
      <c r="F132" s="76"/>
      <c r="G132" s="85"/>
      <c r="H132" s="84"/>
      <c r="I132" s="141"/>
      <c r="J132" s="81"/>
      <c r="K132" s="80"/>
      <c r="L132" s="79"/>
      <c r="M132" s="78"/>
    </row>
    <row r="133" spans="1:13" s="247" customFormat="1" ht="16.5" customHeight="1">
      <c r="A133" s="251"/>
      <c r="B133" s="77" t="s">
        <v>203</v>
      </c>
      <c r="C133" s="77"/>
      <c r="D133" s="76"/>
      <c r="E133" s="103">
        <v>12</v>
      </c>
      <c r="F133" s="76"/>
      <c r="G133" s="85">
        <v>260666</v>
      </c>
      <c r="H133" s="84"/>
      <c r="I133" s="141">
        <v>37673</v>
      </c>
      <c r="J133" s="81"/>
      <c r="K133" s="80">
        <v>-3107</v>
      </c>
      <c r="L133" s="79"/>
      <c r="M133" s="78">
        <v>37243</v>
      </c>
    </row>
    <row r="134" spans="1:13" ht="16.5" customHeight="1">
      <c r="A134" s="77" t="s">
        <v>177</v>
      </c>
      <c r="B134" s="77"/>
      <c r="C134" s="77"/>
      <c r="D134" s="76"/>
      <c r="E134" s="103"/>
      <c r="F134" s="76"/>
      <c r="G134" s="85"/>
      <c r="H134" s="84"/>
      <c r="I134" s="141"/>
      <c r="J134" s="81"/>
      <c r="K134" s="80"/>
      <c r="L134" s="79"/>
      <c r="M134" s="78"/>
    </row>
    <row r="135" spans="1:13" ht="16.5" customHeight="1">
      <c r="A135" s="77"/>
      <c r="B135" s="77" t="s">
        <v>178</v>
      </c>
      <c r="E135" s="103">
        <v>12</v>
      </c>
      <c r="F135" s="76"/>
      <c r="G135" s="85">
        <v>206</v>
      </c>
      <c r="H135" s="84"/>
      <c r="I135" s="141">
        <v>6885</v>
      </c>
      <c r="J135" s="81"/>
      <c r="K135" s="80">
        <v>206</v>
      </c>
      <c r="L135" s="79"/>
      <c r="M135" s="78">
        <v>6885</v>
      </c>
    </row>
    <row r="136" spans="1:13" s="247" customFormat="1" ht="16.5" customHeight="1">
      <c r="A136" s="77" t="s">
        <v>112</v>
      </c>
      <c r="B136" s="77"/>
      <c r="E136" s="103"/>
      <c r="F136" s="76"/>
      <c r="G136" s="85">
        <v>0</v>
      </c>
      <c r="H136" s="84"/>
      <c r="I136" s="141">
        <v>8001</v>
      </c>
      <c r="J136" s="81"/>
      <c r="K136" s="80">
        <v>0</v>
      </c>
      <c r="L136" s="79"/>
      <c r="M136" s="78">
        <v>8001</v>
      </c>
    </row>
    <row r="137" spans="1:13" ht="16.5" customHeight="1">
      <c r="A137" s="77" t="s">
        <v>159</v>
      </c>
      <c r="B137" s="77"/>
      <c r="C137" s="77"/>
      <c r="D137" s="76"/>
      <c r="E137" s="103">
        <v>12</v>
      </c>
      <c r="F137" s="76"/>
      <c r="G137" s="85">
        <v>86376</v>
      </c>
      <c r="H137" s="84"/>
      <c r="I137" s="141">
        <v>755937</v>
      </c>
      <c r="J137" s="142"/>
      <c r="K137" s="80">
        <v>0</v>
      </c>
      <c r="L137" s="142"/>
      <c r="M137" s="78">
        <v>0</v>
      </c>
    </row>
    <row r="140" spans="1:13" ht="16.5" customHeight="1">
      <c r="A140" s="77"/>
      <c r="B140" s="77"/>
      <c r="C140" s="77"/>
      <c r="D140" s="76"/>
      <c r="E140" s="103"/>
      <c r="F140" s="76"/>
      <c r="G140" s="84"/>
      <c r="H140" s="84"/>
      <c r="I140" s="141"/>
      <c r="J140" s="142"/>
      <c r="K140" s="84"/>
      <c r="L140" s="142"/>
      <c r="M140" s="141"/>
    </row>
    <row r="141" spans="1:13" ht="16.5" customHeight="1">
      <c r="A141" s="77"/>
      <c r="B141" s="77"/>
      <c r="C141" s="77"/>
      <c r="D141" s="76"/>
      <c r="E141" s="103"/>
      <c r="F141" s="76"/>
      <c r="G141" s="84"/>
      <c r="H141" s="84"/>
      <c r="I141" s="141"/>
      <c r="J141" s="142"/>
      <c r="K141" s="84"/>
      <c r="L141" s="142"/>
      <c r="M141" s="141"/>
    </row>
    <row r="142" spans="1:13" ht="16.5" customHeight="1">
      <c r="A142" s="77"/>
      <c r="B142" s="77"/>
      <c r="C142" s="77"/>
      <c r="D142" s="76"/>
      <c r="E142" s="103"/>
      <c r="F142" s="76"/>
      <c r="G142" s="84"/>
      <c r="H142" s="84"/>
      <c r="I142" s="141"/>
      <c r="J142" s="142"/>
      <c r="K142" s="84"/>
      <c r="L142" s="142"/>
      <c r="M142" s="141"/>
    </row>
    <row r="143" spans="1:13" ht="16.5" customHeight="1">
      <c r="A143" s="77"/>
      <c r="B143" s="77"/>
      <c r="C143" s="77"/>
      <c r="D143" s="76"/>
      <c r="E143" s="103"/>
      <c r="F143" s="76"/>
      <c r="G143" s="84"/>
      <c r="H143" s="84"/>
      <c r="I143" s="141"/>
      <c r="J143" s="142"/>
      <c r="K143" s="84"/>
      <c r="L143" s="142"/>
      <c r="M143" s="141"/>
    </row>
    <row r="144" spans="1:13" ht="16.5" customHeight="1">
      <c r="A144" s="77"/>
      <c r="B144" s="77"/>
      <c r="C144" s="77"/>
      <c r="D144" s="76"/>
      <c r="E144" s="103"/>
      <c r="F144" s="76"/>
      <c r="G144" s="84"/>
      <c r="H144" s="84"/>
      <c r="I144" s="141"/>
      <c r="J144" s="142"/>
      <c r="K144" s="84"/>
      <c r="L144" s="142"/>
      <c r="M144" s="141"/>
    </row>
    <row r="145" spans="1:13" ht="16.5" customHeight="1">
      <c r="A145" s="77"/>
      <c r="B145" s="77"/>
      <c r="C145" s="77"/>
      <c r="D145" s="76"/>
      <c r="E145" s="103"/>
      <c r="F145" s="76"/>
      <c r="G145" s="84"/>
      <c r="H145" s="84"/>
      <c r="I145" s="141"/>
      <c r="J145" s="142"/>
      <c r="K145" s="84"/>
      <c r="L145" s="142"/>
      <c r="M145" s="141"/>
    </row>
    <row r="146" spans="1:13" ht="16.5" customHeight="1">
      <c r="A146" s="77"/>
      <c r="B146" s="77"/>
      <c r="C146" s="77"/>
      <c r="D146" s="76"/>
      <c r="E146" s="103"/>
      <c r="F146" s="76"/>
      <c r="G146" s="84"/>
      <c r="H146" s="84"/>
      <c r="I146" s="141"/>
      <c r="J146" s="142"/>
      <c r="K146" s="84"/>
      <c r="L146" s="142"/>
      <c r="M146" s="141"/>
    </row>
    <row r="147" spans="1:13" ht="16.5" customHeight="1">
      <c r="A147" s="77"/>
      <c r="B147" s="77"/>
      <c r="C147" s="77"/>
      <c r="D147" s="76"/>
      <c r="E147" s="103"/>
      <c r="F147" s="76"/>
      <c r="G147" s="84"/>
      <c r="H147" s="84"/>
      <c r="I147" s="141"/>
      <c r="J147" s="142"/>
      <c r="K147" s="84"/>
      <c r="L147" s="142"/>
      <c r="M147" s="141"/>
    </row>
    <row r="148" spans="1:13" ht="16.5" customHeight="1">
      <c r="A148" s="77"/>
      <c r="B148" s="77"/>
      <c r="C148" s="77"/>
      <c r="D148" s="76"/>
      <c r="E148" s="103"/>
      <c r="F148" s="76"/>
      <c r="G148" s="84"/>
      <c r="H148" s="84"/>
      <c r="I148" s="141"/>
      <c r="J148" s="142"/>
      <c r="K148" s="84"/>
      <c r="L148" s="142"/>
      <c r="M148" s="141"/>
    </row>
    <row r="149" spans="1:13" ht="16.5" customHeight="1">
      <c r="A149" s="77"/>
      <c r="B149" s="77"/>
      <c r="C149" s="77"/>
      <c r="D149" s="76"/>
      <c r="E149" s="103"/>
      <c r="F149" s="76"/>
      <c r="G149" s="84"/>
      <c r="H149" s="84"/>
      <c r="I149" s="141"/>
      <c r="J149" s="142"/>
      <c r="K149" s="84"/>
      <c r="L149" s="142"/>
      <c r="M149" s="141"/>
    </row>
    <row r="150" spans="1:13" ht="16.5" customHeight="1">
      <c r="A150" s="77"/>
      <c r="B150" s="77"/>
      <c r="C150" s="77"/>
      <c r="D150" s="76"/>
      <c r="E150" s="103"/>
      <c r="F150" s="76"/>
      <c r="G150" s="84"/>
      <c r="H150" s="84"/>
      <c r="I150" s="141"/>
      <c r="J150" s="142"/>
      <c r="K150" s="84"/>
      <c r="L150" s="142"/>
      <c r="M150" s="141"/>
    </row>
    <row r="151" spans="1:13" ht="16.5" customHeight="1">
      <c r="A151" s="77"/>
      <c r="B151" s="77"/>
      <c r="C151" s="77"/>
      <c r="D151" s="76"/>
      <c r="E151" s="103"/>
      <c r="F151" s="76"/>
      <c r="G151" s="84"/>
      <c r="H151" s="84"/>
      <c r="I151" s="141"/>
      <c r="J151" s="142"/>
      <c r="K151" s="84"/>
      <c r="L151" s="142"/>
      <c r="M151" s="141"/>
    </row>
    <row r="152" spans="1:13" ht="16.5" customHeight="1">
      <c r="A152" s="77"/>
      <c r="B152" s="77"/>
      <c r="C152" s="77"/>
      <c r="D152" s="76"/>
      <c r="E152" s="103"/>
      <c r="F152" s="76"/>
      <c r="G152" s="84"/>
      <c r="H152" s="84"/>
      <c r="I152" s="141"/>
      <c r="J152" s="142"/>
      <c r="K152" s="84"/>
      <c r="L152" s="142"/>
      <c r="M152" s="141"/>
    </row>
    <row r="153" spans="1:13" ht="16.5" customHeight="1">
      <c r="A153" s="77"/>
      <c r="B153" s="77"/>
      <c r="C153" s="77"/>
      <c r="D153" s="76"/>
      <c r="E153" s="103"/>
      <c r="F153" s="76"/>
      <c r="G153" s="84"/>
      <c r="H153" s="84"/>
      <c r="I153" s="141"/>
      <c r="J153" s="142"/>
      <c r="K153" s="84"/>
      <c r="L153" s="142"/>
      <c r="M153" s="141"/>
    </row>
    <row r="154" spans="1:13" s="247" customFormat="1" ht="16.5" customHeight="1">
      <c r="A154" s="77"/>
      <c r="B154" s="77"/>
      <c r="C154" s="77"/>
      <c r="D154" s="76"/>
      <c r="E154" s="103"/>
      <c r="F154" s="76"/>
      <c r="G154" s="84"/>
      <c r="H154" s="84"/>
      <c r="I154" s="141"/>
      <c r="J154" s="142"/>
      <c r="K154" s="84"/>
      <c r="L154" s="142"/>
      <c r="M154" s="141"/>
    </row>
    <row r="155" spans="1:13" s="247" customFormat="1" ht="16.5" customHeight="1">
      <c r="A155" s="77"/>
      <c r="B155" s="77"/>
      <c r="C155" s="77"/>
      <c r="D155" s="76"/>
      <c r="E155" s="103"/>
      <c r="F155" s="76"/>
      <c r="G155" s="84"/>
      <c r="H155" s="84"/>
      <c r="I155" s="141"/>
      <c r="J155" s="142"/>
      <c r="K155" s="84"/>
      <c r="L155" s="142"/>
      <c r="M155" s="141"/>
    </row>
    <row r="156" spans="1:13" ht="16.5" customHeight="1">
      <c r="A156" s="77"/>
      <c r="B156" s="77"/>
      <c r="C156" s="77"/>
      <c r="D156" s="76"/>
      <c r="E156" s="103"/>
      <c r="F156" s="76"/>
      <c r="G156" s="84"/>
      <c r="H156" s="84"/>
      <c r="I156" s="141"/>
      <c r="J156" s="142"/>
      <c r="K156" s="84"/>
      <c r="L156" s="142"/>
      <c r="M156" s="141"/>
    </row>
    <row r="157" spans="1:13" ht="16.5" customHeight="1">
      <c r="A157" s="77"/>
      <c r="B157" s="77"/>
      <c r="C157" s="77"/>
      <c r="D157" s="76"/>
      <c r="E157" s="103"/>
      <c r="F157" s="76"/>
      <c r="G157" s="84"/>
      <c r="H157" s="84"/>
      <c r="I157" s="141"/>
      <c r="J157" s="142"/>
      <c r="K157" s="84"/>
      <c r="L157" s="142"/>
      <c r="M157" s="141"/>
    </row>
    <row r="158" spans="1:13" ht="16.5" customHeight="1">
      <c r="A158" s="77"/>
      <c r="B158" s="77"/>
      <c r="C158" s="77"/>
      <c r="D158" s="76"/>
      <c r="E158" s="103"/>
      <c r="F158" s="76"/>
      <c r="G158" s="84"/>
      <c r="H158" s="84"/>
      <c r="I158" s="141"/>
      <c r="J158" s="142"/>
      <c r="K158" s="84"/>
      <c r="L158" s="142"/>
      <c r="M158" s="141"/>
    </row>
    <row r="159" spans="1:13" ht="16.5" customHeight="1">
      <c r="A159" s="77"/>
      <c r="B159" s="77"/>
      <c r="C159" s="77"/>
      <c r="D159" s="76"/>
      <c r="E159" s="103"/>
      <c r="F159" s="76"/>
      <c r="G159" s="84"/>
      <c r="H159" s="84"/>
      <c r="I159" s="141"/>
      <c r="J159" s="142"/>
      <c r="K159" s="84"/>
      <c r="L159" s="142"/>
      <c r="M159" s="141"/>
    </row>
    <row r="160" spans="1:13" ht="16.5" customHeight="1">
      <c r="A160" s="77"/>
      <c r="B160" s="77"/>
      <c r="C160" s="77"/>
      <c r="D160" s="76"/>
      <c r="E160" s="103"/>
      <c r="F160" s="76"/>
      <c r="G160" s="84"/>
      <c r="H160" s="84"/>
      <c r="I160" s="141"/>
      <c r="J160" s="142"/>
      <c r="K160" s="84"/>
      <c r="L160" s="142"/>
      <c r="M160" s="141"/>
    </row>
    <row r="161" spans="1:13" s="247" customFormat="1" ht="16.5" customHeight="1">
      <c r="A161" s="77"/>
      <c r="B161" s="77"/>
      <c r="C161" s="77"/>
      <c r="D161" s="76"/>
      <c r="E161" s="103"/>
      <c r="F161" s="76"/>
      <c r="G161" s="84"/>
      <c r="H161" s="84"/>
      <c r="I161" s="141"/>
      <c r="J161" s="142"/>
      <c r="K161" s="84"/>
      <c r="L161" s="142"/>
      <c r="M161" s="141"/>
    </row>
    <row r="162" spans="1:13" s="247" customFormat="1" ht="16.5" customHeight="1">
      <c r="A162" s="77"/>
      <c r="B162" s="77"/>
      <c r="C162" s="77"/>
      <c r="D162" s="76"/>
      <c r="E162" s="103"/>
      <c r="F162" s="76"/>
      <c r="G162" s="84"/>
      <c r="H162" s="84"/>
      <c r="I162" s="141"/>
      <c r="J162" s="142"/>
      <c r="K162" s="84"/>
      <c r="L162" s="142"/>
      <c r="M162" s="141"/>
    </row>
    <row r="163" spans="1:13" ht="16.5" customHeight="1">
      <c r="A163" s="77"/>
      <c r="B163" s="77"/>
      <c r="C163" s="77"/>
      <c r="D163" s="76"/>
      <c r="E163" s="103"/>
      <c r="F163" s="76"/>
      <c r="G163" s="84"/>
      <c r="H163" s="84"/>
      <c r="I163" s="141"/>
      <c r="J163" s="142"/>
      <c r="K163" s="84"/>
      <c r="L163" s="142"/>
      <c r="M163" s="141"/>
    </row>
    <row r="164" spans="1:13" s="247" customFormat="1" ht="16.5" customHeight="1">
      <c r="A164" s="77"/>
      <c r="B164" s="77"/>
      <c r="C164" s="77"/>
      <c r="D164" s="76"/>
      <c r="E164" s="103"/>
      <c r="F164" s="76"/>
      <c r="G164" s="84"/>
      <c r="H164" s="84"/>
      <c r="I164" s="141"/>
      <c r="J164" s="142"/>
      <c r="K164" s="84"/>
      <c r="L164" s="142"/>
      <c r="M164" s="141"/>
    </row>
    <row r="165" spans="1:13" s="247" customFormat="1" ht="3" customHeight="1">
      <c r="A165" s="77"/>
      <c r="B165" s="77"/>
      <c r="C165" s="77"/>
      <c r="D165" s="76"/>
      <c r="E165" s="103"/>
      <c r="F165" s="76"/>
      <c r="G165" s="84"/>
      <c r="H165" s="84"/>
      <c r="I165" s="141"/>
      <c r="J165" s="142"/>
      <c r="K165" s="84"/>
      <c r="L165" s="142"/>
      <c r="M165" s="141"/>
    </row>
    <row r="166" spans="1:13" ht="21.95" customHeight="1">
      <c r="A166" s="75" t="s">
        <v>28</v>
      </c>
      <c r="B166" s="74"/>
      <c r="C166" s="73"/>
      <c r="D166" s="73"/>
      <c r="E166" s="73"/>
      <c r="F166" s="74"/>
      <c r="G166" s="157"/>
      <c r="H166" s="157"/>
      <c r="I166" s="156"/>
      <c r="J166" s="147"/>
      <c r="K166" s="157"/>
      <c r="L166" s="147"/>
      <c r="M166" s="156"/>
    </row>
  </sheetData>
  <mergeCells count="12">
    <mergeCell ref="G63:I63"/>
    <mergeCell ref="K63:M63"/>
    <mergeCell ref="G118:I118"/>
    <mergeCell ref="K118:M118"/>
    <mergeCell ref="G119:I119"/>
    <mergeCell ref="K119:M119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  <ignoredErrors>
    <ignoredError sqref="G8:M8 G64:N64 G120:M1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EN_BS 2-4</vt:lpstr>
      <vt:lpstr>EN_PL 5 (3M)</vt:lpstr>
      <vt:lpstr>EN_PL 6 (9M)</vt:lpstr>
      <vt:lpstr>EN_Equity7</vt:lpstr>
      <vt:lpstr>EN_Equity 8</vt:lpstr>
      <vt:lpstr>EN_CF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Kornkamol Tritanipakul (TH)</cp:lastModifiedBy>
  <cp:lastPrinted>2023-11-06T07:52:15Z</cp:lastPrinted>
  <dcterms:created xsi:type="dcterms:W3CDTF">2022-05-06T14:09:42Z</dcterms:created>
  <dcterms:modified xsi:type="dcterms:W3CDTF">2023-11-06T10:21:27Z</dcterms:modified>
</cp:coreProperties>
</file>