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Sep Q3'23\"/>
    </mc:Choice>
  </mc:AlternateContent>
  <xr:revisionPtr revIDLastSave="0" documentId="13_ncr:1_{F8970198-7C5F-44DB-897C-676721DAD590}" xr6:coauthVersionLast="47" xr6:coauthVersionMax="47" xr10:uidLastSave="{00000000-0000-0000-0000-000000000000}"/>
  <bookViews>
    <workbookView xWindow="-120" yWindow="-120" windowWidth="21840" windowHeight="13020" activeTab="4" xr2:uid="{A241F68C-7C4D-4A62-B63C-3B53C1D3B7EC}"/>
  </bookViews>
  <sheets>
    <sheet name="2-4" sheetId="1" r:id="rId1"/>
    <sheet name="5(3M)" sheetId="6" r:id="rId2"/>
    <sheet name="6(9M)" sheetId="7" r:id="rId3"/>
    <sheet name="7" sheetId="3" r:id="rId4"/>
    <sheet name="8-9" sheetId="8" r:id="rId5"/>
  </sheets>
  <definedNames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9" i="1" l="1"/>
  <c r="A96" i="1"/>
  <c r="E73" i="8" l="1"/>
  <c r="E33" i="8"/>
  <c r="F78" i="1"/>
  <c r="D78" i="1"/>
  <c r="A3" i="8" l="1"/>
  <c r="A54" i="8" s="1"/>
  <c r="A99" i="8"/>
  <c r="G79" i="8"/>
  <c r="E79" i="8"/>
  <c r="G73" i="8"/>
  <c r="E44" i="8"/>
  <c r="E49" i="8" s="1"/>
  <c r="F15" i="7"/>
  <c r="F26" i="7" s="1"/>
  <c r="F29" i="7" s="1"/>
  <c r="F32" i="7" s="1"/>
  <c r="D15" i="7"/>
  <c r="D26" i="7" s="1"/>
  <c r="D29" i="7" s="1"/>
  <c r="D32" i="7" s="1"/>
  <c r="F15" i="6"/>
  <c r="F26" i="6" s="1"/>
  <c r="F29" i="6" s="1"/>
  <c r="F32" i="6" s="1"/>
  <c r="D15" i="6"/>
  <c r="D26" i="6" s="1"/>
  <c r="D29" i="6" s="1"/>
  <c r="D32" i="6" s="1"/>
  <c r="G12" i="8" l="1"/>
  <c r="G33" i="8" s="1"/>
  <c r="G44" i="8" s="1"/>
  <c r="G49" i="8" s="1"/>
  <c r="G81" i="8" s="1"/>
  <c r="G84" i="8" s="1"/>
  <c r="E81" i="8"/>
  <c r="E84" i="8" s="1"/>
  <c r="P20" i="3" l="1"/>
  <c r="P13" i="3" l="1"/>
  <c r="F125" i="1" l="1"/>
  <c r="F38" i="1"/>
  <c r="F24" i="1" l="1"/>
  <c r="F40" i="1" s="1"/>
  <c r="N25" i="3" l="1"/>
  <c r="L25" i="3"/>
  <c r="J25" i="3"/>
  <c r="H25" i="3"/>
  <c r="F25" i="3"/>
  <c r="N17" i="3"/>
  <c r="L17" i="3"/>
  <c r="J17" i="3"/>
  <c r="H17" i="3"/>
  <c r="F17" i="3"/>
  <c r="P15" i="3"/>
  <c r="P14" i="3"/>
  <c r="P12" i="3"/>
  <c r="A144" i="1"/>
  <c r="D125" i="1"/>
  <c r="F70" i="1"/>
  <c r="D70" i="1"/>
  <c r="A51" i="1"/>
  <c r="D38" i="1"/>
  <c r="D24" i="1"/>
  <c r="D40" i="1" l="1"/>
  <c r="F80" i="1"/>
  <c r="F127" i="1" s="1"/>
  <c r="P17" i="3"/>
  <c r="D80" i="1"/>
  <c r="D127" i="1" s="1"/>
  <c r="P25" i="3"/>
</calcChain>
</file>

<file path=xl/sharedStrings.xml><?xml version="1.0" encoding="utf-8"?>
<sst xmlns="http://schemas.openxmlformats.org/spreadsheetml/2006/main" count="281" uniqueCount="158">
  <si>
    <t>nForce Secure Public Company Limited</t>
  </si>
  <si>
    <t>Statement of Financial Position</t>
  </si>
  <si>
    <t>Unaudited</t>
  </si>
  <si>
    <t>Audited</t>
  </si>
  <si>
    <t>31 December</t>
  </si>
  <si>
    <t>2022</t>
  </si>
  <si>
    <t>Notes</t>
  </si>
  <si>
    <t>Baht</t>
  </si>
  <si>
    <t>Assets</t>
  </si>
  <si>
    <t>Current assets</t>
  </si>
  <si>
    <t>Cash and cash equivalents</t>
  </si>
  <si>
    <t>Trade and other receivables, net</t>
  </si>
  <si>
    <t>Current portion of lease receivables, net</t>
  </si>
  <si>
    <t>Inventories</t>
  </si>
  <si>
    <t>Other current assets</t>
  </si>
  <si>
    <t>Total current assets</t>
  </si>
  <si>
    <t>Non-current assets</t>
  </si>
  <si>
    <t>Restricted deposits</t>
  </si>
  <si>
    <t>Investment in joint venture</t>
  </si>
  <si>
    <t>Lease receivables, net</t>
  </si>
  <si>
    <t>Property plant and equipment, net</t>
  </si>
  <si>
    <t>Right-of-use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</si>
  <si>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</si>
  <si>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</si>
  <si>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</si>
  <si>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</si>
  <si>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</si>
  <si>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</si>
  <si>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t>Liabilities and equity</t>
  </si>
  <si>
    <t>Current liabilities</t>
  </si>
  <si>
    <t>Trade and other payables</t>
  </si>
  <si>
    <t xml:space="preserve">Deferred revenue - current </t>
  </si>
  <si>
    <t>Current portion of lease liabilities</t>
  </si>
  <si>
    <t>Other current liabilities</t>
  </si>
  <si>
    <t>Total current liabilities</t>
  </si>
  <si>
    <t>Non-current liabilities</t>
  </si>
  <si>
    <t>Deferred revenue - non-current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</si>
  <si>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</si>
  <si>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</si>
  <si>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</si>
  <si>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</si>
  <si>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</si>
  <si>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</si>
  <si>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</si>
  <si>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</si>
  <si>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</si>
  <si>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</si>
  <si>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</si>
  <si>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</si>
  <si>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</si>
  <si>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
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</si>
  <si>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</si>
  <si>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</si>
  <si>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</si>
  <si>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</si>
  <si>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</si>
  <si>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</si>
  <si>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</si>
  <si>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</si>
  <si>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</si>
  <si>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</si>
  <si>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</si>
  <si>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</si>
  <si>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</si>
  <si>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Finance costs</t>
  </si>
  <si>
    <t>Share of loss from joint venture</t>
  </si>
  <si>
    <t>Profit before income tax expense</t>
  </si>
  <si>
    <t>Income tax expense</t>
  </si>
  <si>
    <t>Profit for the period</t>
  </si>
  <si>
    <t>Other comprehensive income</t>
  </si>
  <si>
    <t>Total comprehensive income for the period</t>
  </si>
  <si>
    <t>Basic earnings per share</t>
  </si>
  <si>
    <t>Diluted earnings per share</t>
  </si>
  <si>
    <t>Statement of Changes in Equity</t>
  </si>
  <si>
    <t>Issued and</t>
  </si>
  <si>
    <t>Premium on</t>
  </si>
  <si>
    <t>Other reserves</t>
  </si>
  <si>
    <t>paid-up</t>
  </si>
  <si>
    <t>Appropriated -</t>
  </si>
  <si>
    <t>share capital</t>
  </si>
  <si>
    <t>payments</t>
  </si>
  <si>
    <t>legal reserve</t>
  </si>
  <si>
    <t>Unappropriated</t>
  </si>
  <si>
    <t>Total</t>
  </si>
  <si>
    <t>Share-based payments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</si>
  <si>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</si>
  <si>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</si>
  <si>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</si>
  <si>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</si>
  <si>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</si>
  <si>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</si>
  <si>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Bad debts</t>
  </si>
  <si>
    <t>Employee benefit expenses</t>
  </si>
  <si>
    <t>Interest income</t>
  </si>
  <si>
    <t>Unrealised loss on exchange rate</t>
  </si>
  <si>
    <t>Trade and other receivables</t>
  </si>
  <si>
    <t>Lease receivables</t>
  </si>
  <si>
    <t>Deferred revenue</t>
  </si>
  <si>
    <t>Cash flows from investing activities</t>
  </si>
  <si>
    <t>Net cash used in investing activities</t>
  </si>
  <si>
    <t>Cash flow from financing activities</t>
  </si>
  <si>
    <t>Cash and cash equivalents at the beginning of the period</t>
  </si>
  <si>
    <t>Cash and cash equivalents at the end of the period</t>
  </si>
  <si>
    <t>Right-of-use assets during this period</t>
  </si>
  <si>
    <t>Purchases of plant and equipment not yet paid</t>
  </si>
  <si>
    <t>Profit from operating activities before changes in</t>
  </si>
  <si>
    <t>operating assets and liabilities</t>
  </si>
  <si>
    <t xml:space="preserve"> - share-based</t>
  </si>
  <si>
    <t>Share-based payments expenses</t>
  </si>
  <si>
    <t xml:space="preserve">   Other reserves - Share-based payments</t>
  </si>
  <si>
    <t>Reversal of expected credit losses</t>
  </si>
  <si>
    <t xml:space="preserve">   through profit or loss</t>
  </si>
  <si>
    <t>Financial assets measured at fair value</t>
  </si>
  <si>
    <r>
      <t>Statement of Cash Flows</t>
    </r>
    <r>
      <rPr>
        <sz val="10"/>
        <rFont val="Arial"/>
        <family val="2"/>
      </rPr>
      <t xml:space="preserve"> (Cont'd)</t>
    </r>
  </si>
  <si>
    <t>Earnings per share</t>
  </si>
  <si>
    <t>Significant non-cash transactions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</si>
  <si>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</si>
  <si>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Loss on disposals of equipment</t>
  </si>
  <si>
    <t xml:space="preserve">   at fair value through profit or loss</t>
  </si>
  <si>
    <t>Intangible assets, net</t>
  </si>
  <si>
    <t>2023</t>
  </si>
  <si>
    <t>Opening balance at 1 January 2023</t>
  </si>
  <si>
    <t xml:space="preserve">Opening balance at 1 January 2022  </t>
  </si>
  <si>
    <t>Derivative liabilities</t>
  </si>
  <si>
    <t>Income tax payable</t>
  </si>
  <si>
    <t>Dividend</t>
  </si>
  <si>
    <t>-</t>
  </si>
  <si>
    <t>Payment on dividend</t>
  </si>
  <si>
    <t>Derivative assets</t>
  </si>
  <si>
    <t>Fair value gain on derivatives</t>
  </si>
  <si>
    <t>Gain (loss) on exchange rate, net</t>
  </si>
  <si>
    <t>Closing balance as at 30 September 2022</t>
  </si>
  <si>
    <t>Closing balance as at 30 September 2023</t>
  </si>
  <si>
    <t>As at 30 September 2023</t>
  </si>
  <si>
    <t>30 September</t>
  </si>
  <si>
    <t>For the three-month period ended 30 September 2023</t>
  </si>
  <si>
    <t>For the nine-month period ended 30 September 2023</t>
  </si>
  <si>
    <t>Cash generated from operations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</si>
  <si>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Interest paid</t>
    </r>
  </si>
  <si>
    <t xml:space="preserve">         Income tax paid</t>
  </si>
  <si>
    <t>Net cash (used in) generated from operating activities</t>
  </si>
  <si>
    <t>Payments for investment in joint venture</t>
  </si>
  <si>
    <t>Purchases of building improvement and equipment</t>
  </si>
  <si>
    <t>Net (decrease) increase in cash and cash equivalents</t>
  </si>
  <si>
    <t>(Gain) loss from changes in fair value of financial assets</t>
  </si>
  <si>
    <t xml:space="preserve">         Income tax receipt</t>
  </si>
  <si>
    <t>Purchases of Intangible asset</t>
  </si>
  <si>
    <t>Proceeds from disposals of financial assets measured</t>
  </si>
  <si>
    <t>at fair value through profit or loss</t>
  </si>
  <si>
    <t>7, 8</t>
  </si>
  <si>
    <t xml:space="preserve">Fair value gain (loss) on financial assets at fair value </t>
  </si>
  <si>
    <t>Gain from disposal of financial assets at fair value</t>
  </si>
  <si>
    <t>Net cash used in from financing activities</t>
  </si>
  <si>
    <t>Proceeds from disposals of equipment</t>
  </si>
  <si>
    <t>Loss on writen-off of equipment</t>
  </si>
  <si>
    <t xml:space="preserve">Purchases of financial assets </t>
  </si>
  <si>
    <t>Payment on lease liabilities</t>
  </si>
  <si>
    <r>
      <t xml:space="preserve">Liabilities and equity </t>
    </r>
    <r>
      <rPr>
        <sz val="10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</si>
</sst>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\(#,##0\);\-"/>
    <numFmt numFmtId="168" formatCode="#,##0.00;\(#,##0.00\);&quot;-&quot;;@"/>
    <numFmt numFmtId="169" formatCode="_(* #,##0_);_(* \(#,##0\);_(* &quot;-&quot;??_);_(@_)"/>
    <numFmt numFmtId="170" formatCode="d\.m\.yy"/>
    <numFmt numFmtId="171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0" fontId="3" fillId="0" borderId="0" xfId="3" quotePrefix="1" applyNumberFormat="1" applyFont="1" applyFill="1" applyAlignment="1">
      <alignment horizontal="right" vertical="center"/>
    </xf>
    <xf numFmtId="164" fontId="3" fillId="0" borderId="0" xfId="3" quotePrefix="1" applyNumberFormat="1" applyFont="1" applyFill="1" applyBorder="1" applyAlignment="1">
      <alignment horizontal="right" vertical="center"/>
    </xf>
    <xf numFmtId="0" fontId="3" fillId="0" borderId="1" xfId="1" applyFont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2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vertical="center" wrapText="1"/>
    </xf>
    <xf numFmtId="166" fontId="2" fillId="2" borderId="0" xfId="3" applyNumberFormat="1" applyFont="1" applyFill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/>
    </xf>
    <xf numFmtId="166" fontId="2" fillId="2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Alignment="1">
      <alignment horizontal="right" vertical="center" wrapText="1"/>
    </xf>
    <xf numFmtId="0" fontId="3" fillId="0" borderId="0" xfId="1" applyFont="1" applyAlignment="1">
      <alignment horizontal="left" vertical="center" wrapText="1"/>
    </xf>
    <xf numFmtId="166" fontId="2" fillId="0" borderId="1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horizontal="right" vertical="center" wrapText="1"/>
    </xf>
    <xf numFmtId="166" fontId="2" fillId="2" borderId="0" xfId="3" applyNumberFormat="1" applyFont="1" applyFill="1" applyBorder="1" applyAlignment="1">
      <alignment horizontal="right" vertical="center" wrapText="1"/>
    </xf>
    <xf numFmtId="166" fontId="2" fillId="0" borderId="0" xfId="3" applyNumberFormat="1" applyFont="1" applyFill="1" applyBorder="1" applyAlignment="1">
      <alignment vertical="center"/>
    </xf>
    <xf numFmtId="166" fontId="2" fillId="2" borderId="2" xfId="3" applyNumberFormat="1" applyFont="1" applyFill="1" applyBorder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8" fontId="6" fillId="0" borderId="0" xfId="1" applyNumberFormat="1" applyFont="1" applyAlignment="1">
      <alignment horizontal="right" vertical="center" wrapText="1"/>
    </xf>
    <xf numFmtId="164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vertical="center"/>
    </xf>
    <xf numFmtId="0" fontId="3" fillId="2" borderId="0" xfId="3" applyNumberFormat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0" fontId="4" fillId="0" borderId="0" xfId="1" applyFont="1" applyAlignment="1">
      <alignment vertical="center" wrapText="1"/>
    </xf>
    <xf numFmtId="43" fontId="2" fillId="0" borderId="0" xfId="3" applyFont="1" applyFill="1" applyAlignment="1">
      <alignment vertical="center"/>
    </xf>
    <xf numFmtId="166" fontId="6" fillId="2" borderId="0" xfId="3" applyNumberFormat="1" applyFont="1" applyFill="1" applyAlignment="1">
      <alignment horizontal="right" vertical="center" wrapText="1"/>
    </xf>
    <xf numFmtId="166" fontId="6" fillId="0" borderId="0" xfId="3" applyNumberFormat="1" applyFont="1" applyFill="1" applyAlignment="1">
      <alignment horizontal="right" vertical="center" wrapText="1"/>
    </xf>
    <xf numFmtId="3" fontId="2" fillId="0" borderId="0" xfId="3" applyNumberFormat="1" applyFont="1" applyFill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0" xfId="6" applyFont="1" applyAlignment="1">
      <alignment vertical="center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Border="1" applyAlignment="1">
      <alignment horizontal="right" vertical="center"/>
    </xf>
    <xf numFmtId="164" fontId="2" fillId="0" borderId="0" xfId="8" applyNumberFormat="1" applyFont="1" applyFill="1" applyBorder="1" applyAlignment="1">
      <alignment horizontal="right" vertical="center"/>
    </xf>
    <xf numFmtId="164" fontId="2" fillId="2" borderId="1" xfId="8" applyNumberFormat="1" applyFont="1" applyFill="1" applyBorder="1" applyAlignment="1">
      <alignment horizontal="right" vertical="center"/>
    </xf>
    <xf numFmtId="164" fontId="2" fillId="0" borderId="1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 wrapText="1"/>
    </xf>
    <xf numFmtId="167" fontId="2" fillId="0" borderId="0" xfId="8" applyNumberFormat="1" applyFont="1" applyFill="1" applyBorder="1" applyAlignment="1">
      <alignment horizontal="right" vertical="center"/>
    </xf>
    <xf numFmtId="164" fontId="2" fillId="2" borderId="3" xfId="8" applyNumberFormat="1" applyFont="1" applyFill="1" applyBorder="1" applyAlignment="1">
      <alignment horizontal="right" vertical="center"/>
    </xf>
    <xf numFmtId="164" fontId="2" fillId="0" borderId="3" xfId="8" applyNumberFormat="1" applyFont="1" applyFill="1" applyBorder="1" applyAlignment="1">
      <alignment horizontal="right" vertical="center"/>
    </xf>
    <xf numFmtId="0" fontId="3" fillId="0" borderId="0" xfId="7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5" fontId="3" fillId="0" borderId="1" xfId="11" applyNumberFormat="1" applyFont="1" applyBorder="1" applyAlignment="1">
      <alignment horizontal="right" vertical="center"/>
    </xf>
    <xf numFmtId="164" fontId="2" fillId="0" borderId="1" xfId="8" applyNumberFormat="1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/>
    </xf>
    <xf numFmtId="164" fontId="3" fillId="0" borderId="0" xfId="8" applyNumberFormat="1" applyFont="1" applyFill="1" applyAlignment="1">
      <alignment horizontal="right" vertical="center"/>
    </xf>
    <xf numFmtId="164" fontId="3" fillId="0" borderId="0" xfId="8" quotePrefix="1" applyNumberFormat="1" applyFont="1" applyFill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4" fontId="2" fillId="2" borderId="0" xfId="8" applyNumberFormat="1" applyFont="1" applyFill="1" applyAlignment="1">
      <alignment horizontal="right" vertical="center"/>
    </xf>
    <xf numFmtId="164" fontId="2" fillId="0" borderId="0" xfId="8" applyNumberFormat="1" applyFont="1" applyFill="1" applyAlignment="1">
      <alignment horizontal="right" vertical="center"/>
    </xf>
    <xf numFmtId="166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4" fontId="2" fillId="2" borderId="0" xfId="8" applyNumberFormat="1" applyFont="1" applyFill="1" applyAlignment="1">
      <alignment horizontal="right" vertical="center" wrapText="1"/>
    </xf>
    <xf numFmtId="164" fontId="2" fillId="0" borderId="0" xfId="8" applyNumberFormat="1" applyFont="1" applyFill="1" applyAlignment="1">
      <alignment horizontal="right" vertical="center" wrapText="1"/>
    </xf>
    <xf numFmtId="164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4" fontId="2" fillId="2" borderId="0" xfId="8" applyNumberFormat="1" applyFont="1" applyFill="1" applyBorder="1" applyAlignment="1">
      <alignment vertical="center"/>
    </xf>
    <xf numFmtId="164" fontId="2" fillId="0" borderId="0" xfId="8" applyNumberFormat="1" applyFont="1" applyFill="1" applyBorder="1" applyAlignment="1">
      <alignment vertical="center"/>
    </xf>
    <xf numFmtId="43" fontId="2" fillId="0" borderId="0" xfId="8" applyFont="1" applyFill="1" applyAlignment="1">
      <alignment vertical="center"/>
    </xf>
    <xf numFmtId="43" fontId="3" fillId="0" borderId="0" xfId="8" applyFont="1" applyFill="1" applyBorder="1" applyAlignment="1">
      <alignment vertical="center"/>
    </xf>
    <xf numFmtId="164" fontId="2" fillId="0" borderId="0" xfId="8" applyNumberFormat="1" applyFont="1" applyFill="1" applyAlignment="1">
      <alignment vertical="center" wrapText="1"/>
    </xf>
    <xf numFmtId="0" fontId="2" fillId="0" borderId="0" xfId="7" applyAlignment="1">
      <alignment vertical="center"/>
    </xf>
    <xf numFmtId="0" fontId="2" fillId="0" borderId="0" xfId="11" applyAlignment="1">
      <alignment vertical="center"/>
    </xf>
    <xf numFmtId="0" fontId="2" fillId="0" borderId="1" xfId="1" applyBorder="1" applyAlignment="1">
      <alignment vertical="center"/>
    </xf>
    <xf numFmtId="0" fontId="2" fillId="0" borderId="0" xfId="1" applyAlignment="1">
      <alignment vertical="center"/>
    </xf>
    <xf numFmtId="0" fontId="2" fillId="0" borderId="1" xfId="11" applyBorder="1" applyAlignment="1">
      <alignment vertical="center"/>
    </xf>
    <xf numFmtId="0" fontId="2" fillId="0" borderId="0" xfId="11" applyAlignment="1">
      <alignment horizontal="center" vertical="center" wrapText="1"/>
    </xf>
    <xf numFmtId="167" fontId="2" fillId="0" borderId="0" xfId="11" applyNumberFormat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/>
    </xf>
    <xf numFmtId="0" fontId="4" fillId="0" borderId="0" xfId="7" applyFont="1" applyAlignment="1">
      <alignment vertical="center"/>
    </xf>
    <xf numFmtId="164" fontId="2" fillId="0" borderId="1" xfId="1" applyNumberFormat="1" applyBorder="1" applyAlignment="1">
      <alignment horizontal="right" vertical="center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64" fontId="2" fillId="2" borderId="0" xfId="1" applyNumberFormat="1" applyFill="1" applyAlignment="1">
      <alignment horizontal="right" vertical="center" wrapText="1"/>
    </xf>
    <xf numFmtId="0" fontId="2" fillId="0" borderId="0" xfId="1" applyAlignment="1">
      <alignment horizontal="left" vertical="center" wrapText="1"/>
    </xf>
    <xf numFmtId="0" fontId="2" fillId="0" borderId="0" xfId="4" applyAlignment="1">
      <alignment horizontal="left" vertical="center"/>
    </xf>
    <xf numFmtId="0" fontId="2" fillId="0" borderId="0" xfId="1" applyAlignment="1">
      <alignment horizontal="left" vertical="center"/>
    </xf>
    <xf numFmtId="164" fontId="2" fillId="0" borderId="0" xfId="1" applyNumberFormat="1" applyAlignment="1">
      <alignment horizontal="right" vertical="center"/>
    </xf>
    <xf numFmtId="0" fontId="2" fillId="0" borderId="0" xfId="1" applyAlignment="1">
      <alignment horizontal="center" vertical="center"/>
    </xf>
    <xf numFmtId="165" fontId="2" fillId="0" borderId="1" xfId="11" applyNumberFormat="1" applyBorder="1" applyAlignment="1">
      <alignment horizontal="right" vertical="center"/>
    </xf>
    <xf numFmtId="0" fontId="2" fillId="0" borderId="0" xfId="11" applyAlignment="1">
      <alignment horizontal="center" vertical="center"/>
    </xf>
    <xf numFmtId="165" fontId="2" fillId="0" borderId="0" xfId="11" applyNumberFormat="1" applyAlignment="1">
      <alignment horizontal="right" vertical="center"/>
    </xf>
    <xf numFmtId="0" fontId="2" fillId="0" borderId="0" xfId="7" applyAlignment="1">
      <alignment horizontal="center" vertical="center"/>
    </xf>
    <xf numFmtId="167" fontId="2" fillId="0" borderId="1" xfId="8" applyNumberFormat="1" applyFont="1" applyFill="1" applyBorder="1" applyAlignment="1">
      <alignment vertical="center"/>
    </xf>
    <xf numFmtId="167" fontId="2" fillId="0" borderId="3" xfId="11" applyNumberFormat="1" applyBorder="1" applyAlignment="1">
      <alignment horizontal="right" vertical="center"/>
    </xf>
    <xf numFmtId="167" fontId="2" fillId="0" borderId="3" xfId="8" applyNumberFormat="1" applyFont="1" applyFill="1" applyBorder="1" applyAlignment="1">
      <alignment horizontal="right" vertical="center"/>
    </xf>
    <xf numFmtId="167" fontId="2" fillId="2" borderId="0" xfId="11" applyNumberFormat="1" applyFill="1" applyAlignment="1">
      <alignment horizontal="right" vertical="center"/>
    </xf>
    <xf numFmtId="167" fontId="2" fillId="2" borderId="0" xfId="11" applyNumberFormat="1" applyFill="1" applyAlignment="1">
      <alignment vertical="center"/>
    </xf>
    <xf numFmtId="167" fontId="2" fillId="2" borderId="1" xfId="11" applyNumberFormat="1" applyFill="1" applyBorder="1" applyAlignment="1">
      <alignment horizontal="right" vertical="center"/>
    </xf>
    <xf numFmtId="167" fontId="2" fillId="2" borderId="1" xfId="11" applyNumberFormat="1" applyFill="1" applyBorder="1" applyAlignment="1">
      <alignment vertical="center"/>
    </xf>
    <xf numFmtId="167" fontId="2" fillId="2" borderId="3" xfId="11" applyNumberFormat="1" applyFill="1" applyBorder="1" applyAlignment="1">
      <alignment horizontal="right" vertical="center"/>
    </xf>
    <xf numFmtId="0" fontId="2" fillId="0" borderId="1" xfId="11" applyBorder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164" fontId="2" fillId="0" borderId="0" xfId="1" applyNumberFormat="1" applyAlignment="1">
      <alignment horizontal="right" vertical="center" wrapText="1"/>
    </xf>
    <xf numFmtId="4" fontId="7" fillId="0" borderId="0" xfId="1" applyNumberFormat="1" applyFont="1" applyAlignment="1">
      <alignment horizontal="left" vertical="center"/>
    </xf>
    <xf numFmtId="167" fontId="4" fillId="2" borderId="3" xfId="4" applyNumberFormat="1" applyFont="1" applyFill="1" applyBorder="1" applyAlignment="1">
      <alignment horizontal="right" vertical="center"/>
    </xf>
    <xf numFmtId="37" fontId="4" fillId="0" borderId="0" xfId="4" applyNumberFormat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167" fontId="4" fillId="0" borderId="0" xfId="4" applyNumberFormat="1" applyFont="1" applyAlignment="1">
      <alignment horizontal="right" vertical="center"/>
    </xf>
    <xf numFmtId="167" fontId="4" fillId="0" borderId="1" xfId="4" applyNumberFormat="1" applyFont="1" applyBorder="1" applyAlignment="1">
      <alignment horizontal="right" vertical="center"/>
    </xf>
    <xf numFmtId="167" fontId="4" fillId="0" borderId="3" xfId="4" applyNumberFormat="1" applyFont="1" applyBorder="1" applyAlignment="1">
      <alignment horizontal="right" vertical="center"/>
    </xf>
    <xf numFmtId="3" fontId="4" fillId="0" borderId="0" xfId="8" applyNumberFormat="1" applyFont="1" applyFill="1" applyAlignment="1">
      <alignment horizontal="right" vertical="center"/>
    </xf>
    <xf numFmtId="0" fontId="4" fillId="0" borderId="0" xfId="4" applyFont="1" applyAlignment="1">
      <alignment vertical="center"/>
    </xf>
    <xf numFmtId="167" fontId="4" fillId="2" borderId="1" xfId="4" applyNumberFormat="1" applyFont="1" applyFill="1" applyBorder="1" applyAlignment="1">
      <alignment horizontal="right" vertical="center"/>
    </xf>
    <xf numFmtId="164" fontId="3" fillId="0" borderId="0" xfId="7" applyNumberFormat="1" applyFont="1" applyAlignment="1">
      <alignment horizontal="center" vertical="center"/>
    </xf>
    <xf numFmtId="165" fontId="3" fillId="0" borderId="1" xfId="11" applyNumberFormat="1" applyFont="1" applyBorder="1" applyAlignment="1">
      <alignment horizontal="center" vertical="center"/>
    </xf>
    <xf numFmtId="167" fontId="2" fillId="0" borderId="1" xfId="11" applyNumberFormat="1" applyBorder="1" applyAlignment="1">
      <alignment horizontal="right" vertical="center"/>
    </xf>
    <xf numFmtId="0" fontId="2" fillId="0" borderId="0" xfId="6" applyFont="1" applyAlignment="1">
      <alignment vertical="center"/>
    </xf>
    <xf numFmtId="164" fontId="2" fillId="0" borderId="0" xfId="6" applyNumberFormat="1" applyFont="1" applyAlignment="1">
      <alignment vertical="center"/>
    </xf>
    <xf numFmtId="0" fontId="3" fillId="0" borderId="1" xfId="7" applyFont="1" applyBorder="1" applyAlignment="1">
      <alignment vertical="center"/>
    </xf>
    <xf numFmtId="164" fontId="2" fillId="0" borderId="1" xfId="1" applyNumberFormat="1" applyBorder="1" applyAlignment="1">
      <alignment vertical="center"/>
    </xf>
    <xf numFmtId="164" fontId="2" fillId="0" borderId="0" xfId="1" applyNumberFormat="1" applyAlignment="1">
      <alignment vertical="center"/>
    </xf>
    <xf numFmtId="164" fontId="3" fillId="0" borderId="0" xfId="7" applyNumberFormat="1" applyFont="1" applyAlignment="1">
      <alignment horizontal="right" vertical="center"/>
    </xf>
    <xf numFmtId="0" fontId="2" fillId="0" borderId="0" xfId="1" quotePrefix="1" applyAlignment="1">
      <alignment vertical="center"/>
    </xf>
    <xf numFmtId="0" fontId="3" fillId="0" borderId="0" xfId="7" applyFont="1" applyAlignment="1">
      <alignment horizontal="center" vertical="center" wrapText="1"/>
    </xf>
    <xf numFmtId="0" fontId="2" fillId="0" borderId="0" xfId="13" applyFont="1" applyAlignment="1">
      <alignment vertical="center"/>
    </xf>
    <xf numFmtId="0" fontId="2" fillId="0" borderId="0" xfId="7" applyAlignment="1">
      <alignment horizontal="center" vertical="center" wrapText="1"/>
    </xf>
    <xf numFmtId="0" fontId="2" fillId="0" borderId="0" xfId="7" applyAlignment="1">
      <alignment horizontal="left" vertical="center"/>
    </xf>
    <xf numFmtId="165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7" quotePrefix="1" applyAlignment="1">
      <alignment vertical="center"/>
    </xf>
    <xf numFmtId="164" fontId="2" fillId="0" borderId="0" xfId="7" applyNumberFormat="1" applyAlignment="1">
      <alignment horizontal="center" vertical="center" wrapText="1"/>
    </xf>
    <xf numFmtId="0" fontId="2" fillId="0" borderId="1" xfId="7" applyBorder="1" applyAlignment="1">
      <alignment horizontal="left" vertical="center"/>
    </xf>
    <xf numFmtId="0" fontId="2" fillId="0" borderId="1" xfId="7" applyBorder="1" applyAlignment="1">
      <alignment horizontal="center" vertical="center" wrapText="1"/>
    </xf>
    <xf numFmtId="164" fontId="2" fillId="0" borderId="1" xfId="15" applyNumberFormat="1" applyBorder="1" applyAlignment="1">
      <alignment horizontal="center" vertical="center" wrapText="1"/>
    </xf>
    <xf numFmtId="0" fontId="3" fillId="0" borderId="1" xfId="7" applyFont="1" applyBorder="1" applyAlignment="1">
      <alignment horizontal="center" vertical="center" wrapText="1"/>
    </xf>
    <xf numFmtId="164" fontId="2" fillId="0" borderId="0" xfId="15" applyNumberFormat="1" applyAlignment="1">
      <alignment horizontal="center" vertical="center" wrapText="1"/>
    </xf>
    <xf numFmtId="164" fontId="2" fillId="0" borderId="0" xfId="9" applyNumberFormat="1" applyAlignment="1">
      <alignment vertical="center"/>
    </xf>
    <xf numFmtId="164" fontId="2" fillId="0" borderId="1" xfId="11" applyNumberFormat="1" applyBorder="1" applyAlignment="1">
      <alignment horizontal="right" vertical="center"/>
    </xf>
    <xf numFmtId="164" fontId="2" fillId="0" borderId="0" xfId="7" applyNumberFormat="1" applyAlignment="1">
      <alignment vertical="center"/>
    </xf>
    <xf numFmtId="0" fontId="10" fillId="0" borderId="0" xfId="4" applyFont="1" applyAlignment="1">
      <alignment vertical="center"/>
    </xf>
    <xf numFmtId="0" fontId="10" fillId="0" borderId="1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164" fontId="4" fillId="0" borderId="1" xfId="4" applyNumberFormat="1" applyFont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0" fontId="10" fillId="0" borderId="0" xfId="4" applyFont="1" applyAlignment="1">
      <alignment horizontal="right" vertical="center"/>
    </xf>
    <xf numFmtId="165" fontId="10" fillId="0" borderId="0" xfId="4" applyNumberFormat="1" applyFont="1" applyAlignment="1">
      <alignment horizontal="right" vertical="center"/>
    </xf>
    <xf numFmtId="0" fontId="10" fillId="0" borderId="0" xfId="4" quotePrefix="1" applyFont="1" applyAlignment="1">
      <alignment horizontal="right" vertical="center"/>
    </xf>
    <xf numFmtId="165" fontId="10" fillId="0" borderId="0" xfId="4" applyNumberFormat="1" applyFont="1" applyAlignment="1">
      <alignment horizontal="center" vertical="center"/>
    </xf>
    <xf numFmtId="0" fontId="4" fillId="0" borderId="0" xfId="15" applyFont="1" applyAlignment="1">
      <alignment vertical="center" wrapText="1"/>
    </xf>
    <xf numFmtId="0" fontId="4" fillId="0" borderId="0" xfId="15" applyFont="1" applyAlignment="1">
      <alignment vertical="center"/>
    </xf>
    <xf numFmtId="0" fontId="10" fillId="0" borderId="0" xfId="15" applyFont="1" applyAlignment="1">
      <alignment horizontal="center" vertical="center" wrapText="1"/>
    </xf>
    <xf numFmtId="0" fontId="10" fillId="0" borderId="0" xfId="16" quotePrefix="1" applyNumberFormat="1" applyFont="1" applyFill="1" applyAlignment="1">
      <alignment horizontal="right" vertical="center"/>
    </xf>
    <xf numFmtId="164" fontId="10" fillId="0" borderId="0" xfId="16" quotePrefix="1" applyNumberFormat="1" applyFont="1" applyFill="1" applyBorder="1" applyAlignment="1">
      <alignment horizontal="right" vertical="center"/>
    </xf>
    <xf numFmtId="0" fontId="10" fillId="0" borderId="1" xfId="4" applyFont="1" applyBorder="1" applyAlignment="1">
      <alignment horizontal="center" vertical="center" wrapText="1"/>
    </xf>
    <xf numFmtId="0" fontId="4" fillId="0" borderId="0" xfId="15" applyFont="1" applyAlignment="1">
      <alignment horizontal="center" vertical="center" wrapText="1"/>
    </xf>
    <xf numFmtId="0" fontId="10" fillId="0" borderId="1" xfId="16" applyNumberFormat="1" applyFont="1" applyFill="1" applyBorder="1" applyAlignment="1">
      <alignment horizontal="right" vertical="center"/>
    </xf>
    <xf numFmtId="164" fontId="10" fillId="0" borderId="0" xfId="16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center" vertical="center" wrapText="1"/>
    </xf>
    <xf numFmtId="164" fontId="10" fillId="2" borderId="0" xfId="8" applyNumberFormat="1" applyFont="1" applyFill="1" applyBorder="1" applyAlignment="1">
      <alignment horizontal="right" vertical="center"/>
    </xf>
    <xf numFmtId="164" fontId="10" fillId="0" borderId="0" xfId="8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justify" vertical="center"/>
    </xf>
    <xf numFmtId="0" fontId="4" fillId="0" borderId="0" xfId="15" applyFont="1" applyAlignment="1">
      <alignment horizontal="center" vertical="center"/>
    </xf>
    <xf numFmtId="164" fontId="4" fillId="2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164" fontId="4" fillId="2" borderId="1" xfId="8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0" fontId="10" fillId="0" borderId="0" xfId="15" applyFont="1" applyAlignment="1">
      <alignment vertical="center" wrapText="1"/>
    </xf>
    <xf numFmtId="167" fontId="4" fillId="2" borderId="0" xfId="8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164" fontId="4" fillId="2" borderId="3" xfId="8" applyNumberFormat="1" applyFont="1" applyFill="1" applyBorder="1" applyAlignment="1">
      <alignment horizontal="right" vertical="center"/>
    </xf>
    <xf numFmtId="164" fontId="4" fillId="0" borderId="3" xfId="8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left" vertical="center"/>
    </xf>
    <xf numFmtId="169" fontId="10" fillId="0" borderId="0" xfId="4" applyNumberFormat="1" applyFont="1" applyAlignment="1">
      <alignment horizontal="center" vertical="center"/>
    </xf>
    <xf numFmtId="169" fontId="10" fillId="0" borderId="0" xfId="4" applyNumberFormat="1" applyFont="1" applyAlignment="1">
      <alignment vertical="center"/>
    </xf>
    <xf numFmtId="0" fontId="4" fillId="2" borderId="0" xfId="4" applyFont="1" applyFill="1" applyAlignment="1">
      <alignment horizontal="right" vertical="center"/>
    </xf>
    <xf numFmtId="0" fontId="4" fillId="0" borderId="0" xfId="4" applyFont="1" applyAlignment="1">
      <alignment horizontal="center" vertical="center"/>
    </xf>
    <xf numFmtId="168" fontId="4" fillId="2" borderId="3" xfId="8" applyNumberFormat="1" applyFont="1" applyFill="1" applyBorder="1" applyAlignment="1">
      <alignment horizontal="right" vertical="center"/>
    </xf>
    <xf numFmtId="170" fontId="4" fillId="0" borderId="0" xfId="9" applyFont="1" applyAlignment="1">
      <alignment horizontal="center" vertical="center"/>
    </xf>
    <xf numFmtId="168" fontId="4" fillId="0" borderId="3" xfId="8" applyNumberFormat="1" applyFont="1" applyFill="1" applyBorder="1" applyAlignment="1">
      <alignment horizontal="right" vertical="center"/>
    </xf>
    <xf numFmtId="164" fontId="4" fillId="2" borderId="0" xfId="4" applyNumberFormat="1" applyFont="1" applyFill="1" applyAlignment="1">
      <alignment horizontal="right" vertical="center"/>
    </xf>
    <xf numFmtId="2" fontId="4" fillId="0" borderId="0" xfId="9" applyNumberFormat="1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right" vertical="center"/>
    </xf>
    <xf numFmtId="165" fontId="2" fillId="0" borderId="0" xfId="1" applyNumberFormat="1" applyAlignment="1">
      <alignment horizontal="center" vertical="center"/>
    </xf>
    <xf numFmtId="0" fontId="2" fillId="0" borderId="1" xfId="1" applyBorder="1" applyAlignment="1">
      <alignment vertical="center"/>
    </xf>
    <xf numFmtId="165" fontId="3" fillId="0" borderId="1" xfId="11" applyNumberFormat="1" applyFont="1" applyBorder="1" applyAlignment="1">
      <alignment horizontal="center" vertical="center"/>
    </xf>
  </cellXfs>
  <cellStyles count="18">
    <cellStyle name="Comma 11 5" xfId="8" xr:uid="{0482B81D-4CC7-4386-BEA0-62F7D11AAA62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3" xfId="11" xr:uid="{277901C2-9E23-4A2F-BE50-E7DED5B0C9BC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4FE06-D242-4E3A-B849-F45C57A4CA85}">
  <dimension ref="A1:F144"/>
  <sheetViews>
    <sheetView topLeftCell="A126" zoomScaleNormal="100" zoomScaleSheetLayoutView="95" workbookViewId="0">
      <selection activeCell="B51" sqref="B51"/>
    </sheetView>
  </sheetViews>
  <sheetFormatPr defaultColWidth="9.28515625" defaultRowHeight="16.5" customHeight="1" x14ac:dyDescent="0.25"/>
  <cols>
    <col min="1" max="1" width="43.7109375" style="87" customWidth="1"/>
    <col min="2" max="2" width="6.7109375" style="87" customWidth="1"/>
    <col min="3" max="3" width="0.7109375" style="87" customWidth="1"/>
    <col min="4" max="4" width="14.7109375" style="100" customWidth="1"/>
    <col min="5" max="5" width="0.7109375" style="100" customWidth="1"/>
    <col min="6" max="6" width="14.7109375" style="100" customWidth="1"/>
    <col min="7" max="16384" width="9.28515625" style="87"/>
  </cols>
  <sheetData>
    <row r="1" spans="1:6" ht="16.5" customHeight="1" x14ac:dyDescent="0.25">
      <c r="A1" s="1" t="s">
        <v>0</v>
      </c>
      <c r="B1" s="2"/>
      <c r="C1" s="2"/>
      <c r="D1" s="2"/>
      <c r="E1" s="2"/>
      <c r="F1" s="2"/>
    </row>
    <row r="2" spans="1:6" ht="16.5" customHeight="1" x14ac:dyDescent="0.25">
      <c r="A2" s="1" t="s">
        <v>1</v>
      </c>
      <c r="B2" s="2"/>
      <c r="C2" s="2"/>
      <c r="D2" s="2"/>
      <c r="E2" s="2"/>
      <c r="F2" s="2"/>
    </row>
    <row r="3" spans="1:6" ht="16.5" customHeight="1" x14ac:dyDescent="0.25">
      <c r="A3" s="3" t="s">
        <v>133</v>
      </c>
      <c r="B3" s="86"/>
      <c r="C3" s="86"/>
      <c r="D3" s="93"/>
      <c r="E3" s="93"/>
      <c r="F3" s="93"/>
    </row>
    <row r="6" spans="1:6" ht="16.5" customHeight="1" x14ac:dyDescent="0.25">
      <c r="D6" s="4" t="s">
        <v>2</v>
      </c>
      <c r="E6" s="115"/>
      <c r="F6" s="4" t="s">
        <v>3</v>
      </c>
    </row>
    <row r="7" spans="1:6" ht="16.5" customHeight="1" x14ac:dyDescent="0.25">
      <c r="D7" s="5" t="s">
        <v>134</v>
      </c>
      <c r="E7" s="116"/>
      <c r="F7" s="4" t="s">
        <v>4</v>
      </c>
    </row>
    <row r="8" spans="1:6" ht="16.5" customHeight="1" x14ac:dyDescent="0.25">
      <c r="A8" s="94"/>
      <c r="B8" s="2"/>
      <c r="C8" s="6"/>
      <c r="D8" s="7" t="s">
        <v>120</v>
      </c>
      <c r="E8" s="8"/>
      <c r="F8" s="7" t="s">
        <v>5</v>
      </c>
    </row>
    <row r="9" spans="1:6" ht="16.5" customHeight="1" x14ac:dyDescent="0.25">
      <c r="A9" s="94"/>
      <c r="B9" s="9" t="s">
        <v>6</v>
      </c>
      <c r="C9" s="6"/>
      <c r="D9" s="10" t="s">
        <v>7</v>
      </c>
      <c r="E9" s="11"/>
      <c r="F9" s="10" t="s">
        <v>7</v>
      </c>
    </row>
    <row r="10" spans="1:6" ht="16.5" customHeight="1" x14ac:dyDescent="0.25">
      <c r="A10" s="94"/>
      <c r="B10" s="6"/>
      <c r="C10" s="6"/>
      <c r="D10" s="12"/>
      <c r="E10" s="11"/>
      <c r="F10" s="11"/>
    </row>
    <row r="11" spans="1:6" ht="16.5" customHeight="1" x14ac:dyDescent="0.25">
      <c r="A11" s="13" t="s">
        <v>8</v>
      </c>
      <c r="B11" s="95"/>
      <c r="C11" s="95"/>
      <c r="D11" s="96"/>
      <c r="E11" s="117"/>
      <c r="F11" s="117"/>
    </row>
    <row r="12" spans="1:6" ht="16.5" customHeight="1" x14ac:dyDescent="0.25">
      <c r="A12" s="13"/>
      <c r="B12" s="95"/>
      <c r="C12" s="95"/>
      <c r="D12" s="96"/>
      <c r="E12" s="117"/>
      <c r="F12" s="117"/>
    </row>
    <row r="13" spans="1:6" ht="16.5" customHeight="1" x14ac:dyDescent="0.25">
      <c r="A13" s="13" t="s">
        <v>9</v>
      </c>
      <c r="B13" s="95"/>
      <c r="C13" s="95"/>
      <c r="D13" s="96"/>
      <c r="E13" s="117"/>
      <c r="F13" s="117"/>
    </row>
    <row r="14" spans="1:6" ht="16.5" customHeight="1" x14ac:dyDescent="0.25">
      <c r="A14" s="13"/>
      <c r="B14" s="95"/>
      <c r="C14" s="95"/>
      <c r="D14" s="96"/>
      <c r="E14" s="117"/>
      <c r="F14" s="117"/>
    </row>
    <row r="15" spans="1:6" ht="16.5" customHeight="1" x14ac:dyDescent="0.25">
      <c r="A15" s="97" t="s">
        <v>10</v>
      </c>
      <c r="B15" s="95"/>
      <c r="C15" s="95"/>
      <c r="D15" s="14">
        <v>464977376</v>
      </c>
      <c r="E15" s="15"/>
      <c r="F15" s="122">
        <v>398238547</v>
      </c>
    </row>
    <row r="16" spans="1:6" ht="16.5" customHeight="1" x14ac:dyDescent="0.25">
      <c r="A16" s="98" t="s">
        <v>112</v>
      </c>
      <c r="B16" s="95"/>
      <c r="C16" s="95"/>
      <c r="D16" s="14"/>
      <c r="E16" s="15"/>
      <c r="F16" s="122"/>
    </row>
    <row r="17" spans="1:6" ht="16.5" customHeight="1" x14ac:dyDescent="0.25">
      <c r="A17" s="97" t="s">
        <v>111</v>
      </c>
      <c r="B17" s="95" t="s">
        <v>149</v>
      </c>
      <c r="C17" s="95"/>
      <c r="D17" s="14">
        <v>25294852</v>
      </c>
      <c r="E17" s="15"/>
      <c r="F17" s="122">
        <v>25146618</v>
      </c>
    </row>
    <row r="18" spans="1:6" ht="16.5" customHeight="1" x14ac:dyDescent="0.25">
      <c r="A18" s="99" t="s">
        <v>11</v>
      </c>
      <c r="B18" s="95">
        <v>9</v>
      </c>
      <c r="C18" s="95"/>
      <c r="D18" s="14">
        <v>175060451</v>
      </c>
      <c r="E18" s="15"/>
      <c r="F18" s="122">
        <v>248908326</v>
      </c>
    </row>
    <row r="19" spans="1:6" ht="16.5" customHeight="1" x14ac:dyDescent="0.25">
      <c r="A19" s="16" t="s">
        <v>12</v>
      </c>
      <c r="B19" s="95">
        <v>10</v>
      </c>
      <c r="C19" s="95"/>
      <c r="D19" s="14">
        <v>13676285</v>
      </c>
      <c r="E19" s="15"/>
      <c r="F19" s="122">
        <v>17185563</v>
      </c>
    </row>
    <row r="20" spans="1:6" ht="16.5" customHeight="1" x14ac:dyDescent="0.25">
      <c r="A20" s="87" t="s">
        <v>13</v>
      </c>
      <c r="B20" s="95"/>
      <c r="C20" s="95"/>
      <c r="D20" s="14">
        <v>54772510</v>
      </c>
      <c r="E20" s="15"/>
      <c r="F20" s="122">
        <v>13880712</v>
      </c>
    </row>
    <row r="21" spans="1:6" ht="16.5" customHeight="1" x14ac:dyDescent="0.25">
      <c r="A21" s="87" t="s">
        <v>128</v>
      </c>
      <c r="B21" s="95">
        <v>7</v>
      </c>
      <c r="C21" s="95"/>
      <c r="D21" s="14">
        <v>2670268</v>
      </c>
      <c r="E21" s="15"/>
      <c r="F21" s="122">
        <v>0</v>
      </c>
    </row>
    <row r="22" spans="1:6" ht="16.5" customHeight="1" x14ac:dyDescent="0.25">
      <c r="A22" s="87" t="s">
        <v>14</v>
      </c>
      <c r="C22" s="95"/>
      <c r="D22" s="127">
        <v>788819</v>
      </c>
      <c r="E22" s="15"/>
      <c r="F22" s="123">
        <v>3110922</v>
      </c>
    </row>
    <row r="23" spans="1:6" ht="16.5" customHeight="1" x14ac:dyDescent="0.25">
      <c r="A23" s="94"/>
      <c r="B23" s="95"/>
      <c r="C23" s="95"/>
      <c r="D23" s="14"/>
      <c r="E23" s="15"/>
      <c r="F23" s="18"/>
    </row>
    <row r="24" spans="1:6" ht="16.5" customHeight="1" x14ac:dyDescent="0.25">
      <c r="A24" s="19" t="s">
        <v>15</v>
      </c>
      <c r="B24" s="95"/>
      <c r="C24" s="95"/>
      <c r="D24" s="17">
        <f>SUM(D15:D23)</f>
        <v>737240561</v>
      </c>
      <c r="E24" s="15"/>
      <c r="F24" s="20">
        <f>SUM(F15:F23)</f>
        <v>706470688</v>
      </c>
    </row>
    <row r="25" spans="1:6" ht="16.5" customHeight="1" x14ac:dyDescent="0.25">
      <c r="A25" s="19"/>
      <c r="B25" s="95"/>
      <c r="C25" s="95"/>
      <c r="D25" s="14"/>
      <c r="E25" s="15"/>
      <c r="F25" s="18"/>
    </row>
    <row r="26" spans="1:6" ht="16.5" customHeight="1" x14ac:dyDescent="0.25">
      <c r="A26" s="94"/>
      <c r="B26" s="95"/>
      <c r="C26" s="95"/>
      <c r="D26" s="14"/>
      <c r="E26" s="21"/>
      <c r="F26" s="18"/>
    </row>
    <row r="27" spans="1:6" ht="16.5" customHeight="1" x14ac:dyDescent="0.25">
      <c r="A27" s="13" t="s">
        <v>16</v>
      </c>
      <c r="B27" s="95"/>
      <c r="C27" s="95"/>
      <c r="D27" s="14"/>
      <c r="E27" s="21"/>
      <c r="F27" s="18"/>
    </row>
    <row r="28" spans="1:6" ht="16.5" customHeight="1" x14ac:dyDescent="0.25">
      <c r="A28" s="13"/>
      <c r="B28" s="95"/>
      <c r="C28" s="95"/>
      <c r="D28" s="14"/>
      <c r="E28" s="21"/>
      <c r="F28" s="18"/>
    </row>
    <row r="29" spans="1:6" ht="16.5" customHeight="1" x14ac:dyDescent="0.25">
      <c r="A29" s="94" t="s">
        <v>17</v>
      </c>
      <c r="B29" s="95"/>
      <c r="C29" s="95"/>
      <c r="D29" s="14">
        <v>31700000</v>
      </c>
      <c r="E29" s="21"/>
      <c r="F29" s="122">
        <v>31700000</v>
      </c>
    </row>
    <row r="30" spans="1:6" ht="16.5" customHeight="1" x14ac:dyDescent="0.25">
      <c r="A30" s="94" t="s">
        <v>18</v>
      </c>
      <c r="B30" s="95">
        <v>11</v>
      </c>
      <c r="C30" s="95"/>
      <c r="D30" s="14">
        <v>5799820</v>
      </c>
      <c r="E30" s="21"/>
      <c r="F30" s="122">
        <v>7803584</v>
      </c>
    </row>
    <row r="31" spans="1:6" ht="16.5" customHeight="1" x14ac:dyDescent="0.25">
      <c r="A31" s="16" t="s">
        <v>19</v>
      </c>
      <c r="B31" s="95">
        <v>10</v>
      </c>
      <c r="C31" s="95"/>
      <c r="D31" s="14">
        <v>31947639</v>
      </c>
      <c r="E31" s="21"/>
      <c r="F31" s="122">
        <v>13731719</v>
      </c>
    </row>
    <row r="32" spans="1:6" ht="16.5" customHeight="1" x14ac:dyDescent="0.25">
      <c r="A32" s="94" t="s">
        <v>20</v>
      </c>
      <c r="B32" s="95">
        <v>12</v>
      </c>
      <c r="C32" s="95"/>
      <c r="D32" s="22">
        <v>20356290</v>
      </c>
      <c r="E32" s="15"/>
      <c r="F32" s="122">
        <v>20732501</v>
      </c>
    </row>
    <row r="33" spans="1:6" ht="16.5" customHeight="1" x14ac:dyDescent="0.25">
      <c r="A33" s="94" t="s">
        <v>21</v>
      </c>
      <c r="B33" s="95">
        <v>12</v>
      </c>
      <c r="C33" s="95"/>
      <c r="D33" s="22">
        <v>17446225</v>
      </c>
      <c r="E33" s="15"/>
      <c r="F33" s="122">
        <v>21349463</v>
      </c>
    </row>
    <row r="34" spans="1:6" ht="16.5" customHeight="1" x14ac:dyDescent="0.25">
      <c r="A34" s="94" t="s">
        <v>119</v>
      </c>
      <c r="B34" s="95">
        <v>12</v>
      </c>
      <c r="C34" s="95"/>
      <c r="D34" s="22">
        <v>1162770</v>
      </c>
      <c r="E34" s="15"/>
      <c r="F34" s="122">
        <v>789399</v>
      </c>
    </row>
    <row r="35" spans="1:6" ht="16.5" customHeight="1" x14ac:dyDescent="0.25">
      <c r="A35" s="94" t="s">
        <v>22</v>
      </c>
      <c r="B35" s="95"/>
      <c r="C35" s="95"/>
      <c r="D35" s="22">
        <v>3897836</v>
      </c>
      <c r="E35" s="15"/>
      <c r="F35" s="122">
        <v>3932464</v>
      </c>
    </row>
    <row r="36" spans="1:6" ht="16.5" customHeight="1" x14ac:dyDescent="0.25">
      <c r="A36" s="94" t="s">
        <v>23</v>
      </c>
      <c r="B36" s="95"/>
      <c r="C36" s="95"/>
      <c r="D36" s="17">
        <v>1544371</v>
      </c>
      <c r="E36" s="23"/>
      <c r="F36" s="123">
        <v>5361618</v>
      </c>
    </row>
    <row r="37" spans="1:6" ht="16.5" customHeight="1" x14ac:dyDescent="0.25">
      <c r="A37" s="94"/>
      <c r="B37" s="95"/>
      <c r="C37" s="95"/>
      <c r="D37" s="14"/>
      <c r="E37" s="15"/>
      <c r="F37" s="122"/>
    </row>
    <row r="38" spans="1:6" ht="16.5" customHeight="1" x14ac:dyDescent="0.25">
      <c r="A38" s="19" t="s">
        <v>24</v>
      </c>
      <c r="B38" s="95"/>
      <c r="C38" s="95"/>
      <c r="D38" s="14">
        <f>SUM(D29:D36)</f>
        <v>113854951</v>
      </c>
      <c r="E38" s="15"/>
      <c r="F38" s="123">
        <f>SUM(F29:F36)</f>
        <v>105400748</v>
      </c>
    </row>
    <row r="39" spans="1:6" ht="16.5" customHeight="1" x14ac:dyDescent="0.25">
      <c r="A39" s="94"/>
      <c r="B39" s="95"/>
      <c r="C39" s="95"/>
      <c r="D39" s="24"/>
      <c r="E39" s="15"/>
      <c r="F39" s="122"/>
    </row>
    <row r="40" spans="1:6" ht="16.5" customHeight="1" thickBot="1" x14ac:dyDescent="0.3">
      <c r="A40" s="13" t="s">
        <v>25</v>
      </c>
      <c r="B40" s="95"/>
      <c r="C40" s="95"/>
      <c r="D40" s="119">
        <f>SUM(D24,D38)</f>
        <v>851095512</v>
      </c>
      <c r="E40" s="15"/>
      <c r="F40" s="124">
        <f>SUM(F24,F38)</f>
        <v>811871436</v>
      </c>
    </row>
    <row r="41" spans="1:6" ht="16.5" customHeight="1" thickTop="1" x14ac:dyDescent="0.25">
      <c r="A41" s="25"/>
      <c r="B41" s="26"/>
      <c r="C41" s="26"/>
      <c r="D41" s="27"/>
      <c r="E41" s="27"/>
      <c r="F41" s="27"/>
    </row>
    <row r="42" spans="1:6" ht="16.5" customHeight="1" x14ac:dyDescent="0.25">
      <c r="A42" s="25"/>
      <c r="B42" s="26"/>
      <c r="C42" s="26"/>
      <c r="D42" s="27"/>
      <c r="E42" s="27"/>
      <c r="F42" s="27"/>
    </row>
    <row r="43" spans="1:6" ht="16.5" customHeight="1" x14ac:dyDescent="0.25">
      <c r="A43" s="25"/>
      <c r="B43" s="26"/>
      <c r="C43" s="26"/>
      <c r="D43" s="27"/>
      <c r="E43" s="27"/>
      <c r="F43" s="27"/>
    </row>
    <row r="44" spans="1:6" s="32" customFormat="1" ht="16.5" customHeight="1" x14ac:dyDescent="0.25">
      <c r="A44" s="28"/>
      <c r="B44" s="29"/>
      <c r="C44" s="29"/>
      <c r="D44" s="30"/>
      <c r="E44" s="31"/>
      <c r="F44" s="30"/>
    </row>
    <row r="45" spans="1:6" s="32" customFormat="1" ht="16.5" customHeight="1" x14ac:dyDescent="0.25">
      <c r="A45" s="202" t="s">
        <v>26</v>
      </c>
      <c r="B45" s="202"/>
      <c r="C45" s="202"/>
      <c r="D45" s="202"/>
      <c r="E45" s="202"/>
      <c r="F45" s="202"/>
    </row>
    <row r="46" spans="1:6" ht="16.5" customHeight="1" x14ac:dyDescent="0.25">
      <c r="A46" s="28"/>
      <c r="B46" s="29"/>
      <c r="C46" s="29"/>
      <c r="D46" s="31"/>
      <c r="E46" s="31"/>
      <c r="F46" s="31"/>
    </row>
    <row r="47" spans="1:6" ht="13.5" customHeight="1" x14ac:dyDescent="0.25">
      <c r="A47" s="28"/>
      <c r="B47" s="29"/>
      <c r="C47" s="29"/>
      <c r="D47" s="31"/>
      <c r="E47" s="31"/>
      <c r="F47" s="31"/>
    </row>
    <row r="48" spans="1:6" ht="21.95" customHeight="1" x14ac:dyDescent="0.25">
      <c r="A48" s="203" t="s">
        <v>27</v>
      </c>
      <c r="B48" s="203"/>
      <c r="C48" s="203"/>
      <c r="D48" s="203"/>
      <c r="E48" s="203"/>
      <c r="F48" s="203"/>
    </row>
    <row r="49" spans="1:6" ht="16.5" customHeight="1" x14ac:dyDescent="0.25">
      <c r="A49" s="1" t="s">
        <v>0</v>
      </c>
      <c r="B49" s="33"/>
      <c r="C49" s="33"/>
      <c r="D49" s="33"/>
      <c r="E49" s="33"/>
      <c r="F49" s="33"/>
    </row>
    <row r="50" spans="1:6" ht="16.5" customHeight="1" x14ac:dyDescent="0.25">
      <c r="A50" s="1" t="s">
        <v>116</v>
      </c>
      <c r="B50" s="33"/>
      <c r="C50" s="33"/>
      <c r="D50" s="33"/>
      <c r="E50" s="33"/>
      <c r="F50" s="33"/>
    </row>
    <row r="51" spans="1:6" ht="16.5" customHeight="1" x14ac:dyDescent="0.25">
      <c r="A51" s="3" t="str">
        <f>A3</f>
        <v>As at 30 September 2023</v>
      </c>
      <c r="B51" s="86"/>
      <c r="C51" s="86"/>
      <c r="D51" s="93"/>
      <c r="E51" s="93"/>
      <c r="F51" s="93"/>
    </row>
    <row r="52" spans="1:6" ht="16.5" customHeight="1" x14ac:dyDescent="0.25">
      <c r="A52" s="1"/>
    </row>
    <row r="53" spans="1:6" ht="16.5" customHeight="1" x14ac:dyDescent="0.25">
      <c r="A53" s="1"/>
    </row>
    <row r="54" spans="1:6" ht="16.5" customHeight="1" x14ac:dyDescent="0.25">
      <c r="A54" s="1"/>
      <c r="D54" s="4" t="s">
        <v>2</v>
      </c>
      <c r="E54" s="115"/>
      <c r="F54" s="4" t="s">
        <v>3</v>
      </c>
    </row>
    <row r="55" spans="1:6" ht="16.5" customHeight="1" x14ac:dyDescent="0.25">
      <c r="A55" s="1"/>
      <c r="D55" s="5" t="s">
        <v>134</v>
      </c>
      <c r="E55" s="116"/>
      <c r="F55" s="4" t="s">
        <v>4</v>
      </c>
    </row>
    <row r="56" spans="1:6" ht="16.5" customHeight="1" x14ac:dyDescent="0.25">
      <c r="A56" s="94"/>
      <c r="B56" s="33"/>
      <c r="C56" s="6"/>
      <c r="D56" s="7" t="s">
        <v>120</v>
      </c>
      <c r="E56" s="8"/>
      <c r="F56" s="7" t="s">
        <v>5</v>
      </c>
    </row>
    <row r="57" spans="1:6" ht="16.5" customHeight="1" x14ac:dyDescent="0.25">
      <c r="A57" s="94"/>
      <c r="B57" s="9" t="s">
        <v>6</v>
      </c>
      <c r="C57" s="6"/>
      <c r="D57" s="10" t="s">
        <v>7</v>
      </c>
      <c r="E57" s="11"/>
      <c r="F57" s="10" t="s">
        <v>7</v>
      </c>
    </row>
    <row r="58" spans="1:6" ht="16.5" customHeight="1" x14ac:dyDescent="0.25">
      <c r="A58" s="94"/>
      <c r="B58" s="6"/>
      <c r="C58" s="6"/>
      <c r="D58" s="34"/>
      <c r="E58" s="11"/>
      <c r="F58" s="35"/>
    </row>
    <row r="59" spans="1:6" ht="16.5" customHeight="1" x14ac:dyDescent="0.25">
      <c r="A59" s="13" t="s">
        <v>28</v>
      </c>
      <c r="B59" s="95"/>
      <c r="C59" s="95"/>
      <c r="D59" s="96"/>
      <c r="E59" s="117"/>
      <c r="F59" s="117"/>
    </row>
    <row r="60" spans="1:6" ht="16.5" customHeight="1" x14ac:dyDescent="0.25">
      <c r="A60" s="13"/>
      <c r="B60" s="95"/>
      <c r="C60" s="95"/>
      <c r="D60" s="96"/>
      <c r="E60" s="117"/>
      <c r="F60" s="117"/>
    </row>
    <row r="61" spans="1:6" ht="16.5" customHeight="1" x14ac:dyDescent="0.25">
      <c r="A61" s="13" t="s">
        <v>29</v>
      </c>
      <c r="B61" s="95"/>
      <c r="C61" s="95"/>
      <c r="D61" s="96"/>
      <c r="E61" s="117"/>
      <c r="F61" s="117"/>
    </row>
    <row r="62" spans="1:6" ht="16.5" customHeight="1" x14ac:dyDescent="0.25">
      <c r="A62" s="13"/>
      <c r="B62" s="95"/>
      <c r="C62" s="95"/>
      <c r="D62" s="96"/>
      <c r="E62" s="117"/>
      <c r="F62" s="117"/>
    </row>
    <row r="63" spans="1:6" ht="16.5" customHeight="1" x14ac:dyDescent="0.25">
      <c r="A63" s="36" t="s">
        <v>30</v>
      </c>
      <c r="B63" s="95">
        <v>13</v>
      </c>
      <c r="D63" s="14">
        <v>152309647</v>
      </c>
      <c r="E63" s="15"/>
      <c r="F63" s="122">
        <v>134563652</v>
      </c>
    </row>
    <row r="64" spans="1:6" ht="16.5" customHeight="1" x14ac:dyDescent="0.25">
      <c r="A64" s="36" t="s">
        <v>31</v>
      </c>
      <c r="B64" s="95"/>
      <c r="D64" s="14">
        <v>12898829</v>
      </c>
      <c r="E64" s="15"/>
      <c r="F64" s="122">
        <v>10957043</v>
      </c>
    </row>
    <row r="65" spans="1:6" ht="16.5" customHeight="1" x14ac:dyDescent="0.25">
      <c r="A65" s="16" t="s">
        <v>32</v>
      </c>
      <c r="B65" s="95">
        <v>14</v>
      </c>
      <c r="D65" s="14">
        <v>5322587</v>
      </c>
      <c r="E65" s="15"/>
      <c r="F65" s="122">
        <v>5175620</v>
      </c>
    </row>
    <row r="66" spans="1:6" ht="16.5" customHeight="1" x14ac:dyDescent="0.25">
      <c r="A66" s="120" t="s">
        <v>123</v>
      </c>
      <c r="B66" s="95">
        <v>7</v>
      </c>
      <c r="D66" s="14">
        <v>0</v>
      </c>
      <c r="E66" s="15"/>
      <c r="F66" s="122">
        <v>1346727</v>
      </c>
    </row>
    <row r="67" spans="1:6" ht="16.5" customHeight="1" x14ac:dyDescent="0.25">
      <c r="A67" s="120" t="s">
        <v>124</v>
      </c>
      <c r="B67" s="95"/>
      <c r="D67" s="14">
        <v>933268</v>
      </c>
      <c r="E67" s="15"/>
      <c r="F67" s="122">
        <v>0</v>
      </c>
    </row>
    <row r="68" spans="1:6" ht="16.5" customHeight="1" x14ac:dyDescent="0.25">
      <c r="A68" s="36" t="s">
        <v>33</v>
      </c>
      <c r="B68" s="95"/>
      <c r="D68" s="17">
        <v>3266252</v>
      </c>
      <c r="E68" s="15"/>
      <c r="F68" s="123">
        <v>13724243</v>
      </c>
    </row>
    <row r="69" spans="1:6" ht="16.5" customHeight="1" x14ac:dyDescent="0.25">
      <c r="A69" s="94"/>
      <c r="B69" s="95"/>
      <c r="C69" s="95"/>
      <c r="D69" s="14"/>
      <c r="E69" s="15"/>
      <c r="F69" s="18"/>
    </row>
    <row r="70" spans="1:6" s="37" customFormat="1" ht="16.5" customHeight="1" x14ac:dyDescent="0.25">
      <c r="A70" s="19" t="s">
        <v>34</v>
      </c>
      <c r="B70" s="95"/>
      <c r="C70" s="95"/>
      <c r="D70" s="17">
        <f>SUM(D63:D69)</f>
        <v>174730583</v>
      </c>
      <c r="E70" s="15"/>
      <c r="F70" s="20">
        <f>SUM(F63:F69)</f>
        <v>165767285</v>
      </c>
    </row>
    <row r="71" spans="1:6" s="37" customFormat="1" ht="16.5" customHeight="1" x14ac:dyDescent="0.25">
      <c r="A71" s="97"/>
      <c r="B71" s="95"/>
      <c r="C71" s="95"/>
      <c r="D71" s="14"/>
      <c r="E71" s="15"/>
      <c r="F71" s="18"/>
    </row>
    <row r="72" spans="1:6" s="37" customFormat="1" ht="16.5" customHeight="1" x14ac:dyDescent="0.25">
      <c r="A72" s="13" t="s">
        <v>35</v>
      </c>
      <c r="B72" s="95"/>
      <c r="C72" s="95"/>
      <c r="D72" s="14"/>
      <c r="E72" s="15"/>
      <c r="F72" s="18"/>
    </row>
    <row r="73" spans="1:6" s="37" customFormat="1" ht="16.5" customHeight="1" x14ac:dyDescent="0.25">
      <c r="A73" s="13"/>
      <c r="B73" s="95"/>
      <c r="C73" s="95"/>
      <c r="D73" s="14"/>
      <c r="E73" s="15"/>
      <c r="F73" s="18"/>
    </row>
    <row r="74" spans="1:6" s="37" customFormat="1" ht="16.5" customHeight="1" x14ac:dyDescent="0.25">
      <c r="A74" s="36" t="s">
        <v>36</v>
      </c>
      <c r="B74" s="95"/>
      <c r="C74" s="95"/>
      <c r="D74" s="14">
        <v>8255123</v>
      </c>
      <c r="E74" s="15"/>
      <c r="F74" s="122">
        <v>7034048</v>
      </c>
    </row>
    <row r="75" spans="1:6" s="37" customFormat="1" ht="16.5" customHeight="1" x14ac:dyDescent="0.25">
      <c r="A75" s="94" t="s">
        <v>37</v>
      </c>
      <c r="B75" s="95">
        <v>14</v>
      </c>
      <c r="C75" s="95"/>
      <c r="D75" s="14">
        <v>13254045</v>
      </c>
      <c r="E75" s="15"/>
      <c r="F75" s="122">
        <v>17264557</v>
      </c>
    </row>
    <row r="76" spans="1:6" s="37" customFormat="1" ht="16.5" customHeight="1" x14ac:dyDescent="0.25">
      <c r="A76" s="94" t="s">
        <v>38</v>
      </c>
      <c r="B76" s="95"/>
      <c r="C76" s="95"/>
      <c r="D76" s="17">
        <v>10997595</v>
      </c>
      <c r="E76" s="15"/>
      <c r="F76" s="123">
        <v>9762955</v>
      </c>
    </row>
    <row r="77" spans="1:6" s="37" customFormat="1" ht="16.5" customHeight="1" x14ac:dyDescent="0.25">
      <c r="A77" s="94"/>
      <c r="B77" s="95"/>
      <c r="C77" s="95"/>
      <c r="D77" s="14"/>
      <c r="E77" s="15"/>
      <c r="F77" s="18"/>
    </row>
    <row r="78" spans="1:6" s="37" customFormat="1" ht="16.5" customHeight="1" x14ac:dyDescent="0.25">
      <c r="A78" s="13" t="s">
        <v>40</v>
      </c>
      <c r="B78" s="95"/>
      <c r="C78" s="95"/>
      <c r="D78" s="17">
        <f>SUM(D74:D76)</f>
        <v>32506763</v>
      </c>
      <c r="E78" s="21"/>
      <c r="F78" s="20">
        <f>SUM(F74:F76)</f>
        <v>34061560</v>
      </c>
    </row>
    <row r="79" spans="1:6" s="37" customFormat="1" ht="16.5" customHeight="1" x14ac:dyDescent="0.25">
      <c r="A79" s="94"/>
      <c r="B79" s="95"/>
      <c r="C79" s="95"/>
      <c r="D79" s="14"/>
      <c r="E79" s="21"/>
      <c r="F79" s="18"/>
    </row>
    <row r="80" spans="1:6" s="37" customFormat="1" ht="16.5" customHeight="1" x14ac:dyDescent="0.25">
      <c r="A80" s="13" t="s">
        <v>41</v>
      </c>
      <c r="B80" s="95"/>
      <c r="C80" s="95"/>
      <c r="D80" s="17">
        <f>D70+D78</f>
        <v>207237346</v>
      </c>
      <c r="E80" s="15"/>
      <c r="F80" s="20">
        <f>F70+F78</f>
        <v>199828845</v>
      </c>
    </row>
    <row r="81" spans="1:6" s="37" customFormat="1" ht="16.5" customHeight="1" x14ac:dyDescent="0.25">
      <c r="A81" s="13"/>
      <c r="B81" s="95"/>
      <c r="C81" s="95"/>
      <c r="D81" s="15"/>
      <c r="E81" s="15"/>
      <c r="F81" s="15"/>
    </row>
    <row r="82" spans="1:6" s="37" customFormat="1" ht="16.5" customHeight="1" x14ac:dyDescent="0.25">
      <c r="A82" s="13"/>
      <c r="B82" s="95"/>
      <c r="C82" s="95"/>
      <c r="D82" s="15"/>
      <c r="E82" s="15"/>
      <c r="F82" s="15"/>
    </row>
    <row r="83" spans="1:6" s="37" customFormat="1" ht="16.5" customHeight="1" x14ac:dyDescent="0.25">
      <c r="A83" s="13"/>
      <c r="B83" s="95"/>
      <c r="C83" s="95"/>
      <c r="D83" s="15"/>
      <c r="E83" s="15"/>
      <c r="F83" s="15"/>
    </row>
    <row r="84" spans="1:6" s="37" customFormat="1" ht="16.5" customHeight="1" x14ac:dyDescent="0.25">
      <c r="A84" s="13"/>
      <c r="B84" s="95"/>
      <c r="C84" s="95"/>
      <c r="D84" s="15"/>
      <c r="E84" s="15"/>
      <c r="F84" s="15"/>
    </row>
    <row r="85" spans="1:6" s="37" customFormat="1" ht="16.5" customHeight="1" x14ac:dyDescent="0.25">
      <c r="A85" s="13"/>
      <c r="B85" s="95"/>
      <c r="C85" s="95"/>
      <c r="D85" s="15"/>
      <c r="E85" s="15"/>
      <c r="F85" s="15"/>
    </row>
    <row r="86" spans="1:6" s="37" customFormat="1" ht="16.5" customHeight="1" x14ac:dyDescent="0.25">
      <c r="A86" s="13"/>
      <c r="B86" s="95"/>
      <c r="C86" s="95"/>
      <c r="D86" s="15"/>
      <c r="E86" s="15"/>
      <c r="F86" s="15"/>
    </row>
    <row r="87" spans="1:6" s="37" customFormat="1" ht="16.5" customHeight="1" x14ac:dyDescent="0.25">
      <c r="A87" s="13"/>
      <c r="B87" s="95"/>
      <c r="C87" s="95"/>
      <c r="D87" s="15"/>
      <c r="E87" s="15"/>
      <c r="F87" s="15"/>
    </row>
    <row r="88" spans="1:6" s="37" customFormat="1" ht="16.5" customHeight="1" x14ac:dyDescent="0.25">
      <c r="A88" s="13"/>
      <c r="B88" s="95"/>
      <c r="C88" s="95"/>
      <c r="D88" s="15"/>
      <c r="E88" s="15"/>
      <c r="F88" s="15"/>
    </row>
    <row r="89" spans="1:6" s="37" customFormat="1" ht="16.5" customHeight="1" x14ac:dyDescent="0.25">
      <c r="A89" s="13"/>
      <c r="B89" s="95"/>
      <c r="C89" s="95"/>
      <c r="D89" s="15"/>
      <c r="E89" s="15"/>
      <c r="F89" s="15"/>
    </row>
    <row r="90" spans="1:6" s="37" customFormat="1" ht="16.5" customHeight="1" x14ac:dyDescent="0.25">
      <c r="A90" s="13"/>
      <c r="B90" s="95"/>
      <c r="C90" s="95"/>
      <c r="D90" s="15"/>
      <c r="E90" s="15"/>
      <c r="F90" s="15"/>
    </row>
    <row r="91" spans="1:6" s="37" customFormat="1" ht="16.5" customHeight="1" x14ac:dyDescent="0.25">
      <c r="A91" s="13"/>
      <c r="B91" s="95"/>
      <c r="C91" s="95"/>
      <c r="D91" s="15"/>
      <c r="E91" s="15"/>
      <c r="F91" s="15"/>
    </row>
    <row r="92" spans="1:6" s="37" customFormat="1" ht="16.5" customHeight="1" x14ac:dyDescent="0.25">
      <c r="A92" s="13"/>
      <c r="B92" s="95"/>
      <c r="C92" s="95"/>
      <c r="D92" s="15"/>
      <c r="E92" s="15"/>
      <c r="F92" s="15"/>
    </row>
    <row r="93" spans="1:6" s="37" customFormat="1" ht="16.5" customHeight="1" x14ac:dyDescent="0.25">
      <c r="A93" s="13"/>
      <c r="B93" s="95"/>
      <c r="C93" s="95"/>
      <c r="D93" s="15"/>
      <c r="E93" s="15"/>
      <c r="F93" s="15"/>
    </row>
    <row r="94" spans="1:6" s="37" customFormat="1" ht="16.5" customHeight="1" x14ac:dyDescent="0.25">
      <c r="A94" s="13"/>
      <c r="B94" s="95"/>
      <c r="C94" s="95"/>
      <c r="D94" s="15"/>
      <c r="E94" s="15"/>
      <c r="F94" s="15"/>
    </row>
    <row r="95" spans="1:6" s="37" customFormat="1" ht="12" customHeight="1" x14ac:dyDescent="0.25">
      <c r="A95" s="13"/>
      <c r="B95" s="95"/>
      <c r="C95" s="95"/>
      <c r="D95" s="15"/>
      <c r="E95" s="15"/>
      <c r="F95" s="15"/>
    </row>
    <row r="96" spans="1:6" s="37" customFormat="1" ht="21.95" customHeight="1" x14ac:dyDescent="0.25">
      <c r="A96" s="86" t="str">
        <f>+A48</f>
        <v>The accompanying notes form part of this interim financial information.</v>
      </c>
      <c r="B96" s="200"/>
      <c r="C96" s="200"/>
      <c r="D96" s="201"/>
      <c r="E96" s="201"/>
      <c r="F96" s="201"/>
    </row>
    <row r="97" spans="1:6" ht="16.5" customHeight="1" x14ac:dyDescent="0.25">
      <c r="A97" s="1" t="s">
        <v>0</v>
      </c>
      <c r="B97" s="33"/>
      <c r="C97" s="33"/>
      <c r="D97" s="33"/>
      <c r="E97" s="33"/>
      <c r="F97" s="33"/>
    </row>
    <row r="98" spans="1:6" ht="16.5" customHeight="1" x14ac:dyDescent="0.25">
      <c r="A98" s="1" t="s">
        <v>116</v>
      </c>
      <c r="B98" s="33"/>
      <c r="C98" s="33"/>
      <c r="D98" s="33"/>
      <c r="E98" s="33"/>
      <c r="F98" s="33"/>
    </row>
    <row r="99" spans="1:6" ht="16.5" customHeight="1" x14ac:dyDescent="0.25">
      <c r="A99" s="3" t="str">
        <f>+A3</f>
        <v>As at 30 September 2023</v>
      </c>
      <c r="B99" s="86"/>
      <c r="C99" s="86"/>
      <c r="D99" s="93"/>
      <c r="E99" s="93"/>
      <c r="F99" s="93"/>
    </row>
    <row r="100" spans="1:6" ht="16.5" customHeight="1" x14ac:dyDescent="0.25">
      <c r="A100" s="1"/>
    </row>
    <row r="101" spans="1:6" ht="16.5" customHeight="1" x14ac:dyDescent="0.25">
      <c r="A101" s="1"/>
    </row>
    <row r="102" spans="1:6" ht="16.5" customHeight="1" x14ac:dyDescent="0.25">
      <c r="A102" s="1"/>
      <c r="D102" s="4" t="s">
        <v>2</v>
      </c>
      <c r="E102" s="115"/>
      <c r="F102" s="4" t="s">
        <v>3</v>
      </c>
    </row>
    <row r="103" spans="1:6" ht="16.5" customHeight="1" x14ac:dyDescent="0.25">
      <c r="A103" s="1"/>
      <c r="D103" s="5" t="s">
        <v>134</v>
      </c>
      <c r="E103" s="116"/>
      <c r="F103" s="4" t="s">
        <v>4</v>
      </c>
    </row>
    <row r="104" spans="1:6" ht="16.5" customHeight="1" x14ac:dyDescent="0.25">
      <c r="A104" s="94"/>
      <c r="B104" s="33"/>
      <c r="C104" s="6"/>
      <c r="D104" s="7" t="s">
        <v>120</v>
      </c>
      <c r="E104" s="8"/>
      <c r="F104" s="7" t="s">
        <v>5</v>
      </c>
    </row>
    <row r="105" spans="1:6" ht="16.5" customHeight="1" x14ac:dyDescent="0.25">
      <c r="A105" s="94"/>
      <c r="B105" s="9" t="s">
        <v>6</v>
      </c>
      <c r="C105" s="6"/>
      <c r="D105" s="10" t="s">
        <v>7</v>
      </c>
      <c r="E105" s="11"/>
      <c r="F105" s="10" t="s">
        <v>7</v>
      </c>
    </row>
    <row r="106" spans="1:6" ht="16.5" customHeight="1" x14ac:dyDescent="0.25">
      <c r="A106" s="94"/>
      <c r="B106" s="6"/>
      <c r="C106" s="6"/>
      <c r="D106" s="34"/>
      <c r="E106" s="11"/>
      <c r="F106" s="35"/>
    </row>
    <row r="107" spans="1:6" ht="16.5" customHeight="1" x14ac:dyDescent="0.25">
      <c r="A107" s="13" t="s">
        <v>157</v>
      </c>
      <c r="B107" s="95"/>
      <c r="C107" s="95"/>
      <c r="D107" s="96"/>
      <c r="E107" s="117"/>
      <c r="F107" s="117"/>
    </row>
    <row r="108" spans="1:6" ht="16.5" customHeight="1" x14ac:dyDescent="0.25">
      <c r="A108" s="13"/>
      <c r="B108" s="95"/>
      <c r="C108" s="95"/>
      <c r="D108" s="96"/>
      <c r="E108" s="117"/>
      <c r="F108" s="117"/>
    </row>
    <row r="109" spans="1:6" s="37" customFormat="1" ht="16.5" customHeight="1" x14ac:dyDescent="0.25">
      <c r="A109" s="13" t="s">
        <v>42</v>
      </c>
      <c r="B109" s="95"/>
      <c r="C109" s="95"/>
      <c r="D109" s="38"/>
      <c r="E109" s="21"/>
      <c r="F109" s="39"/>
    </row>
    <row r="110" spans="1:6" s="37" customFormat="1" ht="16.5" customHeight="1" x14ac:dyDescent="0.25">
      <c r="A110" s="13"/>
      <c r="B110" s="95"/>
      <c r="C110" s="95"/>
      <c r="D110" s="14"/>
      <c r="E110" s="21"/>
      <c r="F110" s="18"/>
    </row>
    <row r="111" spans="1:6" s="37" customFormat="1" ht="16.5" customHeight="1" x14ac:dyDescent="0.25">
      <c r="A111" s="94" t="s">
        <v>43</v>
      </c>
      <c r="B111" s="95"/>
      <c r="C111" s="95"/>
      <c r="D111" s="22"/>
      <c r="E111" s="21"/>
      <c r="F111" s="21"/>
    </row>
    <row r="112" spans="1:6" ht="16.5" customHeight="1" x14ac:dyDescent="0.25">
      <c r="A112" s="87" t="s">
        <v>44</v>
      </c>
      <c r="B112" s="95"/>
      <c r="C112" s="95"/>
      <c r="D112" s="22"/>
      <c r="E112" s="21"/>
      <c r="F112" s="21"/>
    </row>
    <row r="113" spans="1:6" ht="16.5" customHeight="1" x14ac:dyDescent="0.25">
      <c r="A113" s="87" t="s">
        <v>45</v>
      </c>
      <c r="B113" s="95"/>
      <c r="C113" s="95"/>
      <c r="D113" s="22"/>
      <c r="E113" s="21"/>
      <c r="F113" s="21"/>
    </row>
    <row r="114" spans="1:6" ht="16.5" customHeight="1" thickBot="1" x14ac:dyDescent="0.3">
      <c r="A114" s="87" t="s">
        <v>46</v>
      </c>
      <c r="B114" s="95"/>
      <c r="C114" s="95"/>
      <c r="D114" s="119">
        <v>52970500</v>
      </c>
      <c r="E114" s="121"/>
      <c r="F114" s="124">
        <v>52970500</v>
      </c>
    </row>
    <row r="115" spans="1:6" ht="16.5" customHeight="1" thickTop="1" x14ac:dyDescent="0.25">
      <c r="A115" s="97"/>
      <c r="B115" s="95"/>
      <c r="C115" s="95"/>
      <c r="D115" s="22"/>
      <c r="E115" s="15"/>
      <c r="F115" s="21"/>
    </row>
    <row r="116" spans="1:6" ht="16.5" customHeight="1" x14ac:dyDescent="0.25">
      <c r="A116" s="87" t="s">
        <v>47</v>
      </c>
      <c r="B116" s="95"/>
      <c r="C116" s="95"/>
      <c r="D116" s="14"/>
      <c r="E116" s="21"/>
      <c r="F116" s="18"/>
    </row>
    <row r="117" spans="1:6" ht="16.5" customHeight="1" x14ac:dyDescent="0.25">
      <c r="A117" s="87" t="s">
        <v>48</v>
      </c>
      <c r="B117" s="95"/>
      <c r="C117" s="95"/>
      <c r="D117" s="14"/>
      <c r="E117" s="21"/>
      <c r="F117" s="40"/>
    </row>
    <row r="118" spans="1:6" ht="16.5" customHeight="1" x14ac:dyDescent="0.25">
      <c r="A118" s="87" t="s">
        <v>49</v>
      </c>
      <c r="B118" s="95"/>
      <c r="C118" s="95"/>
      <c r="D118" s="14">
        <v>51370500</v>
      </c>
      <c r="E118" s="21"/>
      <c r="F118" s="125">
        <v>51370500</v>
      </c>
    </row>
    <row r="119" spans="1:6" ht="16.5" customHeight="1" x14ac:dyDescent="0.25">
      <c r="A119" s="87" t="s">
        <v>50</v>
      </c>
      <c r="B119" s="95"/>
      <c r="C119" s="95"/>
      <c r="D119" s="14">
        <v>466885588</v>
      </c>
      <c r="E119" s="21"/>
      <c r="F119" s="125">
        <v>466885588</v>
      </c>
    </row>
    <row r="120" spans="1:6" ht="16.5" customHeight="1" x14ac:dyDescent="0.25">
      <c r="A120" s="94" t="s">
        <v>51</v>
      </c>
      <c r="B120" s="95"/>
      <c r="C120" s="95"/>
      <c r="D120" s="14"/>
      <c r="E120" s="21"/>
      <c r="F120" s="126"/>
    </row>
    <row r="121" spans="1:6" ht="16.5" customHeight="1" x14ac:dyDescent="0.25">
      <c r="A121" s="94" t="s">
        <v>52</v>
      </c>
      <c r="B121" s="41"/>
      <c r="C121" s="118"/>
      <c r="D121" s="22">
        <v>5297050</v>
      </c>
      <c r="E121" s="21"/>
      <c r="F121" s="122">
        <v>5297050</v>
      </c>
    </row>
    <row r="122" spans="1:6" ht="16.5" customHeight="1" x14ac:dyDescent="0.25">
      <c r="A122" s="16" t="s">
        <v>53</v>
      </c>
      <c r="B122" s="42"/>
      <c r="C122" s="118"/>
      <c r="D122" s="22">
        <v>105314060</v>
      </c>
      <c r="E122" s="21"/>
      <c r="F122" s="122">
        <v>73833240</v>
      </c>
    </row>
    <row r="123" spans="1:6" ht="16.5" customHeight="1" x14ac:dyDescent="0.25">
      <c r="A123" s="16" t="s">
        <v>109</v>
      </c>
      <c r="B123" s="101">
        <v>18</v>
      </c>
      <c r="D123" s="17">
        <v>14990968</v>
      </c>
      <c r="E123" s="21"/>
      <c r="F123" s="123">
        <v>14656213</v>
      </c>
    </row>
    <row r="124" spans="1:6" ht="16.5" customHeight="1" x14ac:dyDescent="0.25">
      <c r="B124" s="95"/>
      <c r="C124" s="95"/>
      <c r="D124" s="14"/>
      <c r="E124" s="21"/>
      <c r="F124" s="122"/>
    </row>
    <row r="125" spans="1:6" ht="16.5" customHeight="1" x14ac:dyDescent="0.25">
      <c r="A125" s="13" t="s">
        <v>54</v>
      </c>
      <c r="B125" s="95"/>
      <c r="C125" s="95"/>
      <c r="D125" s="17">
        <f>SUM(D117:D123)</f>
        <v>643858166</v>
      </c>
      <c r="E125" s="15"/>
      <c r="F125" s="123">
        <f>SUM(F118:F123)</f>
        <v>612042591</v>
      </c>
    </row>
    <row r="126" spans="1:6" ht="16.5" customHeight="1" x14ac:dyDescent="0.25">
      <c r="A126" s="94"/>
      <c r="B126" s="95"/>
      <c r="C126" s="95"/>
      <c r="D126" s="14"/>
      <c r="E126" s="15"/>
      <c r="F126" s="122"/>
    </row>
    <row r="127" spans="1:6" ht="16.5" customHeight="1" thickBot="1" x14ac:dyDescent="0.3">
      <c r="A127" s="13" t="s">
        <v>55</v>
      </c>
      <c r="B127" s="95"/>
      <c r="C127" s="95"/>
      <c r="D127" s="119">
        <f>SUM(D125,D80)</f>
        <v>851095512</v>
      </c>
      <c r="E127" s="15"/>
      <c r="F127" s="124">
        <f>SUM(F125,F80)</f>
        <v>811871436</v>
      </c>
    </row>
    <row r="128" spans="1:6" ht="16.5" customHeight="1" thickTop="1" x14ac:dyDescent="0.25">
      <c r="A128" s="13"/>
      <c r="B128" s="95"/>
      <c r="C128" s="95"/>
      <c r="D128" s="122"/>
      <c r="E128" s="15"/>
      <c r="F128" s="122"/>
    </row>
    <row r="129" spans="1:6" ht="16.5" customHeight="1" x14ac:dyDescent="0.25">
      <c r="A129" s="13"/>
      <c r="B129" s="95"/>
      <c r="C129" s="95"/>
      <c r="D129" s="122"/>
      <c r="E129" s="15"/>
      <c r="F129" s="122"/>
    </row>
    <row r="130" spans="1:6" ht="16.5" customHeight="1" x14ac:dyDescent="0.25">
      <c r="A130" s="13"/>
      <c r="B130" s="95"/>
      <c r="C130" s="95"/>
      <c r="D130" s="122"/>
      <c r="E130" s="15"/>
      <c r="F130" s="122"/>
    </row>
    <row r="131" spans="1:6" ht="16.5" customHeight="1" x14ac:dyDescent="0.25">
      <c r="A131" s="13"/>
      <c r="B131" s="95"/>
      <c r="C131" s="95"/>
      <c r="D131" s="122"/>
      <c r="E131" s="15"/>
      <c r="F131" s="122"/>
    </row>
    <row r="132" spans="1:6" ht="16.5" customHeight="1" x14ac:dyDescent="0.25">
      <c r="A132" s="13"/>
      <c r="B132" s="95"/>
      <c r="C132" s="95"/>
      <c r="D132" s="122"/>
      <c r="E132" s="15"/>
      <c r="F132" s="122"/>
    </row>
    <row r="133" spans="1:6" ht="16.5" customHeight="1" x14ac:dyDescent="0.25">
      <c r="A133" s="13"/>
      <c r="B133" s="95"/>
      <c r="C133" s="95"/>
      <c r="D133" s="122"/>
      <c r="E133" s="15"/>
      <c r="F133" s="122"/>
    </row>
    <row r="134" spans="1:6" ht="16.5" customHeight="1" x14ac:dyDescent="0.25">
      <c r="A134" s="13"/>
      <c r="B134" s="95"/>
      <c r="C134" s="95"/>
      <c r="D134" s="122"/>
      <c r="E134" s="15"/>
      <c r="F134" s="122"/>
    </row>
    <row r="135" spans="1:6" ht="16.5" customHeight="1" x14ac:dyDescent="0.25">
      <c r="A135" s="13"/>
      <c r="B135" s="95"/>
      <c r="C135" s="95"/>
      <c r="D135" s="122"/>
      <c r="E135" s="15"/>
      <c r="F135" s="122"/>
    </row>
    <row r="136" spans="1:6" ht="16.5" customHeight="1" x14ac:dyDescent="0.25">
      <c r="A136" s="13"/>
      <c r="B136" s="95"/>
      <c r="C136" s="95"/>
      <c r="D136" s="122"/>
      <c r="E136" s="15"/>
      <c r="F136" s="122"/>
    </row>
    <row r="137" spans="1:6" ht="16.5" customHeight="1" x14ac:dyDescent="0.25">
      <c r="A137" s="13"/>
      <c r="B137" s="95"/>
      <c r="C137" s="95"/>
      <c r="D137" s="122"/>
      <c r="E137" s="15"/>
      <c r="F137" s="122"/>
    </row>
    <row r="138" spans="1:6" ht="16.5" customHeight="1" x14ac:dyDescent="0.25">
      <c r="A138" s="13"/>
      <c r="B138" s="95"/>
      <c r="C138" s="95"/>
      <c r="D138" s="122"/>
      <c r="E138" s="15"/>
      <c r="F138" s="122"/>
    </row>
    <row r="139" spans="1:6" ht="16.5" customHeight="1" x14ac:dyDescent="0.25">
      <c r="A139" s="13"/>
      <c r="B139" s="95"/>
      <c r="C139" s="95"/>
      <c r="D139" s="122"/>
      <c r="E139" s="15"/>
      <c r="F139" s="122"/>
    </row>
    <row r="140" spans="1:6" ht="16.5" customHeight="1" x14ac:dyDescent="0.25">
      <c r="A140" s="13"/>
      <c r="B140" s="95"/>
      <c r="C140" s="95"/>
      <c r="D140" s="122"/>
      <c r="E140" s="15"/>
      <c r="F140" s="122"/>
    </row>
    <row r="141" spans="1:6" ht="16.5" customHeight="1" x14ac:dyDescent="0.25">
      <c r="A141" s="13"/>
      <c r="B141" s="95"/>
      <c r="C141" s="95"/>
      <c r="D141" s="122"/>
      <c r="E141" s="15"/>
      <c r="F141" s="122"/>
    </row>
    <row r="142" spans="1:6" ht="16.5" customHeight="1" x14ac:dyDescent="0.25">
      <c r="A142" s="13"/>
      <c r="B142" s="95"/>
      <c r="C142" s="95"/>
      <c r="D142" s="122"/>
      <c r="E142" s="15"/>
      <c r="F142" s="122"/>
    </row>
    <row r="143" spans="1:6" ht="12.75" customHeight="1" x14ac:dyDescent="0.25">
      <c r="A143" s="13"/>
      <c r="B143" s="95"/>
      <c r="C143" s="95"/>
      <c r="D143" s="122"/>
      <c r="E143" s="15"/>
      <c r="F143" s="122"/>
    </row>
    <row r="144" spans="1:6" ht="21.95" customHeight="1" x14ac:dyDescent="0.25">
      <c r="A144" s="203" t="str">
        <f>A48</f>
        <v>The accompanying notes form part of this interim financial information.</v>
      </c>
      <c r="B144" s="203"/>
      <c r="C144" s="203"/>
      <c r="D144" s="203"/>
      <c r="E144" s="203"/>
      <c r="F144" s="203"/>
    </row>
  </sheetData>
  <mergeCells count="3">
    <mergeCell ref="A45:F45"/>
    <mergeCell ref="A48:F48"/>
    <mergeCell ref="A144:F144"/>
  </mergeCells>
  <pageMargins left="1.2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  <ignoredErrors>
    <ignoredError sqref="D8:F8 D56:F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3C60-5755-4CBC-BA67-82489919822F}">
  <dimension ref="A1:F48"/>
  <sheetViews>
    <sheetView zoomScaleNormal="100" zoomScaleSheetLayoutView="85" zoomScalePageLayoutView="85" workbookViewId="0">
      <selection activeCell="K19" sqref="K19"/>
    </sheetView>
  </sheetViews>
  <sheetFormatPr defaultColWidth="9.28515625" defaultRowHeight="16.5" customHeight="1" x14ac:dyDescent="0.25"/>
  <cols>
    <col min="1" max="1" width="43.7109375" style="126" customWidth="1"/>
    <col min="2" max="2" width="6.7109375" style="126" customWidth="1"/>
    <col min="3" max="3" width="0.7109375" style="126" customWidth="1"/>
    <col min="4" max="4" width="14.7109375" style="158" customWidth="1"/>
    <col min="5" max="5" width="0.7109375" style="158" customWidth="1"/>
    <col min="6" max="6" width="14.7109375" style="158" customWidth="1"/>
    <col min="7" max="16384" width="9.28515625" style="126"/>
  </cols>
  <sheetData>
    <row r="1" spans="1:6" ht="16.5" customHeight="1" x14ac:dyDescent="0.25">
      <c r="A1" s="154" t="s">
        <v>0</v>
      </c>
      <c r="B1" s="43"/>
      <c r="C1" s="43"/>
      <c r="D1" s="43"/>
      <c r="E1" s="43"/>
      <c r="F1" s="43"/>
    </row>
    <row r="2" spans="1:6" ht="16.5" customHeight="1" x14ac:dyDescent="0.25">
      <c r="A2" s="154" t="s">
        <v>56</v>
      </c>
      <c r="B2" s="43"/>
      <c r="C2" s="43"/>
      <c r="D2" s="43"/>
      <c r="E2" s="43"/>
      <c r="F2" s="43"/>
    </row>
    <row r="3" spans="1:6" ht="16.5" customHeight="1" x14ac:dyDescent="0.25">
      <c r="A3" s="155" t="s">
        <v>135</v>
      </c>
      <c r="B3" s="156"/>
      <c r="C3" s="156"/>
      <c r="D3" s="157"/>
      <c r="E3" s="157"/>
      <c r="F3" s="157"/>
    </row>
    <row r="4" spans="1:6" ht="16.5" customHeight="1" x14ac:dyDescent="0.25">
      <c r="A4" s="154"/>
    </row>
    <row r="5" spans="1:6" ht="16.5" customHeight="1" x14ac:dyDescent="0.25">
      <c r="A5" s="154"/>
    </row>
    <row r="6" spans="1:6" ht="16.5" customHeight="1" x14ac:dyDescent="0.25">
      <c r="A6" s="154"/>
      <c r="D6" s="159" t="s">
        <v>2</v>
      </c>
      <c r="E6" s="160"/>
      <c r="F6" s="159" t="s">
        <v>2</v>
      </c>
    </row>
    <row r="7" spans="1:6" ht="16.5" customHeight="1" x14ac:dyDescent="0.25">
      <c r="A7" s="154"/>
      <c r="D7" s="161" t="s">
        <v>134</v>
      </c>
      <c r="E7" s="162"/>
      <c r="F7" s="161" t="s">
        <v>134</v>
      </c>
    </row>
    <row r="8" spans="1:6" ht="16.5" customHeight="1" x14ac:dyDescent="0.25">
      <c r="A8" s="163"/>
      <c r="B8" s="164"/>
      <c r="C8" s="165"/>
      <c r="D8" s="166" t="s">
        <v>120</v>
      </c>
      <c r="E8" s="167"/>
      <c r="F8" s="166" t="s">
        <v>5</v>
      </c>
    </row>
    <row r="9" spans="1:6" ht="16.5" customHeight="1" x14ac:dyDescent="0.25">
      <c r="A9" s="163"/>
      <c r="B9" s="168" t="s">
        <v>6</v>
      </c>
      <c r="C9" s="169"/>
      <c r="D9" s="170" t="s">
        <v>7</v>
      </c>
      <c r="E9" s="171"/>
      <c r="F9" s="170" t="s">
        <v>7</v>
      </c>
    </row>
    <row r="10" spans="1:6" ht="16.5" customHeight="1" x14ac:dyDescent="0.25">
      <c r="A10" s="163"/>
      <c r="B10" s="172"/>
      <c r="C10" s="169"/>
      <c r="D10" s="173"/>
      <c r="E10" s="174"/>
      <c r="F10" s="174"/>
    </row>
    <row r="11" spans="1:6" ht="16.5" customHeight="1" x14ac:dyDescent="0.25">
      <c r="A11" s="175" t="s">
        <v>57</v>
      </c>
      <c r="B11" s="176">
        <v>15</v>
      </c>
      <c r="C11" s="169"/>
      <c r="D11" s="177">
        <v>225119732</v>
      </c>
      <c r="E11" s="178"/>
      <c r="F11" s="179">
        <v>197223238</v>
      </c>
    </row>
    <row r="12" spans="1:6" ht="16.5" customHeight="1" x14ac:dyDescent="0.25">
      <c r="A12" s="175" t="s">
        <v>58</v>
      </c>
      <c r="B12" s="176">
        <v>15</v>
      </c>
      <c r="C12" s="169"/>
      <c r="D12" s="177">
        <v>6688756</v>
      </c>
      <c r="E12" s="178"/>
      <c r="F12" s="179">
        <v>6989829</v>
      </c>
    </row>
    <row r="13" spans="1:6" ht="16.5" customHeight="1" x14ac:dyDescent="0.25">
      <c r="A13" s="163" t="s">
        <v>59</v>
      </c>
      <c r="B13" s="164"/>
      <c r="C13" s="169"/>
      <c r="D13" s="180">
        <v>-194012483</v>
      </c>
      <c r="E13" s="178"/>
      <c r="F13" s="181">
        <v>-175168079</v>
      </c>
    </row>
    <row r="14" spans="1:6" ht="16.5" customHeight="1" x14ac:dyDescent="0.25">
      <c r="A14" s="163"/>
      <c r="B14" s="164"/>
      <c r="C14" s="169"/>
      <c r="D14" s="177"/>
      <c r="E14" s="178"/>
      <c r="F14" s="179"/>
    </row>
    <row r="15" spans="1:6" ht="16.5" customHeight="1" x14ac:dyDescent="0.25">
      <c r="A15" s="154" t="s">
        <v>60</v>
      </c>
      <c r="B15" s="164"/>
      <c r="C15" s="169"/>
      <c r="D15" s="177">
        <f>SUM(D11:D13)</f>
        <v>37796005</v>
      </c>
      <c r="E15" s="179"/>
      <c r="F15" s="179">
        <f>SUM(F11:F13)</f>
        <v>29044988</v>
      </c>
    </row>
    <row r="16" spans="1:6" ht="16.5" customHeight="1" x14ac:dyDescent="0.25">
      <c r="A16" s="175" t="s">
        <v>61</v>
      </c>
      <c r="B16" s="176"/>
      <c r="C16" s="169"/>
      <c r="D16" s="177">
        <v>590216</v>
      </c>
      <c r="E16" s="178"/>
      <c r="F16" s="179">
        <v>793514</v>
      </c>
    </row>
    <row r="17" spans="1:6" ht="16.5" customHeight="1" x14ac:dyDescent="0.25">
      <c r="A17" s="175" t="s">
        <v>62</v>
      </c>
      <c r="B17" s="164"/>
      <c r="C17" s="169"/>
      <c r="D17" s="177">
        <v>-11748563</v>
      </c>
      <c r="E17" s="178"/>
      <c r="F17" s="179">
        <v>-8849185</v>
      </c>
    </row>
    <row r="18" spans="1:6" ht="16.5" customHeight="1" x14ac:dyDescent="0.25">
      <c r="A18" s="175" t="s">
        <v>63</v>
      </c>
      <c r="B18" s="164"/>
      <c r="C18" s="169"/>
      <c r="D18" s="177">
        <v>-12116895</v>
      </c>
      <c r="E18" s="178"/>
      <c r="F18" s="179">
        <v>-11867814</v>
      </c>
    </row>
    <row r="19" spans="1:6" ht="16.5" customHeight="1" x14ac:dyDescent="0.25">
      <c r="A19" s="175" t="s">
        <v>130</v>
      </c>
      <c r="B19" s="164"/>
      <c r="C19" s="169"/>
      <c r="D19" s="177">
        <v>-134124</v>
      </c>
      <c r="E19" s="178"/>
      <c r="F19" s="179">
        <v>714960</v>
      </c>
    </row>
    <row r="20" spans="1:6" ht="16.5" customHeight="1" x14ac:dyDescent="0.25">
      <c r="A20" s="126" t="s">
        <v>129</v>
      </c>
      <c r="B20" s="164"/>
      <c r="C20" s="169"/>
      <c r="D20" s="177">
        <v>1093673</v>
      </c>
      <c r="E20" s="178"/>
      <c r="F20" s="179">
        <v>1941270</v>
      </c>
    </row>
    <row r="21" spans="1:6" ht="16.5" customHeight="1" x14ac:dyDescent="0.25">
      <c r="A21" s="126" t="s">
        <v>150</v>
      </c>
      <c r="B21" s="164"/>
      <c r="C21" s="169"/>
      <c r="D21" s="177"/>
      <c r="E21" s="178"/>
      <c r="F21" s="179"/>
    </row>
    <row r="22" spans="1:6" ht="16.5" customHeight="1" x14ac:dyDescent="0.25">
      <c r="A22" s="126" t="s">
        <v>111</v>
      </c>
      <c r="B22" s="164"/>
      <c r="C22" s="169"/>
      <c r="D22" s="177">
        <v>95609</v>
      </c>
      <c r="E22" s="178"/>
      <c r="F22" s="179">
        <v>-274014</v>
      </c>
    </row>
    <row r="23" spans="1:6" ht="16.5" customHeight="1" x14ac:dyDescent="0.25">
      <c r="A23" s="175" t="s">
        <v>64</v>
      </c>
      <c r="B23" s="164"/>
      <c r="C23" s="169"/>
      <c r="D23" s="177">
        <v>-177614</v>
      </c>
      <c r="E23" s="178"/>
      <c r="F23" s="179">
        <v>-225243</v>
      </c>
    </row>
    <row r="24" spans="1:6" ht="16.5" customHeight="1" x14ac:dyDescent="0.25">
      <c r="A24" s="175" t="s">
        <v>65</v>
      </c>
      <c r="B24" s="176"/>
      <c r="C24" s="169"/>
      <c r="D24" s="180">
        <v>-401997</v>
      </c>
      <c r="E24" s="178"/>
      <c r="F24" s="181">
        <v>-648025</v>
      </c>
    </row>
    <row r="25" spans="1:6" ht="16.5" customHeight="1" x14ac:dyDescent="0.25">
      <c r="A25" s="175"/>
      <c r="B25" s="164"/>
      <c r="C25" s="169"/>
      <c r="D25" s="177"/>
      <c r="E25" s="178"/>
      <c r="F25" s="179"/>
    </row>
    <row r="26" spans="1:6" ht="16.5" customHeight="1" x14ac:dyDescent="0.25">
      <c r="A26" s="154" t="s">
        <v>66</v>
      </c>
      <c r="B26" s="164"/>
      <c r="C26" s="169"/>
      <c r="D26" s="177">
        <f>SUM(D15:D24)</f>
        <v>14996310</v>
      </c>
      <c r="E26" s="178"/>
      <c r="F26" s="179">
        <f>SUM(F15:F24)</f>
        <v>10630451</v>
      </c>
    </row>
    <row r="27" spans="1:6" ht="16.5" customHeight="1" x14ac:dyDescent="0.25">
      <c r="A27" s="163" t="s">
        <v>67</v>
      </c>
      <c r="B27" s="169"/>
      <c r="C27" s="169"/>
      <c r="D27" s="180">
        <v>-3628190</v>
      </c>
      <c r="E27" s="178"/>
      <c r="F27" s="181">
        <v>-2616440</v>
      </c>
    </row>
    <row r="28" spans="1:6" ht="16.5" customHeight="1" x14ac:dyDescent="0.25">
      <c r="A28" s="163"/>
      <c r="B28" s="169"/>
      <c r="C28" s="169"/>
      <c r="D28" s="177"/>
      <c r="E28" s="178"/>
      <c r="F28" s="179"/>
    </row>
    <row r="29" spans="1:6" ht="16.5" customHeight="1" x14ac:dyDescent="0.25">
      <c r="A29" s="182" t="s">
        <v>68</v>
      </c>
      <c r="B29" s="169"/>
      <c r="C29" s="169"/>
      <c r="D29" s="183">
        <f>SUM(D26:D27)</f>
        <v>11368120</v>
      </c>
      <c r="E29" s="178"/>
      <c r="F29" s="184">
        <f>SUM(F26:F27)</f>
        <v>8014011</v>
      </c>
    </row>
    <row r="30" spans="1:6" ht="16.5" customHeight="1" x14ac:dyDescent="0.25">
      <c r="A30" s="126" t="s">
        <v>69</v>
      </c>
      <c r="B30" s="154"/>
      <c r="C30" s="154"/>
      <c r="D30" s="180" t="s">
        <v>126</v>
      </c>
      <c r="E30" s="185"/>
      <c r="F30" s="181">
        <v>0</v>
      </c>
    </row>
    <row r="31" spans="1:6" ht="16.5" customHeight="1" x14ac:dyDescent="0.25">
      <c r="B31" s="186"/>
      <c r="C31" s="154"/>
      <c r="D31" s="177"/>
      <c r="E31" s="178"/>
      <c r="F31" s="179"/>
    </row>
    <row r="32" spans="1:6" ht="16.5" customHeight="1" thickBot="1" x14ac:dyDescent="0.3">
      <c r="A32" s="154" t="s">
        <v>70</v>
      </c>
      <c r="B32" s="186"/>
      <c r="C32" s="154"/>
      <c r="D32" s="187">
        <f>SUM(D29:D30)</f>
        <v>11368120</v>
      </c>
      <c r="E32" s="178"/>
      <c r="F32" s="188">
        <f>SUM(F29:F30)</f>
        <v>8014011</v>
      </c>
    </row>
    <row r="33" spans="1:6" ht="16.5" customHeight="1" thickTop="1" x14ac:dyDescent="0.25">
      <c r="A33" s="154"/>
      <c r="B33" s="186"/>
      <c r="C33" s="154"/>
      <c r="D33" s="177"/>
      <c r="E33" s="178"/>
      <c r="F33" s="179"/>
    </row>
    <row r="34" spans="1:6" ht="16.5" customHeight="1" x14ac:dyDescent="0.25">
      <c r="A34" s="189"/>
      <c r="B34" s="190"/>
      <c r="C34" s="191"/>
      <c r="D34" s="192"/>
      <c r="E34" s="185"/>
      <c r="F34" s="185"/>
    </row>
    <row r="35" spans="1:6" ht="16.5" customHeight="1" x14ac:dyDescent="0.25">
      <c r="A35" s="189" t="s">
        <v>114</v>
      </c>
      <c r="B35" s="193">
        <v>16</v>
      </c>
      <c r="D35" s="192"/>
      <c r="E35" s="185"/>
      <c r="F35" s="185"/>
    </row>
    <row r="36" spans="1:6" ht="16.5" customHeight="1" x14ac:dyDescent="0.25">
      <c r="D36" s="192"/>
      <c r="E36" s="185"/>
      <c r="F36" s="185"/>
    </row>
    <row r="37" spans="1:6" ht="16.5" customHeight="1" thickBot="1" x14ac:dyDescent="0.3">
      <c r="A37" s="126" t="s">
        <v>71</v>
      </c>
      <c r="B37" s="193"/>
      <c r="D37" s="194">
        <v>0.11</v>
      </c>
      <c r="E37" s="195"/>
      <c r="F37" s="196">
        <v>0.08</v>
      </c>
    </row>
    <row r="38" spans="1:6" ht="16.5" customHeight="1" thickTop="1" x14ac:dyDescent="0.25">
      <c r="D38" s="197"/>
    </row>
    <row r="39" spans="1:6" ht="16.5" customHeight="1" thickBot="1" x14ac:dyDescent="0.3">
      <c r="A39" s="126" t="s">
        <v>72</v>
      </c>
      <c r="B39" s="193"/>
      <c r="D39" s="194">
        <v>0.11</v>
      </c>
      <c r="E39" s="195"/>
      <c r="F39" s="196">
        <v>0.08</v>
      </c>
    </row>
    <row r="40" spans="1:6" ht="16.5" customHeight="1" thickTop="1" x14ac:dyDescent="0.25">
      <c r="B40" s="193"/>
      <c r="D40" s="198"/>
      <c r="E40" s="195"/>
      <c r="F40" s="198"/>
    </row>
    <row r="41" spans="1:6" ht="16.5" customHeight="1" x14ac:dyDescent="0.25">
      <c r="B41" s="193"/>
      <c r="D41" s="198"/>
      <c r="E41" s="195"/>
      <c r="F41" s="198"/>
    </row>
    <row r="42" spans="1:6" ht="16.5" customHeight="1" x14ac:dyDescent="0.25">
      <c r="B42" s="193"/>
      <c r="D42" s="198"/>
      <c r="E42" s="195"/>
      <c r="F42" s="198"/>
    </row>
    <row r="43" spans="1:6" ht="16.5" customHeight="1" x14ac:dyDescent="0.25">
      <c r="B43" s="193"/>
      <c r="D43" s="198"/>
      <c r="E43" s="195"/>
      <c r="F43" s="198"/>
    </row>
    <row r="44" spans="1:6" ht="16.5" customHeight="1" x14ac:dyDescent="0.25">
      <c r="B44" s="193"/>
      <c r="D44" s="198"/>
      <c r="E44" s="195"/>
      <c r="F44" s="198"/>
    </row>
    <row r="45" spans="1:6" ht="16.5" customHeight="1" x14ac:dyDescent="0.25">
      <c r="B45" s="193"/>
      <c r="D45" s="198"/>
      <c r="E45" s="195"/>
      <c r="F45" s="198"/>
    </row>
    <row r="46" spans="1:6" ht="16.5" customHeight="1" x14ac:dyDescent="0.25">
      <c r="B46" s="193"/>
      <c r="D46" s="198"/>
      <c r="E46" s="195"/>
      <c r="F46" s="198"/>
    </row>
    <row r="47" spans="1:6" ht="12.95" customHeight="1" x14ac:dyDescent="0.25">
      <c r="B47" s="193"/>
      <c r="D47" s="198"/>
      <c r="E47" s="195"/>
      <c r="F47" s="198"/>
    </row>
    <row r="48" spans="1:6" ht="21.95" customHeight="1" x14ac:dyDescent="0.25">
      <c r="A48" s="156" t="s">
        <v>27</v>
      </c>
      <c r="B48" s="156"/>
      <c r="C48" s="156"/>
      <c r="D48" s="156"/>
      <c r="E48" s="199"/>
      <c r="F48" s="156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FA3C3-0824-4004-A614-82C769DC8902}">
  <dimension ref="A1:F48"/>
  <sheetViews>
    <sheetView topLeftCell="A28" zoomScaleNormal="100" zoomScaleSheetLayoutView="92" zoomScalePageLayoutView="85" workbookViewId="0">
      <selection activeCell="A44" sqref="A44"/>
    </sheetView>
  </sheetViews>
  <sheetFormatPr defaultColWidth="9.28515625" defaultRowHeight="16.5" customHeight="1" x14ac:dyDescent="0.25"/>
  <cols>
    <col min="1" max="1" width="43.7109375" style="126" customWidth="1"/>
    <col min="2" max="2" width="6.7109375" style="126" customWidth="1"/>
    <col min="3" max="3" width="0.7109375" style="126" customWidth="1"/>
    <col min="4" max="4" width="14.7109375" style="158" customWidth="1"/>
    <col min="5" max="5" width="0.7109375" style="158" customWidth="1"/>
    <col min="6" max="6" width="14.7109375" style="158" customWidth="1"/>
    <col min="7" max="16384" width="9.28515625" style="126"/>
  </cols>
  <sheetData>
    <row r="1" spans="1:6" ht="16.5" customHeight="1" x14ac:dyDescent="0.25">
      <c r="A1" s="154" t="s">
        <v>0</v>
      </c>
      <c r="B1" s="43"/>
      <c r="C1" s="43"/>
      <c r="D1" s="43"/>
      <c r="E1" s="43"/>
      <c r="F1" s="43"/>
    </row>
    <row r="2" spans="1:6" ht="16.5" customHeight="1" x14ac:dyDescent="0.25">
      <c r="A2" s="154" t="s">
        <v>56</v>
      </c>
      <c r="B2" s="43"/>
      <c r="C2" s="43"/>
      <c r="D2" s="43"/>
      <c r="E2" s="43"/>
      <c r="F2" s="43"/>
    </row>
    <row r="3" spans="1:6" ht="16.5" customHeight="1" x14ac:dyDescent="0.25">
      <c r="A3" s="155" t="s">
        <v>136</v>
      </c>
      <c r="B3" s="156"/>
      <c r="C3" s="156"/>
      <c r="D3" s="157"/>
      <c r="E3" s="157"/>
      <c r="F3" s="157"/>
    </row>
    <row r="4" spans="1:6" ht="16.5" customHeight="1" x14ac:dyDescent="0.25">
      <c r="A4" s="154"/>
    </row>
    <row r="5" spans="1:6" ht="16.5" customHeight="1" x14ac:dyDescent="0.25">
      <c r="A5" s="154"/>
    </row>
    <row r="6" spans="1:6" ht="16.5" customHeight="1" x14ac:dyDescent="0.25">
      <c r="A6" s="154"/>
      <c r="D6" s="159" t="s">
        <v>2</v>
      </c>
      <c r="E6" s="160"/>
      <c r="F6" s="159" t="s">
        <v>2</v>
      </c>
    </row>
    <row r="7" spans="1:6" ht="16.5" customHeight="1" x14ac:dyDescent="0.25">
      <c r="A7" s="154"/>
      <c r="D7" s="161" t="s">
        <v>134</v>
      </c>
      <c r="E7" s="162"/>
      <c r="F7" s="161" t="s">
        <v>134</v>
      </c>
    </row>
    <row r="8" spans="1:6" ht="16.5" customHeight="1" x14ac:dyDescent="0.25">
      <c r="A8" s="163"/>
      <c r="B8" s="164"/>
      <c r="C8" s="165"/>
      <c r="D8" s="166" t="s">
        <v>120</v>
      </c>
      <c r="E8" s="167"/>
      <c r="F8" s="166" t="s">
        <v>5</v>
      </c>
    </row>
    <row r="9" spans="1:6" ht="16.5" customHeight="1" x14ac:dyDescent="0.25">
      <c r="A9" s="163"/>
      <c r="B9" s="168" t="s">
        <v>6</v>
      </c>
      <c r="C9" s="169"/>
      <c r="D9" s="170" t="s">
        <v>7</v>
      </c>
      <c r="E9" s="171"/>
      <c r="F9" s="170" t="s">
        <v>7</v>
      </c>
    </row>
    <row r="10" spans="1:6" ht="16.5" customHeight="1" x14ac:dyDescent="0.25">
      <c r="A10" s="163"/>
      <c r="B10" s="172"/>
      <c r="C10" s="169"/>
      <c r="D10" s="173"/>
      <c r="E10" s="174"/>
      <c r="F10" s="174"/>
    </row>
    <row r="11" spans="1:6" ht="16.5" customHeight="1" x14ac:dyDescent="0.25">
      <c r="A11" s="175" t="s">
        <v>57</v>
      </c>
      <c r="B11" s="176">
        <v>15</v>
      </c>
      <c r="C11" s="169"/>
      <c r="D11" s="177">
        <v>724019405</v>
      </c>
      <c r="E11" s="178"/>
      <c r="F11" s="179">
        <v>570148886</v>
      </c>
    </row>
    <row r="12" spans="1:6" ht="16.5" customHeight="1" x14ac:dyDescent="0.25">
      <c r="A12" s="175" t="s">
        <v>58</v>
      </c>
      <c r="B12" s="176">
        <v>15</v>
      </c>
      <c r="C12" s="169"/>
      <c r="D12" s="177">
        <v>20132199</v>
      </c>
      <c r="E12" s="178"/>
      <c r="F12" s="179">
        <v>17462374</v>
      </c>
    </row>
    <row r="13" spans="1:6" ht="16.5" customHeight="1" x14ac:dyDescent="0.25">
      <c r="A13" s="163" t="s">
        <v>59</v>
      </c>
      <c r="B13" s="164"/>
      <c r="C13" s="169"/>
      <c r="D13" s="180">
        <v>-598763211</v>
      </c>
      <c r="E13" s="178"/>
      <c r="F13" s="181">
        <v>-495907467</v>
      </c>
    </row>
    <row r="14" spans="1:6" ht="16.5" customHeight="1" x14ac:dyDescent="0.25">
      <c r="A14" s="163"/>
      <c r="B14" s="164"/>
      <c r="C14" s="169"/>
      <c r="D14" s="177"/>
      <c r="E14" s="178"/>
      <c r="F14" s="179"/>
    </row>
    <row r="15" spans="1:6" ht="16.5" customHeight="1" x14ac:dyDescent="0.25">
      <c r="A15" s="154" t="s">
        <v>60</v>
      </c>
      <c r="B15" s="164"/>
      <c r="C15" s="169"/>
      <c r="D15" s="177">
        <f>SUM(D11:D13)</f>
        <v>145388393</v>
      </c>
      <c r="E15" s="179"/>
      <c r="F15" s="179">
        <f>SUM(F11:F13)</f>
        <v>91703793</v>
      </c>
    </row>
    <row r="16" spans="1:6" ht="16.5" customHeight="1" x14ac:dyDescent="0.25">
      <c r="A16" s="175" t="s">
        <v>61</v>
      </c>
      <c r="B16" s="176"/>
      <c r="C16" s="169"/>
      <c r="D16" s="177">
        <v>4034930</v>
      </c>
      <c r="E16" s="178"/>
      <c r="F16" s="179">
        <v>2486933</v>
      </c>
    </row>
    <row r="17" spans="1:6" ht="16.5" customHeight="1" x14ac:dyDescent="0.25">
      <c r="A17" s="175" t="s">
        <v>62</v>
      </c>
      <c r="B17" s="164"/>
      <c r="C17" s="169"/>
      <c r="D17" s="177">
        <v>-34782636</v>
      </c>
      <c r="E17" s="178"/>
      <c r="F17" s="179">
        <v>-28027027</v>
      </c>
    </row>
    <row r="18" spans="1:6" ht="16.5" customHeight="1" x14ac:dyDescent="0.25">
      <c r="A18" s="175" t="s">
        <v>63</v>
      </c>
      <c r="B18" s="164"/>
      <c r="C18" s="169"/>
      <c r="D18" s="177">
        <v>-36523675</v>
      </c>
      <c r="E18" s="178"/>
      <c r="F18" s="179">
        <v>-34727892</v>
      </c>
    </row>
    <row r="19" spans="1:6" ht="16.5" customHeight="1" x14ac:dyDescent="0.25">
      <c r="A19" s="175" t="s">
        <v>130</v>
      </c>
      <c r="B19" s="164"/>
      <c r="C19" s="169"/>
      <c r="D19" s="177">
        <v>-1408041</v>
      </c>
      <c r="E19" s="178"/>
      <c r="F19" s="179">
        <v>1161581</v>
      </c>
    </row>
    <row r="20" spans="1:6" ht="16.5" customHeight="1" x14ac:dyDescent="0.25">
      <c r="A20" s="126" t="s">
        <v>129</v>
      </c>
      <c r="B20" s="164"/>
      <c r="C20" s="169"/>
      <c r="D20" s="197">
        <v>4016995</v>
      </c>
      <c r="E20" s="178"/>
      <c r="F20" s="179">
        <v>3860378</v>
      </c>
    </row>
    <row r="21" spans="1:6" ht="16.5" customHeight="1" x14ac:dyDescent="0.25">
      <c r="A21" s="126" t="s">
        <v>150</v>
      </c>
      <c r="B21" s="164"/>
      <c r="C21" s="169"/>
      <c r="D21" s="177"/>
      <c r="E21" s="178"/>
      <c r="F21" s="179"/>
    </row>
    <row r="22" spans="1:6" ht="16.5" customHeight="1" x14ac:dyDescent="0.25">
      <c r="A22" s="126" t="s">
        <v>111</v>
      </c>
      <c r="B22" s="164"/>
      <c r="C22" s="169"/>
      <c r="D22" s="177">
        <v>232115</v>
      </c>
      <c r="E22" s="178"/>
      <c r="F22" s="179">
        <v>-2082291</v>
      </c>
    </row>
    <row r="23" spans="1:6" ht="16.5" customHeight="1" x14ac:dyDescent="0.25">
      <c r="A23" s="175" t="s">
        <v>64</v>
      </c>
      <c r="B23" s="164"/>
      <c r="C23" s="169"/>
      <c r="D23" s="177">
        <v>-568955</v>
      </c>
      <c r="E23" s="178"/>
      <c r="F23" s="179">
        <v>-611634</v>
      </c>
    </row>
    <row r="24" spans="1:6" ht="16.5" customHeight="1" x14ac:dyDescent="0.25">
      <c r="A24" s="175" t="s">
        <v>65</v>
      </c>
      <c r="B24" s="176">
        <v>11</v>
      </c>
      <c r="C24" s="169"/>
      <c r="D24" s="180">
        <v>-2003764</v>
      </c>
      <c r="E24" s="178"/>
      <c r="F24" s="181">
        <v>-1359078</v>
      </c>
    </row>
    <row r="25" spans="1:6" ht="16.5" customHeight="1" x14ac:dyDescent="0.25">
      <c r="A25" s="175"/>
      <c r="B25" s="164"/>
      <c r="C25" s="169"/>
      <c r="D25" s="177"/>
      <c r="E25" s="178"/>
      <c r="F25" s="179"/>
    </row>
    <row r="26" spans="1:6" ht="16.5" customHeight="1" x14ac:dyDescent="0.25">
      <c r="A26" s="154" t="s">
        <v>66</v>
      </c>
      <c r="B26" s="164"/>
      <c r="C26" s="169"/>
      <c r="D26" s="177">
        <f>SUM(D15:D24)</f>
        <v>78385362</v>
      </c>
      <c r="E26" s="178"/>
      <c r="F26" s="179">
        <f>SUM(F15:F24)</f>
        <v>32404763</v>
      </c>
    </row>
    <row r="27" spans="1:6" ht="16.5" customHeight="1" x14ac:dyDescent="0.25">
      <c r="A27" s="163" t="s">
        <v>67</v>
      </c>
      <c r="B27" s="169"/>
      <c r="C27" s="169"/>
      <c r="D27" s="180">
        <v>-16083082</v>
      </c>
      <c r="E27" s="178"/>
      <c r="F27" s="181">
        <v>-7000589</v>
      </c>
    </row>
    <row r="28" spans="1:6" ht="16.5" customHeight="1" x14ac:dyDescent="0.25">
      <c r="A28" s="163"/>
      <c r="B28" s="169"/>
      <c r="C28" s="169"/>
      <c r="D28" s="177"/>
      <c r="E28" s="178"/>
      <c r="F28" s="179"/>
    </row>
    <row r="29" spans="1:6" ht="16.5" customHeight="1" x14ac:dyDescent="0.25">
      <c r="A29" s="182" t="s">
        <v>68</v>
      </c>
      <c r="B29" s="169"/>
      <c r="C29" s="169"/>
      <c r="D29" s="183">
        <f>SUM(D26:D27)</f>
        <v>62302280</v>
      </c>
      <c r="E29" s="178"/>
      <c r="F29" s="184">
        <f>SUM(F26:F27)</f>
        <v>25404174</v>
      </c>
    </row>
    <row r="30" spans="1:6" ht="16.5" customHeight="1" x14ac:dyDescent="0.25">
      <c r="A30" s="126" t="s">
        <v>69</v>
      </c>
      <c r="B30" s="154"/>
      <c r="C30" s="154"/>
      <c r="D30" s="180">
        <v>0</v>
      </c>
      <c r="E30" s="185"/>
      <c r="F30" s="181">
        <v>0</v>
      </c>
    </row>
    <row r="31" spans="1:6" ht="16.5" customHeight="1" x14ac:dyDescent="0.25">
      <c r="B31" s="186"/>
      <c r="C31" s="154"/>
      <c r="D31" s="177"/>
      <c r="E31" s="178"/>
      <c r="F31" s="179"/>
    </row>
    <row r="32" spans="1:6" ht="16.5" customHeight="1" thickBot="1" x14ac:dyDescent="0.3">
      <c r="A32" s="154" t="s">
        <v>70</v>
      </c>
      <c r="B32" s="186"/>
      <c r="C32" s="154"/>
      <c r="D32" s="187">
        <f>SUM(D29:D30)</f>
        <v>62302280</v>
      </c>
      <c r="E32" s="178"/>
      <c r="F32" s="188">
        <f>SUM(F29:F30)</f>
        <v>25404174</v>
      </c>
    </row>
    <row r="33" spans="1:6" ht="16.5" customHeight="1" thickTop="1" x14ac:dyDescent="0.25">
      <c r="A33" s="154"/>
      <c r="B33" s="186"/>
      <c r="C33" s="154"/>
      <c r="D33" s="177"/>
      <c r="E33" s="178"/>
      <c r="F33" s="179"/>
    </row>
    <row r="34" spans="1:6" ht="16.5" customHeight="1" x14ac:dyDescent="0.25">
      <c r="A34" s="189"/>
      <c r="B34" s="190"/>
      <c r="C34" s="191"/>
      <c r="D34" s="192"/>
      <c r="E34" s="185"/>
      <c r="F34" s="185"/>
    </row>
    <row r="35" spans="1:6" ht="16.5" customHeight="1" x14ac:dyDescent="0.25">
      <c r="A35" s="189" t="s">
        <v>114</v>
      </c>
      <c r="B35" s="193">
        <v>16</v>
      </c>
      <c r="D35" s="192"/>
      <c r="E35" s="185"/>
      <c r="F35" s="185"/>
    </row>
    <row r="36" spans="1:6" ht="16.5" customHeight="1" x14ac:dyDescent="0.25">
      <c r="D36" s="192"/>
      <c r="E36" s="185"/>
      <c r="F36" s="185"/>
    </row>
    <row r="37" spans="1:6" ht="16.5" customHeight="1" thickBot="1" x14ac:dyDescent="0.3">
      <c r="A37" s="126" t="s">
        <v>71</v>
      </c>
      <c r="B37" s="193"/>
      <c r="D37" s="194">
        <v>0.60640133929005946</v>
      </c>
      <c r="E37" s="195"/>
      <c r="F37" s="196">
        <v>0.25</v>
      </c>
    </row>
    <row r="38" spans="1:6" ht="16.5" customHeight="1" thickTop="1" x14ac:dyDescent="0.25">
      <c r="D38" s="197"/>
    </row>
    <row r="39" spans="1:6" ht="16.5" customHeight="1" thickBot="1" x14ac:dyDescent="0.3">
      <c r="A39" s="126" t="s">
        <v>72</v>
      </c>
      <c r="B39" s="193"/>
      <c r="D39" s="194">
        <v>0.60640133929005946</v>
      </c>
      <c r="E39" s="195"/>
      <c r="F39" s="196">
        <v>0.25</v>
      </c>
    </row>
    <row r="40" spans="1:6" ht="16.5" customHeight="1" thickTop="1" x14ac:dyDescent="0.25">
      <c r="B40" s="193"/>
      <c r="D40" s="198"/>
      <c r="E40" s="195"/>
      <c r="F40" s="198"/>
    </row>
    <row r="41" spans="1:6" ht="16.5" customHeight="1" x14ac:dyDescent="0.25">
      <c r="B41" s="193"/>
      <c r="D41" s="198"/>
      <c r="E41" s="195"/>
      <c r="F41" s="198"/>
    </row>
    <row r="42" spans="1:6" ht="16.5" customHeight="1" x14ac:dyDescent="0.25">
      <c r="B42" s="193"/>
      <c r="D42" s="198"/>
      <c r="E42" s="195"/>
      <c r="F42" s="198"/>
    </row>
    <row r="43" spans="1:6" ht="16.5" customHeight="1" x14ac:dyDescent="0.25">
      <c r="B43" s="193"/>
      <c r="D43" s="198"/>
      <c r="E43" s="195"/>
      <c r="F43" s="198"/>
    </row>
    <row r="44" spans="1:6" ht="16.5" customHeight="1" x14ac:dyDescent="0.25">
      <c r="B44" s="193"/>
      <c r="D44" s="198"/>
      <c r="E44" s="195"/>
      <c r="F44" s="198"/>
    </row>
    <row r="45" spans="1:6" ht="16.5" customHeight="1" x14ac:dyDescent="0.25">
      <c r="B45" s="193"/>
      <c r="D45" s="198"/>
      <c r="E45" s="195"/>
      <c r="F45" s="198"/>
    </row>
    <row r="46" spans="1:6" ht="16.5" customHeight="1" x14ac:dyDescent="0.25">
      <c r="B46" s="193"/>
      <c r="D46" s="198"/>
      <c r="E46" s="195"/>
      <c r="F46" s="198"/>
    </row>
    <row r="47" spans="1:6" ht="12.95" customHeight="1" x14ac:dyDescent="0.25">
      <c r="B47" s="193"/>
      <c r="D47" s="198"/>
      <c r="E47" s="195"/>
      <c r="F47" s="198"/>
    </row>
    <row r="48" spans="1:6" ht="21.95" customHeight="1" x14ac:dyDescent="0.25">
      <c r="A48" s="156" t="s">
        <v>27</v>
      </c>
      <c r="B48" s="156"/>
      <c r="C48" s="156"/>
      <c r="D48" s="156"/>
      <c r="E48" s="199"/>
      <c r="F48" s="156"/>
    </row>
  </sheetData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E9FA-507C-43AC-93E5-DF5E390D3A03}">
  <dimension ref="A1:P32"/>
  <sheetViews>
    <sheetView zoomScaleNormal="100" zoomScaleSheetLayoutView="85" workbookViewId="0">
      <selection activeCell="C28" sqref="C28"/>
    </sheetView>
  </sheetViews>
  <sheetFormatPr defaultColWidth="9.28515625" defaultRowHeight="16.5" customHeight="1" x14ac:dyDescent="0.25"/>
  <cols>
    <col min="1" max="2" width="1.7109375" style="85" customWidth="1"/>
    <col min="3" max="3" width="37.7109375" style="85" customWidth="1"/>
    <col min="4" max="4" width="6.28515625" style="103" customWidth="1"/>
    <col min="5" max="5" width="1" style="85" customWidth="1"/>
    <col min="6" max="6" width="12.7109375" style="104" customWidth="1"/>
    <col min="7" max="7" width="1" style="104" customWidth="1"/>
    <col min="8" max="8" width="12.7109375" style="104" bestFit="1" customWidth="1"/>
    <col min="9" max="9" width="1" style="104" customWidth="1"/>
    <col min="10" max="10" width="14.28515625" style="104" bestFit="1" customWidth="1"/>
    <col min="11" max="11" width="1" style="104" customWidth="1"/>
    <col min="12" max="12" width="14.28515625" style="104" bestFit="1" customWidth="1"/>
    <col min="13" max="13" width="1" style="104" customWidth="1"/>
    <col min="14" max="14" width="15.28515625" style="104" bestFit="1" customWidth="1"/>
    <col min="15" max="15" width="1" style="85" customWidth="1"/>
    <col min="16" max="16" width="12.42578125" style="85" customWidth="1"/>
    <col min="17" max="16384" width="9.28515625" style="85"/>
  </cols>
  <sheetData>
    <row r="1" spans="1:16" ht="16.5" customHeight="1" x14ac:dyDescent="0.25">
      <c r="A1" s="54" t="s">
        <v>0</v>
      </c>
      <c r="B1" s="55"/>
      <c r="D1" s="56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16.5" customHeight="1" x14ac:dyDescent="0.25">
      <c r="A2" s="57" t="s">
        <v>73</v>
      </c>
      <c r="B2" s="55"/>
      <c r="D2" s="58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16.5" customHeight="1" x14ac:dyDescent="0.25">
      <c r="A3" s="3" t="s">
        <v>136</v>
      </c>
      <c r="B3" s="88"/>
      <c r="C3" s="88"/>
      <c r="D3" s="59"/>
      <c r="E3" s="88"/>
      <c r="F3" s="102"/>
      <c r="G3" s="102"/>
      <c r="H3" s="102"/>
      <c r="I3" s="102"/>
      <c r="J3" s="102"/>
      <c r="K3" s="102"/>
      <c r="L3" s="102"/>
      <c r="M3" s="102"/>
      <c r="N3" s="102"/>
      <c r="O3" s="88"/>
      <c r="P3" s="88"/>
    </row>
    <row r="6" spans="1:16" ht="16.5" customHeight="1" x14ac:dyDescent="0.25">
      <c r="J6" s="204" t="s">
        <v>51</v>
      </c>
      <c r="K6" s="204"/>
      <c r="L6" s="204"/>
      <c r="M6" s="204"/>
      <c r="N6" s="204"/>
    </row>
    <row r="7" spans="1:16" ht="16.5" customHeight="1" x14ac:dyDescent="0.25">
      <c r="A7" s="55"/>
      <c r="B7" s="55"/>
      <c r="C7" s="55"/>
      <c r="D7" s="60"/>
      <c r="E7" s="55"/>
      <c r="F7" s="61" t="s">
        <v>74</v>
      </c>
      <c r="G7" s="61"/>
      <c r="H7" s="61" t="s">
        <v>75</v>
      </c>
      <c r="I7" s="61"/>
      <c r="J7" s="61" t="s">
        <v>76</v>
      </c>
      <c r="K7" s="61"/>
      <c r="L7" s="61"/>
      <c r="M7" s="61"/>
      <c r="N7" s="85"/>
      <c r="O7" s="55"/>
      <c r="P7" s="61"/>
    </row>
    <row r="8" spans="1:16" ht="16.5" customHeight="1" x14ac:dyDescent="0.25">
      <c r="A8" s="55"/>
      <c r="B8" s="55"/>
      <c r="C8" s="55"/>
      <c r="D8" s="62"/>
      <c r="E8" s="55"/>
      <c r="F8" s="61" t="s">
        <v>77</v>
      </c>
      <c r="G8" s="61"/>
      <c r="H8" s="61" t="s">
        <v>77</v>
      </c>
      <c r="I8" s="61"/>
      <c r="J8" s="61" t="s">
        <v>107</v>
      </c>
      <c r="K8" s="61"/>
      <c r="L8" s="61" t="s">
        <v>78</v>
      </c>
      <c r="M8" s="61"/>
      <c r="N8" s="61"/>
      <c r="O8" s="55"/>
      <c r="P8" s="61"/>
    </row>
    <row r="9" spans="1:16" ht="16.5" customHeight="1" x14ac:dyDescent="0.25">
      <c r="A9" s="55"/>
      <c r="B9" s="55"/>
      <c r="C9" s="55"/>
      <c r="D9" s="62"/>
      <c r="E9" s="55"/>
      <c r="F9" s="61" t="s">
        <v>79</v>
      </c>
      <c r="G9" s="61"/>
      <c r="H9" s="61" t="s">
        <v>79</v>
      </c>
      <c r="I9" s="61"/>
      <c r="J9" s="61" t="s">
        <v>80</v>
      </c>
      <c r="L9" s="61" t="s">
        <v>81</v>
      </c>
      <c r="N9" s="61" t="s">
        <v>82</v>
      </c>
      <c r="O9" s="55"/>
      <c r="P9" s="61" t="s">
        <v>83</v>
      </c>
    </row>
    <row r="10" spans="1:16" ht="16.5" customHeight="1" x14ac:dyDescent="0.25">
      <c r="A10" s="55"/>
      <c r="B10" s="55"/>
      <c r="C10" s="55"/>
      <c r="D10" s="129" t="s">
        <v>6</v>
      </c>
      <c r="E10" s="55"/>
      <c r="F10" s="63" t="s">
        <v>7</v>
      </c>
      <c r="G10" s="61"/>
      <c r="H10" s="63" t="s">
        <v>7</v>
      </c>
      <c r="I10" s="61"/>
      <c r="J10" s="63" t="s">
        <v>7</v>
      </c>
      <c r="K10" s="61"/>
      <c r="L10" s="63" t="s">
        <v>7</v>
      </c>
      <c r="M10" s="61"/>
      <c r="N10" s="63" t="s">
        <v>7</v>
      </c>
      <c r="O10" s="55"/>
      <c r="P10" s="63" t="s">
        <v>7</v>
      </c>
    </row>
    <row r="11" spans="1:16" ht="16.5" customHeight="1" x14ac:dyDescent="0.25">
      <c r="A11" s="55"/>
      <c r="B11" s="55"/>
      <c r="C11" s="55"/>
      <c r="D11" s="62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104"/>
    </row>
    <row r="12" spans="1:16" ht="16.5" customHeight="1" x14ac:dyDescent="0.25">
      <c r="A12" s="54" t="s">
        <v>122</v>
      </c>
      <c r="B12" s="55"/>
      <c r="D12" s="89"/>
      <c r="E12" s="55"/>
      <c r="F12" s="90">
        <v>51370500</v>
      </c>
      <c r="G12" s="51"/>
      <c r="H12" s="90">
        <v>466885588</v>
      </c>
      <c r="I12" s="51"/>
      <c r="J12" s="90">
        <v>13983651</v>
      </c>
      <c r="K12" s="91"/>
      <c r="L12" s="90">
        <v>5297050</v>
      </c>
      <c r="M12" s="91"/>
      <c r="N12" s="90">
        <v>35937107</v>
      </c>
      <c r="O12" s="51"/>
      <c r="P12" s="90">
        <f>SUM(F12:N12)</f>
        <v>573473896</v>
      </c>
    </row>
    <row r="13" spans="1:16" ht="16.5" customHeight="1" x14ac:dyDescent="0.25">
      <c r="A13" s="92" t="s">
        <v>125</v>
      </c>
      <c r="B13" s="55"/>
      <c r="D13" s="89"/>
      <c r="E13" s="55"/>
      <c r="F13" s="90">
        <v>0</v>
      </c>
      <c r="G13" s="51"/>
      <c r="H13" s="90">
        <v>0</v>
      </c>
      <c r="I13" s="51"/>
      <c r="J13" s="90">
        <v>0</v>
      </c>
      <c r="K13" s="91"/>
      <c r="L13" s="90">
        <v>0</v>
      </c>
      <c r="M13" s="91"/>
      <c r="N13" s="90">
        <v>-18492300</v>
      </c>
      <c r="O13" s="51"/>
      <c r="P13" s="90">
        <f>SUM(F13:N13)</f>
        <v>-18492300</v>
      </c>
    </row>
    <row r="14" spans="1:16" ht="16.5" customHeight="1" x14ac:dyDescent="0.25">
      <c r="A14" s="84" t="s">
        <v>70</v>
      </c>
      <c r="C14" s="54"/>
      <c r="D14" s="89"/>
      <c r="E14" s="51"/>
      <c r="F14" s="90">
        <v>0</v>
      </c>
      <c r="G14" s="51"/>
      <c r="H14" s="90">
        <v>0</v>
      </c>
      <c r="I14" s="51"/>
      <c r="J14" s="90">
        <v>0</v>
      </c>
      <c r="K14" s="51"/>
      <c r="L14" s="90">
        <v>0</v>
      </c>
      <c r="M14" s="51"/>
      <c r="N14" s="90">
        <v>25404174</v>
      </c>
      <c r="O14" s="51"/>
      <c r="P14" s="90">
        <f>SUM(F14:N14)</f>
        <v>25404174</v>
      </c>
    </row>
    <row r="15" spans="1:16" ht="16.5" customHeight="1" x14ac:dyDescent="0.25">
      <c r="A15" s="85" t="s">
        <v>84</v>
      </c>
      <c r="D15" s="105">
        <v>18</v>
      </c>
      <c r="E15" s="51"/>
      <c r="F15" s="130">
        <v>0</v>
      </c>
      <c r="G15" s="51"/>
      <c r="H15" s="130">
        <v>0</v>
      </c>
      <c r="I15" s="51"/>
      <c r="J15" s="130">
        <v>594085</v>
      </c>
      <c r="K15" s="51"/>
      <c r="L15" s="130">
        <v>0</v>
      </c>
      <c r="M15" s="51"/>
      <c r="N15" s="130">
        <v>0</v>
      </c>
      <c r="O15" s="51"/>
      <c r="P15" s="106">
        <f>SUM(F15:N15)</f>
        <v>594085</v>
      </c>
    </row>
    <row r="16" spans="1:16" ht="16.5" customHeight="1" x14ac:dyDescent="0.25">
      <c r="D16" s="89"/>
      <c r="E16" s="51"/>
      <c r="F16" s="90"/>
      <c r="G16" s="51"/>
      <c r="H16" s="90"/>
      <c r="I16" s="51"/>
      <c r="J16" s="91"/>
      <c r="K16" s="51"/>
      <c r="L16" s="91"/>
      <c r="M16" s="51"/>
      <c r="N16" s="91"/>
      <c r="O16" s="51"/>
      <c r="P16" s="91"/>
    </row>
    <row r="17" spans="1:16" ht="16.5" customHeight="1" thickBot="1" x14ac:dyDescent="0.3">
      <c r="A17" s="54" t="s">
        <v>131</v>
      </c>
      <c r="B17" s="55"/>
      <c r="C17" s="50"/>
      <c r="D17" s="105"/>
      <c r="E17" s="51"/>
      <c r="F17" s="107">
        <f>SUM(F12:F15)</f>
        <v>51370500</v>
      </c>
      <c r="G17" s="51"/>
      <c r="H17" s="107">
        <f>SUM(H12:H15)</f>
        <v>466885588</v>
      </c>
      <c r="I17" s="51"/>
      <c r="J17" s="107">
        <f>SUM(J12:J15)</f>
        <v>14577736</v>
      </c>
      <c r="K17" s="51"/>
      <c r="L17" s="107">
        <f>SUM(L12:L15)</f>
        <v>5297050</v>
      </c>
      <c r="M17" s="51"/>
      <c r="N17" s="107">
        <f>SUM(N12:N15)</f>
        <v>42848981</v>
      </c>
      <c r="O17" s="51"/>
      <c r="P17" s="108">
        <f>SUM(P12:P15)</f>
        <v>580979855</v>
      </c>
    </row>
    <row r="18" spans="1:16" ht="16.5" customHeight="1" thickTop="1" x14ac:dyDescent="0.25">
      <c r="A18" s="54"/>
      <c r="B18" s="55"/>
      <c r="C18" s="50"/>
      <c r="D18" s="105"/>
      <c r="E18" s="51"/>
      <c r="F18" s="90"/>
      <c r="G18" s="51"/>
      <c r="H18" s="90"/>
      <c r="I18" s="51"/>
      <c r="J18" s="90"/>
      <c r="K18" s="51"/>
      <c r="L18" s="90"/>
      <c r="M18" s="51"/>
      <c r="N18" s="90"/>
      <c r="O18" s="51"/>
      <c r="P18" s="90"/>
    </row>
    <row r="19" spans="1:16" ht="16.5" customHeight="1" x14ac:dyDescent="0.25">
      <c r="A19" s="54"/>
      <c r="B19" s="55"/>
      <c r="C19" s="50"/>
      <c r="D19" s="105"/>
      <c r="E19" s="51"/>
      <c r="F19" s="90"/>
      <c r="G19" s="51"/>
      <c r="H19" s="90"/>
      <c r="I19" s="51"/>
      <c r="J19" s="90"/>
      <c r="K19" s="51"/>
      <c r="L19" s="90"/>
      <c r="M19" s="51"/>
      <c r="N19" s="90"/>
      <c r="O19" s="51"/>
      <c r="P19" s="90"/>
    </row>
    <row r="20" spans="1:16" ht="16.5" customHeight="1" x14ac:dyDescent="0.25">
      <c r="A20" s="54" t="s">
        <v>121</v>
      </c>
      <c r="B20" s="55"/>
      <c r="D20" s="89"/>
      <c r="E20" s="51"/>
      <c r="F20" s="109">
        <v>51370500</v>
      </c>
      <c r="G20" s="51"/>
      <c r="H20" s="109">
        <v>466885588</v>
      </c>
      <c r="I20" s="51"/>
      <c r="J20" s="109">
        <v>14656213</v>
      </c>
      <c r="K20" s="51"/>
      <c r="L20" s="109">
        <v>5297050</v>
      </c>
      <c r="M20" s="51"/>
      <c r="N20" s="109">
        <v>73833240</v>
      </c>
      <c r="O20" s="51"/>
      <c r="P20" s="110">
        <f>SUM(F20,H20,J20,L20,N20)</f>
        <v>612042591</v>
      </c>
    </row>
    <row r="21" spans="1:16" ht="16.5" customHeight="1" x14ac:dyDescent="0.25">
      <c r="A21" s="84" t="s">
        <v>125</v>
      </c>
      <c r="B21" s="55"/>
      <c r="D21" s="89">
        <v>17</v>
      </c>
      <c r="E21" s="51"/>
      <c r="F21" s="109" t="s">
        <v>126</v>
      </c>
      <c r="G21" s="51"/>
      <c r="H21" s="109" t="s">
        <v>126</v>
      </c>
      <c r="I21" s="51"/>
      <c r="J21" s="109" t="s">
        <v>126</v>
      </c>
      <c r="K21" s="51"/>
      <c r="L21" s="109" t="s">
        <v>126</v>
      </c>
      <c r="M21" s="51"/>
      <c r="N21" s="109">
        <v>-30821460</v>
      </c>
      <c r="O21" s="51"/>
      <c r="P21" s="110">
        <v>-30821460</v>
      </c>
    </row>
    <row r="22" spans="1:16" ht="16.5" customHeight="1" x14ac:dyDescent="0.25">
      <c r="A22" s="84" t="s">
        <v>70</v>
      </c>
      <c r="B22" s="55"/>
      <c r="C22" s="84"/>
      <c r="D22" s="89"/>
      <c r="E22" s="51"/>
      <c r="F22" s="109">
        <v>0</v>
      </c>
      <c r="G22" s="51"/>
      <c r="H22" s="109">
        <v>0</v>
      </c>
      <c r="I22" s="51"/>
      <c r="J22" s="109">
        <v>0</v>
      </c>
      <c r="K22" s="51"/>
      <c r="L22" s="109">
        <v>0</v>
      </c>
      <c r="M22" s="51"/>
      <c r="N22" s="109">
        <v>62302280</v>
      </c>
      <c r="O22" s="51"/>
      <c r="P22" s="110">
        <v>62302280</v>
      </c>
    </row>
    <row r="23" spans="1:16" ht="16.5" customHeight="1" x14ac:dyDescent="0.25">
      <c r="A23" s="92" t="s">
        <v>84</v>
      </c>
      <c r="C23" s="84"/>
      <c r="D23" s="105">
        <v>18</v>
      </c>
      <c r="E23" s="51"/>
      <c r="F23" s="111">
        <v>0</v>
      </c>
      <c r="G23" s="51"/>
      <c r="H23" s="111">
        <v>0</v>
      </c>
      <c r="I23" s="51"/>
      <c r="J23" s="111">
        <v>334755</v>
      </c>
      <c r="K23" s="51"/>
      <c r="L23" s="111">
        <v>0</v>
      </c>
      <c r="M23" s="51"/>
      <c r="N23" s="111">
        <v>0</v>
      </c>
      <c r="O23" s="51"/>
      <c r="P23" s="112">
        <v>334755</v>
      </c>
    </row>
    <row r="24" spans="1:16" ht="16.5" customHeight="1" x14ac:dyDescent="0.25">
      <c r="A24" s="92"/>
      <c r="D24" s="89"/>
      <c r="E24" s="51"/>
      <c r="F24" s="109"/>
      <c r="G24" s="51"/>
      <c r="H24" s="109"/>
      <c r="I24" s="51"/>
      <c r="J24" s="109"/>
      <c r="K24" s="51"/>
      <c r="L24" s="109"/>
      <c r="M24" s="51"/>
      <c r="N24" s="109"/>
      <c r="O24" s="51"/>
      <c r="P24" s="109"/>
    </row>
    <row r="25" spans="1:16" ht="16.5" customHeight="1" thickBot="1" x14ac:dyDescent="0.3">
      <c r="A25" s="54" t="s">
        <v>132</v>
      </c>
      <c r="B25" s="55"/>
      <c r="C25" s="50"/>
      <c r="D25" s="105"/>
      <c r="E25" s="51"/>
      <c r="F25" s="113">
        <f>SUM(F20:F23)</f>
        <v>51370500</v>
      </c>
      <c r="G25" s="51"/>
      <c r="H25" s="113">
        <f>SUM(H20:H23)</f>
        <v>466885588</v>
      </c>
      <c r="I25" s="51"/>
      <c r="J25" s="113">
        <f>SUM(J20:J23)</f>
        <v>14990968</v>
      </c>
      <c r="K25" s="51"/>
      <c r="L25" s="113">
        <f>SUM(L20:L23)</f>
        <v>5297050</v>
      </c>
      <c r="M25" s="51"/>
      <c r="N25" s="113">
        <f>SUM(N20:N23)</f>
        <v>105314060</v>
      </c>
      <c r="O25" s="51"/>
      <c r="P25" s="113">
        <f>SUM(P20:P23)</f>
        <v>643858166</v>
      </c>
    </row>
    <row r="26" spans="1:16" ht="16.5" customHeight="1" thickTop="1" x14ac:dyDescent="0.25">
      <c r="A26" s="54"/>
      <c r="B26" s="55"/>
      <c r="C26" s="50"/>
      <c r="D26" s="105"/>
      <c r="E26" s="51"/>
      <c r="F26" s="90"/>
      <c r="G26" s="51"/>
      <c r="H26" s="90"/>
      <c r="I26" s="51"/>
      <c r="J26" s="90"/>
      <c r="K26" s="51"/>
      <c r="L26" s="90"/>
      <c r="M26" s="51"/>
      <c r="N26" s="90"/>
      <c r="O26" s="51"/>
      <c r="P26" s="90"/>
    </row>
    <row r="27" spans="1:16" ht="16.5" customHeight="1" x14ac:dyDescent="0.25">
      <c r="A27" s="54"/>
      <c r="B27" s="55"/>
      <c r="C27" s="50"/>
      <c r="D27" s="105"/>
      <c r="E27" s="51"/>
      <c r="F27" s="90"/>
      <c r="G27" s="51"/>
      <c r="H27" s="90"/>
      <c r="I27" s="51"/>
      <c r="J27" s="90"/>
      <c r="K27" s="51"/>
      <c r="L27" s="90"/>
      <c r="M27" s="51"/>
      <c r="N27" s="90"/>
      <c r="O27" s="51"/>
      <c r="P27" s="90"/>
    </row>
    <row r="28" spans="1:16" ht="16.5" customHeight="1" x14ac:dyDescent="0.25">
      <c r="A28" s="54"/>
      <c r="B28" s="55"/>
      <c r="C28" s="50"/>
      <c r="D28" s="105"/>
      <c r="E28" s="51"/>
      <c r="F28" s="90"/>
      <c r="G28" s="51"/>
      <c r="H28" s="90"/>
      <c r="I28" s="51"/>
      <c r="J28" s="90"/>
      <c r="K28" s="51"/>
      <c r="L28" s="90"/>
      <c r="M28" s="51"/>
      <c r="N28" s="90"/>
      <c r="O28" s="51"/>
      <c r="P28" s="90"/>
    </row>
    <row r="29" spans="1:16" ht="16.5" customHeight="1" x14ac:dyDescent="0.25">
      <c r="A29" s="54"/>
      <c r="B29" s="55"/>
      <c r="C29" s="50"/>
      <c r="D29" s="105"/>
      <c r="E29" s="51"/>
      <c r="F29" s="90"/>
      <c r="G29" s="51"/>
      <c r="H29" s="90"/>
      <c r="I29" s="51"/>
      <c r="J29" s="90"/>
      <c r="K29" s="51"/>
      <c r="L29" s="90"/>
      <c r="M29" s="51"/>
      <c r="N29" s="90"/>
      <c r="O29" s="51"/>
      <c r="P29" s="90"/>
    </row>
    <row r="30" spans="1:16" ht="16.5" customHeight="1" x14ac:dyDescent="0.25">
      <c r="A30" s="54"/>
      <c r="B30" s="55"/>
      <c r="C30" s="50"/>
      <c r="D30" s="105"/>
      <c r="E30" s="51"/>
      <c r="F30" s="90"/>
      <c r="G30" s="51"/>
      <c r="H30" s="90"/>
      <c r="I30" s="51"/>
      <c r="J30" s="90"/>
      <c r="K30" s="51"/>
      <c r="L30" s="90"/>
      <c r="M30" s="51"/>
      <c r="N30" s="90"/>
      <c r="O30" s="51"/>
      <c r="P30" s="90"/>
    </row>
    <row r="31" spans="1:16" ht="20.25" customHeight="1" x14ac:dyDescent="0.25">
      <c r="A31" s="54"/>
      <c r="B31" s="55"/>
      <c r="C31" s="50"/>
      <c r="D31" s="105"/>
      <c r="E31" s="51"/>
      <c r="F31" s="90"/>
      <c r="G31" s="51"/>
      <c r="H31" s="90"/>
      <c r="I31" s="51"/>
      <c r="J31" s="90"/>
      <c r="K31" s="51"/>
      <c r="L31" s="90"/>
      <c r="M31" s="51"/>
      <c r="N31" s="90"/>
      <c r="O31" s="51"/>
      <c r="P31" s="90"/>
    </row>
    <row r="32" spans="1:16" ht="22.15" customHeight="1" x14ac:dyDescent="0.25">
      <c r="A32" s="88" t="s">
        <v>27</v>
      </c>
      <c r="B32" s="88"/>
      <c r="C32" s="88"/>
      <c r="D32" s="114"/>
      <c r="E32" s="88"/>
      <c r="F32" s="102"/>
      <c r="G32" s="102"/>
      <c r="H32" s="102"/>
      <c r="I32" s="102"/>
      <c r="J32" s="102"/>
      <c r="K32" s="102"/>
      <c r="L32" s="102"/>
      <c r="M32" s="102"/>
      <c r="N32" s="102"/>
      <c r="O32" s="88"/>
      <c r="P32" s="88"/>
    </row>
  </sheetData>
  <mergeCells count="1">
    <mergeCell ref="J6:N6"/>
  </mergeCells>
  <pageMargins left="0.6" right="0.6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F3BE6-33C2-4A8D-9BE5-16BE28FFED8C}">
  <dimension ref="A1:G99"/>
  <sheetViews>
    <sheetView tabSelected="1" topLeftCell="A78" zoomScale="110" zoomScaleNormal="110" zoomScaleSheetLayoutView="100" workbookViewId="0">
      <selection activeCell="B86" sqref="B86"/>
    </sheetView>
  </sheetViews>
  <sheetFormatPr defaultColWidth="9.28515625" defaultRowHeight="16.5" customHeight="1" x14ac:dyDescent="0.25"/>
  <cols>
    <col min="1" max="1" width="1.5703125" style="84" customWidth="1"/>
    <col min="2" max="2" width="48" style="84" customWidth="1"/>
    <col min="3" max="3" width="6.42578125" style="84" customWidth="1"/>
    <col min="4" max="4" width="1.42578125" style="84" customWidth="1"/>
    <col min="5" max="5" width="13.7109375" style="65" customWidth="1"/>
    <col min="6" max="6" width="1.42578125" style="153" customWidth="1"/>
    <col min="7" max="7" width="13.7109375" style="65" customWidth="1"/>
    <col min="8" max="16384" width="9.28515625" style="84"/>
  </cols>
  <sheetData>
    <row r="1" spans="1:7" s="85" customFormat="1" ht="16.5" customHeight="1" x14ac:dyDescent="0.25">
      <c r="A1" s="54" t="s">
        <v>0</v>
      </c>
      <c r="B1" s="54"/>
      <c r="C1" s="56"/>
      <c r="D1" s="131"/>
      <c r="E1" s="65"/>
      <c r="F1" s="132"/>
      <c r="G1" s="65"/>
    </row>
    <row r="2" spans="1:7" s="85" customFormat="1" ht="16.5" customHeight="1" x14ac:dyDescent="0.25">
      <c r="A2" s="57" t="s">
        <v>85</v>
      </c>
      <c r="B2" s="57"/>
      <c r="C2" s="58"/>
      <c r="D2" s="131"/>
      <c r="E2" s="65"/>
      <c r="F2" s="132"/>
      <c r="G2" s="65"/>
    </row>
    <row r="3" spans="1:7" s="85" customFormat="1" ht="16.5" customHeight="1" x14ac:dyDescent="0.25">
      <c r="A3" s="133" t="str">
        <f>'7'!A3</f>
        <v>For the nine-month period ended 30 September 2023</v>
      </c>
      <c r="B3" s="133"/>
      <c r="C3" s="59"/>
      <c r="D3" s="86"/>
      <c r="E3" s="64"/>
      <c r="F3" s="134"/>
      <c r="G3" s="64"/>
    </row>
    <row r="4" spans="1:7" s="85" customFormat="1" ht="16.5" customHeight="1" x14ac:dyDescent="0.25">
      <c r="A4" s="54"/>
      <c r="B4" s="54"/>
      <c r="C4" s="56"/>
      <c r="D4" s="87"/>
      <c r="E4" s="65"/>
      <c r="F4" s="135"/>
      <c r="G4" s="65"/>
    </row>
    <row r="5" spans="1:7" s="85" customFormat="1" ht="16.5" customHeight="1" x14ac:dyDescent="0.25">
      <c r="A5" s="54"/>
      <c r="B5" s="54"/>
      <c r="C5" s="56"/>
      <c r="D5" s="87"/>
      <c r="E5" s="65"/>
      <c r="F5" s="135"/>
      <c r="G5" s="65"/>
    </row>
    <row r="6" spans="1:7" s="85" customFormat="1" ht="16.5" customHeight="1" x14ac:dyDescent="0.25">
      <c r="A6" s="54"/>
      <c r="B6" s="54"/>
      <c r="C6" s="56"/>
      <c r="D6" s="87"/>
      <c r="E6" s="66" t="s">
        <v>2</v>
      </c>
      <c r="F6" s="136"/>
      <c r="G6" s="66" t="s">
        <v>2</v>
      </c>
    </row>
    <row r="7" spans="1:7" s="85" customFormat="1" ht="16.5" customHeight="1" x14ac:dyDescent="0.25">
      <c r="A7" s="54"/>
      <c r="B7" s="54"/>
      <c r="C7" s="56"/>
      <c r="D7" s="137"/>
      <c r="E7" s="67" t="s">
        <v>134</v>
      </c>
      <c r="F7" s="128"/>
      <c r="G7" s="67" t="s">
        <v>134</v>
      </c>
    </row>
    <row r="8" spans="1:7" ht="16.5" customHeight="1" x14ac:dyDescent="0.25">
      <c r="C8" s="138"/>
      <c r="D8" s="139"/>
      <c r="E8" s="67" t="s">
        <v>120</v>
      </c>
      <c r="F8" s="8"/>
      <c r="G8" s="67" t="s">
        <v>5</v>
      </c>
    </row>
    <row r="9" spans="1:7" ht="16.5" customHeight="1" x14ac:dyDescent="0.25">
      <c r="C9" s="59" t="s">
        <v>6</v>
      </c>
      <c r="D9" s="138"/>
      <c r="E9" s="68" t="s">
        <v>7</v>
      </c>
      <c r="F9" s="11"/>
      <c r="G9" s="68" t="s">
        <v>7</v>
      </c>
    </row>
    <row r="10" spans="1:7" ht="6" customHeight="1" x14ac:dyDescent="0.25">
      <c r="C10" s="138"/>
      <c r="D10" s="138"/>
      <c r="E10" s="44"/>
      <c r="F10" s="11"/>
      <c r="G10" s="45"/>
    </row>
    <row r="11" spans="1:7" ht="16.5" customHeight="1" x14ac:dyDescent="0.25">
      <c r="A11" s="54" t="s">
        <v>86</v>
      </c>
      <c r="B11" s="54"/>
      <c r="C11" s="140"/>
      <c r="D11" s="140"/>
      <c r="E11" s="69"/>
      <c r="F11" s="11"/>
      <c r="G11" s="70"/>
    </row>
    <row r="12" spans="1:7" ht="16.5" customHeight="1" x14ac:dyDescent="0.25">
      <c r="A12" s="84" t="s">
        <v>87</v>
      </c>
      <c r="C12" s="140"/>
      <c r="D12" s="71"/>
      <c r="E12" s="69">
        <v>78385362</v>
      </c>
      <c r="F12" s="11"/>
      <c r="G12" s="47">
        <f>'6(9M)'!F26</f>
        <v>32404763</v>
      </c>
    </row>
    <row r="13" spans="1:7" ht="16.5" customHeight="1" x14ac:dyDescent="0.25">
      <c r="A13" s="84" t="s">
        <v>88</v>
      </c>
      <c r="C13" s="140"/>
      <c r="D13" s="71"/>
      <c r="E13" s="69"/>
      <c r="F13" s="11"/>
      <c r="G13" s="47"/>
    </row>
    <row r="14" spans="1:7" ht="16.5" customHeight="1" x14ac:dyDescent="0.25">
      <c r="A14" s="141"/>
      <c r="B14" s="84" t="s">
        <v>89</v>
      </c>
      <c r="C14" s="142">
        <v>12</v>
      </c>
      <c r="D14" s="71"/>
      <c r="E14" s="69">
        <v>10252518</v>
      </c>
      <c r="F14" s="11"/>
      <c r="G14" s="47">
        <v>8603483</v>
      </c>
    </row>
    <row r="15" spans="1:7" ht="16.5" customHeight="1" x14ac:dyDescent="0.25">
      <c r="A15" s="141"/>
      <c r="B15" s="84" t="s">
        <v>90</v>
      </c>
      <c r="C15" s="142">
        <v>12</v>
      </c>
      <c r="D15" s="71"/>
      <c r="E15" s="69">
        <v>93919</v>
      </c>
      <c r="F15" s="11"/>
      <c r="G15" s="47">
        <v>93919</v>
      </c>
    </row>
    <row r="16" spans="1:7" ht="16.5" customHeight="1" x14ac:dyDescent="0.25">
      <c r="A16" s="141"/>
      <c r="B16" s="84" t="s">
        <v>117</v>
      </c>
      <c r="C16" s="142"/>
      <c r="D16" s="71"/>
      <c r="E16" s="69">
        <v>129</v>
      </c>
      <c r="F16" s="11"/>
      <c r="G16" s="47">
        <v>146</v>
      </c>
    </row>
    <row r="17" spans="1:7" ht="16.5" customHeight="1" x14ac:dyDescent="0.25">
      <c r="A17" s="141"/>
      <c r="B17" s="143" t="s">
        <v>154</v>
      </c>
      <c r="C17" s="142"/>
      <c r="D17" s="71"/>
      <c r="E17" s="69">
        <v>10235</v>
      </c>
      <c r="F17" s="11"/>
      <c r="G17" s="47">
        <v>8</v>
      </c>
    </row>
    <row r="18" spans="1:7" ht="16.5" customHeight="1" x14ac:dyDescent="0.25">
      <c r="A18" s="141"/>
      <c r="B18" s="84" t="s">
        <v>110</v>
      </c>
      <c r="C18" s="140">
        <v>9</v>
      </c>
      <c r="D18" s="71"/>
      <c r="E18" s="69">
        <v>-1308252</v>
      </c>
      <c r="F18" s="11"/>
      <c r="G18" s="47">
        <v>-451178</v>
      </c>
    </row>
    <row r="19" spans="1:7" ht="16.5" customHeight="1" x14ac:dyDescent="0.25">
      <c r="A19" s="141"/>
      <c r="B19" s="84" t="s">
        <v>91</v>
      </c>
      <c r="C19" s="140"/>
      <c r="D19" s="71"/>
      <c r="E19" s="69">
        <v>0</v>
      </c>
      <c r="F19" s="11"/>
      <c r="G19" s="47">
        <v>10957</v>
      </c>
    </row>
    <row r="20" spans="1:7" ht="16.5" customHeight="1" x14ac:dyDescent="0.25">
      <c r="B20" s="84" t="s">
        <v>92</v>
      </c>
      <c r="C20" s="140"/>
      <c r="D20" s="71"/>
      <c r="E20" s="69">
        <v>1234640</v>
      </c>
      <c r="F20" s="11"/>
      <c r="G20" s="47">
        <v>1196671</v>
      </c>
    </row>
    <row r="21" spans="1:7" ht="16.5" customHeight="1" x14ac:dyDescent="0.25">
      <c r="B21" s="84" t="s">
        <v>144</v>
      </c>
      <c r="C21" s="140"/>
      <c r="D21" s="71"/>
      <c r="E21" s="69"/>
      <c r="F21" s="11"/>
      <c r="G21" s="47"/>
    </row>
    <row r="22" spans="1:7" ht="16.5" customHeight="1" x14ac:dyDescent="0.25">
      <c r="B22" s="84" t="s">
        <v>118</v>
      </c>
      <c r="C22" s="140">
        <v>8</v>
      </c>
      <c r="D22" s="71"/>
      <c r="E22" s="69">
        <v>-232115</v>
      </c>
      <c r="F22" s="11"/>
      <c r="G22" s="47">
        <v>2082291</v>
      </c>
    </row>
    <row r="23" spans="1:7" ht="16.5" customHeight="1" x14ac:dyDescent="0.25">
      <c r="B23" s="84" t="s">
        <v>151</v>
      </c>
      <c r="C23" s="140"/>
      <c r="D23" s="71"/>
      <c r="E23" s="69"/>
      <c r="F23" s="11"/>
      <c r="G23" s="47"/>
    </row>
    <row r="24" spans="1:7" ht="16.5" customHeight="1" x14ac:dyDescent="0.25">
      <c r="B24" s="84" t="s">
        <v>111</v>
      </c>
      <c r="C24" s="140"/>
      <c r="D24" s="71"/>
      <c r="E24" s="69">
        <v>198303</v>
      </c>
      <c r="F24" s="11"/>
      <c r="G24" s="47" t="s">
        <v>126</v>
      </c>
    </row>
    <row r="25" spans="1:7" ht="16.5" customHeight="1" x14ac:dyDescent="0.25">
      <c r="B25" s="84" t="s">
        <v>93</v>
      </c>
      <c r="C25" s="140"/>
      <c r="D25" s="71"/>
      <c r="E25" s="69">
        <v>-2505906</v>
      </c>
      <c r="F25" s="11"/>
      <c r="G25" s="47">
        <v>-1304040</v>
      </c>
    </row>
    <row r="26" spans="1:7" ht="16.5" customHeight="1" x14ac:dyDescent="0.25">
      <c r="B26" s="84" t="s">
        <v>129</v>
      </c>
      <c r="C26" s="140">
        <v>7</v>
      </c>
      <c r="D26" s="71"/>
      <c r="E26" s="69">
        <v>-4016995</v>
      </c>
      <c r="F26" s="11"/>
      <c r="G26" s="47">
        <v>-3860378</v>
      </c>
    </row>
    <row r="27" spans="1:7" ht="16.5" customHeight="1" x14ac:dyDescent="0.25">
      <c r="B27" s="84" t="s">
        <v>64</v>
      </c>
      <c r="C27" s="140"/>
      <c r="D27" s="71"/>
      <c r="E27" s="69">
        <v>568955</v>
      </c>
      <c r="F27" s="11"/>
      <c r="G27" s="47">
        <v>611634</v>
      </c>
    </row>
    <row r="28" spans="1:7" ht="16.5" customHeight="1" x14ac:dyDescent="0.25">
      <c r="B28" s="84" t="s">
        <v>65</v>
      </c>
      <c r="C28" s="140">
        <v>11</v>
      </c>
      <c r="D28" s="71"/>
      <c r="E28" s="69">
        <v>2003764</v>
      </c>
      <c r="F28" s="11"/>
      <c r="G28" s="47">
        <v>1359078</v>
      </c>
    </row>
    <row r="29" spans="1:7" ht="16.5" customHeight="1" x14ac:dyDescent="0.25">
      <c r="B29" s="84" t="s">
        <v>94</v>
      </c>
      <c r="C29" s="140"/>
      <c r="D29" s="71"/>
      <c r="E29" s="69">
        <v>6819101</v>
      </c>
      <c r="F29" s="11"/>
      <c r="G29" s="47">
        <v>2343545</v>
      </c>
    </row>
    <row r="30" spans="1:7" ht="16.5" customHeight="1" x14ac:dyDescent="0.25">
      <c r="B30" s="84" t="s">
        <v>84</v>
      </c>
      <c r="C30" s="140">
        <v>18</v>
      </c>
      <c r="D30" s="71"/>
      <c r="E30" s="48">
        <v>334755</v>
      </c>
      <c r="F30" s="11"/>
      <c r="G30" s="49">
        <v>594085</v>
      </c>
    </row>
    <row r="31" spans="1:7" ht="6" customHeight="1" x14ac:dyDescent="0.25">
      <c r="C31" s="140"/>
      <c r="D31" s="72"/>
      <c r="E31" s="73"/>
      <c r="F31" s="11"/>
      <c r="G31" s="74"/>
    </row>
    <row r="32" spans="1:7" ht="16.5" customHeight="1" x14ac:dyDescent="0.25">
      <c r="A32" s="84" t="s">
        <v>105</v>
      </c>
      <c r="B32" s="144"/>
      <c r="C32" s="140"/>
      <c r="D32" s="72"/>
      <c r="E32" s="73"/>
      <c r="F32" s="11"/>
      <c r="G32" s="74"/>
    </row>
    <row r="33" spans="1:7" ht="16.5" customHeight="1" x14ac:dyDescent="0.25">
      <c r="B33" s="84" t="s">
        <v>106</v>
      </c>
      <c r="C33" s="140"/>
      <c r="D33" s="72"/>
      <c r="E33" s="73">
        <f>SUM(E11:E30)</f>
        <v>91838413</v>
      </c>
      <c r="F33" s="11"/>
      <c r="G33" s="47">
        <f>SUM(G11:G30)</f>
        <v>43684984</v>
      </c>
    </row>
    <row r="34" spans="1:7" ht="16.5" customHeight="1" x14ac:dyDescent="0.25">
      <c r="B34" s="84" t="s">
        <v>95</v>
      </c>
      <c r="C34" s="140"/>
      <c r="D34" s="72"/>
      <c r="E34" s="69">
        <v>75433473</v>
      </c>
      <c r="F34" s="11"/>
      <c r="G34" s="47">
        <v>6746299</v>
      </c>
    </row>
    <row r="35" spans="1:7" ht="16.5" customHeight="1" x14ac:dyDescent="0.25">
      <c r="B35" s="84" t="s">
        <v>13</v>
      </c>
      <c r="C35" s="140"/>
      <c r="D35" s="72"/>
      <c r="E35" s="69">
        <v>-40891798</v>
      </c>
      <c r="F35" s="11"/>
      <c r="G35" s="47">
        <v>376954</v>
      </c>
    </row>
    <row r="36" spans="1:7" ht="16.5" customHeight="1" x14ac:dyDescent="0.25">
      <c r="B36" s="84" t="s">
        <v>14</v>
      </c>
      <c r="C36" s="140"/>
      <c r="D36" s="72"/>
      <c r="E36" s="69">
        <v>-127975</v>
      </c>
      <c r="F36" s="11"/>
      <c r="G36" s="47">
        <v>24461</v>
      </c>
    </row>
    <row r="37" spans="1:7" ht="16.5" customHeight="1" x14ac:dyDescent="0.25">
      <c r="B37" s="84" t="s">
        <v>23</v>
      </c>
      <c r="C37" s="140"/>
      <c r="D37" s="72"/>
      <c r="E37" s="69">
        <v>0</v>
      </c>
      <c r="F37" s="11"/>
      <c r="G37" s="47">
        <v>-3805125</v>
      </c>
    </row>
    <row r="38" spans="1:7" ht="16.5" customHeight="1" x14ac:dyDescent="0.25">
      <c r="B38" s="84" t="s">
        <v>96</v>
      </c>
      <c r="C38" s="140"/>
      <c r="D38" s="72"/>
      <c r="E38" s="69">
        <v>-14706642</v>
      </c>
      <c r="F38" s="11"/>
      <c r="G38" s="47">
        <v>-25382961</v>
      </c>
    </row>
    <row r="39" spans="1:7" ht="16.5" customHeight="1" x14ac:dyDescent="0.25">
      <c r="B39" s="84" t="s">
        <v>30</v>
      </c>
      <c r="C39" s="140"/>
      <c r="D39" s="72"/>
      <c r="E39" s="69">
        <v>6898307</v>
      </c>
      <c r="F39" s="11"/>
      <c r="G39" s="47">
        <v>-24019233</v>
      </c>
    </row>
    <row r="40" spans="1:7" ht="16.5" customHeight="1" x14ac:dyDescent="0.25">
      <c r="B40" s="84" t="s">
        <v>97</v>
      </c>
      <c r="C40" s="140"/>
      <c r="D40" s="72"/>
      <c r="E40" s="69">
        <v>3162861</v>
      </c>
      <c r="F40" s="11"/>
      <c r="G40" s="47">
        <v>2634536</v>
      </c>
    </row>
    <row r="41" spans="1:7" ht="16.5" customHeight="1" x14ac:dyDescent="0.25">
      <c r="B41" s="84" t="s">
        <v>33</v>
      </c>
      <c r="C41" s="140"/>
      <c r="D41" s="72"/>
      <c r="E41" s="69">
        <v>-10457991</v>
      </c>
      <c r="F41" s="11"/>
      <c r="G41" s="47">
        <v>-487110</v>
      </c>
    </row>
    <row r="42" spans="1:7" ht="16.5" customHeight="1" x14ac:dyDescent="0.25">
      <c r="B42" s="84" t="s">
        <v>39</v>
      </c>
      <c r="C42" s="140"/>
      <c r="D42" s="72"/>
      <c r="E42" s="48">
        <v>0</v>
      </c>
      <c r="F42" s="11"/>
      <c r="G42" s="49">
        <v>-573300</v>
      </c>
    </row>
    <row r="43" spans="1:7" ht="6" customHeight="1" x14ac:dyDescent="0.25">
      <c r="C43" s="140"/>
      <c r="D43" s="72"/>
      <c r="E43" s="46"/>
      <c r="F43" s="11"/>
      <c r="G43" s="47"/>
    </row>
    <row r="44" spans="1:7" ht="16.5" customHeight="1" x14ac:dyDescent="0.25">
      <c r="A44" s="84" t="s">
        <v>137</v>
      </c>
      <c r="C44" s="140"/>
      <c r="D44" s="72"/>
      <c r="E44" s="69">
        <f>SUM(E33:E42)</f>
        <v>111148648</v>
      </c>
      <c r="F44" s="11"/>
      <c r="G44" s="47">
        <f>SUM(G33:G42)</f>
        <v>-800495</v>
      </c>
    </row>
    <row r="45" spans="1:7" ht="16.5" customHeight="1" x14ac:dyDescent="0.25">
      <c r="A45" s="84" t="s">
        <v>138</v>
      </c>
      <c r="C45" s="140"/>
      <c r="D45" s="72"/>
      <c r="E45" s="69">
        <v>-568955</v>
      </c>
      <c r="F45" s="11"/>
      <c r="G45" s="47">
        <v>-611634</v>
      </c>
    </row>
    <row r="46" spans="1:7" ht="16.5" customHeight="1" x14ac:dyDescent="0.25">
      <c r="A46" s="84" t="s">
        <v>139</v>
      </c>
      <c r="C46" s="140"/>
      <c r="D46" s="72"/>
      <c r="E46" s="46">
        <v>-14677186</v>
      </c>
      <c r="F46" s="11"/>
      <c r="G46" s="47">
        <v>-8250385</v>
      </c>
    </row>
    <row r="47" spans="1:7" ht="16.5" customHeight="1" x14ac:dyDescent="0.25">
      <c r="A47" s="84" t="s">
        <v>145</v>
      </c>
      <c r="C47" s="140"/>
      <c r="D47" s="72"/>
      <c r="E47" s="48">
        <v>5829325</v>
      </c>
      <c r="F47" s="11"/>
      <c r="G47" s="49">
        <v>0</v>
      </c>
    </row>
    <row r="48" spans="1:7" ht="6" customHeight="1" x14ac:dyDescent="0.25">
      <c r="C48" s="140"/>
      <c r="D48" s="72"/>
      <c r="E48" s="46"/>
      <c r="F48" s="11"/>
      <c r="G48" s="47"/>
    </row>
    <row r="49" spans="1:7" ht="16.5" customHeight="1" x14ac:dyDescent="0.25">
      <c r="A49" s="84" t="s">
        <v>140</v>
      </c>
      <c r="C49" s="140"/>
      <c r="D49" s="72"/>
      <c r="E49" s="48">
        <f>SUM(E44:E47)</f>
        <v>101731832</v>
      </c>
      <c r="F49" s="11"/>
      <c r="G49" s="49">
        <f>SUM(G44:G47)</f>
        <v>-9662514</v>
      </c>
    </row>
    <row r="50" spans="1:7" ht="6" customHeight="1" x14ac:dyDescent="0.25">
      <c r="C50" s="140"/>
      <c r="D50" s="140"/>
      <c r="E50" s="74"/>
      <c r="F50" s="145"/>
      <c r="G50" s="74"/>
    </row>
    <row r="51" spans="1:7" s="85" customFormat="1" ht="22.15" customHeight="1" x14ac:dyDescent="0.25">
      <c r="A51" s="146" t="s">
        <v>27</v>
      </c>
      <c r="B51" s="146"/>
      <c r="C51" s="147"/>
      <c r="D51" s="133"/>
      <c r="E51" s="75"/>
      <c r="F51" s="148"/>
      <c r="G51" s="75"/>
    </row>
    <row r="52" spans="1:7" s="85" customFormat="1" ht="16.5" customHeight="1" x14ac:dyDescent="0.25">
      <c r="A52" s="54" t="s">
        <v>0</v>
      </c>
      <c r="B52" s="54"/>
      <c r="C52" s="56"/>
      <c r="D52" s="131"/>
      <c r="E52" s="65"/>
      <c r="F52" s="132"/>
      <c r="G52" s="65"/>
    </row>
    <row r="53" spans="1:7" s="85" customFormat="1" ht="16.5" customHeight="1" x14ac:dyDescent="0.25">
      <c r="A53" s="57" t="s">
        <v>113</v>
      </c>
      <c r="B53" s="57"/>
      <c r="C53" s="58"/>
      <c r="D53" s="131"/>
      <c r="E53" s="65"/>
      <c r="F53" s="132"/>
      <c r="G53" s="65"/>
    </row>
    <row r="54" spans="1:7" s="85" customFormat="1" ht="16.5" customHeight="1" x14ac:dyDescent="0.25">
      <c r="A54" s="133" t="str">
        <f>A3</f>
        <v>For the nine-month period ended 30 September 2023</v>
      </c>
      <c r="B54" s="133"/>
      <c r="C54" s="59"/>
      <c r="D54" s="86"/>
      <c r="E54" s="64"/>
      <c r="F54" s="134"/>
      <c r="G54" s="64"/>
    </row>
    <row r="55" spans="1:7" s="85" customFormat="1" ht="16.5" customHeight="1" x14ac:dyDescent="0.25">
      <c r="A55" s="54"/>
      <c r="B55" s="54"/>
      <c r="C55" s="56"/>
      <c r="D55" s="87"/>
      <c r="E55" s="65"/>
      <c r="F55" s="135"/>
      <c r="G55" s="65"/>
    </row>
    <row r="56" spans="1:7" s="85" customFormat="1" ht="16.5" customHeight="1" x14ac:dyDescent="0.25">
      <c r="A56" s="54"/>
      <c r="B56" s="54"/>
      <c r="C56" s="56"/>
      <c r="D56" s="87"/>
      <c r="E56" s="65"/>
      <c r="F56" s="135"/>
      <c r="G56" s="65"/>
    </row>
    <row r="57" spans="1:7" s="85" customFormat="1" ht="16.5" customHeight="1" x14ac:dyDescent="0.25">
      <c r="A57" s="54"/>
      <c r="B57" s="54"/>
      <c r="C57" s="56"/>
      <c r="D57" s="87"/>
      <c r="E57" s="66" t="s">
        <v>2</v>
      </c>
      <c r="F57" s="136"/>
      <c r="G57" s="66" t="s">
        <v>2</v>
      </c>
    </row>
    <row r="58" spans="1:7" s="85" customFormat="1" ht="16.5" customHeight="1" x14ac:dyDescent="0.25">
      <c r="A58" s="54"/>
      <c r="B58" s="54"/>
      <c r="C58" s="56"/>
      <c r="D58" s="87"/>
      <c r="E58" s="67" t="s">
        <v>134</v>
      </c>
      <c r="F58" s="128"/>
      <c r="G58" s="67" t="s">
        <v>134</v>
      </c>
    </row>
    <row r="59" spans="1:7" ht="16.5" customHeight="1" x14ac:dyDescent="0.25">
      <c r="C59" s="138"/>
      <c r="D59" s="139"/>
      <c r="E59" s="67" t="s">
        <v>120</v>
      </c>
      <c r="F59" s="8"/>
      <c r="G59" s="67" t="s">
        <v>5</v>
      </c>
    </row>
    <row r="60" spans="1:7" ht="16.5" customHeight="1" x14ac:dyDescent="0.25">
      <c r="C60" s="149" t="s">
        <v>6</v>
      </c>
      <c r="D60" s="138"/>
      <c r="E60" s="68" t="s">
        <v>7</v>
      </c>
      <c r="F60" s="11"/>
      <c r="G60" s="68" t="s">
        <v>7</v>
      </c>
    </row>
    <row r="61" spans="1:7" ht="16.5" customHeight="1" x14ac:dyDescent="0.25">
      <c r="A61" s="141"/>
      <c r="B61" s="141"/>
      <c r="C61" s="140"/>
      <c r="D61" s="54"/>
      <c r="E61" s="73"/>
      <c r="F61" s="150"/>
      <c r="G61" s="74"/>
    </row>
    <row r="62" spans="1:7" ht="16.5" customHeight="1" x14ac:dyDescent="0.25">
      <c r="A62" s="54" t="s">
        <v>98</v>
      </c>
      <c r="B62" s="54"/>
      <c r="C62" s="140"/>
      <c r="D62" s="140"/>
      <c r="E62" s="73"/>
      <c r="F62" s="145"/>
      <c r="G62" s="74"/>
    </row>
    <row r="63" spans="1:7" ht="16.5" customHeight="1" x14ac:dyDescent="0.25">
      <c r="A63" s="84" t="s">
        <v>141</v>
      </c>
      <c r="B63" s="54"/>
      <c r="C63" s="142">
        <v>11</v>
      </c>
      <c r="D63" s="140"/>
      <c r="E63" s="73">
        <v>0</v>
      </c>
      <c r="F63" s="145"/>
      <c r="G63" s="74">
        <v>-2750000</v>
      </c>
    </row>
    <row r="64" spans="1:7" ht="16.5" customHeight="1" x14ac:dyDescent="0.25">
      <c r="A64" s="141" t="s">
        <v>142</v>
      </c>
      <c r="B64" s="141"/>
      <c r="C64" s="140"/>
      <c r="D64" s="72"/>
      <c r="E64" s="69">
        <v>-1956846</v>
      </c>
      <c r="F64" s="74"/>
      <c r="G64" s="47">
        <v>-13578450</v>
      </c>
    </row>
    <row r="65" spans="1:7" ht="16.5" customHeight="1" x14ac:dyDescent="0.25">
      <c r="A65" s="141" t="s">
        <v>146</v>
      </c>
      <c r="B65" s="141"/>
      <c r="C65" s="140"/>
      <c r="D65" s="72"/>
      <c r="E65" s="69">
        <v>-467290</v>
      </c>
      <c r="F65" s="74"/>
      <c r="G65" s="47" t="s">
        <v>126</v>
      </c>
    </row>
    <row r="66" spans="1:7" ht="16.5" customHeight="1" x14ac:dyDescent="0.25">
      <c r="A66" s="141" t="s">
        <v>153</v>
      </c>
      <c r="B66" s="141"/>
      <c r="C66" s="140"/>
      <c r="D66" s="72"/>
      <c r="E66" s="69">
        <v>2000</v>
      </c>
      <c r="F66" s="74"/>
      <c r="G66" s="70">
        <v>4827</v>
      </c>
    </row>
    <row r="67" spans="1:7" ht="16.5" customHeight="1" x14ac:dyDescent="0.25">
      <c r="A67" s="141" t="s">
        <v>155</v>
      </c>
      <c r="B67" s="141"/>
      <c r="C67" s="140"/>
      <c r="D67" s="72"/>
      <c r="E67" s="69"/>
      <c r="F67" s="74"/>
      <c r="G67" s="70"/>
    </row>
    <row r="68" spans="1:7" ht="16.5" customHeight="1" x14ac:dyDescent="0.25">
      <c r="A68" s="141"/>
      <c r="B68" s="141" t="s">
        <v>148</v>
      </c>
      <c r="C68" s="140"/>
      <c r="D68" s="72"/>
      <c r="E68" s="69">
        <v>-40360870</v>
      </c>
      <c r="F68" s="74"/>
      <c r="G68" s="70">
        <v>0</v>
      </c>
    </row>
    <row r="69" spans="1:7" ht="16.5" customHeight="1" x14ac:dyDescent="0.25">
      <c r="A69" s="141" t="s">
        <v>147</v>
      </c>
      <c r="B69" s="141"/>
      <c r="C69" s="140"/>
      <c r="D69" s="72"/>
      <c r="E69" s="69"/>
      <c r="F69" s="74"/>
      <c r="G69" s="70"/>
    </row>
    <row r="70" spans="1:7" ht="16.5" customHeight="1" x14ac:dyDescent="0.25">
      <c r="A70" s="141"/>
      <c r="B70" s="141" t="s">
        <v>148</v>
      </c>
      <c r="C70" s="140"/>
      <c r="D70" s="72"/>
      <c r="E70" s="69">
        <v>40246448</v>
      </c>
      <c r="F70" s="74"/>
      <c r="G70" s="70">
        <v>0</v>
      </c>
    </row>
    <row r="71" spans="1:7" ht="16.5" customHeight="1" x14ac:dyDescent="0.25">
      <c r="A71" s="141" t="s">
        <v>93</v>
      </c>
      <c r="B71" s="141"/>
      <c r="C71" s="140"/>
      <c r="D71" s="72"/>
      <c r="E71" s="48">
        <v>2228560</v>
      </c>
      <c r="F71" s="74"/>
      <c r="G71" s="49">
        <v>1157724</v>
      </c>
    </row>
    <row r="72" spans="1:7" ht="16.5" customHeight="1" x14ac:dyDescent="0.25">
      <c r="A72" s="141"/>
      <c r="B72" s="141"/>
      <c r="C72" s="140"/>
      <c r="D72" s="76"/>
      <c r="E72" s="46"/>
      <c r="F72" s="74"/>
      <c r="G72" s="47"/>
    </row>
    <row r="73" spans="1:7" ht="16.5" customHeight="1" x14ac:dyDescent="0.25">
      <c r="A73" s="84" t="s">
        <v>99</v>
      </c>
      <c r="B73" s="141"/>
      <c r="C73" s="140"/>
      <c r="D73" s="72"/>
      <c r="E73" s="48">
        <f>SUM(E63:E71)</f>
        <v>-307998</v>
      </c>
      <c r="F73" s="74"/>
      <c r="G73" s="49">
        <f>SUM(G63:G72)</f>
        <v>-15165899</v>
      </c>
    </row>
    <row r="74" spans="1:7" ht="16.5" customHeight="1" x14ac:dyDescent="0.25">
      <c r="B74" s="141"/>
      <c r="C74" s="140"/>
      <c r="D74" s="77"/>
      <c r="E74" s="46"/>
      <c r="F74" s="74"/>
      <c r="G74" s="47"/>
    </row>
    <row r="75" spans="1:7" ht="16.5" customHeight="1" x14ac:dyDescent="0.25">
      <c r="A75" s="54" t="s">
        <v>100</v>
      </c>
      <c r="B75" s="54"/>
      <c r="C75" s="140"/>
      <c r="D75" s="78"/>
      <c r="E75" s="79"/>
      <c r="F75" s="74"/>
      <c r="G75" s="80"/>
    </row>
    <row r="76" spans="1:7" ht="16.5" customHeight="1" x14ac:dyDescent="0.25">
      <c r="A76" s="84" t="s">
        <v>156</v>
      </c>
      <c r="B76" s="141"/>
      <c r="C76" s="140">
        <v>14</v>
      </c>
      <c r="D76" s="72"/>
      <c r="E76" s="46">
        <v>-3863545</v>
      </c>
      <c r="F76" s="74"/>
      <c r="G76" s="47">
        <v>-2810867</v>
      </c>
    </row>
    <row r="77" spans="1:7" ht="16.5" customHeight="1" x14ac:dyDescent="0.25">
      <c r="A77" s="84" t="s">
        <v>127</v>
      </c>
      <c r="B77" s="141"/>
      <c r="C77" s="140">
        <v>17</v>
      </c>
      <c r="D77" s="72"/>
      <c r="E77" s="48">
        <v>-30821460</v>
      </c>
      <c r="F77" s="74"/>
      <c r="G77" s="49">
        <v>-18492300</v>
      </c>
    </row>
    <row r="78" spans="1:7" ht="16.5" customHeight="1" x14ac:dyDescent="0.25">
      <c r="B78" s="141"/>
      <c r="C78" s="140"/>
      <c r="D78" s="77"/>
      <c r="E78" s="46"/>
      <c r="F78" s="74"/>
      <c r="G78" s="47"/>
    </row>
    <row r="79" spans="1:7" ht="16.5" customHeight="1" x14ac:dyDescent="0.25">
      <c r="A79" s="141" t="s">
        <v>152</v>
      </c>
      <c r="B79" s="141"/>
      <c r="C79" s="140"/>
      <c r="D79" s="72"/>
      <c r="E79" s="48">
        <f>SUM(E76:E77)</f>
        <v>-34685005</v>
      </c>
      <c r="F79" s="47"/>
      <c r="G79" s="49">
        <f>SUM(G76:G77)</f>
        <v>-21303167</v>
      </c>
    </row>
    <row r="80" spans="1:7" ht="16.5" customHeight="1" x14ac:dyDescent="0.25">
      <c r="A80" s="141"/>
      <c r="B80" s="141"/>
      <c r="C80" s="140"/>
      <c r="D80" s="82"/>
      <c r="E80" s="46"/>
      <c r="F80" s="74"/>
      <c r="G80" s="47"/>
    </row>
    <row r="81" spans="1:7" ht="16.5" customHeight="1" x14ac:dyDescent="0.25">
      <c r="A81" s="54" t="s">
        <v>143</v>
      </c>
      <c r="B81" s="54"/>
      <c r="D81" s="72"/>
      <c r="E81" s="46">
        <f>SUM(E49,E73,E79)</f>
        <v>66738829</v>
      </c>
      <c r="F81" s="74"/>
      <c r="G81" s="47">
        <f>SUM(G49,G73,G79)</f>
        <v>-46131580</v>
      </c>
    </row>
    <row r="82" spans="1:7" ht="16.5" customHeight="1" x14ac:dyDescent="0.25">
      <c r="A82" s="84" t="s">
        <v>101</v>
      </c>
      <c r="D82" s="72"/>
      <c r="E82" s="48">
        <v>398238547</v>
      </c>
      <c r="F82" s="74"/>
      <c r="G82" s="49">
        <v>402975195</v>
      </c>
    </row>
    <row r="83" spans="1:7" ht="16.5" customHeight="1" x14ac:dyDescent="0.25">
      <c r="D83" s="82"/>
      <c r="E83" s="46"/>
      <c r="F83" s="74"/>
      <c r="G83" s="47"/>
    </row>
    <row r="84" spans="1:7" ht="16.5" customHeight="1" thickBot="1" x14ac:dyDescent="0.3">
      <c r="A84" s="54" t="s">
        <v>102</v>
      </c>
      <c r="D84" s="72"/>
      <c r="E84" s="52">
        <f>E81+E82</f>
        <v>464977376</v>
      </c>
      <c r="F84" s="74"/>
      <c r="G84" s="53">
        <f>G81+G82</f>
        <v>356843615</v>
      </c>
    </row>
    <row r="85" spans="1:7" ht="16.5" customHeight="1" thickTop="1" x14ac:dyDescent="0.25">
      <c r="D85" s="78"/>
      <c r="E85" s="79"/>
      <c r="F85" s="74"/>
      <c r="G85" s="80"/>
    </row>
    <row r="86" spans="1:7" ht="16.5" customHeight="1" x14ac:dyDescent="0.25">
      <c r="D86" s="78"/>
      <c r="E86" s="79"/>
      <c r="F86" s="74"/>
      <c r="G86" s="80"/>
    </row>
    <row r="87" spans="1:7" ht="16.5" customHeight="1" x14ac:dyDescent="0.25">
      <c r="A87" s="54" t="s">
        <v>115</v>
      </c>
      <c r="B87" s="54"/>
      <c r="D87" s="78"/>
      <c r="E87" s="79"/>
      <c r="F87" s="80"/>
      <c r="G87" s="80"/>
    </row>
    <row r="88" spans="1:7" ht="16.5" customHeight="1" x14ac:dyDescent="0.25">
      <c r="B88" s="54"/>
      <c r="D88" s="78"/>
      <c r="E88" s="79"/>
      <c r="F88" s="80"/>
      <c r="G88" s="80"/>
    </row>
    <row r="89" spans="1:7" ht="16.5" customHeight="1" x14ac:dyDescent="0.25">
      <c r="A89" s="84" t="s">
        <v>103</v>
      </c>
      <c r="C89" s="105"/>
      <c r="D89" s="81"/>
      <c r="E89" s="69">
        <v>0</v>
      </c>
      <c r="F89" s="80"/>
      <c r="G89" s="47">
        <v>15885722</v>
      </c>
    </row>
    <row r="90" spans="1:7" ht="16.5" customHeight="1" x14ac:dyDescent="0.25">
      <c r="A90" s="84" t="s">
        <v>104</v>
      </c>
      <c r="D90" s="81"/>
      <c r="E90" s="69">
        <v>4041859</v>
      </c>
      <c r="F90" s="80"/>
      <c r="G90" s="47">
        <v>35047</v>
      </c>
    </row>
    <row r="91" spans="1:7" ht="16.5" customHeight="1" x14ac:dyDescent="0.25">
      <c r="A91" s="84" t="s">
        <v>108</v>
      </c>
      <c r="C91" s="105">
        <v>18</v>
      </c>
      <c r="E91" s="69">
        <v>334755</v>
      </c>
      <c r="F91" s="80"/>
      <c r="G91" s="47">
        <v>594085</v>
      </c>
    </row>
    <row r="92" spans="1:7" ht="16.5" customHeight="1" x14ac:dyDescent="0.25">
      <c r="E92" s="83"/>
      <c r="F92" s="151"/>
      <c r="G92" s="83"/>
    </row>
    <row r="93" spans="1:7" ht="16.5" customHeight="1" x14ac:dyDescent="0.25">
      <c r="E93" s="83"/>
      <c r="F93" s="151"/>
      <c r="G93" s="83"/>
    </row>
    <row r="94" spans="1:7" ht="16.5" customHeight="1" x14ac:dyDescent="0.25">
      <c r="E94" s="83"/>
      <c r="F94" s="151"/>
      <c r="G94" s="83"/>
    </row>
    <row r="95" spans="1:7" ht="16.5" customHeight="1" x14ac:dyDescent="0.25">
      <c r="E95" s="83"/>
      <c r="F95" s="151"/>
      <c r="G95" s="83"/>
    </row>
    <row r="96" spans="1:7" ht="16.5" customHeight="1" x14ac:dyDescent="0.25">
      <c r="E96" s="83"/>
      <c r="F96" s="151"/>
      <c r="G96" s="83"/>
    </row>
    <row r="97" spans="1:7" ht="12" customHeight="1" x14ac:dyDescent="0.25">
      <c r="E97" s="83"/>
      <c r="F97" s="151"/>
      <c r="G97" s="83"/>
    </row>
    <row r="98" spans="1:7" ht="18" customHeight="1" x14ac:dyDescent="0.25">
      <c r="E98" s="83"/>
      <c r="F98" s="151"/>
      <c r="G98" s="83"/>
    </row>
    <row r="99" spans="1:7" ht="22.15" customHeight="1" x14ac:dyDescent="0.25">
      <c r="A99" s="88" t="str">
        <f>A51</f>
        <v>The accompanying notes form part of this interim financial information.</v>
      </c>
      <c r="B99" s="114"/>
      <c r="C99" s="102"/>
      <c r="D99" s="102"/>
      <c r="E99" s="49"/>
      <c r="F99" s="152"/>
      <c r="G99" s="4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6(9M)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 (TH)</cp:lastModifiedBy>
  <cp:lastPrinted>2023-11-06T06:27:31Z</cp:lastPrinted>
  <dcterms:created xsi:type="dcterms:W3CDTF">2022-05-09T04:27:42Z</dcterms:created>
  <dcterms:modified xsi:type="dcterms:W3CDTF">2023-11-06T06:27:33Z</dcterms:modified>
</cp:coreProperties>
</file>