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Rojukiss International PCL\Rojukiss International (Aisance) Sep23'Q3 (ARO-14)\"/>
    </mc:Choice>
  </mc:AlternateContent>
  <xr:revisionPtr revIDLastSave="0" documentId="13_ncr:1_{1B9F58AD-203F-46B3-934E-3AA0657B6063}" xr6:coauthVersionLast="47" xr6:coauthVersionMax="47" xr10:uidLastSave="{00000000-0000-0000-0000-000000000000}"/>
  <bookViews>
    <workbookView xWindow="1200" yWindow="0" windowWidth="22785" windowHeight="12780" tabRatio="657" activeTab="5" xr2:uid="{C24743BB-1F51-4459-9630-30DAF083504B}"/>
  </bookViews>
  <sheets>
    <sheet name="2-4 Eng " sheetId="15" r:id="rId1"/>
    <sheet name="5-6 Eng (3M)" sheetId="10" r:id="rId2"/>
    <sheet name="7-8 Eng (9M)" sheetId="11" r:id="rId3"/>
    <sheet name="9 Eng (Conso)" sheetId="12" r:id="rId4"/>
    <sheet name="10 Eng (Separate)" sheetId="13" r:id="rId5"/>
    <sheet name="11-12 Eng" sheetId="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_JAN08" localSheetId="0" hidden="1">{#N/A,#N/A,FALSE,"Oil-Based Mud"}</definedName>
    <definedName name="____JAN08" hidden="1">{#N/A,#N/A,FALSE,"Oil-Based Mud"}</definedName>
    <definedName name="_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f2" localSheetId="0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JAN08" localSheetId="0" hidden="1">{#N/A,#N/A,FALSE,"Oil-Based Mud"}</definedName>
    <definedName name="___JAN08" hidden="1">{#N/A,#N/A,FALSE,"Oil-Based Mud"}</definedName>
    <definedName name="___K2" hidden="1">#REF!</definedName>
    <definedName name="___kvs1" localSheetId="0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localSheetId="0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localSheetId="0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0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localSheetId="0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localSheetId="0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_w1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123Graph_A" hidden="1">'[1]P_L 2001'!#REF!</definedName>
    <definedName name="__123Graph_B" hidden="1">'[1]P_L 2001'!#REF!</definedName>
    <definedName name="__123Graph_BCurrent" hidden="1">'[2]1201'!#REF!</definedName>
    <definedName name="__123Graph_D" hidden="1">[3]A!#REF!</definedName>
    <definedName name="__123Graph_DCurrent" hidden="1">'[2]1201'!#REF!</definedName>
    <definedName name="__123Graph_FCurrent" hidden="1">'[2]1201'!#REF!</definedName>
    <definedName name="__123Graph_X" hidden="1">#REF!</definedName>
    <definedName name="__123Graph_XCurrent" hidden="1">'[2]1201'!#REF!</definedName>
    <definedName name="__f2" localSheetId="0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IntlFixup" hidden="1">TRUE</definedName>
    <definedName name="__JAN08" localSheetId="0" hidden="1">{#N/A,#N/A,FALSE,"Oil-Based Mud"}</definedName>
    <definedName name="__JAN08" hidden="1">{#N/A,#N/A,FALSE,"Oil-Based Mud"}</definedName>
    <definedName name="__kvs1" localSheetId="0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0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localSheetId="0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localSheetId="0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0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localSheetId="0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pro2" localSheetId="0" hidden="1">{#N/A,#N/A,FALSE,"ll-inves";#N/A,#N/A,FALSE,"bgt-cf 97";#N/A,#N/A,FALSE,"bgt-pl 97"}</definedName>
    <definedName name="__pro2" hidden="1">{#N/A,#N/A,FALSE,"ll-inves";#N/A,#N/A,FALSE,"bgt-cf 97";#N/A,#N/A,FALSE,"bgt-pl 97"}</definedName>
    <definedName name="__RJE1" localSheetId="0" hidden="1">{"'SCBMF'!$A$1:$I$51","'SCBDA'!$A$1:$I$45","'SCBBA'!$A$1:$I$37"}</definedName>
    <definedName name="__RJE1" hidden="1">{"'SCBMF'!$A$1:$I$51","'SCBDA'!$A$1:$I$45","'SCBBA'!$A$1:$I$37"}</definedName>
    <definedName name="__sig2" localSheetId="0" hidden="1">{#N/A,#N/A,FALSE,"ll-inves";#N/A,#N/A,FALSE,"bgt-cf 97";#N/A,#N/A,FALSE,"bgt-pl 97"}</definedName>
    <definedName name="__sig2" hidden="1">{#N/A,#N/A,FALSE,"ll-inves";#N/A,#N/A,FALSE,"bgt-cf 97";#N/A,#N/A,FALSE,"bgt-pl 97"}</definedName>
    <definedName name="_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D4" localSheetId="0" hidden="1">{"POPULAR SANS BUDGET",#N/A,FALSE,"popular";"TOTAL SANS BUDGET",#N/A,FALSE,"TOTAL"}</definedName>
    <definedName name="_DD4" hidden="1">{"POPULAR SANS BUDGET",#N/A,FALSE,"popular";"TOTAL SANS BUDGET",#N/A,FALSE,"TOTAL"}</definedName>
    <definedName name="_f2" localSheetId="0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H3" localSheetId="0" hidden="1">{#N/A,#N/A,FALSE,"Sheet1"}</definedName>
    <definedName name="_H3" hidden="1">{#N/A,#N/A,FALSE,"Sheet1"}</definedName>
    <definedName name="_JAN08" localSheetId="0" hidden="1">{#N/A,#N/A,FALSE,"Oil-Based Mud"}</definedName>
    <definedName name="_JAN08" hidden="1">{#N/A,#N/A,FALSE,"Oil-Based Mud"}</definedName>
    <definedName name="_Jan208" localSheetId="0" hidden="1">{#N/A,#N/A,FALSE,"Oil-Based Mud"}</definedName>
    <definedName name="_Jan208" hidden="1">{#N/A,#N/A,FALSE,"Oil-Based Mud"}</definedName>
    <definedName name="_KA1" localSheetId="0" hidden="1">{#N/A,#N/A,FALSE,"Sheet1"}</definedName>
    <definedName name="_KA1" hidden="1">{#N/A,#N/A,FALSE,"Sheet1"}</definedName>
    <definedName name="_Key1" hidden="1">#REF!</definedName>
    <definedName name="_Key2" hidden="1">'[4]Detail-Sep'!#REF!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localSheetId="0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B2" localSheetId="0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Q12" localSheetId="0" hidden="1">{"POPULAR SANS BUDGET",#N/A,FALSE,"popular";"TOTAL SANS BUDGET",#N/A,FALSE,"TOTAL"}</definedName>
    <definedName name="_Q12" hidden="1">{"POPULAR SANS BUDGET",#N/A,FALSE,"popular";"TOTAL SANS BUDGET",#N/A,FALSE,"TOTAL"}</definedName>
    <definedName name="_Q13" localSheetId="0" hidden="1">{"POPULAR SANS BUDGET",#N/A,FALSE,"popular";"TOTAL SANS BUDGET",#N/A,FALSE,"TOTAL"}</definedName>
    <definedName name="_Q13" hidden="1">{"POPULAR SANS BUDGET",#N/A,FALSE,"popular";"TOTAL SANS BUDGET",#N/A,FALSE,"TOTAL"}</definedName>
    <definedName name="_RJE1" localSheetId="0" hidden="1">{"'SCBMF'!$A$1:$I$51","'SCBDA'!$A$1:$I$45","'SCBBA'!$A$1:$I$37"}</definedName>
    <definedName name="_RJE1" hidden="1">{"'SCBMF'!$A$1:$I$51","'SCBDA'!$A$1:$I$45","'SCBBA'!$A$1:$I$37"}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hidden="1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aa" localSheetId="0" hidden="1">{"'Eng (page2)'!$A$1:$D$52"}</definedName>
    <definedName name="aaaaa" hidden="1">{"'Eng (page2)'!$A$1:$D$52"}</definedName>
    <definedName name="AAAAAAAAAAAAA" localSheetId="0" hidden="1">{#N/A,#N/A,FALSE,"Sheet1"}</definedName>
    <definedName name="AAAAAAAAAAAAA" hidden="1">{#N/A,#N/A,FALSE,"Sheet1"}</definedName>
    <definedName name="aaaaaaaaaaaaaaaaaaaaaaaaaaaaaaaaaaaa" localSheetId="0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dfd" localSheetId="0" hidden="1">{"POPULAR SANS BUDGET",#N/A,FALSE,"popular";"TOTAL SANS BUDGET",#N/A,FALSE,"TOTAL"}</definedName>
    <definedName name="adfd" hidden="1">{"POPULAR SANS BUDGET",#N/A,FALSE,"popular";"TOTAL SANS BUDGET",#N/A,FALSE,"TOTAL"}</definedName>
    <definedName name="adgadgsfhs" localSheetId="0" hidden="1">{#N/A,#N/A,FALSE,"ll-inves";#N/A,#N/A,FALSE,"bgt-cf 97";#N/A,#N/A,FALSE,"bgt-pl 97"}</definedName>
    <definedName name="adgadgsfhs" hidden="1">{#N/A,#N/A,FALSE,"ll-inves";#N/A,#N/A,FALSE,"bgt-cf 97";#N/A,#N/A,FALSE,"bgt-pl 97"}</definedName>
    <definedName name="adjust" localSheetId="0" hidden="1">{"POPULAR SANS BUDGET",#N/A,FALSE,"popular";"TOTAL SANS BUDGET",#N/A,FALSE,"TOTAL"}</definedName>
    <definedName name="adjust" hidden="1">{"POPULAR SANS BUDGET",#N/A,FALSE,"popular";"TOTAL SANS BUDGET",#N/A,FALSE,"TOTAL"}</definedName>
    <definedName name="ADK" localSheetId="0" hidden="1">{"POPULAR SANS BUDGET",#N/A,FALSE,"popular";"TOTAL SANS BUDGET",#N/A,FALSE,"TOTAL"}</definedName>
    <definedName name="ADK" hidden="1">{"POPULAR SANS BUDGET",#N/A,FALSE,"popular";"TOTAL SANS BUDGET",#N/A,FALSE,"TOTAL"}</definedName>
    <definedName name="aefr" localSheetId="0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jk" localSheetId="0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ke" hidden="1">#REF!</definedName>
    <definedName name="AL" localSheetId="0" hidden="1">{"POPULAR SANS BUDGET",#N/A,FALSE,"popular";"TOTAL SANS BUDGET",#N/A,FALSE,"TOTAL"}</definedName>
    <definedName name="AL" hidden="1">{"POPULAR SANS BUDGET",#N/A,FALSE,"popular";"TOTAL SANS BUDGET",#N/A,FALSE,"TOTAL"}</definedName>
    <definedName name="aldj" localSheetId="0" hidden="1">{"POPULAR SANS BUDGET",#N/A,FALSE,"popular";"TOTAL SANS BUDGET",#N/A,FALSE,"TOTAL"}</definedName>
    <definedName name="aldj" hidden="1">{"POPULAR SANS BUDGET",#N/A,FALSE,"popular";"TOTAL SANS BUDGET",#N/A,FALSE,"TOTAL"}</definedName>
    <definedName name="ALI" localSheetId="0" hidden="1">{"'Feb 99'!$A$1:$G$30"}</definedName>
    <definedName name="ALI" hidden="1">{"'Feb 99'!$A$1:$G$30"}</definedName>
    <definedName name="ALLL" localSheetId="0" hidden="1">{"POPULAR SANS BUDGET",#N/A,FALSE,"popular";"TOTAL SANS BUDGET",#N/A,FALSE,"TOTAL"}</definedName>
    <definedName name="ALLL" hidden="1">{"POPULAR SANS BUDGET",#N/A,FALSE,"popular";"TOTAL SANS BUDGET",#N/A,FALSE,"TOTAL"}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rfed" localSheetId="0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das" localSheetId="0" hidden="1">{#N/A,#N/A,FALSE,"Aging Summary";#N/A,#N/A,FALSE,"Ratio Analysis";#N/A,#N/A,FALSE,"Test 120 Day Accts";#N/A,#N/A,FALSE,"Tickmarks"}</definedName>
    <definedName name="asdas" hidden="1">{#N/A,#N/A,FALSE,"Aging Summary";#N/A,#N/A,FALSE,"Ratio Analysis";#N/A,#N/A,FALSE,"Test 120 Day Accts";#N/A,#N/A,FALSE,"Tickmarks"}</definedName>
    <definedName name="ASDASD" localSheetId="0" hidden="1">{#N/A,#N/A,FALSE,"Aging Summary";#N/A,#N/A,FALSE,"Ratio Analysis";#N/A,#N/A,FALSE,"Test 120 Day Accts";#N/A,#N/A,FALSE,"Tickmarks"}</definedName>
    <definedName name="ASDASD" hidden="1">{#N/A,#N/A,FALSE,"Aging Summary";#N/A,#N/A,FALSE,"Ratio Analysis";#N/A,#N/A,FALSE,"Test 120 Day Accts";#N/A,#N/A,FALSE,"Tickmarks"}</definedName>
    <definedName name="asdd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localSheetId="0" hidden="1">{"'Eng (page2)'!$A$1:$D$52"}</definedName>
    <definedName name="asds" hidden="1">{"'Eng (page2)'!$A$1:$D$52"}</definedName>
    <definedName name="asfafa" localSheetId="0" hidden="1">{#N/A,#N/A,FALSE,"ll-inves";#N/A,#N/A,FALSE,"bgt-cf 97";#N/A,#N/A,FALSE,"bgt-pl 97"}</definedName>
    <definedName name="asfafa" hidden="1">{#N/A,#N/A,FALSE,"ll-inves";#N/A,#N/A,FALSE,"bgt-cf 97";#N/A,#N/A,FALSE,"bgt-pl 97"}</definedName>
    <definedName name="asfasg" localSheetId="0" hidden="1">{#N/A,#N/A,FALSE,"ll-inves";#N/A,#N/A,FALSE,"bgt-cf 97";#N/A,#N/A,FALSE,"bgt-pl 97"}</definedName>
    <definedName name="asfasg" hidden="1">{#N/A,#N/A,FALSE,"ll-inves";#N/A,#N/A,FALSE,"bgt-cf 97";#N/A,#N/A,FALSE,"bgt-pl 97"}</definedName>
    <definedName name="asgagfs" localSheetId="0" hidden="1">{#N/A,#N/A,FALSE,"ll-inves";#N/A,#N/A,FALSE,"bgt-cf 97";#N/A,#N/A,FALSE,"bgt-pl 97"}</definedName>
    <definedName name="asgagfs" hidden="1">{#N/A,#N/A,FALSE,"ll-inves";#N/A,#N/A,FALSE,"bgt-cf 97";#N/A,#N/A,FALSE,"bgt-pl 97"}</definedName>
    <definedName name="asgdsage" localSheetId="0" hidden="1">{#N/A,#N/A,FALSE,"Sheet1"}</definedName>
    <definedName name="asgdsage" hidden="1">{#N/A,#N/A,FALSE,"Sheet1"}</definedName>
    <definedName name="asglflfl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qatw" localSheetId="0" hidden="1">{#N/A,#N/A,FALSE,"Summary";#N/A,#N/A,FALSE,"Model";#N/A,#N/A,FALSE,"Sentivity";#N/A,#N/A,FALSE,"Capital"}</definedName>
    <definedName name="asqatw" hidden="1">{#N/A,#N/A,FALSE,"Summary";#N/A,#N/A,FALSE,"Model";#N/A,#N/A,FALSE,"Sentivity";#N/A,#N/A,FALSE,"Capital"}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e" localSheetId="0" hidden="1">{#N/A,#N/A,FALSE,"ll-inves";#N/A,#N/A,FALSE,"bgt-cf 97";#N/A,#N/A,FALSE,"bgt-pl 97"}</definedName>
    <definedName name="asse" hidden="1">{#N/A,#N/A,FALSE,"ll-inves";#N/A,#N/A,FALSE,"bgt-cf 97";#N/A,#N/A,FALSE,"bgt-pl 97"}</definedName>
    <definedName name="asssss" localSheetId="0" hidden="1">{#N/A,#N/A,FALSE,"ll-inves";#N/A,#N/A,FALSE,"bgt-cf 97";#N/A,#N/A,FALSE,"bgt-pl 97"}</definedName>
    <definedName name="asssss" hidden="1">{#N/A,#N/A,FALSE,"ll-inves";#N/A,#N/A,FALSE,"bgt-cf 97";#N/A,#N/A,FALSE,"bgt-pl 97"}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Ex1TBTZDP8ZBEI9FATVU81Q8FUH" localSheetId="0" hidden="1">#REF!</definedName>
    <definedName name="BEx1TBTZDP8ZBEI9FATVU81Q8FUH" hidden="1">#REF!</definedName>
    <definedName name="BEx3RLDNMCOI7SP9GIVRNGO73H2Q" localSheetId="0" hidden="1">#REF!</definedName>
    <definedName name="BEx3RLDNMCOI7SP9GIVRNGO73H2Q" hidden="1">#REF!</definedName>
    <definedName name="BEx7AATXJORZP1TV01XJQRD869C0" localSheetId="0" hidden="1">#REF!</definedName>
    <definedName name="BEx7AATXJORZP1TV01XJQRD869C0" hidden="1">#REF!</definedName>
    <definedName name="BExGSDGNC8KVJRZPCTK1FPMORE50" hidden="1">#REF!</definedName>
    <definedName name="BExIR3CBDRW7L33SXE1GXO89OJ90" hidden="1">#REF!</definedName>
    <definedName name="BExS5ED4C4E9TG2MRFA42BZL4H6G" hidden="1">#REF!</definedName>
    <definedName name="BExW2GXW5VJWMAAUQGVDOD8MA5JR" hidden="1">#REF!</definedName>
    <definedName name="BExY3DSP5V97PGB09B4YY6XR1ERT" hidden="1">#REF!</definedName>
    <definedName name="bill123" localSheetId="0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OY" hidden="1">#REF!</definedName>
    <definedName name="cact" localSheetId="0" hidden="1">{#N/A,#N/A,FALSE,"ll-inves";#N/A,#N/A,FALSE,"bgt-cf 97";#N/A,#N/A,FALSE,"bgt-pl 97"}</definedName>
    <definedName name="cact" hidden="1">{#N/A,#N/A,FALSE,"ll-inves";#N/A,#N/A,FALSE,"bgt-cf 97";#N/A,#N/A,FALSE,"bgt-pl 97"}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2" localSheetId="0" hidden="1">{#N/A,#N/A,FALSE,"ll-inves";#N/A,#N/A,FALSE,"bgt-cf 97";#N/A,#N/A,FALSE,"bgt-pl 97"}</definedName>
    <definedName name="cash2" hidden="1">{#N/A,#N/A,FALSE,"ll-inves";#N/A,#N/A,FALSE,"bgt-cf 97";#N/A,#N/A,FALSE,"bgt-pl 97"}</definedName>
    <definedName name="cashf2" localSheetId="0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0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12" hidden="1">#REF!</definedName>
    <definedName name="cashnew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0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0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fsat" localSheetId="0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localSheetId="0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act" localSheetId="0" hidden="1">{#N/A,#N/A,FALSE,"ll-inves";#N/A,#N/A,FALSE,"bgt-cf 97";#N/A,#N/A,FALSE,"bgt-pl 97"}</definedName>
    <definedName name="costact" hidden="1">{#N/A,#N/A,FALSE,"ll-inves";#N/A,#N/A,FALSE,"bgt-cf 97";#N/A,#N/A,FALSE,"bgt-pl 97"}</definedName>
    <definedName name="csd" localSheetId="0" hidden="1">{#N/A,#N/A,FALSE,"ll-inves";#N/A,#N/A,FALSE,"bgt-cf 97";#N/A,#N/A,FALSE,"bgt-pl 97"}</definedName>
    <definedName name="csd" hidden="1">{#N/A,#N/A,FALSE,"ll-inves";#N/A,#N/A,FALSE,"bgt-cf 97";#N/A,#N/A,FALSE,"bgt-pl 97"}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localSheetId="0" hidden="1">{"'Eng (page2)'!$A$1:$D$52"}</definedName>
    <definedName name="cut" hidden="1">{"'Eng (page2)'!$A$1:$D$52"}</definedName>
    <definedName name="CVCV" localSheetId="0" hidden="1">{#VALUE!,#N/A,FALSE,0}</definedName>
    <definedName name="CVCV" hidden="1">{#VALUE!,#N/A,FALSE,0}</definedName>
    <definedName name="cxvjhbs" localSheetId="0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DF" localSheetId="0" hidden="1">{"POPULAR SANS BUDGET",#N/A,FALSE,"popular";"TOTAL SANS BUDGET",#N/A,FALSE,"TOTAL"}</definedName>
    <definedName name="DADF" hidden="1">{"POPULAR SANS BUDGET",#N/A,FALSE,"popular";"TOTAL SANS BUDGET",#N/A,FALSE,"TOTAL"}</definedName>
    <definedName name="dar" localSheetId="0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" hidden="1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d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localSheetId="0" hidden="1">{#N/A,#N/A,FALSE,"Sheet1"}</definedName>
    <definedName name="ddddd" hidden="1">{#N/A,#N/A,FALSE,"Sheet1"}</definedName>
    <definedName name="dddddd" localSheetId="0" hidden="1">{"'Eng (page2)'!$A$1:$D$52"}</definedName>
    <definedName name="dddddd" hidden="1">{"'Eng (page2)'!$A$1:$D$52"}</definedName>
    <definedName name="ddffa" localSheetId="0" hidden="1">{"POPULAR SANS BUDGET",#N/A,FALSE,"popular";"TOTAL SANS BUDGET",#N/A,FALSE,"TOTAL"}</definedName>
    <definedName name="ddffa" hidden="1">{"POPULAR SANS BUDGET",#N/A,FALSE,"popular";"TOTAL SANS BUDGET",#N/A,FALSE,"TOTAL"}</definedName>
    <definedName name="DDG" localSheetId="0" hidden="1">{"POPULAR SANS BUDGET",#N/A,FALSE,"popular";"TOTAL SANS BUDGET",#N/A,FALSE,"TOTAL"}</definedName>
    <definedName name="DDG" hidden="1">{"POPULAR SANS BUDGET",#N/A,FALSE,"popular";"TOTAL SANS BUDGET",#N/A,FALSE,"TOTAL"}</definedName>
    <definedName name="ddj" localSheetId="0" hidden="1">{"POPULAR SANS BUDGET",#N/A,FALSE,"popular";"TOTAL SANS BUDGET",#N/A,FALSE,"TOTAL"}</definedName>
    <definedName name="ddj" hidden="1">{"POPULAR SANS BUDGET",#N/A,FALSE,"popular";"TOTAL SANS BUDGET",#N/A,FALSE,"TOTAL"}</definedName>
    <definedName name="DDR" localSheetId="0" hidden="1">{"POPULAR SANS BUDGET",#N/A,FALSE,"popular";"TOTAL SANS BUDGET",#N/A,FALSE,"TOTAL"}</definedName>
    <definedName name="DDR" hidden="1">{"POPULAR SANS BUDGET",#N/A,FALSE,"popular";"TOTAL SANS BUDGET",#N/A,FALSE,"TOTAL"}</definedName>
    <definedName name="DDS" localSheetId="0" hidden="1">{"POPULAR SANS BUDGET",#N/A,FALSE,"popular";"TOTAL SANS BUDGET",#N/A,FALSE,"TOTAL"}</definedName>
    <definedName name="DDS" hidden="1">{"POPULAR SANS BUDGET",#N/A,FALSE,"popular";"TOTAL SANS BUDGET",#N/A,FALSE,"TOTAL"}</definedName>
    <definedName name="DDWE" localSheetId="0" hidden="1">{"POPULAR SANS BUDGET",#N/A,FALSE,"popular";"TOTAL SANS BUDGET",#N/A,FALSE,"TOTAL"}</definedName>
    <definedName name="DDWE" hidden="1">{"POPULAR SANS BUDGET",#N/A,FALSE,"popular";"TOTAL SANS BUDGET",#N/A,FALSE,"TOTAL"}</definedName>
    <definedName name="DESOF" localSheetId="0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" localSheetId="0" hidden="1">{"POPULAR SANS BUDGET",#N/A,FALSE,"popular";"TOTAL SANS BUDGET",#N/A,FALSE,"TOTAL"}</definedName>
    <definedName name="DF" hidden="1">{"POPULAR SANS BUDGET",#N/A,FALSE,"popular";"TOTAL SANS BUDGET",#N/A,FALSE,"TOTAL"}</definedName>
    <definedName name="df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localSheetId="0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DAFD" localSheetId="0" hidden="1">{"POPULAR SANS BUDGET",#N/A,FALSE,"popular";"TOTAL SANS BUDGET",#N/A,FALSE,"TOTAL"}</definedName>
    <definedName name="DFDAFD" hidden="1">{"POPULAR SANS BUDGET",#N/A,FALSE,"popular";"TOTAL SANS BUDGET",#N/A,FALSE,"TOTAL"}</definedName>
    <definedName name="dfdf" localSheetId="0" hidden="1">{"POPULAR SANS BUDGET",#N/A,FALSE,"popular";"TOTAL SANS BUDGET",#N/A,FALSE,"TOTAL"}</definedName>
    <definedName name="dfdf" hidden="1">{"POPULAR SANS BUDGET",#N/A,FALSE,"popular";"TOTAL SANS BUDGET",#N/A,FALSE,"TOTAL"}</definedName>
    <definedName name="dfdfd" localSheetId="0" hidden="1">{"POPULAR SANS BUDGET",#N/A,FALSE,"popular";"TOTAL SANS BUDGET",#N/A,FALSE,"TOTAL"}</definedName>
    <definedName name="dfdfd" hidden="1">{"POPULAR SANS BUDGET",#N/A,FALSE,"popular";"TOTAL SANS BUDGET",#N/A,FALSE,"TOTAL"}</definedName>
    <definedName name="DFDFDA" localSheetId="0" hidden="1">{"POPULAR SANS BUDGET",#N/A,FALSE,"popular";"TOTAL SANS BUDGET",#N/A,FALSE,"TOTAL"}</definedName>
    <definedName name="DFDFDA" hidden="1">{"POPULAR SANS BUDGET",#N/A,FALSE,"popular";"TOTAL SANS BUDGET",#N/A,FALSE,"TOTAL"}</definedName>
    <definedName name="dfdfdd" localSheetId="0" hidden="1">{"POPULAR SANS BUDGET",#N/A,FALSE,"popular";"TOTAL SANS BUDGET",#N/A,FALSE,"TOTAL"}</definedName>
    <definedName name="dfdfdd" hidden="1">{"POPULAR SANS BUDGET",#N/A,FALSE,"popular";"TOTAL SANS BUDGET",#N/A,FALSE,"TOTAL"}</definedName>
    <definedName name="dfdfdf" localSheetId="0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SFDF" localSheetId="0" hidden="1">{"POPULAR SANS BUDGET",#N/A,FALSE,"popular";"TOTAL SANS BUDGET",#N/A,FALSE,"TOTAL"}</definedName>
    <definedName name="DFDSFDF" hidden="1">{"POPULAR SANS BUDGET",#N/A,FALSE,"popular";"TOTAL SANS BUDGET",#N/A,FALSE,"TOTAL"}</definedName>
    <definedName name="DFEF" localSheetId="0" hidden="1">{"POPULAR SANS BUDGET",#N/A,FALSE,"popular";"TOTAL SANS BUDGET",#N/A,FALSE,"TOTAL"}</definedName>
    <definedName name="DFEF" hidden="1">{"POPULAR SANS BUDGET",#N/A,FALSE,"popular";"TOTAL SANS BUDGET",#N/A,FALSE,"TOTAL"}</definedName>
    <definedName name="dfgdf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localSheetId="0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sdfdf" localSheetId="0" hidden="1">{"POPULAR SANS BUDGET",#N/A,FALSE,"popular";"TOTAL SANS BUDGET",#N/A,FALSE,"TOTAL"}</definedName>
    <definedName name="dfsdfdf" hidden="1">{"POPULAR SANS BUDGET",#N/A,FALSE,"popular";"TOTAL SANS BUDGET",#N/A,FALSE,"TOTAL"}</definedName>
    <definedName name="DG" localSheetId="0" hidden="1">{"POPULAR SANS BUDGET",#N/A,FALSE,"popular";"TOTAL SANS BUDGET",#N/A,FALSE,"TOTAL"}</definedName>
    <definedName name="DG" hidden="1">{"POPULAR SANS BUDGET",#N/A,FALSE,"popular";"TOTAL SANS BUDGET",#N/A,FALSE,"TOTAL"}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0" hidden="1">{"POPULAR SANS BUDGET",#N/A,FALSE,"popular";"TOTAL SANS BUDGET",#N/A,FALSE,"TOTAL"}</definedName>
    <definedName name="DGG" hidden="1">{"POPULAR SANS BUDGET",#N/A,FALSE,"popular";"TOTAL SANS BUDGET",#N/A,FALSE,"TOTAL"}</definedName>
    <definedName name="dikkk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j" localSheetId="0" hidden="1">{"POPULAR SANS BUDGET",#N/A,FALSE,"popular";"TOTAL SANS BUDGET",#N/A,FALSE,"TOTAL"}</definedName>
    <definedName name="dj" hidden="1">{"POPULAR SANS BUDGET",#N/A,FALSE,"popular";"TOTAL SANS BUDGET",#N/A,FALSE,"TOTAL"}</definedName>
    <definedName name="djh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KD" localSheetId="0" hidden="1">{"POPULAR SANS BUDGET",#N/A,FALSE,"popular";"TOTAL SANS BUDGET",#N/A,FALSE,"TOTAL"}</definedName>
    <definedName name="DKD" hidden="1">{"POPULAR SANS BUDGET",#N/A,FALSE,"popular";"TOTAL SANS BUDGET",#N/A,FALSE,"TOTAL"}</definedName>
    <definedName name="dooe" localSheetId="0" hidden="1">{"'Eng (page2)'!$A$1:$D$52"}</definedName>
    <definedName name="dooe" hidden="1">{"'Eng (page2)'!$A$1:$D$52"}</definedName>
    <definedName name="DR" localSheetId="0" hidden="1">{"POPULAR SANS BUDGET",#N/A,FALSE,"popular";"TOTAL SANS BUDGET",#N/A,FALSE,"TOTAL"}</definedName>
    <definedName name="DR" hidden="1">{"POPULAR SANS BUDGET",#N/A,FALSE,"popular";"TOTAL SANS BUDGET",#N/A,FALSE,"TOTAL"}</definedName>
    <definedName name="dro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ds" localSheetId="0" hidden="1">{#N/A,#N/A,FALSE,"ll-inves";#N/A,#N/A,FALSE,"bgt-cf 97";#N/A,#N/A,FALSE,"bgt-pl 97"}</definedName>
    <definedName name="dsds" hidden="1">{#N/A,#N/A,FALSE,"ll-inves";#N/A,#N/A,FALSE,"bgt-cf 97";#N/A,#N/A,FALSE,"bgt-pl 97"}</definedName>
    <definedName name="dssbfeq" hidden="1">#REF!</definedName>
    <definedName name="dssddssd" localSheetId="0" hidden="1">{#N/A,#N/A,FALSE,"ll-inves";#N/A,#N/A,FALSE,"bgt-cf 97";#N/A,#N/A,FALSE,"bgt-pl 97"}</definedName>
    <definedName name="dssddssd" hidden="1">{#N/A,#N/A,FALSE,"ll-inves";#N/A,#N/A,FALSE,"bgt-cf 97";#N/A,#N/A,FALSE,"bgt-pl 97"}</definedName>
    <definedName name="DU" localSheetId="0" hidden="1">{"POPULAR SANS BUDGET",#N/A,FALSE,"popular";"TOTAL SANS BUDGET",#N/A,FALSE,"TOTAL"}</definedName>
    <definedName name="DU" hidden="1">{"POPULAR SANS BUDGET",#N/A,FALSE,"popular";"TOTAL SANS BUDGET",#N/A,FALSE,"TOTAL"}</definedName>
    <definedName name="EDM" localSheetId="0" hidden="1">{"RANGE1",#N/A,TRUE,"EXPENSE WKST";"RANGE2",#N/A,TRUE,"EXPENSE WKST"}</definedName>
    <definedName name="EDM" hidden="1">{"RANGE1",#N/A,TRUE,"EXPENSE WKST";"RANGE2",#N/A,TRUE,"EXPENSE WKST"}</definedName>
    <definedName name="EEEE" localSheetId="0" hidden="1">{"POPULAR SANS BUDGET",#N/A,FALSE,"popular";"TOTAL SANS BUDGET",#N/A,FALSE,"TOTAL"}</definedName>
    <definedName name="EEEE" hidden="1">{"POPULAR SANS BUDGET",#N/A,FALSE,"popular";"TOTAL SANS BUDGET",#N/A,FALSE,"TOTAL"}</definedName>
    <definedName name="EEEEE" localSheetId="0" hidden="1">{"POPULAR SANS BUDGET",#N/A,FALSE,"popular";"TOTAL SANS BUDGET",#N/A,FALSE,"TOTAL"}</definedName>
    <definedName name="EEEEE" hidden="1">{"POPULAR SANS BUDGET",#N/A,FALSE,"popular";"TOTAL SANS BUDGET",#N/A,FALSE,"TOTAL"}</definedName>
    <definedName name="EEEEEE" localSheetId="0" hidden="1">{"POPULAR SANS BUDGET",#N/A,FALSE,"popular";"TOTAL SANS BUDGET",#N/A,FALSE,"TOTAL"}</definedName>
    <definedName name="EEEEEE" hidden="1">{"POPULAR SANS BUDGET",#N/A,FALSE,"popular";"TOTAL SANS BUDGET",#N/A,FALSE,"TOTAL"}</definedName>
    <definedName name="EEEEEEE" localSheetId="0" hidden="1">{"POPULAR SANS BUDGET",#N/A,FALSE,"popular";"TOTAL SANS BUDGET",#N/A,FALSE,"TOTAL"}</definedName>
    <definedName name="EEEEEEE" hidden="1">{"POPULAR SANS BUDGET",#N/A,FALSE,"popular";"TOTAL SANS BUDGET",#N/A,FALSE,"TOTAL"}</definedName>
    <definedName name="EEEEEEEEE" localSheetId="0" hidden="1">{"POPULAR SANS BUDGET",#N/A,FALSE,"popular";"TOTAL SANS BUDGET",#N/A,FALSE,"TOTAL"}</definedName>
    <definedName name="EEEEEEEEE" hidden="1">{"POPULAR SANS BUDGET",#N/A,FALSE,"popular";"TOTAL SANS BUDGET",#N/A,FALSE,"TOTAL"}</definedName>
    <definedName name="EEER" localSheetId="0" hidden="1">{"POPULAR SANS BUDGET",#N/A,FALSE,"popular";"TOTAL SANS BUDGET",#N/A,FALSE,"TOTAL"}</definedName>
    <definedName name="EEER" hidden="1">{"POPULAR SANS BUDGET",#N/A,FALSE,"popular";"TOTAL SANS BUDGET",#N/A,FALSE,"TOTAL"}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hb" localSheetId="0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ntertain" localSheetId="0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r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rr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localSheetId="0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we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gtwhwrh" hidden="1">#REF!</definedName>
    <definedName name="ewd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Ex" localSheetId="0" hidden="1">{#N/A,#N/A,FALSE,"COVER.XLS";#N/A,#N/A,FALSE,"RACT1.XLS";#N/A,#N/A,FALSE,"RACT2.XLS";#N/A,#N/A,FALSE,"ECCMP";#N/A,#N/A,FALSE,"WELDER.XLS"}</definedName>
    <definedName name="Ex" hidden="1">{#N/A,#N/A,FALSE,"COVER.XLS";#N/A,#N/A,FALSE,"RACT1.XLS";#N/A,#N/A,FALSE,"RACT2.XLS";#N/A,#N/A,FALSE,"ECCMP";#N/A,#N/A,FALSE,"WELDER.XLS"}</definedName>
    <definedName name="EY" localSheetId="0" hidden="1">{"'Feb 99'!$A$1:$G$30"}</definedName>
    <definedName name="EY" hidden="1">{"'Feb 99'!$A$1:$G$30"}</definedName>
    <definedName name="FADA" localSheetId="0" hidden="1">{"POPULAR SANS BUDGET",#N/A,FALSE,"popular";"TOTAL SANS BUDGET",#N/A,FALSE,"TOTAL"}</definedName>
    <definedName name="FADA" hidden="1">{"POPULAR SANS BUDGET",#N/A,FALSE,"popular";"TOTAL SANS BUDGET",#N/A,FALSE,"TOTAL"}</definedName>
    <definedName name="FDD" localSheetId="0" hidden="1">{"POPULAR SANS BUDGET",#N/A,FALSE,"popular";"TOTAL SANS BUDGET",#N/A,FALSE,"TOTAL"}</definedName>
    <definedName name="FDD" hidden="1">{"POPULAR SANS BUDGET",#N/A,FALSE,"popular";"TOTAL SANS BUDGET",#N/A,FALSE,"TOTAL"}</definedName>
    <definedName name="fdf" localSheetId="0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ADSFADSF" localSheetId="0" hidden="1">{"POPULAR SANS BUDGET",#N/A,FALSE,"popular";"TOTAL SANS BUDGET",#N/A,FALSE,"TOTAL"}</definedName>
    <definedName name="FDFADSFADSF" hidden="1">{"POPULAR SANS BUDGET",#N/A,FALSE,"popular";"TOTAL SANS BUDGET",#N/A,FALSE,"TOTAL"}</definedName>
    <definedName name="FDFD" localSheetId="0" hidden="1">{"POPULAR SANS BUDGET",#N/A,FALSE,"popular";"TOTAL SANS BUDGET",#N/A,FALSE,"TOTAL"}</definedName>
    <definedName name="FDFD" hidden="1">{"POPULAR SANS BUDGET",#N/A,FALSE,"popular";"TOTAL SANS BUDGET",#N/A,FALSE,"TOTAL"}</definedName>
    <definedName name="fdfdfdf" localSheetId="0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SF" localSheetId="0" hidden="1">{"POPULAR SANS BUDGET",#N/A,FALSE,"popular";"TOTAL SANS BUDGET",#N/A,FALSE,"TOTAL"}</definedName>
    <definedName name="FDFDSF" hidden="1">{"POPULAR SANS BUDGET",#N/A,FALSE,"popular";"TOTAL SANS BUDGET",#N/A,FALSE,"TOTAL"}</definedName>
    <definedName name="fds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fds" hidden="1">{#N/A,#N/A,FALSE,"WW";#N/A,#N/A,FALSE,"US";#N/A,#N/A,FALSE,"Can";#N/A,#N/A,FALSE,"LA";#N/A,#N/A,FALSE,"UK";#N/A,#N/A,FALSE,"Scan";#N/A,#N/A,FALSE,"GEE";#N/A,#N/A,FALSE,"MED";#N/A,#N/A,FALSE,"ME";#N/A,#N/A,FALSE,"AP"}</definedName>
    <definedName name="FEK" localSheetId="0" hidden="1">{"POPULAR SANS BUDGET",#N/A,FALSE,"popular";"TOTAL SANS BUDGET",#N/A,FALSE,"TOTAL"}</definedName>
    <definedName name="FEK" hidden="1">{"POPULAR SANS BUDGET",#N/A,FALSE,"popular";"TOTAL SANS BUDGET",#N/A,FALSE,"TOTAL"}</definedName>
    <definedName name="ffeee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h" localSheetId="0" hidden="1">{"POPULAR SANS BUDGET",#N/A,FALSE,"popular";"TOTAL SANS BUDGET",#N/A,FALSE,"TOTAL"}</definedName>
    <definedName name="ffh" hidden="1">{"POPULAR SANS BUDGET",#N/A,FALSE,"popular";"TOTAL SANS BUDGET",#N/A,FALSE,"TOTAL"}</definedName>
    <definedName name="ffl" localSheetId="0" hidden="1">{"POPULAR SANS BUDGET",#N/A,FALSE,"popular";"TOTAL SANS BUDGET",#N/A,FALSE,"TOTAL"}</definedName>
    <definedName name="ffl" hidden="1">{"POPULAR SANS BUDGET",#N/A,FALSE,"popular";"TOTAL SANS BUDGET",#N/A,FALSE,"TOTAL"}</definedName>
    <definedName name="fgf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rd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[5]TABLE!#REF!</definedName>
    <definedName name="forecast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orecast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frgfewq" localSheetId="0" hidden="1">{#N/A,#N/A,FALSE,"Sheet1"}</definedName>
    <definedName name="frgfewq" hidden="1">{#N/A,#N/A,FALSE,"Sheet1"}</definedName>
    <definedName name="ftrds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egew2" localSheetId="0" hidden="1">{#N/A,#N/A,FALSE,"Sheet1"}</definedName>
    <definedName name="fwegew2" hidden="1">{#N/A,#N/A,FALSE,"Sheet1"}</definedName>
    <definedName name="gfdf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localSheetId="0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ggggg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" localSheetId="0" hidden="1">{"POPULAR SANS BUDGET",#N/A,FALSE,"popular";"TOTAL SANS BUDGET",#N/A,FALSE,"TOTAL"}</definedName>
    <definedName name="GGH" hidden="1">{"POPULAR SANS BUDGET",#N/A,FALSE,"popular";"TOTAL SANS BUDGET",#N/A,FALSE,"TOTAL"}</definedName>
    <definedName name="GH" localSheetId="0" hidden="1">{"POPULAR SANS BUDGET",#N/A,FALSE,"popular";"TOTAL SANS BUDGET",#N/A,FALSE,"TOTAL"}</definedName>
    <definedName name="GH" hidden="1">{"POPULAR SANS BUDGET",#N/A,FALSE,"popular";"TOTAL SANS BUDGET",#N/A,FALSE,"TOTAL"}</definedName>
    <definedName name="GHI" localSheetId="0" hidden="1">{"POPULAR SANS BUDGET",#N/A,FALSE,"popular";"TOTAL SANS BUDGET",#N/A,FALSE,"TOTAL"}</definedName>
    <definedName name="GHI" hidden="1">{"POPULAR SANS BUDGET",#N/A,FALSE,"popular";"TOTAL SANS BUDGET",#N/A,FALSE,"TOTAL"}</definedName>
    <definedName name="ghkgkfgot" localSheetId="0" hidden="1">{#N/A,#N/A,FALSE,"ll-inves";#N/A,#N/A,FALSE,"bgt-cf 97";#N/A,#N/A,FALSE,"bgt-pl 97"}</definedName>
    <definedName name="ghkgkfgot" hidden="1">{#N/A,#N/A,FALSE,"ll-inves";#N/A,#N/A,FALSE,"bgt-cf 97";#N/A,#N/A,FALSE,"bgt-pl 97"}</definedName>
    <definedName name="ghuu" localSheetId="0" hidden="1">{"'Eng (page2)'!$A$1:$D$52"}</definedName>
    <definedName name="ghuu" hidden="1">{"'Eng (page2)'!$A$1:$D$52"}</definedName>
    <definedName name="ghy" localSheetId="0" hidden="1">{"POPULAR SANS BUDGET",#N/A,FALSE,"popular";"TOTAL SANS BUDGET",#N/A,FALSE,"TOTAL"}</definedName>
    <definedName name="ghy" hidden="1">{"POPULAR SANS BUDGET",#N/A,FALSE,"popular";"TOTAL SANS BUDGET",#N/A,FALSE,"TOTAL"}</definedName>
    <definedName name="GIG" localSheetId="0" hidden="1">{#N/A,#N/A,FALSE,"Sheet1"}</definedName>
    <definedName name="GIG" hidden="1">{#N/A,#N/A,FALSE,"Sheet1"}</definedName>
    <definedName name="gkhd" localSheetId="0" hidden="1">{#N/A,#N/A,FALSE,"Summary";#N/A,#N/A,FALSE,"Model";#N/A,#N/A,FALSE,"Sentivity";#N/A,#N/A,FALSE,"Capital"}</definedName>
    <definedName name="gkhd" hidden="1">{#N/A,#N/A,FALSE,"Summary";#N/A,#N/A,FALSE,"Model";#N/A,#N/A,FALSE,"Sentivity";#N/A,#N/A,FALSE,"Capital"}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GST" hidden="1">#REF!</definedName>
    <definedName name="gv" localSheetId="0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x" localSheetId="0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G" localSheetId="0" hidden="1">{"POPULAR SANS BUDGET",#N/A,FALSE,"popular";"TOTAL SANS BUDGET",#N/A,FALSE,"TOTAL"}</definedName>
    <definedName name="HG" hidden="1">{"POPULAR SANS BUDGET",#N/A,FALSE,"popular";"TOTAL SANS BUDGET",#N/A,FALSE,"TOTAL"}</definedName>
    <definedName name="hgf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k" localSheetId="0" hidden="1">{#N/A,#N/A,FALSE,"ll-inves";#N/A,#N/A,FALSE,"bgt-cf 97";#N/A,#N/A,FALSE,"bgt-pl 97"}</definedName>
    <definedName name="hgk" hidden="1">{#N/A,#N/A,FALSE,"ll-inves";#N/A,#N/A,FALSE,"bgt-cf 97";#N/A,#N/A,FALSE,"bgt-pl 97"}</definedName>
    <definedName name="hgu7tygyrtrdsajh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ijo" localSheetId="0" hidden="1">{"'Eng (page2)'!$A$1:$D$52"}</definedName>
    <definedName name="hijo" hidden="1">{"'Eng (page2)'!$A$1:$D$52"}</definedName>
    <definedName name="HIP" localSheetId="0" hidden="1">{#N/A,#N/A,FALSE,"Sheet1"}</definedName>
    <definedName name="HIP" hidden="1">{#N/A,#N/A,FALSE,"Sheet1"}</definedName>
    <definedName name="hitech" hidden="1">#REF!</definedName>
    <definedName name="HJK" localSheetId="0" hidden="1">{"POPULAR SANS BUDGET",#N/A,FALSE,"popular";"TOTAL SANS BUDGET",#N/A,FALSE,"TOTAL"}</definedName>
    <definedName name="HJK" hidden="1">{"POPULAR SANS BUDGET",#N/A,FALSE,"popular";"TOTAL SANS BUDGET",#N/A,FALSE,"TOTAL"}</definedName>
    <definedName name="HOP" localSheetId="0" hidden="1">{#N/A,#N/A,FALSE,"Sheet1"}</definedName>
    <definedName name="HOP" hidden="1">{#N/A,#N/A,FALSE,"Sheet1"}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vlpp" hidden="1">#REF!</definedName>
    <definedName name="I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ntroPrintArea" hidden="1">#REF!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Jas" localSheetId="0" hidden="1">{"'Feb 99'!$A$1:$G$30"}</definedName>
    <definedName name="Jas" hidden="1">{"'Feb 99'!$A$1:$G$30"}</definedName>
    <definedName name="jfkd" localSheetId="0" hidden="1">{"'Eng (page2)'!$A$1:$D$52"}</definedName>
    <definedName name="jfkd" hidden="1">{"'Eng (page2)'!$A$1:$D$52"}</definedName>
    <definedName name="JH" localSheetId="0" hidden="1">{"POPULAR SANS BUDGET",#N/A,FALSE,"popular";"TOTAL SANS BUDGET",#N/A,FALSE,"TOTAL"}</definedName>
    <definedName name="JH" hidden="1">{"POPULAR SANS BUDGET",#N/A,FALSE,"popular";"TOTAL SANS BUDGET",#N/A,FALSE,"TOTAL"}</definedName>
    <definedName name="JHK" localSheetId="0" hidden="1">{"POPULAR SANS BUDGET",#N/A,FALSE,"popular";"TOTAL SANS BUDGET",#N/A,FALSE,"TOTAL"}</definedName>
    <definedName name="JHK" hidden="1">{"POPULAR SANS BUDGET",#N/A,FALSE,"popular";"TOTAL SANS BUDGET",#N/A,FALSE,"TOTAL"}</definedName>
    <definedName name="jhl" localSheetId="0" hidden="1">{#N/A,#N/A,FALSE,"Summary";#N/A,#N/A,FALSE,"Model";#N/A,#N/A,FALSE,"Sentivity";#N/A,#N/A,FALSE,"Capital"}</definedName>
    <definedName name="jhl" hidden="1">{#N/A,#N/A,FALSE,"Summary";#N/A,#N/A,FALSE,"Model";#N/A,#N/A,FALSE,"Sentivity";#N/A,#N/A,FALSE,"Capital"}</definedName>
    <definedName name="jjjj" localSheetId="0" hidden="1">{"closed",#N/A,FALSE,"Consolidated Products - Budget";"expanded",#N/A,FALSE,"Consolidated Products - Budget"}</definedName>
    <definedName name="jjjj" hidden="1">{"closed",#N/A,FALSE,"Consolidated Products - Budget";"expanded",#N/A,FALSE,"Consolidated Products - Budget"}</definedName>
    <definedName name="JK" localSheetId="0" hidden="1">{"POPULAR SANS BUDGET",#N/A,FALSE,"popular";"TOTAL SANS BUDGET",#N/A,FALSE,"TOTAL"}</definedName>
    <definedName name="JK" hidden="1">{"POPULAR SANS BUDGET",#N/A,FALSE,"popular";"TOTAL SANS BUDGET",#N/A,FALSE,"TOTAL"}</definedName>
    <definedName name="jk\" localSheetId="0" hidden="1">{#N/A,#N/A,FALSE,"ll-inves";#N/A,#N/A,FALSE,"bgt-cf 97";#N/A,#N/A,FALSE,"bgt-pl 97"}</definedName>
    <definedName name="jk\" hidden="1">{#N/A,#N/A,FALSE,"ll-inves";#N/A,#N/A,FALSE,"bgt-cf 97";#N/A,#N/A,FALSE,"bgt-pl 97"}</definedName>
    <definedName name="jkhuiygh9petk" localSheetId="0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" localSheetId="0" hidden="1">{"POPULAR SANS BUDGET",#N/A,FALSE,"popular";"TOTAL SANS BUDGET",#N/A,FALSE,"TOTAL"}</definedName>
    <definedName name="JKL" hidden="1">{"POPULAR SANS BUDGET",#N/A,FALSE,"popular";"TOTAL SANS BUDGET",#N/A,FALSE,"TOTAL"}</definedName>
    <definedName name="JKLM" localSheetId="0" hidden="1">{"POPULAR SANS BUDGET",#N/A,FALSE,"popular";"TOTAL SANS BUDGET",#N/A,FALSE,"TOTAL"}</definedName>
    <definedName name="JKLM" hidden="1">{"POPULAR SANS BUDGET",#N/A,FALSE,"popular";"TOTAL SANS BUDGET",#N/A,FALSE,"TOTAL"}</definedName>
    <definedName name="jkmhcd" localSheetId="0" hidden="1">{"'Eng (page2)'!$A$1:$D$52"}</definedName>
    <definedName name="jkmhcd" hidden="1">{"'Eng (page2)'!$A$1:$D$52"}</definedName>
    <definedName name="joo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ik" localSheetId="0" hidden="1">{"POPULAR SANS BUDGET",#N/A,FALSE,"popular";"TOTAL SANS BUDGET",#N/A,FALSE,"TOTAL"}</definedName>
    <definedName name="juik" hidden="1">{"POPULAR SANS BUDGET",#N/A,FALSE,"popular";"TOTAL SANS BUDGET",#N/A,FALSE,"TOTAL"}</definedName>
    <definedName name="juj" localSheetId="0" hidden="1">{#N/A,#N/A,FALSE,"17MAY";#N/A,#N/A,FALSE,"24MAY"}</definedName>
    <definedName name="juj" hidden="1">{#N/A,#N/A,FALSE,"17MAY";#N/A,#N/A,FALSE,"24MAY"}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ai" localSheetId="0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B" localSheetId="0" hidden="1">{#N/A,#N/A,FALSE,"Sheet1"}</definedName>
    <definedName name="KB" hidden="1">{#N/A,#N/A,FALSE,"Sheet1"}</definedName>
    <definedName name="kdk" localSheetId="0" hidden="1">{"POPULAR SANS BUDGET",#N/A,FALSE,"popular";"TOTAL SANS BUDGET",#N/A,FALSE,"TOTAL"}</definedName>
    <definedName name="kdk" hidden="1">{"POPULAR SANS BUDGET",#N/A,FALSE,"popular";"TOTAL SANS BUDGET",#N/A,FALSE,"TOTAL"}</definedName>
    <definedName name="key" hidden="1">#REF!</definedName>
    <definedName name="kghk" localSheetId="0" hidden="1">{#N/A,#N/A,FALSE,"ll-inves";#N/A,#N/A,FALSE,"bgt-cf 97";#N/A,#N/A,FALSE,"bgt-pl 97"}</definedName>
    <definedName name="kghk" hidden="1">{#N/A,#N/A,FALSE,"ll-inves";#N/A,#N/A,FALSE,"bgt-cf 97";#N/A,#N/A,FALSE,"bgt-pl 97"}</definedName>
    <definedName name="KICK" localSheetId="0" hidden="1">{#N/A,#N/A,FALSE,"Sheet1"}</definedName>
    <definedName name="KICK" hidden="1">{#N/A,#N/A,FALSE,"Sheet1"}</definedName>
    <definedName name="kie" localSheetId="0" hidden="1">{"'Eng (page2)'!$A$1:$D$52"}</definedName>
    <definedName name="kie" hidden="1">{"'Eng (page2)'!$A$1:$D$52"}</definedName>
    <definedName name="kjil" localSheetId="0" hidden="1">{"POPULAR SANS BUDGET",#N/A,FALSE,"popular";"TOTAL SANS BUDGET",#N/A,FALSE,"TOTAL"}</definedName>
    <definedName name="kjil" hidden="1">{"POPULAR SANS BUDGET",#N/A,FALSE,"popular";"TOTAL SANS BUDGET",#N/A,FALSE,"TOTAL"}</definedName>
    <definedName name="kj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i" localSheetId="0" hidden="1">{"POPULAR SANS BUDGET",#N/A,FALSE,"popular";"TOTAL SANS BUDGET",#N/A,FALSE,"TOTAL"}</definedName>
    <definedName name="kki" hidden="1">{"POPULAR SANS BUDGET",#N/A,FALSE,"popular";"TOTAL SANS BUDGET",#N/A,FALSE,"TOTAL"}</definedName>
    <definedName name="kkiil" localSheetId="0" hidden="1">{"POPULAR SANS BUDGET",#N/A,FALSE,"popular";"TOTAL SANS BUDGET",#N/A,FALSE,"TOTAL"}</definedName>
    <definedName name="kkiil" hidden="1">{"POPULAR SANS BUDGET",#N/A,FALSE,"popular";"TOTAL SANS BUDGET",#N/A,FALSE,"TOTAL"}</definedName>
    <definedName name="kkllii" localSheetId="0" hidden="1">{"POPULAR SANS BUDGET",#N/A,FALSE,"popular";"TOTAL SANS BUDGET",#N/A,FALSE,"TOTAL"}</definedName>
    <definedName name="kkllii" hidden="1">{"POPULAR SANS BUDGET",#N/A,FALSE,"popular";"TOTAL SANS BUDGET",#N/A,FALSE,"TOTAL"}</definedName>
    <definedName name="kkol" localSheetId="0" hidden="1">{"POPULAR SANS BUDGET",#N/A,FALSE,"popular";"TOTAL SANS BUDGET",#N/A,FALSE,"TOTAL"}</definedName>
    <definedName name="kkol" hidden="1">{"POPULAR SANS BUDGET",#N/A,FALSE,"popular";"TOTAL SANS BUDGET",#N/A,FALSE,"TOTAL"}</definedName>
    <definedName name="kkzc" localSheetId="0" hidden="1">{#N/A,#N/A,FALSE,"Sheet1"}</definedName>
    <definedName name="kkzc" hidden="1">{#N/A,#N/A,FALSE,"Sheet1"}</definedName>
    <definedName name="KL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io" localSheetId="0" hidden="1">{"POPULAR SANS BUDGET",#N/A,FALSE,"popular";"TOTAL SANS BUDGET",#N/A,FALSE,"TOTAL"}</definedName>
    <definedName name="klio" hidden="1">{"POPULAR SANS BUDGET",#N/A,FALSE,"popular";"TOTAL SANS BUDGET",#N/A,FALSE,"TOTAL"}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LP" localSheetId="0" hidden="1">{#N/A,#N/A,FALSE,"Sheet1"}</definedName>
    <definedName name="KLP" hidden="1">{#N/A,#N/A,FALSE,"Sheet1"}</definedName>
    <definedName name="kokjghyhhju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localSheetId="0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p" localSheetId="0" hidden="1">{"'Eng (page2)'!$A$1:$D$52"}</definedName>
    <definedName name="kp" hidden="1">{"'Eng (page2)'!$A$1:$D$52"}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e" localSheetId="0" hidden="1">{"POPULAR SANS BUDGET",#N/A,FALSE,"popular";"TOTAL SANS BUDGET",#N/A,FALSE,"TOTAL"}</definedName>
    <definedName name="Le" hidden="1">{"POPULAR SANS BUDGET",#N/A,FALSE,"popular";"TOTAL SANS BUDGET",#N/A,FALSE,"TOTAL"}</definedName>
    <definedName name="Lead" localSheetId="0" hidden="1">{"POPULAR SANS BUDGET",#N/A,FALSE,"popular";"TOTAL SANS BUDGET",#N/A,FALSE,"TOTAL"}</definedName>
    <definedName name="Lead" hidden="1">{"POPULAR SANS BUDGET",#N/A,FALSE,"popular";"TOTAL SANS BUDGET",#N/A,FALSE,"TOTAL"}</definedName>
    <definedName name="lek" localSheetId="0" hidden="1">{"POPULAR SANS BUDGET",#N/A,FALSE,"popular";"TOTAL SANS BUDGET",#N/A,FALSE,"TOTAL"}</definedName>
    <definedName name="lek" hidden="1">{"POPULAR SANS BUDGET",#N/A,FALSE,"popular";"TOTAL SANS BUDGET",#N/A,FALSE,"TOTAL"}</definedName>
    <definedName name="lff" localSheetId="0" hidden="1">{#N/A,#N/A,FALSE,"17MAY";#N/A,#N/A,FALSE,"24MAY"}</definedName>
    <definedName name="lff" hidden="1">{#N/A,#N/A,FALSE,"17MAY";#N/A,#N/A,FALSE,"24MAY"}</definedName>
    <definedName name="LIK" localSheetId="0" hidden="1">{#N/A,#N/A,FALSE,"Sheet1"}</definedName>
    <definedName name="LIK" hidden="1">{#N/A,#N/A,FALSE,"Sheet1"}</definedName>
    <definedName name="lkk" localSheetId="0" hidden="1">{#N/A,#N/A,FALSE,"17MAY";#N/A,#N/A,FALSE,"24MAY"}</definedName>
    <definedName name="lkk" hidden="1">{#N/A,#N/A,FALSE,"17MAY";#N/A,#N/A,FALSE,"24MAY"}</definedName>
    <definedName name="LLL" localSheetId="0" hidden="1">{"POPULAR SANS BUDGET",#N/A,FALSE,"popular";"TOTAL SANS BUDGET",#N/A,FALSE,"TOTAL"}</definedName>
    <definedName name="LLL" hidden="1">{"POPULAR SANS BUDGET",#N/A,FALSE,"popular";"TOTAL SANS BUDGET",#N/A,FALSE,"TOTAL"}</definedName>
    <definedName name="LUCK" localSheetId="0" hidden="1">{#N/A,#N/A,FALSE,"Sheet1"}</definedName>
    <definedName name="LUCK" hidden="1">{#N/A,#N/A,FALSE,"Sheet1"}</definedName>
    <definedName name="mam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BOหนิง" localSheetId="0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in" localSheetId="0" hidden="1">{"'Feb 99'!$A$1:$G$30"}</definedName>
    <definedName name="min" hidden="1">{"'Feb 99'!$A$1:$G$30"}</definedName>
    <definedName name="MMM" localSheetId="0" hidden="1">{"POPULAR SANS BUDGET",#N/A,FALSE,"popular";"TOTAL SANS BUDGET",#N/A,FALSE,"TOTAL"}</definedName>
    <definedName name="MMM" hidden="1">{"POPULAR SANS BUDGET",#N/A,FALSE,"popular";"TOTAL SANS BUDGET",#N/A,FALSE,"TOTAL"}</definedName>
    <definedName name="mmmm" localSheetId="0" hidden="1">{#N/A,#N/A,FALSE,"17MAY";#N/A,#N/A,FALSE,"24MAY"}</definedName>
    <definedName name="mmmm" hidden="1">{#N/A,#N/A,FALSE,"17MAY";#N/A,#N/A,FALSE,"24MAY"}</definedName>
    <definedName name="MMMMM" localSheetId="0" hidden="1">{"POPULAR SANS BUDGET",#N/A,FALSE,"popular";"TOTAL SANS BUDGET",#N/A,FALSE,"TOTAL"}</definedName>
    <definedName name="MMMMM" hidden="1">{"POPULAR SANS BUDGET",#N/A,FALSE,"popular";"TOTAL SANS BUDGET",#N/A,FALSE,"TOTAL"}</definedName>
    <definedName name="MMMMMM" localSheetId="0" hidden="1">{"POPULAR SANS BUDGET",#N/A,FALSE,"popular";"TOTAL SANS BUDGET",#N/A,FALSE,"TOTAL"}</definedName>
    <definedName name="MMMMMM" hidden="1">{"POPULAR SANS BUDGET",#N/A,FALSE,"popular";"TOTAL SANS BUDGET",#N/A,FALSE,"TOTAL"}</definedName>
    <definedName name="MMMMMMM" localSheetId="0" hidden="1">{"POPULAR SANS BUDGET",#N/A,FALSE,"popular";"TOTAL SANS BUDGET",#N/A,FALSE,"TOTAL"}</definedName>
    <definedName name="MMMMMMM" hidden="1">{"POPULAR SANS BUDGET",#N/A,FALSE,"popular";"TOTAL SANS BUDGET",#N/A,FALSE,"TOTAL"}</definedName>
    <definedName name="MMMMMMMM" localSheetId="0" hidden="1">{"POPULAR SANS BUDGET",#N/A,FALSE,"popular";"TOTAL SANS BUDGET",#N/A,FALSE,"TOTAL"}</definedName>
    <definedName name="MMMMMMMM" hidden="1">{"POPULAR SANS BUDGET",#N/A,FALSE,"popular";"TOTAL SANS BUDGET",#N/A,FALSE,"TOTAL"}</definedName>
    <definedName name="MMMMMMMMM" localSheetId="0" hidden="1">{"POPULAR SANS BUDGET",#N/A,FALSE,"popular";"TOTAL SANS BUDGET",#N/A,FALSE,"TOTAL"}</definedName>
    <definedName name="MMMMMMMMM" hidden="1">{"POPULAR SANS BUDGET",#N/A,FALSE,"popular";"TOTAL SANS BUDGET",#N/A,FALSE,"TOTAL"}</definedName>
    <definedName name="MMMMMMMMMM" localSheetId="0" hidden="1">{"POPULAR SANS BUDGET",#N/A,FALSE,"popular";"TOTAL SANS BUDGET",#N/A,FALSE,"TOTAL"}</definedName>
    <definedName name="MMMMMMMMMM" hidden="1">{"POPULAR SANS BUDGET",#N/A,FALSE,"popular";"TOTAL SANS BUDGET",#N/A,FALSE,"TOTAL"}</definedName>
    <definedName name="mo" localSheetId="0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t" localSheetId="0" hidden="1">{"POPULAR SANS BUDGET",#N/A,FALSE,"popular";"TOTAL SANS BUDGET",#N/A,FALSE,"TOTAL"}</definedName>
    <definedName name="Nat" hidden="1">{"POPULAR SANS BUDGET",#N/A,FALSE,"popular";"TOTAL SANS BUDGET",#N/A,FALSE,"TOTAL"}</definedName>
    <definedName name="ning" localSheetId="0" hidden="1">{#N/A,#N/A,FALSE,"COVER1.XLS ";#N/A,#N/A,FALSE,"RACT1.XLS";#N/A,#N/A,FALSE,"RACT2.XLS";#N/A,#N/A,FALSE,"ECCMP";#N/A,#N/A,FALSE,"WELDER.XLS"}</definedName>
    <definedName name="ning" hidden="1">{#N/A,#N/A,FALSE,"COVER1.XLS ";#N/A,#N/A,FALSE,"RACT1.XLS";#N/A,#N/A,FALSE,"RACT2.XLS";#N/A,#N/A,FALSE,"ECCMP";#N/A,#N/A,FALSE,"WELDER.XLS"}</definedName>
    <definedName name="Nong" localSheetId="0" hidden="1">{#N/A,#N/A,FALSE,"YTDBUDGETS";#N/A,#N/A,FALSE,"MTHBUDGETS";#N/A,#N/A,FALSE,"YTDPRIORYR"}</definedName>
    <definedName name="Nong" hidden="1">{#N/A,#N/A,FALSE,"YTDBUDGETS";#N/A,#N/A,FALSE,"MTHBUDGETS";#N/A,#N/A,FALSE,"YTDPRIORYR"}</definedName>
    <definedName name="noo" localSheetId="0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PQ" localSheetId="0" hidden="1">{"POPULAR SANS BUDGET",#N/A,FALSE,"popular";"TOTAL SANS BUDGET",#N/A,FALSE,"TOTAL"}</definedName>
    <definedName name="NOPQ" hidden="1">{"POPULAR SANS BUDGET",#N/A,FALSE,"popular";"TOTAL SANS BUDGET",#N/A,FALSE,"TOTAL"}</definedName>
    <definedName name="nung" localSheetId="0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t" hidden="1">[6]A!#REF!</definedName>
    <definedName name="oiiuui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localSheetId="0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j" localSheetId="0" hidden="1">{"'Eng (page2)'!$A$1:$D$52"}</definedName>
    <definedName name="olj" hidden="1">{"'Eng (page2)'!$A$1:$D$52"}</definedName>
    <definedName name="ooei" localSheetId="0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ro" localSheetId="0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vot2" localSheetId="0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0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l_bak" localSheetId="0" hidden="1">{#N/A,#N/A,FALSE,"ll-inves";#N/A,#N/A,FALSE,"bgt-cf 97";#N/A,#N/A,FALSE,"bgt-pl 97"}</definedName>
    <definedName name="pl_bak" hidden="1">{#N/A,#N/A,FALSE,"ll-inves";#N/A,#N/A,FALSE,"bgt-cf 97";#N/A,#N/A,FALSE,"bgt-pl 97"}</definedName>
    <definedName name="plnew" localSheetId="0" hidden="1">{#N/A,#N/A,FALSE,"ll-inves";#N/A,#N/A,FALSE,"bgt-cf 97";#N/A,#N/A,FALSE,"bgt-pl 97"}</definedName>
    <definedName name="plnew" hidden="1">{#N/A,#N/A,FALSE,"ll-inves";#N/A,#N/A,FALSE,"bgt-cf 97";#N/A,#N/A,FALSE,"bgt-pl 97"}</definedName>
    <definedName name="plsat" localSheetId="0" hidden="1">{#N/A,#N/A,FALSE,"ll-inves";#N/A,#N/A,FALSE,"bgt-cf 97";#N/A,#N/A,FALSE,"bgt-pl 97"}</definedName>
    <definedName name="plsat" hidden="1">{#N/A,#N/A,FALSE,"ll-inves";#N/A,#N/A,FALSE,"bgt-cf 97";#N/A,#N/A,FALSE,"bgt-pl 97"}</definedName>
    <definedName name="pom" hidden="1">#REF!</definedName>
    <definedName name="POR" localSheetId="0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_xlnm.Print_Area" localSheetId="4">'10 Eng (Separate)'!$A$1:$P$33</definedName>
    <definedName name="_xlnm.Print_Area" localSheetId="3">'9 Eng (Conso)'!$A$1:$X$39</definedName>
    <definedName name="PRJE1" localSheetId="0" hidden="1">{"'Eng (page2)'!$A$1:$D$52"}</definedName>
    <definedName name="PRJE1" hidden="1">{"'Eng (page2)'!$A$1:$D$52"}</definedName>
    <definedName name="proa" localSheetId="0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0" hidden="1">{#N/A,#N/A,FALSE,"ll-inves";#N/A,#N/A,FALSE,"bgt-cf 97";#N/A,#N/A,FALSE,"bgt-pl 97"}</definedName>
    <definedName name="proact" hidden="1">{#N/A,#N/A,FALSE,"ll-inves";#N/A,#N/A,FALSE,"bgt-cf 97";#N/A,#N/A,FALSE,"bgt-pl 97"}</definedName>
    <definedName name="promotion_วิไลวรรณ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QQQQ" localSheetId="0" hidden="1">{"POPULAR SANS BUDGET",#N/A,FALSE,"popular";"TOTAL SANS BUDGET",#N/A,FALSE,"TOTAL"}</definedName>
    <definedName name="QQQQQ" hidden="1">{"POPULAR SANS BUDGET",#N/A,FALSE,"popular";"TOTAL SANS BUDGET",#N/A,FALSE,"TOTAL"}</definedName>
    <definedName name="QQQQQQ" localSheetId="0" hidden="1">{"POPULAR SANS BUDGET",#N/A,FALSE,"popular";"TOTAL SANS BUDGET",#N/A,FALSE,"TOTAL"}</definedName>
    <definedName name="QQQQQQ" hidden="1">{"POPULAR SANS BUDGET",#N/A,FALSE,"popular";"TOTAL SANS BUDGET",#N/A,FALSE,"TOTAL"}</definedName>
    <definedName name="QQQQQQQ" localSheetId="0" hidden="1">{"POPULAR SANS BUDGET",#N/A,FALSE,"popular";"TOTAL SANS BUDGET",#N/A,FALSE,"TOTAL"}</definedName>
    <definedName name="QQQQQQQ" hidden="1">{"POPULAR SANS BUDGET",#N/A,FALSE,"popular";"TOTAL SANS BUDGET",#N/A,FALSE,"TOTAL"}</definedName>
    <definedName name="QQQQQQQQ" localSheetId="0" hidden="1">{"POPULAR SANS BUDGET",#N/A,FALSE,"popular";"TOTAL SANS BUDGET",#N/A,FALSE,"TOTAL"}</definedName>
    <definedName name="QQQQQQQQ" hidden="1">{"POPULAR SANS BUDGET",#N/A,FALSE,"popular";"TOTAL SANS BUDGET",#N/A,FALSE,"TOTAL"}</definedName>
    <definedName name="QQQQQQQQQ" localSheetId="0" hidden="1">{"POPULAR SANS BUDGET",#N/A,FALSE,"popular";"TOTAL SANS BUDGET",#N/A,FALSE,"TOTAL"}</definedName>
    <definedName name="QQQQQQQQQ" hidden="1">{"POPULAR SANS BUDGET",#N/A,FALSE,"popular";"TOTAL SANS BUDGET",#N/A,FALSE,"TOTAL"}</definedName>
    <definedName name="QQQQQQQQQQ" localSheetId="0" hidden="1">{"POPULAR SANS BUDGET",#N/A,FALSE,"popular";"TOTAL SANS BUDGET",#N/A,FALSE,"TOTAL"}</definedName>
    <definedName name="QQQQQQQQQQ" hidden="1">{"POPULAR SANS BUDGET",#N/A,FALSE,"popular";"TOTAL SANS BUDGET",#N/A,FALSE,"TOTAL"}</definedName>
    <definedName name="qrqfr12fr" localSheetId="0" hidden="1">{#N/A,#N/A,FALSE,"Sheet1"}</definedName>
    <definedName name="qrqfr12fr" hidden="1">{#N/A,#N/A,FALSE,"Sheet1"}</definedName>
    <definedName name="QS_A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rw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localSheetId="0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gvesrhbare" localSheetId="0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o" localSheetId="0" hidden="1">{#N/A,#N/A,FALSE,"17MAY";#N/A,#N/A,FALSE,"24MAY"}</definedName>
    <definedName name="ro" hidden="1">{#N/A,#N/A,FALSE,"17MAY";#N/A,#N/A,FALSE,"24MAY"}</definedName>
    <definedName name="ROT" localSheetId="0" hidden="1">{#N/A,#N/A,FALSE,"Sheet1"}</definedName>
    <definedName name="ROT" hidden="1">{#N/A,#N/A,FALSE,"Sheet1"}</definedName>
    <definedName name="RPB" hidden="1">#REF!</definedName>
    <definedName name="rqf1fr" localSheetId="0" hidden="1">{#N/A,#N/A,FALSE,"Sheet1"}</definedName>
    <definedName name="rqf1fr" hidden="1">{#N/A,#N/A,FALSE,"Sheet1"}</definedName>
    <definedName name="rrr" localSheetId="0" hidden="1">{#N/A,#N/A,TRUE,"WORLDWIDE";#N/A,#N/A,TRUE,"EUROPE";#N/A,#N/A,TRUE,"ASIA";#N/A,#N/A,TRUE,"LATIN AMER";#N/A,#N/A,TRUE,"NORTH AMER";#N/A,#N/A,TRUE,"USA";#N/A,#N/A,TRUE,"OTHER"}</definedName>
    <definedName name="rrr" hidden="1">{#N/A,#N/A,TRUE,"WORLDWIDE";#N/A,#N/A,TRUE,"EUROPE";#N/A,#N/A,TRUE,"ASIA";#N/A,#N/A,TRUE,"LATIN AMER";#N/A,#N/A,TRUE,"NORTH AMER";#N/A,#N/A,TRUE,"USA";#N/A,#N/A,TRUE,"OTHER"}</definedName>
    <definedName name="RST" localSheetId="0" hidden="1">{"POPULAR SANS BUDGET",#N/A,FALSE,"popular";"TOTAL SANS BUDGET",#N/A,FALSE,"TOTAL"}</definedName>
    <definedName name="RST" hidden="1">{"POPULAR SANS BUDGET",#N/A,FALSE,"popular";"TOTAL SANS BUDGET",#N/A,FALSE,"TOTAL"}</definedName>
    <definedName name="RT" localSheetId="0" hidden="1">{"POPULAR SANS BUDGET",#N/A,FALSE,"popular";"TOTAL SANS BUDGET",#N/A,FALSE,"TOTAL"}</definedName>
    <definedName name="RT" hidden="1">{"POPULAR SANS BUDGET",#N/A,FALSE,"popular";"TOTAL SANS BUDGET",#N/A,FALSE,"TOTAL"}</definedName>
    <definedName name="rtret" localSheetId="0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localSheetId="0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localSheetId="0" hidden="1">{#N/A,#N/A,FALSE,"COVER.XLS";#N/A,#N/A,FALSE,"RACT1.XLS";#N/A,#N/A,FALSE,"RACT2.XLS";#N/A,#N/A,FALSE,"ECCMP";#N/A,#N/A,FALSE,"WELDER.XLS"}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UT" localSheetId="0" hidden="1">{#N/A,#N/A,FALSE,"Sheet1"}</definedName>
    <definedName name="RUT" hidden="1">{#N/A,#N/A,FALSE,"Sheet1"}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yhetteh" hidden="1">#REF!</definedName>
    <definedName name="safdsadsa" localSheetId="0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DF" localSheetId="0" hidden="1">{"POPULAR SANS BUDGET",#N/A,FALSE,"popular";"TOTAL SANS BUDGET",#N/A,FALSE,"TOTAL"}</definedName>
    <definedName name="SDF" hidden="1">{"POPULAR SANS BUDGET",#N/A,FALSE,"popular";"TOTAL SANS BUDGET",#N/A,FALSE,"TOTAL"}</definedName>
    <definedName name="SDFDFD" localSheetId="0" hidden="1">{"POPULAR SANS BUDGET",#N/A,FALSE,"popular";"TOTAL SANS BUDGET",#N/A,FALSE,"TOTAL"}</definedName>
    <definedName name="SDFDFD" hidden="1">{"POPULAR SANS BUDGET",#N/A,FALSE,"popular";"TOTAL SANS BUDGET",#N/A,FALSE,"TOTAL"}</definedName>
    <definedName name="sdfhdfjhgkg" localSheetId="0" hidden="1">{#N/A,#N/A,FALSE,"Summary";#N/A,#N/A,FALSE,"Model";#N/A,#N/A,FALSE,"Sentivity";#N/A,#N/A,FALSE,"Capital"}</definedName>
    <definedName name="sdfhdfjhgkg" hidden="1">{#N/A,#N/A,FALSE,"Summary";#N/A,#N/A,FALSE,"Model";#N/A,#N/A,FALSE,"Sentivity";#N/A,#N/A,FALSE,"Capital"}</definedName>
    <definedName name="sdhshd" localSheetId="0" hidden="1">{#N/A,#N/A,FALSE,"Sheet1"}</definedName>
    <definedName name="sdhshd" hidden="1">{#N/A,#N/A,FALSE,"Sheet1"}</definedName>
    <definedName name="sedfr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ll" localSheetId="0" hidden="1">{"'Eng (page2)'!$A$1:$D$52"}</definedName>
    <definedName name="sell" hidden="1">{"'Eng (page2)'!$A$1:$D$52"}</definedName>
    <definedName name="Sep" localSheetId="0" hidden="1">{#N/A,#N/A,FALSE,"Oil-Based Mud"}</definedName>
    <definedName name="Sep" hidden="1">{#N/A,#N/A,FALSE,"Oil-Based Mud"}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fhdsfhsdhgs" localSheetId="0" hidden="1">{#N/A,#N/A,FALSE,"ll-inves";#N/A,#N/A,FALSE,"bgt-cf 97";#N/A,#N/A,FALSE,"bgt-pl 97"}</definedName>
    <definedName name="sfhdsfhsdhgs" hidden="1">{#N/A,#N/A,FALSE,"ll-inves";#N/A,#N/A,FALSE,"bgt-cf 97";#N/A,#N/A,FALSE,"bgt-pl 97"}</definedName>
    <definedName name="sgswre" hidden="1">#REF!</definedName>
    <definedName name="signi2" localSheetId="0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RAPHOP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rkgo0peur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ftware" localSheetId="0" hidden="1">{"'Eng (page2)'!$A$1:$D$52"}</definedName>
    <definedName name="software" hidden="1">{"'Eng (page2)'!$A$1:$D$52"}</definedName>
    <definedName name="srn" localSheetId="0" hidden="1">{"POPULAR SANS BUDGET",#N/A,FALSE,"popular";"TOTAL SANS BUDGET",#N/A,FALSE,"TOTAL"}</definedName>
    <definedName name="srn" hidden="1">{"POPULAR SANS BUDGET",#N/A,FALSE,"popular";"TOTAL SANS BUDGET",#N/A,FALSE,"TOTAL"}</definedName>
    <definedName name="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f" localSheetId="0" hidden="1">{"POPULAR SANS BUDGET",#N/A,FALSE,"popular";"TOTAL SANS BUDGET",#N/A,FALSE,"TOTAL"}</definedName>
    <definedName name="ssf" hidden="1">{"POPULAR SANS BUDGET",#N/A,FALSE,"popular";"TOTAL SANS BUDGET",#N/A,FALSE,"TOTAL"}</definedName>
    <definedName name="st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tamp" localSheetId="0" hidden="1">{"'Eng (page2)'!$A$1:$D$52"}</definedName>
    <definedName name="stamp" hidden="1">{"'Eng (page2)'!$A$1:$D$52"}</definedName>
    <definedName name="supa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sdfc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2g42" localSheetId="0" hidden="1">{#N/A,#N/A,FALSE,"Sheet1"}</definedName>
    <definedName name="t2g42" hidden="1">{#N/A,#N/A,FALSE,"Sheet1"}</definedName>
    <definedName name="tcoact" localSheetId="0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0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emp" localSheetId="0" hidden="1">{#N/A,#N/A,FALSE,"Oil-Based Mud"}</definedName>
    <definedName name="temp" hidden="1">{#N/A,#N/A,FALSE,"Oil-Based Mud"}</definedName>
    <definedName name="TextRefCopyRangeCount" hidden="1">1</definedName>
    <definedName name="TMT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T" localSheetId="0" hidden="1">{"POPULAR SANS BUDGET",#N/A,FALSE,"popular";"TOTAL SANS BUDGET",#N/A,FALSE,"TOTAL"}</definedName>
    <definedName name="TOT" hidden="1">{"POPULAR SANS BUDGET",#N/A,FALSE,"popular";"TOTAL SANS BUDGET",#N/A,FALSE,"TOTAL"}</definedName>
    <definedName name="TPM" localSheetId="0" hidden="1">{#N/A,#N/A,FALSE,"Sheet1"}</definedName>
    <definedName name="TPM" hidden="1">{#N/A,#N/A,FALSE,"Sheet1"}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e4r564t" localSheetId="0" hidden="1">{"'Eng (page2)'!$A$1:$D$52"}</definedName>
    <definedName name="tre4r564t" hidden="1">{"'Eng (page2)'!$A$1:$D$52"}</definedName>
    <definedName name="Trend" localSheetId="0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TL" localSheetId="0" hidden="1">{"POPULAR SANS BUDGET",#N/A,FALSE,"popular";"TOTAL SANS BUDGET",#N/A,FALSE,"TOTAL"}</definedName>
    <definedName name="TTL" hidden="1">{"POPULAR SANS BUDGET",#N/A,FALSE,"popular";"TOTAL SANS BUDGET",#N/A,FALSE,"TOTAL"}</definedName>
    <definedName name="UDV" localSheetId="0" hidden="1">{"POPULAR SANS BUDGET",#N/A,FALSE,"popular";"TOTAL SANS BUDGET",#N/A,FALSE,"TOTAL"}</definedName>
    <definedName name="UDV" hidden="1">{"POPULAR SANS BUDGET",#N/A,FALSE,"popular";"TOTAL SANS BUDGET",#N/A,FALSE,"TOTAL"}</definedName>
    <definedName name="ueda1" hidden="1">#REF!</definedName>
    <definedName name="ujj" localSheetId="0" hidden="1">{"'Eng (page2)'!$A$1:$D$52"}</definedName>
    <definedName name="ujj" hidden="1">{"'Eng (page2)'!$A$1:$D$52"}</definedName>
    <definedName name="Uor" localSheetId="0" hidden="1">{"'Eng (page2)'!$A$1:$D$52"}</definedName>
    <definedName name="Uor" hidden="1">{"'Eng (page2)'!$A$1:$D$52"}</definedName>
    <definedName name="uuu" localSheetId="0" hidden="1">{"POPULAR SANS BUDGET",#N/A,FALSE,"popular";"TOTAL SANS BUDGET",#N/A,FALSE,"TOTAL"}</definedName>
    <definedName name="uuu" hidden="1">{"POPULAR SANS BUDGET",#N/A,FALSE,"popular";"TOTAL SANS BUDGET",#N/A,FALSE,"TOTAL"}</definedName>
    <definedName name="vcd" localSheetId="0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dsfbgdfha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iiuuiiu" hidden="1">#REF!</definedName>
    <definedName name="vitee" localSheetId="0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KL" localSheetId="0" hidden="1">{#N/A,#N/A,FALSE,"Sheet1"}</definedName>
    <definedName name="VKL" hidden="1">{#N/A,#N/A,FALSE,"Sheet1"}</definedName>
    <definedName name="vnbcx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nb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RP" localSheetId="0" hidden="1">{"'Feb 99'!$A$1:$G$30"}</definedName>
    <definedName name="VRP" hidden="1">{"'Feb 99'!$A$1:$G$30"}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dfrq" hidden="1">#REF!</definedName>
    <definedName name="weee" localSheetId="0" hidden="1">{"'Eng (page2)'!$A$1:$D$52"}</definedName>
    <definedName name="weee" hidden="1">{"'Eng (page2)'!$A$1:$D$52"}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orking_Apr" localSheetId="0" hidden="1">{#N/A,#N/A,FALSE,"Oil-Based Mud"}</definedName>
    <definedName name="Working_Apr" hidden="1">{#N/A,#N/A,FALSE,"Oil-Based Mud"}</definedName>
    <definedName name="Working_Jan08" localSheetId="0" hidden="1">{#N/A,#N/A,FALSE,"Oil-Based Mud"}</definedName>
    <definedName name="Working_Jan08" hidden="1">{#N/A,#N/A,FALSE,"Oil-Based Mud"}</definedName>
    <definedName name="wqtqg3g" localSheetId="0" hidden="1">{#N/A,#N/A,FALSE,"Sheet1"}</definedName>
    <definedName name="wqtqg3g" hidden="1">{#N/A,#N/A,FALSE,"Sheet1"}</definedName>
    <definedName name="wrgvsdvdv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12._.Costs._.Act._.Fcast._.All." localSheetId="0" hidden="1">{#N/A,#N/A,FALSE,"Act.Fcst Costs"}</definedName>
    <definedName name="wrn.12._.Costs._.Act._.Fcast._.All." hidden="1">{#N/A,#N/A,FALSE,"Act.Fcst Costs"}</definedName>
    <definedName name="wrn.2.2" localSheetId="0" hidden="1">{#N/A,#N/A,FALSE,"17MAY";#N/A,#N/A,FALSE,"24MAY"}</definedName>
    <definedName name="wrn.2.2" hidden="1">{#N/A,#N/A,FALSE,"17MAY";#N/A,#N/A,FALSE,"24MAY"}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udget._.Document." localSheetId="0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Cashflow." localSheetId="0" hidden="1">{"cashflow",#N/A,FALSE,"cash flow"}</definedName>
    <definedName name="wrn.Cashflow." hidden="1">{"cashflow",#N/A,FALSE,"cash flow"}</definedName>
    <definedName name="wrn.Chargeouts." localSheetId="0" hidden="1">{#N/A,#N/A,FALSE,"WW";#N/A,#N/A,FALSE,"US";#N/A,#N/A,FALSE,"Can";#N/A,#N/A,FALSE,"LA";#N/A,#N/A,FALSE,"UK";#N/A,#N/A,FALSE,"Scan";#N/A,#N/A,FALSE,"GEE";#N/A,#N/A,FALSE,"MED";#N/A,#N/A,FALSE,"ME";#N/A,#N/A,FALSE,"AP"}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omsumable.2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0" hidden="1">{"conso",#N/A,FALSE,"cash flow"}</definedName>
    <definedName name="wrn.conso." hidden="1">{"conso",#N/A,FALSE,"cash flow"}</definedName>
    <definedName name="wrn.consumable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ebbie._.Hawkins." localSheetId="0" hidden="1">{"Admin Costs",#N/A,FALSE,"Act.Fcst Costs"}</definedName>
    <definedName name="wrn.Debbie._.Hawkins." hidden="1">{"Admin Costs",#N/A,FALSE,"Act.Fcst Costs"}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localSheetId="0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George._.Viska." localSheetId="0" hidden="1">{#N/A,#N/A,FALSE,"Cost Report";#N/A,#N/A,FALSE,"Qtly Summ.";#N/A,#N/A,FALSE,"Mar  Qtr";#N/A,#N/A,FALSE,"Report Summary"}</definedName>
    <definedName name="wrn.George._.Viska." hidden="1">{#N/A,#N/A,FALSE,"Cost Report";#N/A,#N/A,FALSE,"Qtly Summ.";#N/A,#N/A,FALSE,"Mar  Qtr";#N/A,#N/A,FALSE,"Report Summary"}</definedName>
    <definedName name="wrn.Informe_modelo." localSheetId="0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sdn." localSheetId="0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ll." localSheetId="0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Melbourne." localSheetId="0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nth._.Report." localSheetId="0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PLTC." localSheetId="0" hidden="1">{#VALUE!,#N/A,FALSE,0}</definedName>
    <definedName name="wrn.MPLTC." hidden="1">{#VALUE!,#N/A,FALSE,0}</definedName>
    <definedName name="wrn.MTHLYCOMMENTS." localSheetId="0" hidden="1">{#N/A,#N/A,FALSE,"YTDBUDGETS";#N/A,#N/A,FALSE,"MTHBUDGETS";#N/A,#N/A,FALSE,"YTDPRIORYR"}</definedName>
    <definedName name="wrn.MTHLYCOMMENTS." hidden="1">{#N/A,#N/A,FALSE,"YTDBUDGETS";#N/A,#N/A,FALSE,"MTHBUDGETS";#N/A,#N/A,FALSE,"YTDPRIORYR"}</definedName>
    <definedName name="wrn.Murray._.Simons." localSheetId="0" hidden="1">{#N/A,#N/A,FALSE,"Cost Report";#N/A,#N/A,FALSE,"Table 2.1";#N/A,#N/A,FALSE,"Plant Statistics";"Plant Costs",#N/A,FALSE,"Cost Summary"}</definedName>
    <definedName name="wrn.Murray._.Simons." hidden="1">{#N/A,#N/A,FALSE,"Cost Report";#N/A,#N/A,FALSE,"Table 2.1";#N/A,#N/A,FALSE,"Plant Statistics";"Plant Costs",#N/A,FALSE,"Cost Summary"}</definedName>
    <definedName name="wrn.OBM." localSheetId="0" hidden="1">{#N/A,#N/A,FALSE,"Oil-Based Mud"}</definedName>
    <definedName name="wrn.OBM." hidden="1">{#N/A,#N/A,FALSE,"Oil-Based Mud"}</definedName>
    <definedName name="wrn.Payroll." localSheetId="0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ayslip." localSheetId="0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Peter._.Johnston." localSheetId="0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odcon." localSheetId="0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PORT1." localSheetId="0" hidden="1">{"RANGE1",#N/A,TRUE,"EXPENSE WKST";"RANGE2",#N/A,TRUE,"EXPENSE WKST"}</definedName>
    <definedName name="wrn.REPORT1." hidden="1">{"RANGE1",#N/A,TRUE,"EXPENSE WKST";"RANGE2",#N/A,TRUE,"EXPENSE WKST"}</definedName>
    <definedName name="wrn.Rob._.Smith." localSheetId="0" hidden="1">{#N/A,#N/A,FALSE,"Cost Report";"Geology",#N/A,FALSE,"Cost Summary";"Geolgy Recon",#N/A,FALSE,"UG Geology Rep."}</definedName>
    <definedName name="wrn.Rob._.Smith." hidden="1">{#N/A,#N/A,FALSE,"Cost Report";"Geology",#N/A,FALSE,"Cost Summary";"Geolgy Recon",#N/A,FALSE,"UG Geology Rep."}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imon._.Wulff." localSheetId="0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OTAL." localSheetId="0" hidden="1">{"POPULAR SANS BUDGET",#N/A,FALSE,"popular";"TOTAL SANS BUDGET",#N/A,FALSE,"TOTAL"}</definedName>
    <definedName name="wrn.TOTAL." hidden="1">{"POPULAR SANS BUDGET",#N/A,FALSE,"popular";"TOTAL SANS BUDGET",#N/A,FALSE,"TOTAL"}</definedName>
    <definedName name="wrn.total1" localSheetId="0" hidden="1">{"POPULAR SANS BUDGET",#N/A,FALSE,"popular";"TOTAL SANS BUDGET",#N/A,FALSE,"TOTAL"}</definedName>
    <definedName name="wrn.total1" hidden="1">{"POPULAR SANS BUDGET",#N/A,FALSE,"popular";"TOTAL SANS BUDGET",#N/A,FALSE,"TOTAL"}</definedName>
    <definedName name="wrn.total1." localSheetId="0" hidden="1">{"POPULAR SANS BUDGET",#N/A,FALSE,"popular";"TOTAL SANS BUDGET",#N/A,FALSE,"TOTAL"}</definedName>
    <definedName name="wrn.total1." hidden="1">{"POPULAR SANS BUDGET",#N/A,FALSE,"popular";"TOTAL SANS BUDGET",#N/A,FALSE,"TOTAL"}</definedName>
    <definedName name="WRN.TOTAL2" localSheetId="0" hidden="1">{"POPULAR SANS BUDGET",#N/A,FALSE,"popular";"TOTAL SANS BUDGET",#N/A,FALSE,"TOTAL"}</definedName>
    <definedName name="WRN.TOTAL2" hidden="1">{"POPULAR SANS BUDGET",#N/A,FALSE,"popular";"TOTAL SANS BUDGET",#N/A,FALSE,"TOTAL"}</definedName>
    <definedName name="wrn.total3" localSheetId="0" hidden="1">{"POPULAR SANS BUDGET",#N/A,FALSE,"popular";"TOTAL SANS BUDGET",#N/A,FALSE,"TOTAL"}</definedName>
    <definedName name="wrn.total3" hidden="1">{"POPULAR SANS BUDGET",#N/A,FALSE,"popular";"TOTAL SANS BUDGET",#N/A,FALSE,"TOTAL"}</definedName>
    <definedName name="wrn.total4" localSheetId="0" hidden="1">{"POPULAR SANS BUDGET",#N/A,FALSE,"popular";"TOTAL SANS BUDGET",#N/A,FALSE,"TOTAL"}</definedName>
    <definedName name="wrn.total4" hidden="1">{"POPULAR SANS BUDGET",#N/A,FALSE,"popular";"TOTAL SANS BUDGET",#N/A,FALSE,"TOTAL"}</definedName>
    <definedName name="wrn.total444" localSheetId="0" hidden="1">{"POPULAR SANS BUDGET",#N/A,FALSE,"popular";"TOTAL SANS BUDGET",#N/A,FALSE,"TOTAL"}</definedName>
    <definedName name="wrn.total444" hidden="1">{"POPULAR SANS BUDGET",#N/A,FALSE,"popular";"TOTAL SANS BUDGET",#N/A,FALSE,"TOTAL"}</definedName>
    <definedName name="wrn.TREND." localSheetId="0" hidden="1">{"PC",#N/A,FALSE,"CONSTANT";"PCFULL",#N/A,FALSE,"CONSTANT"}</definedName>
    <definedName name="wrn.TREND." hidden="1">{"PC",#N/A,FALSE,"CONSTANT";"PCFULL",#N/A,FALSE,"CONSTANT"}</definedName>
    <definedName name="wrn.WW._.AE._.elim._.co." localSheetId="0" hidden="1">{#N/A,#N/A,TRUE,"WORLDWIDE";#N/A,#N/A,TRUE,"EUROPE";#N/A,#N/A,TRUE,"ASIA";#N/A,#N/A,TRUE,"LATIN AMER";#N/A,#N/A,TRUE,"NORTH AMER";#N/A,#N/A,TRUE,"USA";#N/A,#N/A,TRUE,"OTHER"}</definedName>
    <definedName name="wrn.WW._.AE._.elim._.co." hidden="1">{#N/A,#N/A,TRUE,"WORLDWIDE";#N/A,#N/A,TRUE,"EUROPE";#N/A,#N/A,TRUE,"ASIA";#N/A,#N/A,TRUE,"LATIN AMER";#N/A,#N/A,TRUE,"NORTH AMER";#N/A,#N/A,TRUE,"USA";#N/A,#N/A,TRUE,"OTHER"}</definedName>
    <definedName name="wrn.채권채무조회서." localSheetId="0" hidden="1">{#N/A,#N/A,FALSE,"채권채무";#N/A,#N/A,FALSE,"control sheet"}</definedName>
    <definedName name="wrn.채권채무조회서." hidden="1">{#N/A,#N/A,FALSE,"채권채무";#N/A,#N/A,FALSE,"control sheet"}</definedName>
    <definedName name="wrn123.total123" localSheetId="0" hidden="1">{"POPULAR SANS BUDGET",#N/A,FALSE,"popular";"TOTAL SANS BUDGET",#N/A,FALSE,"TOTAL"}</definedName>
    <definedName name="wrn123.total123" hidden="1">{"POPULAR SANS BUDGET",#N/A,FALSE,"popular";"TOTAL SANS BUDGET",#N/A,FALSE,"TOTAL"}</definedName>
    <definedName name="wrn1234.total." localSheetId="0" hidden="1">{"POPULAR SANS BUDGET",#N/A,FALSE,"popular";"TOTAL SANS BUDGET",#N/A,FALSE,"TOTAL"}</definedName>
    <definedName name="wrn1234.total." hidden="1">{"POPULAR SANS BUDGET",#N/A,FALSE,"popular";"TOTAL SANS BUDGET",#N/A,FALSE,"TOTAL"}</definedName>
    <definedName name="wrn2.3" localSheetId="0" hidden="1">{#N/A,#N/A,FALSE,"17MAY";#N/A,#N/A,FALSE,"24MAY"}</definedName>
    <definedName name="wrn2.3" hidden="1">{#N/A,#N/A,FALSE,"17MAY";#N/A,#N/A,FALSE,"24MAY"}</definedName>
    <definedName name="wrn23.total1" localSheetId="0" hidden="1">{"POPULAR SANS BUDGET",#N/A,FALSE,"popular";"TOTAL SANS BUDGET",#N/A,FALSE,"TOTAL"}</definedName>
    <definedName name="wrn23.total1" hidden="1">{"POPULAR SANS BUDGET",#N/A,FALSE,"popular";"TOTAL SANS BUDGET",#N/A,FALSE,"TOTAL"}</definedName>
    <definedName name="wrn234.total2" localSheetId="0" hidden="1">{"POPULAR SANS BUDGET",#N/A,FALSE,"popular";"TOTAL SANS BUDGET",#N/A,FALSE,"TOTAL"}</definedName>
    <definedName name="wrn234.total2" hidden="1">{"POPULAR SANS BUDGET",#N/A,FALSE,"popular";"TOTAL SANS BUDGET",#N/A,FALSE,"TOTAL"}</definedName>
    <definedName name="wrn234.total234" localSheetId="0" hidden="1">{"POPULAR SANS BUDGET",#N/A,FALSE,"popular";"TOTAL SANS BUDGET",#N/A,FALSE,"TOTAL"}</definedName>
    <definedName name="wrn234.total234" hidden="1">{"POPULAR SANS BUDGET",#N/A,FALSE,"popular";"TOTAL SANS BUDGET",#N/A,FALSE,"TOTAL"}</definedName>
    <definedName name="wrn345.total345" localSheetId="0" hidden="1">{"POPULAR SANS BUDGET",#N/A,FALSE,"popular";"TOTAL SANS BUDGET",#N/A,FALSE,"TOTAL"}</definedName>
    <definedName name="wrn345.total345" hidden="1">{"POPULAR SANS BUDGET",#N/A,FALSE,"popular";"TOTAL SANS BUDGET",#N/A,FALSE,"TOTAL"}</definedName>
    <definedName name="wrn456.total456" localSheetId="0" hidden="1">{"POPULAR SANS BUDGET",#N/A,FALSE,"popular";"TOTAL SANS BUDGET",#N/A,FALSE,"TOTAL"}</definedName>
    <definedName name="wrn456.total456" hidden="1">{"POPULAR SANS BUDGET",#N/A,FALSE,"popular";"TOTAL SANS BUDGET",#N/A,FALSE,"TOTAL"}</definedName>
    <definedName name="wrn567.total567" localSheetId="0" hidden="1">{"POPULAR SANS BUDGET",#N/A,FALSE,"popular";"TOTAL SANS BUDGET",#N/A,FALSE,"TOTAL"}</definedName>
    <definedName name="wrn567.total567" hidden="1">{"POPULAR SANS BUDGET",#N/A,FALSE,"popular";"TOTAL SANS BUDGET",#N/A,FALSE,"TOTAL"}</definedName>
    <definedName name="wrnypyoh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vavFAWRG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Wfdb57c2212d5454181de06c3629a5199_C6F8" hidden="1">'[7]PwC Workdone (LP120)'!#REF!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localSheetId="0" hidden="1">{"'Eng (page2)'!$A$1:$D$52"}</definedName>
    <definedName name="x" hidden="1">{"'Eng (page2)'!$A$1:$D$52"}</definedName>
    <definedName name="xjdjkj" localSheetId="0" hidden="1">{#N/A,#N/A,FALSE,"ll-inves";#N/A,#N/A,FALSE,"bgt-cf 97";#N/A,#N/A,FALSE,"bgt-pl 97"}</definedName>
    <definedName name="xjdjkj" hidden="1">{#N/A,#N/A,FALSE,"ll-inves";#N/A,#N/A,FALSE,"bgt-cf 97";#N/A,#N/A,FALSE,"bgt-pl 97"}</definedName>
    <definedName name="xls1" localSheetId="0" hidden="1">{#N/A,#N/A,FALSE,"17MAY";#N/A,#N/A,FALSE,"24MAY"}</definedName>
    <definedName name="xls1" hidden="1">{#N/A,#N/A,FALSE,"17MAY";#N/A,#N/A,FALSE,"24MAY"}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'[8]Wkgs_BS Lead'!#REF!</definedName>
    <definedName name="XRefCopy10" localSheetId="0" hidden="1">#REF!</definedName>
    <definedName name="XRefCopy10" hidden="1">#REF!</definedName>
    <definedName name="XRefCopy10Row" localSheetId="0" hidden="1">#REF!</definedName>
    <definedName name="XRefCopy10Row" hidden="1">#REF!</definedName>
    <definedName name="XRefCopy11" localSheetId="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localSheetId="0" hidden="1">{"POPULAR SANS BUDGET",#N/A,FALSE,"popular";"TOTAL SANS BUDGET",#N/A,FALSE,"TOTAL"}</definedName>
    <definedName name="XXXX" hidden="1">{"POPULAR SANS BUDGET",#N/A,FALSE,"popular";"TOTAL SANS BUDGET",#N/A,FALSE,"TOTAL"}</definedName>
    <definedName name="y6etrsyfr" localSheetId="0" hidden="1">{#N/A,#N/A,FALSE,"Sheet1"}</definedName>
    <definedName name="y6etrsyfr" hidden="1">{#N/A,#N/A,FALSE,"Sheet1"}</definedName>
    <definedName name="ykfetu" localSheetId="0" hidden="1">{#N/A,#N/A,FALSE,"ll-inves";#N/A,#N/A,FALSE,"bgt-cf 97";#N/A,#N/A,FALSE,"bgt-pl 97"}</definedName>
    <definedName name="ykfetu" hidden="1">{#N/A,#N/A,FALSE,"ll-inves";#N/A,#N/A,FALSE,"bgt-cf 97";#N/A,#N/A,FALSE,"bgt-pl 97"}</definedName>
    <definedName name="YUTRY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z" localSheetId="0" hidden="1">{#N/A,#N/A,FALSE,"ll-inves";#N/A,#N/A,FALSE,"bgt-cf 97";#N/A,#N/A,FALSE,"bgt-pl 97"}</definedName>
    <definedName name="zz" hidden="1">{#N/A,#N/A,FALSE,"ll-inves";#N/A,#N/A,FALSE,"bgt-cf 97";#N/A,#N/A,FALSE,"bgt-pl 97"}</definedName>
    <definedName name="zzz" localSheetId="0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zzzzzz" localSheetId="0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0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เ" localSheetId="0" hidden="1">{#N/A,#N/A,FALSE,"17MAY";#N/A,#N/A,FALSE,"24MAY"}</definedName>
    <definedName name="เ" hidden="1">{#N/A,#N/A,FALSE,"17MAY";#N/A,#N/A,FALSE,"24MAY"}</definedName>
    <definedName name="เงิน" hidden="1">#REF!</definedName>
    <definedName name="เงินเดือน" localSheetId="0" hidden="1">{"'Eng (page2)'!$A$1:$D$52"}</definedName>
    <definedName name="เงินเดือน" hidden="1">{"'Eng (page2)'!$A$1:$D$52"}</definedName>
    <definedName name="เดกหด" localSheetId="0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ป้าหมายQ2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ื่องติดตามNC" localSheetId="0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localSheetId="0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แก้ไข2" localSheetId="0" hidden="1">{#N/A,#N/A,TRUE,"Str.";#N/A,#N/A,TRUE,"Steel &amp; Roof";#N/A,#N/A,TRUE,"Arc.";#N/A,#N/A,TRUE,"Preliminary";#N/A,#N/A,TRUE,"Sum_Prelim"}</definedName>
    <definedName name="แก้ไข2" hidden="1">{#N/A,#N/A,TRUE,"Str.";#N/A,#N/A,TRUE,"Steel &amp; Roof";#N/A,#N/A,TRUE,"Arc.";#N/A,#N/A,TRUE,"Preliminary";#N/A,#N/A,TRUE,"Sum_Prelim"}</definedName>
    <definedName name="แผนผั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localSheetId="0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ไก" localSheetId="0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ม่เอา" localSheetId="0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ก" localSheetId="0" hidden="1">{#N/A,#N/A,FALSE,"COVER1.XLS ";#N/A,#N/A,FALSE,"RACT1.XLS";#N/A,#N/A,FALSE,"RACT2.XLS";#N/A,#N/A,FALSE,"ECCMP";#N/A,#N/A,FALSE,"WELDER.XLS"}</definedName>
    <definedName name="ก" hidden="1">{#N/A,#N/A,FALSE,"COVER1.XLS ";#N/A,#N/A,FALSE,"RACT1.XLS";#N/A,#N/A,FALSE,"RACT2.XLS";#N/A,#N/A,FALSE,"ECCMP";#N/A,#N/A,FALSE,"WELDER.XLS"}</definedName>
    <definedName name="กก" localSheetId="0" hidden="1">{#N/A,#N/A,FALSE,"COVER1.XLS ";#N/A,#N/A,FALSE,"RACT1.XLS";#N/A,#N/A,FALSE,"RACT2.XLS";#N/A,#N/A,FALSE,"ECCMP";#N/A,#N/A,FALSE,"WELDER.XLS"}</definedName>
    <definedName name="กก" hidden="1">{#N/A,#N/A,FALSE,"COVER1.XLS ";#N/A,#N/A,FALSE,"RACT1.XLS";#N/A,#N/A,FALSE,"RACT2.XLS";#N/A,#N/A,FALSE,"ECCMP";#N/A,#N/A,FALSE,"WELDER.XLS"}</definedName>
    <definedName name="กด" localSheetId="0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รกฎาคม" localSheetId="0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ล่อง" localSheetId="0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ห" localSheetId="0" hidden="1">{#N/A,#N/A,FALSE,"COVER1.XLS ";#N/A,#N/A,FALSE,"RACT1.XLS";#N/A,#N/A,FALSE,"RACT2.XLS";#N/A,#N/A,FALSE,"ECCMP";#N/A,#N/A,FALSE,"WELDER.XLS"}</definedName>
    <definedName name="กห" hidden="1">{#N/A,#N/A,FALSE,"COVER1.XLS ";#N/A,#N/A,FALSE,"RACT1.XLS";#N/A,#N/A,FALSE,"RACT2.XLS";#N/A,#N/A,FALSE,"ECCMP";#N/A,#N/A,FALSE,"WELDER.XLS"}</definedName>
    <definedName name="กหก" localSheetId="0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localSheetId="0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ำหนด" localSheetId="0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localSheetId="0" hidden="1">{#N/A,#N/A,FALSE,"COVER1.XLS 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จจจ" localSheetId="0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ชชช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ฏณษธณฯศษธ" localSheetId="0" hidden="1">{#N/A,#N/A,FALSE,"17MAY";#N/A,#N/A,FALSE,"24MAY"}</definedName>
    <definedName name="ฏณษธณฯศษธ" hidden="1">{#N/A,#N/A,FALSE,"17MAY";#N/A,#N/A,FALSE,"24MAY"}</definedName>
    <definedName name="ฑ๊ฎฆโ?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ะกะรารีรเ" localSheetId="0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ต" localSheetId="0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localSheetId="0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ททททท" localSheetId="0" hidden="1">{#N/A,#N/A,FALSE,"17MAY";#N/A,#N/A,FALSE,"24MAY"}</definedName>
    <definedName name="ททททท" hidden="1">{#N/A,#N/A,FALSE,"17MAY";#N/A,#N/A,FALSE,"24MAY"}</definedName>
    <definedName name="ทิน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สรยวี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สรยวี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บบบบบบ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ปปป" localSheetId="0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 localSheetId="0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วม" localSheetId="0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ายละเอียส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ลล" localSheetId="0" hidden="1">{#N/A,#N/A,FALSE,"17MAY";#N/A,#N/A,FALSE,"24MAY"}</definedName>
    <definedName name="ลลล" hidden="1">{#N/A,#N/A,FALSE,"17MAY";#N/A,#N/A,FALSE,"24MAY"}</definedName>
    <definedName name="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0" hidden="1">{#N/A,#N/A,FALSE,"17MAY";#N/A,#N/A,FALSE,"24MAY"}</definedName>
    <definedName name="ลลลลลลลลลลล" hidden="1">{#N/A,#N/A,FALSE,"17MAY";#N/A,#N/A,FALSE,"24MAY"}</definedName>
    <definedName name="วนนส" localSheetId="0" hidden="1">{#N/A,#N/A,FALSE,"17MAY";#N/A,#N/A,FALSE,"24MAY"}</definedName>
    <definedName name="วนนส" hidden="1">{#N/A,#N/A,FALSE,"17MAY";#N/A,#N/A,FALSE,"24MAY"}</definedName>
    <definedName name="วสมน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้วียขี" localSheetId="0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างง" localSheetId="0" hidden="1">{#N/A,#N/A,TRUE,"Str.";#N/A,#N/A,TRUE,"Steel &amp; Roof";#N/A,#N/A,TRUE,"Arc.";#N/A,#N/A,TRUE,"Preliminary";#N/A,#N/A,TRUE,"Sum_Prelim"}</definedName>
    <definedName name="วสางง" hidden="1">{#N/A,#N/A,TRUE,"Str.";#N/A,#N/A,TRUE,"Steel &amp; Roof";#N/A,#N/A,TRUE,"Arc.";#N/A,#N/A,TRUE,"Preliminary";#N/A,#N/A,TRUE,"Sum_Prelim"}</definedName>
    <definedName name="สมสสน" localSheetId="0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ุป2" localSheetId="0" hidden="1">{#N/A,#N/A,TRUE,"Str.";#N/A,#N/A,TRUE,"Steel &amp; Roof";#N/A,#N/A,TRUE,"Arc.";#N/A,#N/A,TRUE,"Preliminary";#N/A,#N/A,TRUE,"Sum_Prelim"}</definedName>
    <definedName name="สรุป2" hidden="1">{#N/A,#N/A,TRUE,"Str.";#N/A,#N/A,TRUE,"Steel &amp; Roof";#N/A,#N/A,TRUE,"Arc.";#N/A,#N/A,TRUE,"Preliminary";#N/A,#N/A,TRUE,"Sum_Prelim"}</definedName>
    <definedName name="สว่ว" localSheetId="0" hidden="1">{#N/A,#N/A,TRUE,"Str.";#N/A,#N/A,TRUE,"Steel &amp; Roof";#N/A,#N/A,TRUE,"Arc.";#N/A,#N/A,TRUE,"Preliminary";#N/A,#N/A,TRUE,"Sum_Prelim"}</definedName>
    <definedName name="สว่ว" hidden="1">{#N/A,#N/A,TRUE,"Str.";#N/A,#N/A,TRUE,"Steel &amp; Roof";#N/A,#N/A,TRUE,"Arc.";#N/A,#N/A,TRUE,"Preliminary";#N/A,#N/A,TRUE,"Sum_Prelim"}</definedName>
    <definedName name="สส" localSheetId="0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ำเริง" localSheetId="0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หไ" localSheetId="0" hidden="1">{#N/A,#N/A,FALSE,"COVER1.XLS 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localSheetId="0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localSheetId="0" hidden="1">{#N/A,#N/A,FALSE,"17MAY";#N/A,#N/A,FALSE,"24MAY"}</definedName>
    <definedName name="หห" hidden="1">{#N/A,#N/A,FALSE,"17MAY";#N/A,#N/A,FALSE,"24MAY"}</definedName>
    <definedName name="ๆฟไ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최재호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29" i="12" l="1"/>
  <c r="F40" i="8" l="1"/>
  <c r="I135" i="15"/>
  <c r="I78" i="15"/>
  <c r="I70" i="15"/>
  <c r="O135" i="15"/>
  <c r="K135" i="15"/>
  <c r="L79" i="8"/>
  <c r="J79" i="8"/>
  <c r="H79" i="8"/>
  <c r="F79" i="8"/>
  <c r="H76" i="11"/>
  <c r="J40" i="8" l="1"/>
  <c r="J46" i="8" s="1"/>
  <c r="L77" i="10"/>
  <c r="L76" i="11"/>
  <c r="J76" i="11"/>
  <c r="J77" i="10" l="1"/>
  <c r="N76" i="11" l="1"/>
  <c r="N77" i="10"/>
  <c r="L89" i="8"/>
  <c r="J89" i="8"/>
  <c r="H89" i="8"/>
  <c r="F89" i="8"/>
  <c r="P23" i="13" l="1"/>
  <c r="T27" i="12"/>
  <c r="X27" i="12" s="1"/>
  <c r="T21" i="12"/>
  <c r="T20" i="12"/>
  <c r="T19" i="12"/>
  <c r="T17" i="12"/>
  <c r="T16" i="12"/>
  <c r="X16" i="12" s="1"/>
  <c r="P22" i="13" l="1"/>
  <c r="T26" i="12"/>
  <c r="X26" i="12" s="1"/>
  <c r="L40" i="8"/>
  <c r="L46" i="8" s="1"/>
  <c r="H40" i="8"/>
  <c r="H46" i="8" s="1"/>
  <c r="H91" i="8" s="1"/>
  <c r="N19" i="13"/>
  <c r="L19" i="13"/>
  <c r="J19" i="13"/>
  <c r="H19" i="13"/>
  <c r="F19" i="13"/>
  <c r="P17" i="13"/>
  <c r="P16" i="13"/>
  <c r="P15" i="13"/>
  <c r="P14" i="13"/>
  <c r="P13" i="13"/>
  <c r="V23" i="12"/>
  <c r="R23" i="12"/>
  <c r="P23" i="12"/>
  <c r="N23" i="12"/>
  <c r="L23" i="12"/>
  <c r="J23" i="12"/>
  <c r="H23" i="12"/>
  <c r="F23" i="12"/>
  <c r="X21" i="12"/>
  <c r="X20" i="12"/>
  <c r="X19" i="12"/>
  <c r="T18" i="12"/>
  <c r="X18" i="12" s="1"/>
  <c r="X17" i="12"/>
  <c r="N71" i="11"/>
  <c r="N64" i="11"/>
  <c r="J71" i="11"/>
  <c r="J64" i="11"/>
  <c r="N38" i="11"/>
  <c r="N15" i="11"/>
  <c r="N24" i="11" s="1"/>
  <c r="N27" i="11" s="1"/>
  <c r="N30" i="11" s="1"/>
  <c r="J38" i="11"/>
  <c r="J15" i="11"/>
  <c r="J24" i="11" s="1"/>
  <c r="J27" i="11" s="1"/>
  <c r="J30" i="11" s="1"/>
  <c r="J72" i="10"/>
  <c r="J65" i="10"/>
  <c r="N36" i="10"/>
  <c r="N15" i="10"/>
  <c r="N22" i="10" s="1"/>
  <c r="N25" i="10" s="1"/>
  <c r="N28" i="10" s="1"/>
  <c r="N39" i="10" s="1"/>
  <c r="N72" i="10" s="1"/>
  <c r="J36" i="10"/>
  <c r="J15" i="10"/>
  <c r="J22" i="10" s="1"/>
  <c r="J25" i="10" s="1"/>
  <c r="J28" i="10" s="1"/>
  <c r="O138" i="15"/>
  <c r="K138" i="15"/>
  <c r="M135" i="15"/>
  <c r="M138" i="15" s="1"/>
  <c r="A100" i="15"/>
  <c r="A97" i="15"/>
  <c r="A145" i="15" s="1"/>
  <c r="O78" i="15"/>
  <c r="M78" i="15"/>
  <c r="K78" i="15"/>
  <c r="O70" i="15"/>
  <c r="M70" i="15"/>
  <c r="K70" i="15"/>
  <c r="A51" i="15"/>
  <c r="A49" i="15"/>
  <c r="A98" i="15" s="1"/>
  <c r="O38" i="15"/>
  <c r="M38" i="15"/>
  <c r="K38" i="15"/>
  <c r="I38" i="15"/>
  <c r="O25" i="15"/>
  <c r="M25" i="15"/>
  <c r="K25" i="15"/>
  <c r="I25" i="15"/>
  <c r="J41" i="11" l="1"/>
  <c r="N41" i="11"/>
  <c r="J39" i="10"/>
  <c r="K80" i="15"/>
  <c r="K140" i="15" s="1"/>
  <c r="L91" i="8"/>
  <c r="L95" i="8" s="1"/>
  <c r="K40" i="15"/>
  <c r="O40" i="15"/>
  <c r="O80" i="15"/>
  <c r="O140" i="15" s="1"/>
  <c r="N65" i="10"/>
  <c r="P19" i="13"/>
  <c r="T23" i="12"/>
  <c r="X23" i="12"/>
  <c r="H95" i="8"/>
  <c r="I80" i="15"/>
  <c r="M80" i="15"/>
  <c r="M140" i="15" s="1"/>
  <c r="M40" i="15"/>
  <c r="I40" i="15"/>
  <c r="H15" i="11" l="1"/>
  <c r="H24" i="11" s="1"/>
  <c r="H15" i="10"/>
  <c r="H22" i="10" s="1"/>
  <c r="V32" i="12"/>
  <c r="L15" i="10" l="1"/>
  <c r="L22" i="10" s="1"/>
  <c r="L25" i="10" s="1"/>
  <c r="L28" i="10" s="1"/>
  <c r="H25" i="10"/>
  <c r="H28" i="10" s="1"/>
  <c r="H77" i="10" s="1"/>
  <c r="L28" i="13"/>
  <c r="J28" i="13"/>
  <c r="H28" i="13"/>
  <c r="F28" i="13"/>
  <c r="P25" i="13"/>
  <c r="P24" i="13"/>
  <c r="R32" i="12"/>
  <c r="N32" i="12"/>
  <c r="L32" i="12"/>
  <c r="J32" i="12"/>
  <c r="H32" i="12"/>
  <c r="F32" i="12"/>
  <c r="X29" i="12"/>
  <c r="T28" i="12"/>
  <c r="X28" i="12" s="1"/>
  <c r="L38" i="11"/>
  <c r="L15" i="11"/>
  <c r="H27" i="11"/>
  <c r="L36" i="10"/>
  <c r="H36" i="10"/>
  <c r="H38" i="11" l="1"/>
  <c r="L24" i="11"/>
  <c r="L27" i="11" s="1"/>
  <c r="L30" i="11" s="1"/>
  <c r="N26" i="13" s="1"/>
  <c r="H30" i="11"/>
  <c r="H64" i="11" s="1"/>
  <c r="L65" i="10"/>
  <c r="H65" i="10"/>
  <c r="H39" i="10"/>
  <c r="L39" i="10"/>
  <c r="N28" i="13" l="1"/>
  <c r="P26" i="13"/>
  <c r="P28" i="13" s="1"/>
  <c r="H72" i="10"/>
  <c r="P30" i="12"/>
  <c r="H41" i="11"/>
  <c r="L64" i="11"/>
  <c r="L41" i="11"/>
  <c r="L71" i="11" s="1"/>
  <c r="L72" i="10"/>
  <c r="T30" i="12" l="1"/>
  <c r="P32" i="12"/>
  <c r="H71" i="11"/>
  <c r="F46" i="8"/>
  <c r="F91" i="8" s="1"/>
  <c r="A108" i="8"/>
  <c r="J91" i="8"/>
  <c r="A57" i="8"/>
  <c r="A55" i="8"/>
  <c r="X30" i="12" l="1"/>
  <c r="X32" i="12" s="1"/>
  <c r="T32" i="12"/>
  <c r="F95" i="8"/>
  <c r="J95" i="8"/>
  <c r="I138" i="15" l="1"/>
  <c r="I140" i="15" l="1"/>
</calcChain>
</file>

<file path=xl/sharedStrings.xml><?xml version="1.0" encoding="utf-8"?>
<sst xmlns="http://schemas.openxmlformats.org/spreadsheetml/2006/main" count="496" uniqueCount="206">
  <si>
    <t>Statement of Financial Position</t>
  </si>
  <si>
    <t>Consolidated</t>
  </si>
  <si>
    <t>Separate</t>
  </si>
  <si>
    <t>financial information</t>
  </si>
  <si>
    <t>Unaudited</t>
  </si>
  <si>
    <t>Audited</t>
  </si>
  <si>
    <t>31 December</t>
  </si>
  <si>
    <t>Notes</t>
  </si>
  <si>
    <t>Baht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</si>
  <si>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</si>
  <si>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</si>
  <si>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</si>
  <si>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</si>
  <si>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</si>
  <si>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</si>
  <si>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</si>
  <si>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</si>
  <si>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Restricted cash</t>
  </si>
  <si>
    <t>-</t>
  </si>
  <si>
    <t>Plant and equipment</t>
  </si>
  <si>
    <t>Intangible assets</t>
  </si>
  <si>
    <t>Deferred tax assets</t>
  </si>
  <si>
    <t>Total non-current assets</t>
  </si>
  <si>
    <t>Total assets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</si>
  <si>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</si>
  <si>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</si>
  <si>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</si>
  <si>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Trade and other payables</t>
  </si>
  <si>
    <t>Current portion of lease liabilities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</si>
  <si>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</si>
  <si>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</si>
  <si>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</si>
  <si>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</si>
  <si>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</si>
  <si>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</si>
  <si>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</si>
  <si>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Liabilities and equity</t>
    </r>
    <r>
      <rPr>
        <sz val="9"/>
        <rFont val="Arial"/>
        <family val="2"/>
      </rPr>
      <t xml:space="preserve"> (Cont’d) </t>
    </r>
  </si>
  <si>
    <t>Equity</t>
  </si>
  <si>
    <t>Share capital</t>
  </si>
  <si>
    <t>Authorised share capital</t>
  </si>
  <si>
    <t xml:space="preserve">Issued and paid-up share capital </t>
  </si>
  <si>
    <t>Retained earnings</t>
  </si>
  <si>
    <t>Legal reserve</t>
  </si>
  <si>
    <t>Unappropriated</t>
  </si>
  <si>
    <t>Total equity</t>
  </si>
  <si>
    <t>Total liabilities and equity</t>
  </si>
  <si>
    <t>Statement of Comprehensive Income</t>
  </si>
  <si>
    <t>Gross profit</t>
  </si>
  <si>
    <t xml:space="preserve">Other income </t>
  </si>
  <si>
    <t>Selling expenses</t>
  </si>
  <si>
    <t>Administrative expenses</t>
  </si>
  <si>
    <t xml:space="preserve">Profit before finance costs </t>
  </si>
  <si>
    <t>Finance costs</t>
  </si>
  <si>
    <t>Profit for the period</t>
  </si>
  <si>
    <t>Other comprehensive income :</t>
  </si>
  <si>
    <t xml:space="preserve">Items that will be reclassified </t>
  </si>
  <si>
    <t>subsequently to profit or loss</t>
  </si>
  <si>
    <t>Currency translation differences</t>
  </si>
  <si>
    <t xml:space="preserve">Total items that will be reclassified </t>
  </si>
  <si>
    <t>Total comprehensive income</t>
  </si>
  <si>
    <t>for the period</t>
  </si>
  <si>
    <t>Earnings per share</t>
  </si>
  <si>
    <t>Basic earnings per share</t>
  </si>
  <si>
    <t>Statements of Changes in Equity (Unaudited)</t>
  </si>
  <si>
    <t>Other component</t>
  </si>
  <si>
    <t xml:space="preserve"> of equity</t>
  </si>
  <si>
    <t>Premium on</t>
  </si>
  <si>
    <t>Issued and</t>
  </si>
  <si>
    <t>paid-up capital</t>
  </si>
  <si>
    <t>Translation of</t>
  </si>
  <si>
    <t xml:space="preserve"> paid-up</t>
  </si>
  <si>
    <t xml:space="preserve"> of ordinary</t>
  </si>
  <si>
    <t>Appropriated</t>
  </si>
  <si>
    <t xml:space="preserve">  financial</t>
  </si>
  <si>
    <t>share capital</t>
  </si>
  <si>
    <t xml:space="preserve"> shares</t>
  </si>
  <si>
    <t xml:space="preserve"> statements</t>
  </si>
  <si>
    <t xml:space="preserve">Total comprehensive income for the period </t>
  </si>
  <si>
    <t>Dividend paid</t>
  </si>
  <si>
    <t>Statement of Cash Flows</t>
  </si>
  <si>
    <t>Cash flows from operating activities</t>
  </si>
  <si>
    <t>Profit before income tax</t>
  </si>
  <si>
    <t>Adjustment for:</t>
  </si>
  <si>
    <t xml:space="preserve">Depreciation </t>
  </si>
  <si>
    <t>Interest expense</t>
  </si>
  <si>
    <t>Interest income</t>
  </si>
  <si>
    <t>- Trade and other receivables</t>
  </si>
  <si>
    <t>- Inventories</t>
  </si>
  <si>
    <t>- Other current assets</t>
  </si>
  <si>
    <t>- Trade and other payables</t>
  </si>
  <si>
    <t>- Other current liabilities</t>
  </si>
  <si>
    <t>Interest received</t>
  </si>
  <si>
    <t>Interest paid</t>
  </si>
  <si>
    <t>Income tax paid</t>
  </si>
  <si>
    <t>Cash flows from investing activities</t>
  </si>
  <si>
    <t>Purchases of intangible assets</t>
  </si>
  <si>
    <t>Cash flows from financing activities</t>
  </si>
  <si>
    <t>Payments on lease liabilities</t>
  </si>
  <si>
    <t>Proceeds from ordinary shares issued</t>
  </si>
  <si>
    <t>Consolidated financial information</t>
  </si>
  <si>
    <t>Separate financial information</t>
  </si>
  <si>
    <t>Changes in operating assets and liabilities</t>
  </si>
  <si>
    <t>Cash from operations</t>
  </si>
  <si>
    <t>Cash and cash equivalents at beginning of period</t>
  </si>
  <si>
    <t>Loss from disposal of equipment</t>
  </si>
  <si>
    <t>Purchases of equipment</t>
  </si>
  <si>
    <t xml:space="preserve">   operating activities</t>
  </si>
  <si>
    <t>30 September</t>
  </si>
  <si>
    <t>Rojukiss International Public Company Limited</t>
  </si>
  <si>
    <t>Surplus from business combinations</t>
  </si>
  <si>
    <t>under common control</t>
  </si>
  <si>
    <t>Surplus from</t>
  </si>
  <si>
    <t>business</t>
  </si>
  <si>
    <t>combinations</t>
  </si>
  <si>
    <t>under common</t>
  </si>
  <si>
    <t>control</t>
  </si>
  <si>
    <t>paid-up at Baht 0.50 each</t>
  </si>
  <si>
    <t>Contract assets</t>
  </si>
  <si>
    <t>Right-of-use assets</t>
  </si>
  <si>
    <t>- Contract assets</t>
  </si>
  <si>
    <t xml:space="preserve">and income tax </t>
  </si>
  <si>
    <t xml:space="preserve">Profit before income tax </t>
  </si>
  <si>
    <t xml:space="preserve">Income tax </t>
  </si>
  <si>
    <t>Revenue from sales and services</t>
  </si>
  <si>
    <t>Cost of sales and services</t>
  </si>
  <si>
    <t>The accompanying notes form part of this interim financial information.</t>
  </si>
  <si>
    <t>Ordinary shares, 618,000,000 shares</t>
  </si>
  <si>
    <t>Premium on share-base payment</t>
  </si>
  <si>
    <t>Share of loss from joint venture</t>
  </si>
  <si>
    <t>Profit attributable to:</t>
  </si>
  <si>
    <t>Owners of the Company</t>
  </si>
  <si>
    <t>Non-controlling interests</t>
  </si>
  <si>
    <t xml:space="preserve">attributable to: </t>
  </si>
  <si>
    <t>share-base</t>
  </si>
  <si>
    <t>payment</t>
  </si>
  <si>
    <t>legal reserve</t>
  </si>
  <si>
    <t>Warrants</t>
  </si>
  <si>
    <t>Share-based payment reserve</t>
  </si>
  <si>
    <t>2022</t>
  </si>
  <si>
    <t>Financial assets measured at fair value</t>
  </si>
  <si>
    <t>through profit or loss</t>
  </si>
  <si>
    <t>Long-term loans to subsidiary</t>
  </si>
  <si>
    <t>Trust receipts</t>
  </si>
  <si>
    <t>Closing balance at 30 September 2022</t>
  </si>
  <si>
    <t>Opening balance at 1 January 2022</t>
  </si>
  <si>
    <t>Non-</t>
  </si>
  <si>
    <t>controlling</t>
  </si>
  <si>
    <t>interests</t>
  </si>
  <si>
    <t>Total owner</t>
  </si>
  <si>
    <t>Acquisition of subsidiaries</t>
  </si>
  <si>
    <t>measured at fair value through profit or loss</t>
  </si>
  <si>
    <t>net of cash received</t>
  </si>
  <si>
    <t>Proceeds from trust receipts</t>
  </si>
  <si>
    <t>Repayment to trust receipts</t>
  </si>
  <si>
    <t>Unrealised gain on foreign exchange</t>
  </si>
  <si>
    <t>Exchange gain on cash and cash equivalents</t>
  </si>
  <si>
    <t>Profit from step up acquisition</t>
  </si>
  <si>
    <t>Investment in subsidiaries</t>
  </si>
  <si>
    <t>Long-term loans from related party</t>
  </si>
  <si>
    <t>Amortisation of intangible assets</t>
  </si>
  <si>
    <t>Amortisation of right-of-use assets</t>
  </si>
  <si>
    <t xml:space="preserve">Payments for acquisition of subsidiaries, </t>
  </si>
  <si>
    <t>Payments for purchase of financial assets</t>
  </si>
  <si>
    <t>2023</t>
  </si>
  <si>
    <t>__________________________ Director             __________________________ Director</t>
  </si>
  <si>
    <t>par value at Baht 0.50 each</t>
  </si>
  <si>
    <t>Ordinary shares, 600,010,000 shares</t>
  </si>
  <si>
    <t>(31 December 2022: 600,000,000 shares</t>
  </si>
  <si>
    <t>paid-up at Baht 0.50 each)</t>
  </si>
  <si>
    <t xml:space="preserve">Premium on paid-up capital  </t>
  </si>
  <si>
    <t>of ordinary shares</t>
  </si>
  <si>
    <t>Appropriated - Legal reserve</t>
  </si>
  <si>
    <t>Translation on financial information</t>
  </si>
  <si>
    <t>Equity attributable to owners</t>
  </si>
  <si>
    <t xml:space="preserve">   of the parent</t>
  </si>
  <si>
    <t>As at 30 September 2023</t>
  </si>
  <si>
    <t>For the three-month period ended 30 September 2023</t>
  </si>
  <si>
    <t>For the nine-month period ended 30 September 2023</t>
  </si>
  <si>
    <t>Opening balance at 1 January 2023</t>
  </si>
  <si>
    <t>Closing balance at 30 September 2023</t>
  </si>
  <si>
    <t>Issurance of shares</t>
  </si>
  <si>
    <t>Other non-current assets</t>
  </si>
  <si>
    <t>- Other non-current assets</t>
  </si>
  <si>
    <t>Proceeds from disposals of financial assets</t>
  </si>
  <si>
    <t>Significant non-cash transactions</t>
  </si>
  <si>
    <t>Payable arising from purchase of equipment</t>
  </si>
  <si>
    <t>Right-of-use assets arising from lease liabilities</t>
  </si>
  <si>
    <t>Payable arising from purchase of intangible assets</t>
  </si>
  <si>
    <t>(Reversal of) Expected credit loss</t>
  </si>
  <si>
    <t>Provision of sales return</t>
  </si>
  <si>
    <t>Unrealised loss (gain) on financial assets</t>
  </si>
  <si>
    <t xml:space="preserve">Net cash generated from (used in) </t>
  </si>
  <si>
    <t>Decrease in restricted cash</t>
  </si>
  <si>
    <t>Net cash (used in) provided by investing activities</t>
  </si>
  <si>
    <t>Net cash used in financing activities</t>
  </si>
  <si>
    <t>Note</t>
  </si>
  <si>
    <t>20.3</t>
  </si>
  <si>
    <t>Long-term loan to subsidiary</t>
  </si>
  <si>
    <t>Proceeds from long-term loan to subsidiary</t>
  </si>
  <si>
    <t>Repayment to long-term loan from related party</t>
  </si>
  <si>
    <t>20.4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</si>
  <si>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</si>
  <si>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Gain from foreign exchange rate, net</t>
  </si>
  <si>
    <t>Provision of cost return</t>
  </si>
  <si>
    <t>Cash and cash equivalents at the end of period</t>
  </si>
  <si>
    <t>Net decrease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</si>
</sst>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_-* #,##0_-;\-* #,##0_-;_-* &quot;-&quot;??_-;_-@_-"/>
    <numFmt numFmtId="169" formatCode="#,##0.00;\(#,##0.00\)"/>
    <numFmt numFmtId="170" formatCode="_-* #,##0.00\ ;\(#,##0.00\);_-* &quot;-&quot;??_-;_-@_-"/>
    <numFmt numFmtId="171" formatCode="#,##0.00;\(#,##0.00\);\-"/>
    <numFmt numFmtId="172" formatCode="#,##0.00;\(#,##0.00\);&quot;-&quot;;@"/>
    <numFmt numFmtId="173" formatCode="_-* #,##0.00\ &quot;€&quot;_-;\-* #,##0.00\ &quot;€&quot;_-;_-* &quot;-&quot;??\ &quot;€&quot;_-;_-@_-"/>
    <numFmt numFmtId="174" formatCode="_-* #,##0.00\ _€_-;\-* #,##0.00\ _€_-;_-* &quot;-&quot;??\ _€_-;_-@_-"/>
    <numFmt numFmtId="175" formatCode="_-* #,##0.000_-;\-* #,##0.000_-;_-* &quot;-&quot;??_-;_-@_-"/>
    <numFmt numFmtId="176" formatCode="#,##0;[Red]\(#,##0\);&quot;-&quot;;@"/>
    <numFmt numFmtId="177" formatCode="_(* #,##0.00_);_(* \(#,##0.00\);_(* \-??_);_(@_)"/>
    <numFmt numFmtId="178" formatCode="0.000%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10"/>
      <color theme="1"/>
      <name val="Arial"/>
      <family val="2"/>
    </font>
    <font>
      <sz val="14"/>
      <name val="Cordia New"/>
      <family val="2"/>
    </font>
    <font>
      <sz val="15"/>
      <name val="BrowalliaUPC"/>
      <family val="1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0"/>
      <color rgb="FF0563C1"/>
      <name val="Georgia"/>
      <family val="1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9"/>
      <color theme="1"/>
      <name val="Arial"/>
      <family val="2"/>
    </font>
    <font>
      <sz val="11"/>
      <color rgb="FF000000"/>
      <name val="Calibri"/>
      <family val="2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547">
    <xf numFmtId="0" fontId="0" fillId="0" borderId="0"/>
    <xf numFmtId="43" fontId="6" fillId="0" borderId="0" applyFont="0" applyFill="0" applyBorder="0" applyAlignment="0" applyProtection="0"/>
    <xf numFmtId="0" fontId="2" fillId="0" borderId="0"/>
    <xf numFmtId="164" fontId="5" fillId="0" borderId="0"/>
    <xf numFmtId="0" fontId="6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6" fillId="0" borderId="0"/>
    <xf numFmtId="0" fontId="1" fillId="0" borderId="0"/>
    <xf numFmtId="0" fontId="7" fillId="0" borderId="0">
      <protection locked="0"/>
    </xf>
    <xf numFmtId="1" fontId="9" fillId="0" borderId="0"/>
    <xf numFmtId="0" fontId="1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2" fillId="0" borderId="3" applyNumberFormat="0" applyFill="0" applyBorder="0" applyAlignment="0">
      <alignment wrapText="1"/>
      <protection locked="0"/>
    </xf>
    <xf numFmtId="9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3" fillId="0" borderId="0"/>
    <xf numFmtId="0" fontId="7" fillId="0" borderId="0"/>
    <xf numFmtId="0" fontId="12" fillId="0" borderId="0" applyNumberFormat="0" applyFill="0" applyBorder="0" applyAlignment="0">
      <alignment vertical="top"/>
      <protection locked="0"/>
    </xf>
    <xf numFmtId="0" fontId="12" fillId="0" borderId="0" applyNumberFormat="0" applyFill="0" applyBorder="0" applyAlignment="0" applyProtection="0"/>
    <xf numFmtId="0" fontId="14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7" fillId="0" borderId="0"/>
    <xf numFmtId="0" fontId="13" fillId="0" borderId="0"/>
    <xf numFmtId="0" fontId="7" fillId="0" borderId="0"/>
    <xf numFmtId="0" fontId="13" fillId="0" borderId="0"/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2" fillId="0" borderId="0" applyNumberFormat="0" applyFill="0" applyBorder="0" applyAlignment="0">
      <alignment vertical="top"/>
      <protection locked="0"/>
    </xf>
    <xf numFmtId="0" fontId="7" fillId="0" borderId="0">
      <protection locked="0"/>
    </xf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0" fontId="16" fillId="0" borderId="3" applyNumberFormat="0" applyFill="0" applyAlignment="0">
      <protection locked="0"/>
    </xf>
    <xf numFmtId="0" fontId="12" fillId="0" borderId="3" applyNumberFormat="0" applyFill="0" applyBorder="0" applyAlignment="0">
      <alignment wrapText="1"/>
      <protection locked="0"/>
    </xf>
    <xf numFmtId="0" fontId="12" fillId="0" borderId="0" applyNumberFormat="0" applyFill="0" applyBorder="0" applyAlignment="0">
      <alignment vertical="top"/>
      <protection locked="0"/>
    </xf>
    <xf numFmtId="0" fontId="1" fillId="0" borderId="0"/>
    <xf numFmtId="43" fontId="15" fillId="0" borderId="0" applyFont="0" applyFill="0" applyBorder="0" applyAlignment="0" applyProtection="0"/>
    <xf numFmtId="0" fontId="7" fillId="0" borderId="0">
      <protection locked="0"/>
    </xf>
    <xf numFmtId="0" fontId="17" fillId="0" borderId="0"/>
    <xf numFmtId="9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15" fillId="0" borderId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0" fontId="11" fillId="0" borderId="0"/>
    <xf numFmtId="0" fontId="15" fillId="0" borderId="0"/>
    <xf numFmtId="0" fontId="1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177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177" fontId="6" fillId="0" borderId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43" fontId="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0" fillId="0" borderId="0"/>
    <xf numFmtId="43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wrapText="1"/>
    </xf>
    <xf numFmtId="0" fontId="25" fillId="0" borderId="0" applyNumberFormat="0" applyFill="0" applyBorder="0" applyAlignment="0" applyProtection="0">
      <alignment vertical="top"/>
      <protection locked="0"/>
    </xf>
    <xf numFmtId="0" fontId="6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43" fontId="7" fillId="0" borderId="0" applyFont="0" applyFill="0" applyBorder="0" applyAlignment="0" applyProtection="0"/>
    <xf numFmtId="0" fontId="12" fillId="0" borderId="3" applyNumberFormat="0" applyFill="0" applyBorder="0" applyAlignment="0">
      <alignment wrapText="1"/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8" fillId="0" borderId="0"/>
    <xf numFmtId="0" fontId="17" fillId="0" borderId="0"/>
    <xf numFmtId="43" fontId="1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0" fontId="11" fillId="0" borderId="0"/>
    <xf numFmtId="43" fontId="11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177" fontId="6" fillId="0" borderId="0" applyFill="0" applyBorder="0" applyAlignment="0" applyProtection="0"/>
    <xf numFmtId="0" fontId="1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6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>
      <protection locked="0"/>
    </xf>
    <xf numFmtId="0" fontId="6" fillId="0" borderId="0"/>
    <xf numFmtId="0" fontId="7" fillId="0" borderId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>
      <alignment wrapText="1"/>
    </xf>
    <xf numFmtId="0" fontId="12" fillId="0" borderId="3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0" fontId="6" fillId="0" borderId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6" fillId="0" borderId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177" fontId="6" fillId="0" borderId="0" applyFill="0" applyBorder="0" applyAlignment="0" applyProtection="0"/>
    <xf numFmtId="0" fontId="23" fillId="0" borderId="0"/>
    <xf numFmtId="0" fontId="1" fillId="0" borderId="0">
      <protection locked="0"/>
    </xf>
    <xf numFmtId="0" fontId="1" fillId="0" borderId="0">
      <protection locked="0"/>
    </xf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>
      <protection locked="0"/>
    </xf>
    <xf numFmtId="0" fontId="7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0" fontId="13" fillId="0" borderId="0"/>
    <xf numFmtId="0" fontId="17" fillId="0" borderId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49">
    <xf numFmtId="0" fontId="0" fillId="0" borderId="0" xfId="0"/>
    <xf numFmtId="0" fontId="3" fillId="0" borderId="0" xfId="2" applyFont="1" applyAlignment="1">
      <alignment vertical="center"/>
    </xf>
    <xf numFmtId="165" fontId="4" fillId="0" borderId="0" xfId="3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1" xfId="2" applyFont="1" applyBorder="1" applyAlignment="1">
      <alignment vertical="center"/>
    </xf>
    <xf numFmtId="0" fontId="4" fillId="0" borderId="1" xfId="2" applyFont="1" applyBorder="1" applyAlignment="1">
      <alignment vertical="center"/>
    </xf>
    <xf numFmtId="0" fontId="4" fillId="0" borderId="1" xfId="2" applyFont="1" applyBorder="1" applyAlignment="1">
      <alignment horizontal="center" vertical="center"/>
    </xf>
    <xf numFmtId="165" fontId="4" fillId="0" borderId="1" xfId="3" applyNumberFormat="1" applyFont="1" applyBorder="1" applyAlignment="1">
      <alignment vertical="center"/>
    </xf>
    <xf numFmtId="166" fontId="3" fillId="0" borderId="0" xfId="4" applyNumberFormat="1" applyFont="1" applyAlignment="1">
      <alignment horizontal="right" vertical="center"/>
    </xf>
    <xf numFmtId="16" fontId="3" fillId="0" borderId="0" xfId="4" quotePrefix="1" applyNumberFormat="1" applyFont="1" applyAlignment="1">
      <alignment horizontal="right" vertical="center"/>
    </xf>
    <xf numFmtId="0" fontId="3" fillId="0" borderId="0" xfId="4" applyFont="1" applyAlignment="1">
      <alignment horizontal="right" vertical="center"/>
    </xf>
    <xf numFmtId="0" fontId="3" fillId="0" borderId="0" xfId="4" quotePrefix="1" applyFont="1" applyAlignment="1">
      <alignment horizontal="right" vertical="center"/>
    </xf>
    <xf numFmtId="0" fontId="3" fillId="0" borderId="0" xfId="4" applyFont="1" applyAlignment="1">
      <alignment horizontal="center" vertical="center"/>
    </xf>
    <xf numFmtId="165" fontId="3" fillId="0" borderId="0" xfId="3" quotePrefix="1" applyNumberFormat="1" applyFont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3" fillId="0" borderId="1" xfId="2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vertical="center"/>
    </xf>
    <xf numFmtId="167" fontId="4" fillId="0" borderId="0" xfId="3" applyNumberFormat="1" applyFont="1" applyAlignment="1">
      <alignment horizontal="right" vertical="center"/>
    </xf>
    <xf numFmtId="167" fontId="4" fillId="0" borderId="1" xfId="3" applyNumberFormat="1" applyFont="1" applyBorder="1" applyAlignment="1">
      <alignment horizontal="right" vertical="center"/>
    </xf>
    <xf numFmtId="167" fontId="4" fillId="0" borderId="0" xfId="3" applyNumberFormat="1" applyFont="1" applyAlignment="1">
      <alignment vertical="center"/>
    </xf>
    <xf numFmtId="167" fontId="4" fillId="0" borderId="1" xfId="3" applyNumberFormat="1" applyFont="1" applyBorder="1" applyAlignment="1">
      <alignment vertical="center"/>
    </xf>
    <xf numFmtId="170" fontId="4" fillId="0" borderId="0" xfId="4" applyNumberFormat="1" applyFont="1" applyAlignment="1">
      <alignment vertical="center"/>
    </xf>
    <xf numFmtId="0" fontId="4" fillId="0" borderId="0" xfId="4" applyFont="1" applyAlignment="1">
      <alignment horizontal="center" vertical="center"/>
    </xf>
    <xf numFmtId="165" fontId="4" fillId="0" borderId="0" xfId="2" applyNumberFormat="1" applyFont="1" applyAlignment="1">
      <alignment vertical="center"/>
    </xf>
    <xf numFmtId="167" fontId="4" fillId="0" borderId="0" xfId="3" quotePrefix="1" applyNumberFormat="1" applyFont="1" applyAlignment="1">
      <alignment horizontal="right" vertical="center"/>
    </xf>
    <xf numFmtId="165" fontId="4" fillId="0" borderId="0" xfId="4" applyNumberFormat="1" applyFont="1" applyAlignment="1">
      <alignment vertical="center"/>
    </xf>
    <xf numFmtId="166" fontId="4" fillId="0" borderId="1" xfId="4" applyNumberFormat="1" applyFont="1" applyBorder="1" applyAlignment="1">
      <alignment horizontal="right" vertical="center"/>
    </xf>
    <xf numFmtId="166" fontId="4" fillId="0" borderId="0" xfId="3" applyNumberFormat="1" applyFont="1" applyAlignment="1">
      <alignment vertical="center"/>
    </xf>
    <xf numFmtId="166" fontId="4" fillId="0" borderId="1" xfId="3" applyNumberFormat="1" applyFont="1" applyBorder="1" applyAlignment="1">
      <alignment vertical="center"/>
    </xf>
    <xf numFmtId="166" fontId="3" fillId="0" borderId="0" xfId="3" quotePrefix="1" applyNumberFormat="1" applyFont="1" applyAlignment="1">
      <alignment horizontal="right" vertical="center"/>
    </xf>
    <xf numFmtId="166" fontId="3" fillId="0" borderId="1" xfId="3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center" vertical="center"/>
    </xf>
    <xf numFmtId="165" fontId="4" fillId="0" borderId="0" xfId="4" applyNumberFormat="1" applyFont="1" applyAlignment="1">
      <alignment horizontal="center" vertical="center" wrapText="1"/>
    </xf>
    <xf numFmtId="165" fontId="3" fillId="0" borderId="0" xfId="4" applyNumberFormat="1" applyFont="1" applyAlignment="1">
      <alignment horizontal="center" vertical="center"/>
    </xf>
    <xf numFmtId="171" fontId="4" fillId="0" borderId="0" xfId="3" applyNumberFormat="1" applyFont="1" applyAlignment="1">
      <alignment vertical="center"/>
    </xf>
    <xf numFmtId="169" fontId="4" fillId="0" borderId="0" xfId="3" applyNumberFormat="1" applyFont="1" applyAlignment="1">
      <alignment vertical="center"/>
    </xf>
    <xf numFmtId="169" fontId="4" fillId="0" borderId="0" xfId="2" applyNumberFormat="1" applyFont="1" applyAlignment="1">
      <alignment vertical="center"/>
    </xf>
    <xf numFmtId="172" fontId="4" fillId="0" borderId="0" xfId="3" applyNumberFormat="1" applyFont="1" applyAlignment="1">
      <alignment vertical="center"/>
    </xf>
    <xf numFmtId="0" fontId="3" fillId="0" borderId="0" xfId="6" applyFont="1" applyAlignment="1">
      <alignment vertical="center"/>
    </xf>
    <xf numFmtId="166" fontId="3" fillId="0" borderId="0" xfId="6" applyNumberFormat="1" applyFont="1" applyAlignment="1">
      <alignment horizontal="center" vertical="center"/>
    </xf>
    <xf numFmtId="165" fontId="3" fillId="0" borderId="0" xfId="6" applyNumberFormat="1" applyFont="1" applyAlignment="1">
      <alignment horizontal="center" vertical="center"/>
    </xf>
    <xf numFmtId="166" fontId="3" fillId="0" borderId="0" xfId="6" applyNumberFormat="1" applyFont="1" applyAlignment="1">
      <alignment horizontal="right" vertical="center"/>
    </xf>
    <xf numFmtId="165" fontId="3" fillId="0" borderId="0" xfId="6" applyNumberFormat="1" applyFont="1" applyAlignment="1">
      <alignment horizontal="right" vertical="center"/>
    </xf>
    <xf numFmtId="0" fontId="3" fillId="0" borderId="1" xfId="6" applyFont="1" applyBorder="1" applyAlignment="1">
      <alignment vertical="center"/>
    </xf>
    <xf numFmtId="165" fontId="3" fillId="0" borderId="1" xfId="6" applyNumberFormat="1" applyFont="1" applyBorder="1" applyAlignment="1">
      <alignment horizontal="center" vertical="center"/>
    </xf>
    <xf numFmtId="166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166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vertical="center"/>
    </xf>
    <xf numFmtId="165" fontId="3" fillId="0" borderId="0" xfId="7" applyNumberFormat="1" applyFont="1" applyAlignment="1">
      <alignment horizontal="center" vertical="center"/>
    </xf>
    <xf numFmtId="0" fontId="3" fillId="0" borderId="0" xfId="6" applyFont="1" applyAlignment="1">
      <alignment horizontal="right" vertical="center"/>
    </xf>
    <xf numFmtId="0" fontId="4" fillId="0" borderId="0" xfId="6" applyFont="1" applyAlignment="1">
      <alignment vertical="center"/>
    </xf>
    <xf numFmtId="0" fontId="4" fillId="0" borderId="0" xfId="7" applyFont="1" applyAlignment="1">
      <alignment vertical="center"/>
    </xf>
    <xf numFmtId="166" fontId="3" fillId="0" borderId="1" xfId="7" applyNumberFormat="1" applyFont="1" applyBorder="1" applyAlignment="1">
      <alignment horizontal="right" vertical="center"/>
    </xf>
    <xf numFmtId="165" fontId="3" fillId="0" borderId="0" xfId="7" applyNumberFormat="1" applyFont="1" applyAlignment="1">
      <alignment horizontal="right" vertical="center"/>
    </xf>
    <xf numFmtId="166" fontId="4" fillId="0" borderId="0" xfId="7" applyNumberFormat="1" applyFont="1" applyAlignment="1">
      <alignment horizontal="right" vertical="center"/>
    </xf>
    <xf numFmtId="165" fontId="4" fillId="0" borderId="0" xfId="7" applyNumberFormat="1" applyFont="1" applyAlignment="1">
      <alignment horizontal="right" vertical="center"/>
    </xf>
    <xf numFmtId="0" fontId="4" fillId="0" borderId="1" xfId="6" applyFont="1" applyBorder="1" applyAlignment="1">
      <alignment vertical="center"/>
    </xf>
    <xf numFmtId="166" fontId="4" fillId="0" borderId="1" xfId="6" applyNumberFormat="1" applyFont="1" applyBorder="1" applyAlignment="1">
      <alignment horizontal="center" vertical="center"/>
    </xf>
    <xf numFmtId="165" fontId="4" fillId="0" borderId="1" xfId="6" applyNumberFormat="1" applyFont="1" applyBorder="1" applyAlignment="1">
      <alignment horizontal="center" vertical="center"/>
    </xf>
    <xf numFmtId="166" fontId="4" fillId="0" borderId="1" xfId="6" applyNumberFormat="1" applyFont="1" applyBorder="1" applyAlignment="1">
      <alignment horizontal="right" vertical="center"/>
    </xf>
    <xf numFmtId="165" fontId="4" fillId="0" borderId="1" xfId="6" applyNumberFormat="1" applyFont="1" applyBorder="1" applyAlignment="1">
      <alignment horizontal="right" vertical="center"/>
    </xf>
    <xf numFmtId="170" fontId="4" fillId="0" borderId="0" xfId="10" applyNumberFormat="1" applyFont="1" applyAlignment="1">
      <alignment vertical="center"/>
    </xf>
    <xf numFmtId="166" fontId="4" fillId="0" borderId="0" xfId="10" applyNumberFormat="1" applyFont="1" applyAlignment="1">
      <alignment vertical="center"/>
    </xf>
    <xf numFmtId="0" fontId="4" fillId="0" borderId="0" xfId="10" applyFont="1" applyAlignment="1">
      <alignment vertical="center"/>
    </xf>
    <xf numFmtId="0" fontId="3" fillId="0" borderId="0" xfId="12" applyFont="1" applyAlignment="1" applyProtection="1">
      <alignment vertical="center"/>
    </xf>
    <xf numFmtId="0" fontId="4" fillId="0" borderId="0" xfId="7" applyFont="1" applyAlignment="1">
      <alignment horizontal="center" vertical="center"/>
    </xf>
    <xf numFmtId="0" fontId="4" fillId="0" borderId="0" xfId="2" applyFont="1" applyAlignment="1">
      <alignment vertical="center"/>
    </xf>
    <xf numFmtId="170" fontId="4" fillId="0" borderId="0" xfId="4" applyNumberFormat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165" fontId="4" fillId="0" borderId="0" xfId="1" applyNumberFormat="1" applyFont="1" applyAlignment="1">
      <alignment horizontal="right" vertical="center"/>
    </xf>
    <xf numFmtId="0" fontId="4" fillId="0" borderId="0" xfId="8" applyFont="1" applyAlignment="1">
      <alignment vertical="center"/>
    </xf>
    <xf numFmtId="166" fontId="4" fillId="0" borderId="1" xfId="7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4" fillId="0" borderId="2" xfId="7" applyNumberFormat="1" applyFont="1" applyBorder="1" applyAlignment="1">
      <alignment horizontal="right" vertical="center"/>
    </xf>
    <xf numFmtId="165" fontId="3" fillId="2" borderId="0" xfId="3" applyNumberFormat="1" applyFont="1" applyFill="1" applyAlignment="1">
      <alignment horizontal="right" vertical="center"/>
    </xf>
    <xf numFmtId="165" fontId="4" fillId="2" borderId="0" xfId="3" applyNumberFormat="1" applyFont="1" applyFill="1" applyAlignment="1">
      <alignment vertical="center"/>
    </xf>
    <xf numFmtId="167" fontId="4" fillId="2" borderId="0" xfId="3" applyNumberFormat="1" applyFont="1" applyFill="1" applyAlignment="1">
      <alignment horizontal="right" vertical="center"/>
    </xf>
    <xf numFmtId="167" fontId="4" fillId="2" borderId="1" xfId="3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165" fontId="4" fillId="2" borderId="0" xfId="2" applyNumberFormat="1" applyFont="1" applyFill="1" applyAlignment="1">
      <alignment vertical="center"/>
    </xf>
    <xf numFmtId="167" fontId="4" fillId="2" borderId="0" xfId="3" applyNumberFormat="1" applyFont="1" applyFill="1" applyAlignment="1">
      <alignment vertical="center"/>
    </xf>
    <xf numFmtId="167" fontId="4" fillId="2" borderId="0" xfId="3" quotePrefix="1" applyNumberFormat="1" applyFont="1" applyFill="1" applyAlignment="1">
      <alignment horizontal="right" vertical="center"/>
    </xf>
    <xf numFmtId="0" fontId="21" fillId="0" borderId="0" xfId="2" applyFont="1" applyAlignment="1">
      <alignment vertical="center"/>
    </xf>
    <xf numFmtId="0" fontId="21" fillId="0" borderId="0" xfId="2" applyFont="1" applyAlignment="1">
      <alignment horizontal="center" vertical="center"/>
    </xf>
    <xf numFmtId="165" fontId="4" fillId="2" borderId="0" xfId="4" applyNumberFormat="1" applyFont="1" applyFill="1" applyAlignment="1">
      <alignment vertical="center"/>
    </xf>
    <xf numFmtId="165" fontId="4" fillId="2" borderId="1" xfId="4" applyNumberFormat="1" applyFont="1" applyFill="1" applyBorder="1" applyAlignment="1">
      <alignment horizontal="right" vertical="center"/>
    </xf>
    <xf numFmtId="165" fontId="4" fillId="2" borderId="0" xfId="4" applyNumberFormat="1" applyFont="1" applyFill="1" applyAlignment="1">
      <alignment horizontal="right" vertical="center"/>
    </xf>
    <xf numFmtId="165" fontId="4" fillId="2" borderId="1" xfId="4" applyNumberFormat="1" applyFont="1" applyFill="1" applyBorder="1" applyAlignment="1">
      <alignment vertical="center"/>
    </xf>
    <xf numFmtId="166" fontId="3" fillId="2" borderId="0" xfId="3" applyNumberFormat="1" applyFont="1" applyFill="1" applyAlignment="1">
      <alignment horizontal="right" vertical="center"/>
    </xf>
    <xf numFmtId="166" fontId="4" fillId="2" borderId="0" xfId="4" applyNumberFormat="1" applyFont="1" applyFill="1" applyAlignment="1">
      <alignment vertical="center"/>
    </xf>
    <xf numFmtId="166" fontId="4" fillId="2" borderId="1" xfId="4" applyNumberFormat="1" applyFont="1" applyFill="1" applyBorder="1" applyAlignment="1">
      <alignment vertical="center"/>
    </xf>
    <xf numFmtId="166" fontId="4" fillId="2" borderId="0" xfId="3" applyNumberFormat="1" applyFont="1" applyFill="1" applyAlignment="1">
      <alignment vertical="center"/>
    </xf>
    <xf numFmtId="166" fontId="4" fillId="2" borderId="1" xfId="1" applyNumberFormat="1" applyFont="1" applyFill="1" applyBorder="1" applyAlignment="1">
      <alignment horizontal="right" vertical="center"/>
    </xf>
    <xf numFmtId="166" fontId="4" fillId="2" borderId="2" xfId="3" applyNumberFormat="1" applyFont="1" applyFill="1" applyBorder="1" applyAlignment="1">
      <alignment vertical="center"/>
    </xf>
    <xf numFmtId="172" fontId="4" fillId="2" borderId="0" xfId="3" applyNumberFormat="1" applyFont="1" applyFill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3" fillId="0" borderId="0" xfId="3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4" fillId="0" borderId="0" xfId="4" applyNumberFormat="1" applyFont="1" applyAlignment="1">
      <alignment horizontal="right" vertical="center"/>
    </xf>
    <xf numFmtId="166" fontId="4" fillId="0" borderId="1" xfId="4" applyNumberFormat="1" applyFont="1" applyBorder="1" applyAlignment="1">
      <alignment vertical="center"/>
    </xf>
    <xf numFmtId="166" fontId="4" fillId="0" borderId="2" xfId="3" applyNumberFormat="1" applyFont="1" applyBorder="1" applyAlignment="1">
      <alignment vertical="center"/>
    </xf>
    <xf numFmtId="166" fontId="4" fillId="2" borderId="0" xfId="7" applyNumberFormat="1" applyFont="1" applyFill="1" applyAlignment="1">
      <alignment horizontal="right" vertical="center"/>
    </xf>
    <xf numFmtId="166" fontId="4" fillId="2" borderId="1" xfId="7" applyNumberFormat="1" applyFont="1" applyFill="1" applyBorder="1" applyAlignment="1">
      <alignment horizontal="right" vertical="center"/>
    </xf>
    <xf numFmtId="166" fontId="4" fillId="2" borderId="2" xfId="7" applyNumberFormat="1" applyFont="1" applyFill="1" applyBorder="1" applyAlignment="1">
      <alignment horizontal="right" vertical="center"/>
    </xf>
    <xf numFmtId="166" fontId="4" fillId="2" borderId="0" xfId="105" applyNumberFormat="1" applyFont="1" applyFill="1" applyAlignment="1">
      <alignment vertical="center"/>
    </xf>
    <xf numFmtId="43" fontId="4" fillId="0" borderId="0" xfId="105" applyFont="1" applyAlignment="1">
      <alignment vertical="center"/>
    </xf>
    <xf numFmtId="166" fontId="4" fillId="2" borderId="1" xfId="105" quotePrefix="1" applyNumberFormat="1" applyFont="1" applyFill="1" applyBorder="1" applyAlignment="1">
      <alignment horizontal="right" vertical="center"/>
    </xf>
    <xf numFmtId="43" fontId="4" fillId="0" borderId="0" xfId="105" applyFont="1" applyAlignment="1">
      <alignment horizontal="right" vertical="center"/>
    </xf>
    <xf numFmtId="166" fontId="4" fillId="2" borderId="0" xfId="105" applyNumberFormat="1" applyFont="1" applyFill="1" applyAlignment="1">
      <alignment horizontal="right" vertical="center"/>
    </xf>
    <xf numFmtId="168" fontId="4" fillId="0" borderId="0" xfId="105" applyNumberFormat="1" applyFont="1" applyAlignment="1">
      <alignment vertical="center"/>
    </xf>
    <xf numFmtId="166" fontId="4" fillId="2" borderId="1" xfId="105" applyNumberFormat="1" applyFont="1" applyFill="1" applyBorder="1" applyAlignment="1">
      <alignment vertical="center"/>
    </xf>
    <xf numFmtId="166" fontId="4" fillId="2" borderId="1" xfId="3" applyNumberFormat="1" applyFont="1" applyFill="1" applyBorder="1" applyAlignment="1">
      <alignment vertical="center"/>
    </xf>
    <xf numFmtId="166" fontId="3" fillId="0" borderId="0" xfId="5" applyNumberFormat="1" applyFont="1" applyAlignment="1">
      <alignment horizontal="right" vertical="center"/>
    </xf>
    <xf numFmtId="166" fontId="3" fillId="0" borderId="0" xfId="5" applyNumberFormat="1" applyFont="1" applyAlignment="1">
      <alignment vertical="center"/>
    </xf>
    <xf numFmtId="166" fontId="3" fillId="0" borderId="1" xfId="5" applyNumberFormat="1" applyFont="1" applyBorder="1" applyAlignment="1">
      <alignment horizontal="right" vertical="center"/>
    </xf>
    <xf numFmtId="166" fontId="3" fillId="0" borderId="1" xfId="8" applyNumberFormat="1" applyFont="1" applyBorder="1" applyAlignment="1">
      <alignment horizontal="right" vertical="center"/>
    </xf>
    <xf numFmtId="0" fontId="4" fillId="0" borderId="0" xfId="6" applyFont="1" applyAlignment="1">
      <alignment horizontal="right" vertical="center"/>
    </xf>
    <xf numFmtId="167" fontId="4" fillId="0" borderId="0" xfId="7" applyNumberFormat="1" applyFont="1" applyAlignment="1">
      <alignment horizontal="right" vertical="center"/>
    </xf>
    <xf numFmtId="167" fontId="4" fillId="2" borderId="0" xfId="7" applyNumberFormat="1" applyFont="1" applyFill="1" applyAlignment="1">
      <alignment horizontal="right" vertical="center"/>
    </xf>
    <xf numFmtId="167" fontId="4" fillId="2" borderId="1" xfId="7" applyNumberFormat="1" applyFont="1" applyFill="1" applyBorder="1" applyAlignment="1">
      <alignment horizontal="right" vertical="center"/>
    </xf>
    <xf numFmtId="167" fontId="4" fillId="2" borderId="2" xfId="7" applyNumberFormat="1" applyFont="1" applyFill="1" applyBorder="1" applyAlignment="1">
      <alignment horizontal="right" vertical="center"/>
    </xf>
    <xf numFmtId="0" fontId="3" fillId="0" borderId="0" xfId="7" applyFont="1" applyAlignment="1">
      <alignment horizontal="center" vertical="center"/>
    </xf>
    <xf numFmtId="167" fontId="4" fillId="0" borderId="1" xfId="7" applyNumberFormat="1" applyFont="1" applyBorder="1" applyAlignment="1">
      <alignment horizontal="right" vertical="center"/>
    </xf>
    <xf numFmtId="167" fontId="4" fillId="0" borderId="2" xfId="7" applyNumberFormat="1" applyFont="1" applyBorder="1" applyAlignment="1">
      <alignment horizontal="right" vertical="center"/>
    </xf>
    <xf numFmtId="166" fontId="22" fillId="0" borderId="0" xfId="0" applyNumberFormat="1" applyFont="1"/>
    <xf numFmtId="167" fontId="4" fillId="2" borderId="1" xfId="3" applyNumberFormat="1" applyFont="1" applyFill="1" applyBorder="1" applyAlignment="1">
      <alignment vertical="center"/>
    </xf>
    <xf numFmtId="166" fontId="4" fillId="0" borderId="0" xfId="105" applyNumberFormat="1" applyFont="1" applyFill="1" applyAlignment="1">
      <alignment vertical="center"/>
    </xf>
    <xf numFmtId="165" fontId="4" fillId="0" borderId="1" xfId="4" applyNumberFormat="1" applyFont="1" applyBorder="1" applyAlignment="1">
      <alignment horizontal="right" vertical="center"/>
    </xf>
    <xf numFmtId="165" fontId="4" fillId="0" borderId="0" xfId="4" applyNumberFormat="1" applyFont="1" applyAlignment="1">
      <alignment horizontal="right" vertical="center"/>
    </xf>
    <xf numFmtId="165" fontId="4" fillId="0" borderId="1" xfId="4" applyNumberFormat="1" applyFont="1" applyBorder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6" fontId="4" fillId="0" borderId="0" xfId="105" applyNumberFormat="1" applyFont="1" applyFill="1" applyAlignment="1">
      <alignment horizontal="right" vertical="center"/>
    </xf>
    <xf numFmtId="166" fontId="4" fillId="0" borderId="1" xfId="105" applyNumberFormat="1" applyFont="1" applyFill="1" applyBorder="1" applyAlignment="1">
      <alignment vertical="center"/>
    </xf>
    <xf numFmtId="166" fontId="4" fillId="0" borderId="1" xfId="105" quotePrefix="1" applyNumberFormat="1" applyFont="1" applyFill="1" applyBorder="1" applyAlignment="1">
      <alignment horizontal="right" vertical="center"/>
    </xf>
    <xf numFmtId="166" fontId="21" fillId="0" borderId="1" xfId="7" applyNumberFormat="1" applyFont="1" applyBorder="1" applyAlignment="1">
      <alignment horizontal="right" vertical="center"/>
    </xf>
    <xf numFmtId="166" fontId="22" fillId="2" borderId="2" xfId="3" applyNumberFormat="1" applyFont="1" applyFill="1" applyBorder="1" applyAlignment="1">
      <alignment vertical="center"/>
    </xf>
    <xf numFmtId="0" fontId="22" fillId="0" borderId="0" xfId="12" applyFont="1" applyAlignment="1" applyProtection="1">
      <alignment horizontal="left" vertical="center"/>
    </xf>
    <xf numFmtId="167" fontId="22" fillId="0" borderId="0" xfId="3" applyNumberFormat="1" applyFont="1" applyAlignment="1">
      <alignment vertical="center"/>
    </xf>
    <xf numFmtId="165" fontId="4" fillId="0" borderId="0" xfId="6" applyNumberFormat="1" applyFont="1" applyAlignment="1">
      <alignment horizontal="right" vertical="center"/>
    </xf>
    <xf numFmtId="166" fontId="22" fillId="2" borderId="0" xfId="12" applyNumberFormat="1" applyFont="1" applyFill="1" applyAlignment="1" applyProtection="1">
      <alignment vertical="center"/>
    </xf>
    <xf numFmtId="167" fontId="22" fillId="2" borderId="0" xfId="3" applyNumberFormat="1" applyFont="1" applyFill="1" applyAlignment="1">
      <alignment horizontal="right" vertical="center"/>
    </xf>
    <xf numFmtId="169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 wrapText="1"/>
    </xf>
    <xf numFmtId="0" fontId="4" fillId="0" borderId="0" xfId="2" quotePrefix="1" applyFont="1" applyAlignment="1">
      <alignment horizontal="center" vertical="center"/>
    </xf>
    <xf numFmtId="166" fontId="4" fillId="2" borderId="2" xfId="4" applyNumberFormat="1" applyFont="1" applyFill="1" applyBorder="1" applyAlignment="1">
      <alignment vertical="center"/>
    </xf>
    <xf numFmtId="166" fontId="4" fillId="0" borderId="2" xfId="4" applyNumberFormat="1" applyFont="1" applyBorder="1" applyAlignment="1">
      <alignment vertical="center"/>
    </xf>
    <xf numFmtId="167" fontId="22" fillId="2" borderId="1" xfId="3" applyNumberFormat="1" applyFont="1" applyFill="1" applyBorder="1" applyAlignment="1">
      <alignment horizontal="right" vertical="center"/>
    </xf>
    <xf numFmtId="167" fontId="22" fillId="0" borderId="0" xfId="3" applyNumberFormat="1" applyFont="1" applyAlignment="1">
      <alignment horizontal="right" vertical="center"/>
    </xf>
    <xf numFmtId="167" fontId="22" fillId="0" borderId="1" xfId="3" applyNumberFormat="1" applyFont="1" applyBorder="1" applyAlignment="1">
      <alignment horizontal="right" vertical="center"/>
    </xf>
    <xf numFmtId="0" fontId="22" fillId="0" borderId="0" xfId="2" applyFont="1" applyAlignment="1">
      <alignment vertical="center"/>
    </xf>
    <xf numFmtId="167" fontId="22" fillId="2" borderId="0" xfId="3" applyNumberFormat="1" applyFont="1" applyFill="1" applyAlignment="1">
      <alignment vertical="center"/>
    </xf>
    <xf numFmtId="0" fontId="4" fillId="0" borderId="0" xfId="4" applyFont="1" applyAlignment="1">
      <alignment vertical="center"/>
    </xf>
    <xf numFmtId="0" fontId="4" fillId="0" borderId="0" xfId="4" applyFont="1" applyAlignment="1">
      <alignment horizontal="right" vertical="center"/>
    </xf>
    <xf numFmtId="0" fontId="4" fillId="0" borderId="0" xfId="4" applyFont="1" applyAlignment="1">
      <alignment horizontal="justify" vertical="center" wrapText="1"/>
    </xf>
    <xf numFmtId="0" fontId="20" fillId="0" borderId="0" xfId="2" applyFont="1" applyAlignment="1">
      <alignment vertical="center"/>
    </xf>
    <xf numFmtId="166" fontId="22" fillId="0" borderId="2" xfId="3" applyNumberFormat="1" applyFont="1" applyBorder="1" applyAlignment="1">
      <alignment vertical="center"/>
    </xf>
    <xf numFmtId="166" fontId="22" fillId="0" borderId="0" xfId="12" applyNumberFormat="1" applyFont="1" applyAlignment="1" applyProtection="1">
      <alignment vertical="center"/>
    </xf>
    <xf numFmtId="165" fontId="3" fillId="0" borderId="1" xfId="7" applyNumberFormat="1" applyFont="1" applyBorder="1" applyAlignment="1">
      <alignment horizontal="right" vertical="center"/>
    </xf>
    <xf numFmtId="0" fontId="4" fillId="0" borderId="0" xfId="2" applyFont="1" applyAlignment="1">
      <alignment horizontal="center" vertical="center"/>
    </xf>
    <xf numFmtId="0" fontId="22" fillId="0" borderId="0" xfId="0" applyFont="1"/>
    <xf numFmtId="166" fontId="4" fillId="2" borderId="1" xfId="4" applyNumberFormat="1" applyFont="1" applyFill="1" applyBorder="1" applyAlignment="1">
      <alignment horizontal="right" vertical="center"/>
    </xf>
    <xf numFmtId="0" fontId="21" fillId="0" borderId="0" xfId="0" applyFont="1"/>
    <xf numFmtId="0" fontId="20" fillId="0" borderId="0" xfId="7" applyFont="1" applyAlignment="1">
      <alignment vertical="center"/>
    </xf>
    <xf numFmtId="0" fontId="21" fillId="0" borderId="0" xfId="7" applyFont="1" applyAlignment="1">
      <alignment vertical="center"/>
    </xf>
    <xf numFmtId="167" fontId="21" fillId="0" borderId="0" xfId="7" applyNumberFormat="1" applyFont="1" applyAlignment="1">
      <alignment horizontal="right" vertical="center"/>
    </xf>
    <xf numFmtId="0" fontId="22" fillId="0" borderId="0" xfId="12" applyFont="1" applyAlignment="1" applyProtection="1">
      <alignment vertical="center"/>
    </xf>
    <xf numFmtId="0" fontId="22" fillId="0" borderId="0" xfId="12" applyFont="1" applyAlignment="1" applyProtection="1">
      <alignment horizontal="center" vertical="center"/>
    </xf>
    <xf numFmtId="166" fontId="22" fillId="0" borderId="0" xfId="79" applyNumberFormat="1" applyFont="1" applyFill="1" applyBorder="1" applyAlignment="1">
      <alignment horizontal="right" vertical="center"/>
    </xf>
    <xf numFmtId="166" fontId="22" fillId="2" borderId="0" xfId="79" applyNumberFormat="1" applyFont="1" applyFill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43" fontId="22" fillId="0" borderId="0" xfId="1" applyFont="1" applyFill="1"/>
    <xf numFmtId="166" fontId="22" fillId="2" borderId="0" xfId="12" applyNumberFormat="1" applyFont="1" applyFill="1" applyAlignment="1" applyProtection="1">
      <alignment horizontal="right" vertical="center"/>
    </xf>
    <xf numFmtId="166" fontId="22" fillId="2" borderId="1" xfId="12" applyNumberFormat="1" applyFont="1" applyFill="1" applyBorder="1" applyAlignment="1" applyProtection="1">
      <alignment horizontal="right" vertical="center"/>
    </xf>
    <xf numFmtId="0" fontId="26" fillId="0" borderId="0" xfId="12" applyFont="1" applyAlignment="1" applyProtection="1">
      <alignment vertical="center"/>
    </xf>
    <xf numFmtId="165" fontId="22" fillId="0" borderId="0" xfId="12" applyNumberFormat="1" applyFont="1" applyAlignment="1" applyProtection="1">
      <alignment vertical="center"/>
    </xf>
    <xf numFmtId="0" fontId="26" fillId="0" borderId="1" xfId="12" applyFont="1" applyBorder="1" applyAlignment="1" applyProtection="1">
      <alignment vertical="center"/>
    </xf>
    <xf numFmtId="0" fontId="22" fillId="0" borderId="1" xfId="12" applyFont="1" applyBorder="1" applyAlignment="1" applyProtection="1">
      <alignment vertical="center"/>
    </xf>
    <xf numFmtId="0" fontId="22" fillId="0" borderId="1" xfId="12" applyFont="1" applyBorder="1" applyAlignment="1" applyProtection="1">
      <alignment horizontal="center" vertical="center"/>
    </xf>
    <xf numFmtId="165" fontId="22" fillId="0" borderId="1" xfId="12" applyNumberFormat="1" applyFont="1" applyBorder="1" applyAlignment="1" applyProtection="1">
      <alignment vertical="center"/>
    </xf>
    <xf numFmtId="165" fontId="26" fillId="0" borderId="0" xfId="12" quotePrefix="1" applyNumberFormat="1" applyFont="1" applyAlignment="1" applyProtection="1">
      <alignment horizontal="right" vertical="center"/>
    </xf>
    <xf numFmtId="165" fontId="26" fillId="0" borderId="0" xfId="12" applyNumberFormat="1" applyFont="1" applyAlignment="1" applyProtection="1">
      <alignment horizontal="right" vertical="center"/>
    </xf>
    <xf numFmtId="165" fontId="26" fillId="0" borderId="0" xfId="3" quotePrefix="1" applyNumberFormat="1" applyFont="1" applyAlignment="1">
      <alignment horizontal="right" vertical="center"/>
    </xf>
    <xf numFmtId="165" fontId="26" fillId="0" borderId="0" xfId="3" applyNumberFormat="1" applyFont="1" applyAlignment="1">
      <alignment horizontal="right" vertical="center"/>
    </xf>
    <xf numFmtId="0" fontId="26" fillId="0" borderId="1" xfId="12" applyFont="1" applyBorder="1" applyAlignment="1" applyProtection="1">
      <alignment horizontal="center" vertical="center"/>
    </xf>
    <xf numFmtId="166" fontId="26" fillId="0" borderId="1" xfId="3" applyNumberFormat="1" applyFont="1" applyBorder="1" applyAlignment="1">
      <alignment horizontal="right" vertical="center"/>
    </xf>
    <xf numFmtId="165" fontId="26" fillId="0" borderId="0" xfId="3" applyNumberFormat="1" applyFont="1" applyAlignment="1">
      <alignment vertical="center"/>
    </xf>
    <xf numFmtId="0" fontId="26" fillId="0" borderId="0" xfId="12" applyFont="1" applyAlignment="1" applyProtection="1">
      <alignment horizontal="center" vertical="center"/>
    </xf>
    <xf numFmtId="165" fontId="26" fillId="2" borderId="0" xfId="12" applyNumberFormat="1" applyFont="1" applyFill="1" applyAlignment="1" applyProtection="1">
      <alignment horizontal="right" vertical="center"/>
    </xf>
    <xf numFmtId="165" fontId="26" fillId="0" borderId="0" xfId="12" applyNumberFormat="1" applyFont="1" applyAlignment="1" applyProtection="1">
      <alignment vertical="center"/>
    </xf>
    <xf numFmtId="165" fontId="22" fillId="0" borderId="0" xfId="12" applyNumberFormat="1" applyFont="1" applyAlignment="1" applyProtection="1">
      <alignment horizontal="center" vertical="center"/>
    </xf>
    <xf numFmtId="166" fontId="22" fillId="0" borderId="0" xfId="12" applyNumberFormat="1" applyFont="1" applyAlignment="1" applyProtection="1">
      <alignment horizontal="right" vertical="center"/>
    </xf>
    <xf numFmtId="165" fontId="22" fillId="0" borderId="0" xfId="12" applyNumberFormat="1" applyFont="1" applyAlignment="1" applyProtection="1">
      <alignment horizontal="center" vertical="center" wrapText="1"/>
    </xf>
    <xf numFmtId="166" fontId="22" fillId="0" borderId="0" xfId="12" applyNumberFormat="1" applyFont="1" applyAlignment="1" applyProtection="1">
      <alignment horizontal="right" vertical="center" wrapText="1"/>
    </xf>
    <xf numFmtId="0" fontId="22" fillId="0" borderId="0" xfId="12" applyFont="1" applyAlignment="1" applyProtection="1">
      <alignment horizontal="justify" vertical="center" wrapText="1"/>
    </xf>
    <xf numFmtId="0" fontId="22" fillId="0" borderId="0" xfId="12" applyFont="1" applyAlignment="1" applyProtection="1">
      <alignment vertical="center" wrapText="1"/>
    </xf>
    <xf numFmtId="165" fontId="22" fillId="2" borderId="0" xfId="3" applyNumberFormat="1" applyFont="1" applyFill="1" applyAlignment="1">
      <alignment vertical="center"/>
    </xf>
    <xf numFmtId="165" fontId="22" fillId="0" borderId="0" xfId="3" applyNumberFormat="1" applyFont="1" applyAlignment="1">
      <alignment vertical="center"/>
    </xf>
    <xf numFmtId="166" fontId="22" fillId="2" borderId="0" xfId="3" applyNumberFormat="1" applyFont="1" applyFill="1" applyAlignment="1">
      <alignment vertical="center"/>
    </xf>
    <xf numFmtId="166" fontId="22" fillId="0" borderId="0" xfId="3" applyNumberFormat="1" applyFont="1" applyAlignment="1">
      <alignment vertical="center"/>
    </xf>
    <xf numFmtId="0" fontId="22" fillId="0" borderId="0" xfId="12" applyFont="1" applyAlignment="1" applyProtection="1">
      <alignment horizontal="left" vertical="center" indent="1"/>
    </xf>
    <xf numFmtId="0" fontId="22" fillId="0" borderId="0" xfId="12" quotePrefix="1" applyFont="1" applyAlignment="1" applyProtection="1">
      <alignment vertical="center" wrapText="1"/>
    </xf>
    <xf numFmtId="166" fontId="22" fillId="2" borderId="1" xfId="12" applyNumberFormat="1" applyFont="1" applyFill="1" applyBorder="1" applyAlignment="1" applyProtection="1">
      <alignment vertical="center"/>
    </xf>
    <xf numFmtId="166" fontId="22" fillId="0" borderId="1" xfId="12" applyNumberFormat="1" applyFont="1" applyBorder="1" applyAlignment="1" applyProtection="1">
      <alignment vertical="center"/>
    </xf>
    <xf numFmtId="0" fontId="22" fillId="0" borderId="0" xfId="12" quotePrefix="1" applyFont="1" applyAlignment="1" applyProtection="1">
      <alignment horizontal="justify" vertical="center" wrapText="1"/>
    </xf>
    <xf numFmtId="0" fontId="22" fillId="0" borderId="0" xfId="12" applyFont="1" applyAlignment="1" applyProtection="1">
      <alignment horizontal="centerContinuous" vertical="center"/>
    </xf>
    <xf numFmtId="176" fontId="22" fillId="2" borderId="0" xfId="12" applyNumberFormat="1" applyFont="1" applyFill="1" applyAlignment="1" applyProtection="1">
      <alignment vertical="center"/>
    </xf>
    <xf numFmtId="176" fontId="22" fillId="0" borderId="0" xfId="12" applyNumberFormat="1" applyFont="1" applyAlignment="1" applyProtection="1">
      <alignment vertical="center"/>
    </xf>
    <xf numFmtId="166" fontId="22" fillId="0" borderId="1" xfId="12" applyNumberFormat="1" applyFont="1" applyBorder="1" applyAlignment="1" applyProtection="1">
      <alignment horizontal="right" vertical="center"/>
    </xf>
    <xf numFmtId="165" fontId="22" fillId="2" borderId="0" xfId="12" applyNumberFormat="1" applyFont="1" applyFill="1" applyAlignment="1" applyProtection="1">
      <alignment vertical="center"/>
    </xf>
    <xf numFmtId="0" fontId="22" fillId="0" borderId="1" xfId="2" applyFont="1" applyBorder="1" applyAlignment="1">
      <alignment vertical="center"/>
    </xf>
    <xf numFmtId="166" fontId="22" fillId="2" borderId="0" xfId="79" applyNumberFormat="1" applyFont="1" applyFill="1" applyAlignment="1">
      <alignment vertical="center"/>
    </xf>
    <xf numFmtId="166" fontId="22" fillId="0" borderId="0" xfId="79" applyNumberFormat="1" applyFont="1" applyFill="1" applyAlignment="1">
      <alignment vertical="center"/>
    </xf>
    <xf numFmtId="165" fontId="26" fillId="0" borderId="0" xfId="12" applyNumberFormat="1" applyFont="1" applyAlignment="1" applyProtection="1">
      <alignment horizontal="center" vertical="center"/>
    </xf>
    <xf numFmtId="166" fontId="26" fillId="2" borderId="0" xfId="12" applyNumberFormat="1" applyFont="1" applyFill="1" applyAlignment="1" applyProtection="1">
      <alignment horizontal="right" vertical="center"/>
    </xf>
    <xf numFmtId="166" fontId="26" fillId="0" borderId="0" xfId="12" applyNumberFormat="1" applyFont="1" applyAlignment="1" applyProtection="1">
      <alignment horizontal="right" vertical="center"/>
    </xf>
    <xf numFmtId="0" fontId="22" fillId="0" borderId="0" xfId="4" applyFont="1" applyAlignment="1">
      <alignment vertical="center"/>
    </xf>
    <xf numFmtId="176" fontId="22" fillId="2" borderId="0" xfId="68" applyNumberFormat="1" applyFont="1" applyFill="1" applyBorder="1" applyAlignment="1">
      <alignment horizontal="right" vertical="center"/>
    </xf>
    <xf numFmtId="176" fontId="22" fillId="0" borderId="0" xfId="68" applyNumberFormat="1" applyFont="1" applyFill="1" applyBorder="1" applyAlignment="1">
      <alignment horizontal="right" vertical="center"/>
    </xf>
    <xf numFmtId="166" fontId="22" fillId="2" borderId="0" xfId="68" applyNumberFormat="1" applyFont="1" applyFill="1" applyBorder="1" applyAlignment="1">
      <alignment horizontal="right" vertical="center"/>
    </xf>
    <xf numFmtId="168" fontId="22" fillId="0" borderId="0" xfId="12" applyNumberFormat="1" applyFont="1" applyAlignment="1" applyProtection="1">
      <alignment vertical="center"/>
    </xf>
    <xf numFmtId="166" fontId="22" fillId="0" borderId="0" xfId="68" applyNumberFormat="1" applyFont="1" applyFill="1" applyBorder="1" applyAlignment="1">
      <alignment horizontal="right" vertical="center"/>
    </xf>
    <xf numFmtId="165" fontId="22" fillId="0" borderId="0" xfId="12" quotePrefix="1" applyNumberFormat="1" applyFont="1" applyAlignment="1" applyProtection="1">
      <alignment horizontal="center" vertical="center"/>
    </xf>
    <xf numFmtId="166" fontId="22" fillId="0" borderId="0" xfId="12" applyNumberFormat="1" applyFont="1" applyAlignment="1" applyProtection="1">
      <alignment horizontal="center" vertical="center"/>
    </xf>
    <xf numFmtId="166" fontId="22" fillId="2" borderId="2" xfId="12" applyNumberFormat="1" applyFont="1" applyFill="1" applyBorder="1" applyAlignment="1" applyProtection="1">
      <alignment horizontal="right" vertical="center"/>
    </xf>
    <xf numFmtId="166" fontId="22" fillId="0" borderId="2" xfId="12" applyNumberFormat="1" applyFont="1" applyBorder="1" applyAlignment="1" applyProtection="1">
      <alignment horizontal="right" vertical="center"/>
    </xf>
    <xf numFmtId="175" fontId="22" fillId="0" borderId="0" xfId="1" applyNumberFormat="1" applyFont="1" applyFill="1" applyBorder="1" applyAlignment="1" applyProtection="1">
      <alignment vertical="center"/>
    </xf>
    <xf numFmtId="165" fontId="22" fillId="0" borderId="0" xfId="12" quotePrefix="1" applyNumberFormat="1" applyFont="1" applyAlignment="1" applyProtection="1">
      <alignment horizontal="right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166" fontId="21" fillId="0" borderId="0" xfId="0" applyNumberFormat="1" applyFont="1" applyAlignment="1">
      <alignment vertical="center"/>
    </xf>
    <xf numFmtId="166" fontId="22" fillId="0" borderId="0" xfId="0" applyNumberFormat="1" applyFont="1" applyAlignment="1">
      <alignment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0" xfId="4" applyNumberFormat="1" applyFont="1" applyAlignment="1">
      <alignment horizontal="center" vertical="center"/>
    </xf>
    <xf numFmtId="0" fontId="4" fillId="0" borderId="0" xfId="10" applyFont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1" xfId="6" applyNumberFormat="1" applyFont="1" applyBorder="1" applyAlignment="1">
      <alignment horizontal="center" vertical="center"/>
    </xf>
    <xf numFmtId="0" fontId="22" fillId="0" borderId="0" xfId="12" applyFont="1" applyAlignment="1" applyProtection="1">
      <alignment horizontal="left" vertical="center" wrapText="1"/>
    </xf>
    <xf numFmtId="166" fontId="26" fillId="0" borderId="0" xfId="12" applyNumberFormat="1" applyFont="1" applyAlignment="1" applyProtection="1">
      <alignment horizontal="center" vertical="center"/>
    </xf>
    <xf numFmtId="166" fontId="26" fillId="0" borderId="1" xfId="12" applyNumberFormat="1" applyFont="1" applyBorder="1" applyAlignment="1" applyProtection="1">
      <alignment horizontal="center" vertical="center"/>
    </xf>
    <xf numFmtId="0" fontId="26" fillId="0" borderId="0" xfId="12" applyFont="1" applyAlignment="1" applyProtection="1">
      <alignment horizontal="left" vertical="center" wrapText="1"/>
    </xf>
    <xf numFmtId="0" fontId="22" fillId="0" borderId="0" xfId="12" applyFont="1" applyAlignment="1" applyProtection="1">
      <alignment horizontal="left" vertical="center"/>
    </xf>
    <xf numFmtId="165" fontId="26" fillId="0" borderId="0" xfId="12" applyNumberFormat="1" applyFont="1" applyFill="1" applyAlignment="1" applyProtection="1">
      <alignment horizontal="right" vertical="center"/>
    </xf>
    <xf numFmtId="0" fontId="22" fillId="0" borderId="0" xfId="12" applyFont="1" applyFill="1" applyAlignment="1" applyProtection="1">
      <alignment vertical="center"/>
    </xf>
  </cellXfs>
  <cellStyles count="547">
    <cellStyle name="Comma" xfId="1" builtinId="3"/>
    <cellStyle name="Comma [0] 2_Wbs-wpl" xfId="170" xr:uid="{9B6AE0EE-729F-47CF-B94A-BA7F4CF23F08}"/>
    <cellStyle name="Comma 10" xfId="75" xr:uid="{B6C14130-954C-4A26-8291-E9841176D859}"/>
    <cellStyle name="Comma 10 14" xfId="208" xr:uid="{8F3763E6-FD0E-412B-83DA-9368FD4A2746}"/>
    <cellStyle name="Comma 10 14 2" xfId="317" xr:uid="{FAEEC8BF-AD53-43E3-81CA-5EB3E837AC47}"/>
    <cellStyle name="Comma 10 2" xfId="345" xr:uid="{6E3CD79E-47B6-4F87-9A05-A69B1E7FBB0B}"/>
    <cellStyle name="Comma 10 3" xfId="267" xr:uid="{3301CB08-CB2F-4639-9A76-2A9442C9CB9F}"/>
    <cellStyle name="Comma 11" xfId="105" xr:uid="{F6D6A2B8-A507-47F3-8406-F01CE4B03035}"/>
    <cellStyle name="Comma 11 14" xfId="203" xr:uid="{E3093E36-DD66-497D-8E66-E15149188B20}"/>
    <cellStyle name="Comma 11 14 2" xfId="314" xr:uid="{2CE171ED-0D94-431A-B986-1BE3B449FD59}"/>
    <cellStyle name="Comma 11 14 2 2" xfId="494" xr:uid="{5B5E05BB-474E-4E3B-9121-9A22302AA822}"/>
    <cellStyle name="Comma 11 2" xfId="112" xr:uid="{DEA2BA52-6FCC-4967-9E1C-CBA45D55DD6C}"/>
    <cellStyle name="Comma 11 2 2" xfId="209" xr:uid="{779CFCF6-0B87-40C2-BE66-EBE1EB89FEF4}"/>
    <cellStyle name="Comma 11 2 2 2" xfId="176" xr:uid="{C2B915EF-B24B-49A0-847F-C38EEA184461}"/>
    <cellStyle name="Comma 11 2 2 3" xfId="518" xr:uid="{A8FF4AAF-6E70-429A-98E8-14FB3B953553}"/>
    <cellStyle name="Comma 11 2 3" xfId="290" xr:uid="{E47381D3-7695-4201-B569-38DAD83912C9}"/>
    <cellStyle name="Comma 11 2 3 2" xfId="363" xr:uid="{E6709639-4F42-4B5D-BDD3-34F507C3C351}"/>
    <cellStyle name="Comma 11 2 4" xfId="311" xr:uid="{5129FCFD-7EF1-4DBB-B1A2-CB0247803948}"/>
    <cellStyle name="Comma 11 2 5" xfId="167" xr:uid="{C81FD82E-9A82-4AEA-9B54-7BC81BFE0495}"/>
    <cellStyle name="Comma 11 2 6" xfId="515" xr:uid="{03E7B9E2-E6DD-4FEA-B8C5-9B5E4317101B}"/>
    <cellStyle name="Comma 11 3" xfId="287" xr:uid="{C94F89EE-5A95-4C4C-8BC8-5CABBC719CED}"/>
    <cellStyle name="Comma 11 3 2" xfId="362" xr:uid="{C82946C6-3BCB-468F-B0A4-D085A952EE52}"/>
    <cellStyle name="Comma 11 4" xfId="310" xr:uid="{A5E70029-DC52-494C-8478-499A9680532A}"/>
    <cellStyle name="Comma 11 5" xfId="164" xr:uid="{64B9C86F-8AE0-4D6C-83F4-66CBC951A216}"/>
    <cellStyle name="Comma 11 7 8" xfId="256" xr:uid="{2A732A1B-F3F1-4FA5-9ED1-1C696FA36186}"/>
    <cellStyle name="Comma 11 7 8 2" xfId="336" xr:uid="{FE4D4CB1-6BC1-4E21-AFEF-08B654FEF931}"/>
    <cellStyle name="Comma 11 7 8 3" xfId="544" xr:uid="{1C5B1AE4-8042-47AD-837F-7E54EE7818C8}"/>
    <cellStyle name="Comma 12" xfId="127" xr:uid="{0B50A89F-471D-4809-B5D7-200FB1A97193}"/>
    <cellStyle name="Comma 12 2" xfId="351" xr:uid="{8D0CCFAA-452C-4F04-A27C-EB05742CE4D4}"/>
    <cellStyle name="Comma 12 3" xfId="274" xr:uid="{F257843C-E2AA-4535-8D45-435D4A98855B}"/>
    <cellStyle name="Comma 13" xfId="26" xr:uid="{CD744DA3-890A-403E-B6DA-6C44C0532513}"/>
    <cellStyle name="Comma 13 2" xfId="357" xr:uid="{7A8CE889-E9D8-410C-8946-663405E40866}"/>
    <cellStyle name="Comma 13 3" xfId="172" xr:uid="{2F27C59C-A38A-4636-9EEA-2D21C338C3DB}"/>
    <cellStyle name="Comma 14" xfId="294" xr:uid="{EE5F35CC-49BD-4D44-BC12-E8E99CCE0BC6}"/>
    <cellStyle name="Comma 14 2" xfId="367" xr:uid="{9359AB54-DEEB-4F06-A625-50C48EDFEF9D}"/>
    <cellStyle name="Comma 15" xfId="328" xr:uid="{D82B3157-B4A6-43A8-8EEE-519AE9D69CCC}"/>
    <cellStyle name="Comma 16" xfId="298" xr:uid="{B63E44F1-8D69-4817-8D48-CF9EECD4E7C6}"/>
    <cellStyle name="Comma 17" xfId="150" xr:uid="{0D28B1EA-0068-4FB9-AA47-9BC5BBB21B87}"/>
    <cellStyle name="Comma 17 2" xfId="534" xr:uid="{CB5CD51E-493D-4163-8D88-D6C2C1ABD4D8}"/>
    <cellStyle name="Comma 18" xfId="169" xr:uid="{01215DFD-3857-401A-ACF0-035FE93CDAEE}"/>
    <cellStyle name="Comma 18 2" xfId="512" xr:uid="{F414D584-FC17-495D-B655-E2BE95E6F9EA}"/>
    <cellStyle name="Comma 19" xfId="378" xr:uid="{A52780C3-3B2E-427D-BC23-93FE86F0CA4A}"/>
    <cellStyle name="Comma 2" xfId="17" xr:uid="{72AF7AC5-ECF9-4057-9D9D-3E55C6EFC885}"/>
    <cellStyle name="Comma 2 10" xfId="266" xr:uid="{1C626213-868A-4F29-8BBE-7D855F40AC94}"/>
    <cellStyle name="Comma 2 10 2" xfId="344" xr:uid="{0B3DF1B1-F09B-4518-927F-EAA73C3BDADC}"/>
    <cellStyle name="Comma 2 11" xfId="273" xr:uid="{704E7C9F-53AC-44F4-9C35-042F5B6F38E8}"/>
    <cellStyle name="Comma 2 11 2" xfId="350" xr:uid="{6EC85754-AA4C-4395-BB5D-D6E2DDCC63D9}"/>
    <cellStyle name="Comma 2 12" xfId="279" xr:uid="{89C569C0-A3F3-4FC6-8519-3C301D90AD49}"/>
    <cellStyle name="Comma 2 12 2" xfId="356" xr:uid="{7E11788A-074A-4597-894B-71DA4452BDB1}"/>
    <cellStyle name="Comma 2 13" xfId="280" xr:uid="{C23D9E5E-57A3-4CF9-B81D-BE4D029A35D9}"/>
    <cellStyle name="Comma 2 13 2" xfId="358" xr:uid="{0A618CC5-A48F-438C-A608-4FB463EFD69F}"/>
    <cellStyle name="Comma 2 13 3" xfId="497" xr:uid="{DDACDAC8-79EA-4839-A3C6-3217CE6EA1D7}"/>
    <cellStyle name="Comma 2 14" xfId="184" xr:uid="{C18B070D-1654-40AF-91C0-3B19B0B7E949}"/>
    <cellStyle name="Comma 2 15" xfId="151" xr:uid="{4ECFE52D-79AD-4ABC-9596-82B0D3EFE406}"/>
    <cellStyle name="Comma 2 16" xfId="135" xr:uid="{8ED2DDDF-886E-4703-9424-66B7A67A39CA}"/>
    <cellStyle name="Comma 2 2" xfId="36" xr:uid="{AA8883CD-DAB0-4DBE-87D6-44B82683AB84}"/>
    <cellStyle name="Comma 2 2 10" xfId="270" xr:uid="{4B446BBD-F7CC-4AB2-A828-667CA1C125FD}"/>
    <cellStyle name="Comma 2 2 10 2" xfId="276" xr:uid="{E505B9C5-04BD-4E02-BB7C-5E10C28001D0}"/>
    <cellStyle name="Comma 2 2 10 2 2" xfId="353" xr:uid="{ECF8C9D0-1A09-49DB-B848-0AB3F81A9645}"/>
    <cellStyle name="Comma 2 2 10 3" xfId="347" xr:uid="{91ED7EE6-CC23-4EA8-BA97-5DCCE7965974}"/>
    <cellStyle name="Comma 2 2 11" xfId="299" xr:uid="{B574F988-F455-4D2B-9590-B2691EA0DA42}"/>
    <cellStyle name="Comma 2 2 12" xfId="217" xr:uid="{865F57A1-F5A2-48A9-B085-374392FAD298}"/>
    <cellStyle name="Comma 2 2 13" xfId="159" xr:uid="{EDEB92BC-FC16-4A69-B1EB-F0AC4234C575}"/>
    <cellStyle name="Comma 2 2 14" xfId="142" xr:uid="{71AFC17D-C8BE-43CB-A5C9-62A2D40B292D}"/>
    <cellStyle name="Comma 2 2 16" xfId="121" xr:uid="{EFC86579-48FC-438A-B241-4A89F2DECF11}"/>
    <cellStyle name="Comma 2 2 16 2" xfId="335" xr:uid="{2BA59407-11FA-475C-9D07-BFD406A2ED88}"/>
    <cellStyle name="Comma 2 2 16 3" xfId="255" xr:uid="{DE59177F-3934-40B9-840F-22CE939EBD35}"/>
    <cellStyle name="Comma 2 2 2" xfId="85" xr:uid="{0437A574-7B2F-4B72-AB11-FAD9FADA737A}"/>
    <cellStyle name="Comma 2 2 2 2" xfId="32" xr:uid="{CDEACC6A-D959-470A-85EB-CC47EB9AB441}"/>
    <cellStyle name="Comma 2 2 2 2 2" xfId="34" xr:uid="{7448D5B3-F039-4186-8D36-7E23AF0DBC34}"/>
    <cellStyle name="Comma 2 2 2 2 2 2" xfId="366" xr:uid="{92601F5E-E137-4005-9D68-6D1F55837397}"/>
    <cellStyle name="Comma 2 2 2 2 3" xfId="33" xr:uid="{DFBEC73A-9785-45AA-860B-3C034E4E39CA}"/>
    <cellStyle name="Comma 2 2 2 2 4" xfId="293" xr:uid="{F90AEB84-111D-4B09-9591-41CD3C89DE0F}"/>
    <cellStyle name="Comma 2 2 2 2 4 2" xfId="113" xr:uid="{D57CE27B-A392-48CD-BB05-1E4C39898783}"/>
    <cellStyle name="Comma 2 2 2 2 4 2 2" xfId="180" xr:uid="{A00A8E50-50BE-4663-B0CC-0372382D7EA3}"/>
    <cellStyle name="Comma 2 2 2 2 4 2 2 2" xfId="322" xr:uid="{1DA4B16D-5CDC-486C-9450-8660AB1410D4}"/>
    <cellStyle name="Comma 2 2 2 2 4 2 2 3" xfId="522" xr:uid="{6BB16DA8-16A8-463C-A07F-BD53D3F1A0BB}"/>
    <cellStyle name="Comma 2 2 2 2 4 2 3" xfId="319" xr:uid="{D69DC849-3989-4606-A1C7-45CD5FE4431B}"/>
    <cellStyle name="Comma 2 2 2 2 4 2 4" xfId="177" xr:uid="{A9EA597D-4248-47D6-A99F-FE305445BBC3}"/>
    <cellStyle name="Comma 2 2 2 2 4 2 5" xfId="519" xr:uid="{229A375E-D55F-47CD-AF4D-0D99BEE9EC9D}"/>
    <cellStyle name="Comma 2 2 2 2 5" xfId="498" xr:uid="{D54C41A3-5D54-4B70-B96C-F73FEF4C23D0}"/>
    <cellStyle name="Comma 2 2 2 3" xfId="297" xr:uid="{098B4965-F67B-4A30-87B7-A4B2FFC5FE69}"/>
    <cellStyle name="Comma 2 2 2 3 2" xfId="370" xr:uid="{C5562F12-1388-49B2-8252-BE2C57098825}"/>
    <cellStyle name="Comma 2 2 2 3 3" xfId="541" xr:uid="{36FB30FE-9C3C-49F2-87CB-3DC47CAE6873}"/>
    <cellStyle name="Comma 2 2 2 4" xfId="334" xr:uid="{36C293C2-5F01-4276-8BED-E4703FDB282B}"/>
    <cellStyle name="Comma 2 2 2 5" xfId="301" xr:uid="{ADC395A1-4FD5-41C1-9382-90464C42BE7B}"/>
    <cellStyle name="Comma 2 2 2 5 2" xfId="62" xr:uid="{869A1CFC-A2DC-44EE-9576-B9805C5C371F}"/>
    <cellStyle name="Comma 2 2 2 5 2 2" xfId="178" xr:uid="{69255923-FA1B-4CFF-B375-099647B8245E}"/>
    <cellStyle name="Comma 2 2 2 5 2 2 2" xfId="320" xr:uid="{7C217188-94BD-43B3-BC35-AC6A058BF8D3}"/>
    <cellStyle name="Comma 2 2 2 5 2 2 3" xfId="520" xr:uid="{C77B0050-2826-4FC9-9592-9AC2FBC25139}"/>
    <cellStyle name="Comma 2 2 2 5 2 3" xfId="318" xr:uid="{0E617784-0DEE-4EFF-8AE4-B4C24930DBCE}"/>
    <cellStyle name="Comma 2 2 2 5 2 4" xfId="175" xr:uid="{655CE1D5-8ED5-46AD-BEE0-5CE84DA41931}"/>
    <cellStyle name="Comma 2 2 2 5 2 5" xfId="517" xr:uid="{414F0F3D-9EDC-4A8D-B270-5D8E42EA07F1}"/>
    <cellStyle name="Comma 2 2 2 6" xfId="254" xr:uid="{C2CF929A-3EEF-4390-9E59-0AB793B21C0D}"/>
    <cellStyle name="Comma 2 2 2 7" xfId="501" xr:uid="{B2F4CFAA-C2EA-4E2E-870F-1CBCFFC991FA}"/>
    <cellStyle name="Comma 2 2 20" xfId="174" xr:uid="{B31F1C83-E977-4B36-B57A-BB47DDCA2FC7}"/>
    <cellStyle name="Comma 2 2 3" xfId="69" xr:uid="{8EC83043-3CE3-4433-8684-C6BFC4F1E5C7}"/>
    <cellStyle name="Comma 2 2 3 2" xfId="343" xr:uid="{6485EC03-5D24-4A58-8F15-F20C13A3B5C3}"/>
    <cellStyle name="Comma 2 2 3 3" xfId="265" xr:uid="{CAA0AE66-D544-4B3D-B00C-E91B387593F1}"/>
    <cellStyle name="Comma 2 2 4" xfId="15" xr:uid="{ED74D367-F2ED-4E37-99F2-C030F0CFD411}"/>
    <cellStyle name="Comma 2 2 4 2" xfId="321" xr:uid="{7E1F16A4-6012-4F07-881F-5B3EA07AEC75}"/>
    <cellStyle name="Comma 2 2 4 3" xfId="179" xr:uid="{FF93B71E-3772-45EF-AA15-E43C892E42C6}"/>
    <cellStyle name="Comma 2 2 4 4" xfId="521" xr:uid="{7B92403C-E3DC-4354-B0C1-4416B7EF302E}"/>
    <cellStyle name="Comma 2 2 5" xfId="282" xr:uid="{9B3CBD40-B8CB-4AA1-BD91-C24B1A3F4746}"/>
    <cellStyle name="Comma 2 2 5 2" xfId="360" xr:uid="{F35B4E48-BC93-4E90-86B2-64090BBC7416}"/>
    <cellStyle name="Comma 2 2 6" xfId="291" xr:uid="{EAA0190E-9CD5-4267-9EE7-8CA5E75958E0}"/>
    <cellStyle name="Comma 2 2 6 2" xfId="364" xr:uid="{7E47E9B7-3BD8-4DFD-9630-D322E0602A1A}"/>
    <cellStyle name="Comma 2 2 7" xfId="295" xr:uid="{A577B466-7434-4825-A281-6B0BAE77F23C}"/>
    <cellStyle name="Comma 2 2 7 2" xfId="368" xr:uid="{4715A591-4716-4C3E-92D0-63E8AF517BDA}"/>
    <cellStyle name="Comma 2 2 8" xfId="215" xr:uid="{D8803948-700B-4EB7-B685-122E9146806B}"/>
    <cellStyle name="Comma 2 2 9" xfId="325" xr:uid="{EB33BE1F-F3DF-470B-B209-296E415E785D}"/>
    <cellStyle name="Comma 2 20" xfId="136" xr:uid="{06AC8BD0-35B6-4CEF-9F83-0F295FD5145C}"/>
    <cellStyle name="Comma 2 3" xfId="79" xr:uid="{E6C1F4AA-CDBB-47D9-ACDD-3D0A2C64EBE1}"/>
    <cellStyle name="Comma 2 3 2" xfId="115" xr:uid="{C998B618-8BBC-4073-93EE-13F655A83B80}"/>
    <cellStyle name="Comma 2 3 2 2" xfId="313" xr:uid="{C5C52482-B796-40FA-8D9C-1A6C1FB33DB7}"/>
    <cellStyle name="Comma 2 3 3" xfId="202" xr:uid="{56CCA650-EB5B-414F-B283-E4B9851389A9}"/>
    <cellStyle name="Comma 2 3 4" xfId="503" xr:uid="{94482A03-4EF2-4805-94A0-F5776DF52347}"/>
    <cellStyle name="Comma 2 4" xfId="106" xr:uid="{A4E169A1-C9A5-41B8-B75D-D4F9F40FF33D}"/>
    <cellStyle name="Comma 2 4 2" xfId="145" xr:uid="{F2F02C80-6BE9-4670-84FC-EE32F496A9DE}"/>
    <cellStyle name="Comma 2 4 2 2" xfId="323" xr:uid="{2CEB575C-11C4-43C3-B90B-F25AC5785A39}"/>
    <cellStyle name="Comma 2 4 3" xfId="213" xr:uid="{5EF8A8F2-36CE-488D-A93C-BFFEB0A1B5E7}"/>
    <cellStyle name="Comma 2 4 4" xfId="137" xr:uid="{85C35E96-2469-460D-8F3C-B3E38AF1B0E0}"/>
    <cellStyle name="Comma 2 4 5" xfId="500" xr:uid="{1EF2E3F8-D699-46BD-95F1-332E1B631C75}"/>
    <cellStyle name="Comma 2 5" xfId="18" xr:uid="{1E9AD310-35F5-4401-807E-CA56DDEABC01}"/>
    <cellStyle name="Comma 2 5 2" xfId="253" xr:uid="{F5E853BC-1596-4C29-B3BB-625A155C5F86}"/>
    <cellStyle name="Comma 2 5 2 2" xfId="333" xr:uid="{CF946116-50EA-4065-B888-5121153CB124}"/>
    <cellStyle name="Comma 2 5 2 2 2" xfId="543" xr:uid="{918A24B6-5AF0-4B28-8A22-C63BE0CA75F3}"/>
    <cellStyle name="Comma 2 5 3" xfId="264" xr:uid="{03027E1D-5C53-4AC2-9204-AD924B431D81}"/>
    <cellStyle name="Comma 2 5 3 2" xfId="342" xr:uid="{45AE0C6B-5545-4B25-9EA7-6DE59BC27D71}"/>
    <cellStyle name="Comma 2 5 3 3" xfId="540" xr:uid="{8783D11D-150F-4FD6-8561-EC487B9E4439}"/>
    <cellStyle name="Comma 2 5 4" xfId="281" xr:uid="{D45F4BA5-A7B2-420E-B0FE-9814E8233F4A}"/>
    <cellStyle name="Comma 2 5 4 2" xfId="359" xr:uid="{98BA4C5B-1858-4C1D-A638-264CE4B79A0F}"/>
    <cellStyle name="Comma 2 5 5" xfId="329" xr:uid="{AF14C18D-C6EE-4E66-A2D6-FA379B3FB7C2}"/>
    <cellStyle name="Comma 2 5 6" xfId="247" xr:uid="{39A6E9AA-300C-483D-BF1B-25279D814287}"/>
    <cellStyle name="Comma 2 5 7" xfId="158" xr:uid="{173E950D-5A02-4BAE-B36E-1317A90DCD47}"/>
    <cellStyle name="Comma 2 5 8" xfId="504" xr:uid="{D27D3892-507C-4DC8-AE4B-4114B9C3E0D3}"/>
    <cellStyle name="Comma 2 6" xfId="43" xr:uid="{DAFC4F22-8AF3-4F89-93EC-B31B9F1484F3}"/>
    <cellStyle name="Comma 2 6 2" xfId="330" xr:uid="{0E1B9CF2-2415-465F-9C2D-29CDCF5117E4}"/>
    <cellStyle name="Comma 2 6 3" xfId="248" xr:uid="{910DBBC6-5C6B-42D8-985D-2D5E568DE8EB}"/>
    <cellStyle name="Comma 2 6 4" xfId="542" xr:uid="{BBA9A506-7503-465A-9F8D-141EE284E57A}"/>
    <cellStyle name="Comma 2 7" xfId="251" xr:uid="{05A52DC5-CEAE-4087-B9CE-D3A91FB94790}"/>
    <cellStyle name="Comma 2 7 2" xfId="331" xr:uid="{F2493A26-0748-4F9B-9D3D-DCF9A38E9925}"/>
    <cellStyle name="Comma 2 8" xfId="260" xr:uid="{7CF13D33-5346-4185-BE60-17788FDED7BC}"/>
    <cellStyle name="Comma 2 8 2" xfId="339" xr:uid="{BC67CBEF-6EC4-4492-9E93-9F4CD385E906}"/>
    <cellStyle name="Comma 2 9" xfId="262" xr:uid="{74551E4F-00C8-45D1-8B78-0336D183125E}"/>
    <cellStyle name="Comma 2 9 2" xfId="341" xr:uid="{2433502B-4DF6-4495-8C29-B499E03C0C01}"/>
    <cellStyle name="Comma 20" xfId="388" xr:uid="{A8476F5F-D3C4-400E-90FA-741D3642150D}"/>
    <cellStyle name="Comma 21" xfId="395" xr:uid="{C907BBE4-EE53-4BB7-A49E-E9DF72000A15}"/>
    <cellStyle name="Comma 22" xfId="268" xr:uid="{F534B277-6C46-4105-96F1-297C5BA12801}"/>
    <cellStyle name="Comma 22 2" xfId="275" xr:uid="{1566D2F6-EA00-4552-8D32-E028A031FF7A}"/>
    <cellStyle name="Comma 22 2 2" xfId="352" xr:uid="{13F1405A-2A67-46C4-9501-DB241FE07D41}"/>
    <cellStyle name="Comma 22 3" xfId="346" xr:uid="{78E0E802-F5B7-4746-8F7C-3873ADF103AD}"/>
    <cellStyle name="Comma 23" xfId="402" xr:uid="{11DD20B9-EBBE-4102-BEC2-7A83670E1466}"/>
    <cellStyle name="Comma 24" xfId="382" xr:uid="{A0635261-215A-41BA-953A-E5C7397A3D47}"/>
    <cellStyle name="Comma 25" xfId="371" xr:uid="{5D008884-B47B-46CE-9DA3-8496444E0ABD}"/>
    <cellStyle name="Comma 26" xfId="373" xr:uid="{89223BCA-9E67-416F-AADD-169244D5BE3A}"/>
    <cellStyle name="Comma 27" xfId="405" xr:uid="{1851E4C1-7E78-444C-AC4E-F28B789CE321}"/>
    <cellStyle name="Comma 27 8" xfId="201" xr:uid="{595D7EF3-ACE5-4BF3-A590-7344C441B85C}"/>
    <cellStyle name="Comma 27 8 2" xfId="312" xr:uid="{4B993CB0-F552-4208-A17F-9DB210FE7DE6}"/>
    <cellStyle name="Comma 27 8 3" xfId="516" xr:uid="{BF8DB1A4-35A7-4A19-9E89-77524ED0C604}"/>
    <cellStyle name="Comma 28" xfId="387" xr:uid="{CACD55B1-E68A-4B38-B330-D02D7DFF088D}"/>
    <cellStyle name="Comma 29" xfId="374" xr:uid="{C43E917A-BBBF-4555-B756-8E0279E593C6}"/>
    <cellStyle name="Comma 29 3 3" xfId="125" xr:uid="{C9A98EE8-4FBE-4EE5-AECF-58A22730FAEE}"/>
    <cellStyle name="Comma 3" xfId="21" xr:uid="{697AC830-7C9D-4822-8271-3EDF748B1BA0}"/>
    <cellStyle name="Comma 3 10" xfId="140" xr:uid="{67984F31-CE76-4622-AB80-E96693543955}"/>
    <cellStyle name="Comma 3 10 2" xfId="538" xr:uid="{963994B0-ADA0-45DD-81C9-15AEF6AD7756}"/>
    <cellStyle name="Comma 3 11" xfId="493" xr:uid="{70E96547-2CF6-4AE9-9C6A-CB2F9E293BF3}"/>
    <cellStyle name="Comma 3 2" xfId="67" xr:uid="{E2DCD54B-BFA0-4B84-A1CF-7008310BF3FD}"/>
    <cellStyle name="Comma 3 2 2" xfId="309" xr:uid="{D2DC7406-9F1B-4B70-BB5E-3A80774C5EC9}"/>
    <cellStyle name="Comma 3 2 2 2" xfId="514" xr:uid="{81C67964-A2E8-4BDA-867F-97C1B761DD67}"/>
    <cellStyle name="Comma 3 2 3" xfId="197" xr:uid="{60CA37CF-0CAB-46E3-B52F-4B9B19124A16}"/>
    <cellStyle name="Comma 3 2 4" xfId="505" xr:uid="{771E44BC-BA3C-4B36-9A0C-0301C53CE480}"/>
    <cellStyle name="Comma 3 3" xfId="108" xr:uid="{6B89667E-D839-4118-B718-AC0A6B448351}"/>
    <cellStyle name="Comma 3 3 2" xfId="326" xr:uid="{46BE54F9-51C6-429A-B40C-D6C2E3D381A7}"/>
    <cellStyle name="Comma 3 3 3" xfId="220" xr:uid="{15DD5CAD-6C41-4D23-9A9F-9720CB1BD411}"/>
    <cellStyle name="Comma 3 3 4" xfId="513" xr:uid="{FA85ADDA-BA05-405C-8BF7-E8C58D7BEC1F}"/>
    <cellStyle name="Comma 3 38" xfId="214" xr:uid="{68C2A698-67BD-4760-ACC1-A1F3404E4B19}"/>
    <cellStyle name="Comma 3 4" xfId="44" xr:uid="{3392590A-8296-4276-8A7F-14E0032C3E96}"/>
    <cellStyle name="Comma 3 4 2" xfId="361" xr:uid="{79B5B2F3-D87B-4493-A728-A0D3431E9091}"/>
    <cellStyle name="Comma 3 4 3" xfId="286" xr:uid="{B3BFA149-0DD3-4CD7-866A-3BBE9F8F5FFB}"/>
    <cellStyle name="Comma 3 4 4" xfId="546" xr:uid="{6CD3DEFF-B6E8-468D-B22E-E4691F3E35FD}"/>
    <cellStyle name="Comma 3 5" xfId="292" xr:uid="{05821CF0-B943-4DD5-A95F-E9C7BD90915A}"/>
    <cellStyle name="Comma 3 5 2" xfId="365" xr:uid="{604F9350-8FFE-4DDF-ACB2-803B78301FD5}"/>
    <cellStyle name="Comma 3 6" xfId="296" xr:uid="{0A289E15-2BEE-4AA3-9796-CB842FC78295}"/>
    <cellStyle name="Comma 3 6 2" xfId="369" xr:uid="{829E04BD-9807-409C-AE07-6B85AF0FE501}"/>
    <cellStyle name="Comma 3 7" xfId="303" xr:uid="{21692EBD-DAC7-4E68-AB85-B98323FC8914}"/>
    <cellStyle name="Comma 3 8" xfId="300" xr:uid="{60D5E420-A48D-4541-B247-E518239FD33F}"/>
    <cellStyle name="Comma 3 9" xfId="163" xr:uid="{78F38F15-5462-4947-95F6-5458CCB80640}"/>
    <cellStyle name="Comma 30" xfId="393" xr:uid="{DDCA14D9-2490-4332-AF25-FC6B35C968B6}"/>
    <cellStyle name="Comma 31" xfId="415" xr:uid="{17F1D409-8105-4749-8B55-C678E3CBC858}"/>
    <cellStyle name="Comma 32" xfId="416" xr:uid="{A6C0F145-304D-4645-B8B3-46C045135D60}"/>
    <cellStyle name="Comma 33" xfId="412" xr:uid="{B3AA9218-FF18-4CB7-AC5C-7623EDC7F39A}"/>
    <cellStyle name="Comma 34" xfId="372" xr:uid="{32A0C49D-69DA-4F4F-ABAD-E7DBD3623173}"/>
    <cellStyle name="Comma 35" xfId="390" xr:uid="{23208256-4411-46C7-8306-89947D97E035}"/>
    <cellStyle name="Comma 36" xfId="392" xr:uid="{B1F777C0-B9A8-491D-8F95-851863AF2860}"/>
    <cellStyle name="Comma 37" xfId="404" xr:uid="{F9FEAD8C-9D23-4A5F-BBE2-8F366AC5A5AE}"/>
    <cellStyle name="Comma 38" xfId="407" xr:uid="{FC3948D1-AEC5-4170-85C9-D058DD3DF75C}"/>
    <cellStyle name="Comma 38 2" xfId="536" xr:uid="{7BEBD9D6-7D0C-460F-A8A3-E9205F60BEEE}"/>
    <cellStyle name="Comma 39" xfId="380" xr:uid="{92265B29-93E8-4210-8552-95596E3F26E0}"/>
    <cellStyle name="Comma 4" xfId="24" xr:uid="{E892F462-896F-4E07-A73A-A31C224E4B62}"/>
    <cellStyle name="Comma 4 10" xfId="68" xr:uid="{C6D5D2D8-6DD9-4CBF-9654-77779C93F6CA}"/>
    <cellStyle name="Comma 4 10 10" xfId="191" xr:uid="{9EB1AFA5-1ACB-405A-94AA-561C878E81D7}"/>
    <cellStyle name="Comma 4 10 10 2" xfId="308" xr:uid="{7178783B-0C02-441B-AF46-AA1E8448D063}"/>
    <cellStyle name="Comma 4 10 2" xfId="109" xr:uid="{05357020-09E2-4FBF-AC7A-661FA7F89A50}"/>
    <cellStyle name="Comma 4 10 2 2" xfId="307" xr:uid="{D831806E-B366-4DAB-A201-35E4200E9472}"/>
    <cellStyle name="Comma 4 10 3" xfId="190" xr:uid="{F2E08AFF-DCB8-49A4-A73E-BAAD980FCADB}"/>
    <cellStyle name="Comma 4 10 8" xfId="204" xr:uid="{2A174933-9BE5-40ED-B007-FE2146476406}"/>
    <cellStyle name="Comma 4 10 8 2" xfId="315" xr:uid="{DC6A1AF2-D0B7-4536-9086-5861873157C6}"/>
    <cellStyle name="Comma 4 10 8 2 2" xfId="495" xr:uid="{A8A2D577-7928-4BA8-95C9-2D76AE1CE451}"/>
    <cellStyle name="Comma 4 12" xfId="271" xr:uid="{5FB9EE12-4564-484E-B7CA-A04FB8DA7E60}"/>
    <cellStyle name="Comma 4 12 2" xfId="277" xr:uid="{3ECE2263-A089-46EB-8282-D3973AE193D6}"/>
    <cellStyle name="Comma 4 12 2 2" xfId="354" xr:uid="{271ED301-111C-4D69-A6C2-B2C90BD9957E}"/>
    <cellStyle name="Comma 4 12 3" xfId="348" xr:uid="{54340089-C1C9-4ED2-B569-398F7F685263}"/>
    <cellStyle name="Comma 4 2" xfId="27" xr:uid="{46E58C17-1A1D-41E2-B2F4-31DDD0305D92}"/>
    <cellStyle name="Comma 4 2 2" xfId="88" xr:uid="{46AAD814-6833-45BE-9156-46B1BA95A52D}"/>
    <cellStyle name="Comma 4 2 3" xfId="324" xr:uid="{F068BD6B-7AC6-45E8-8839-E2F17809F4D9}"/>
    <cellStyle name="Comma 4 3" xfId="38" xr:uid="{0D8A2418-9D5E-4CF7-8AC7-D5C50D2DD89E}"/>
    <cellStyle name="Comma 4 3 2" xfId="100" xr:uid="{D011D760-CA1D-4CDB-92B8-37DFAA910C4A}"/>
    <cellStyle name="Comma 4 3 3" xfId="216" xr:uid="{13B09F10-20BC-401F-BBF3-6C97DD332E16}"/>
    <cellStyle name="Comma 4 4" xfId="59" xr:uid="{F840CB48-4F99-462E-BA9D-E8D8B6041DD5}"/>
    <cellStyle name="Comma 4 4 2" xfId="120" xr:uid="{8A0180F0-5588-433B-A95F-494DF0E201D9}"/>
    <cellStyle name="Comma 4 5" xfId="147" xr:uid="{A52E4D8F-D6A6-472E-94CF-BFA3B6463B52}"/>
    <cellStyle name="Comma 4 5 6 2 2" xfId="71" xr:uid="{E175A846-C9DA-4286-AF26-57C351BBD793}"/>
    <cellStyle name="Comma 4 6" xfId="502" xr:uid="{2F3C7CC2-EAC2-436D-850E-BA032C10A9CB}"/>
    <cellStyle name="Comma 40" xfId="418" xr:uid="{F7148BE7-D3B3-4654-846E-A90D61FD4E78}"/>
    <cellStyle name="Comma 41" xfId="385" xr:uid="{A4CEF50F-1666-4166-A521-12CF3B22CBF7}"/>
    <cellStyle name="Comma 41 2" xfId="530" xr:uid="{F8343A8D-5340-4FA1-8804-E41CFC0C4175}"/>
    <cellStyle name="Comma 42" xfId="417" xr:uid="{044C11D9-09A8-4FC5-8F77-B9F95ACA6AFD}"/>
    <cellStyle name="Comma 43" xfId="410" xr:uid="{97C3EA59-675A-48C1-89B2-0A3F371A92F3}"/>
    <cellStyle name="Comma 44" xfId="131" xr:uid="{A22ACEEE-1372-4598-9D43-C8CE42CF212E}"/>
    <cellStyle name="Comma 45" xfId="168" xr:uid="{BB9DFC50-A38A-4448-95E7-D38727EDC257}"/>
    <cellStyle name="Comma 46" xfId="421" xr:uid="{B1EFF794-08B2-488A-BA0D-2F1B9B45AABA}"/>
    <cellStyle name="Comma 47" xfId="468" xr:uid="{BE37A850-A85F-4765-BCBB-7550168C44E3}"/>
    <cellStyle name="Comma 48" xfId="146" xr:uid="{5A95BBA2-9057-4AF2-9A52-199E8805C469}"/>
    <cellStyle name="Comma 49" xfId="476" xr:uid="{688CFD27-614F-4856-AB3F-8F51D74E6E34}"/>
    <cellStyle name="Comma 5" xfId="37" xr:uid="{A7E8A8A7-A2C1-43C8-9CC4-256D6C2152AF}"/>
    <cellStyle name="Comma 5 10 3" xfId="73" xr:uid="{97D3DAB5-18D6-4988-A65A-F05B187DB632}"/>
    <cellStyle name="Comma 5 2" xfId="70" xr:uid="{3C9F505C-DB29-4528-8004-C4BC33815B91}"/>
    <cellStyle name="Comma 5 2 2" xfId="327" xr:uid="{3DAABDC7-6C8A-4B5E-9388-987D5BF01E03}"/>
    <cellStyle name="Comma 5 3" xfId="236" xr:uid="{8B929DD2-E28B-468C-AB12-6A54AD2E0154}"/>
    <cellStyle name="Comma 5 4" xfId="508" xr:uid="{EEA5E415-4ACE-4E2C-AB97-EF0E22862B64}"/>
    <cellStyle name="Comma 50" xfId="463" xr:uid="{AE8D299B-CAFC-4BED-8BA1-6851A86412BF}"/>
    <cellStyle name="Comma 51" xfId="478" xr:uid="{5059BBF8-800B-4A68-8D5E-4931A2809C3F}"/>
    <cellStyle name="Comma 52" xfId="474" xr:uid="{671650D4-8C56-4B9D-A54B-108A97B72B70}"/>
    <cellStyle name="Comma 53" xfId="429" xr:uid="{7F77A8AC-E7B3-485A-B065-A7890661C5AC}"/>
    <cellStyle name="Comma 54" xfId="446" xr:uid="{E1F2D51C-C039-40ED-B9B4-FE25C94A1823}"/>
    <cellStyle name="Comma 55" xfId="196" xr:uid="{0F37330C-5C4C-4360-9A14-D03D3FF07379}"/>
    <cellStyle name="Comma 56" xfId="467" xr:uid="{D69650AB-9E99-43A6-850B-BA63AD243ECE}"/>
    <cellStyle name="Comma 57" xfId="435" xr:uid="{EF5BCE54-19D6-49DC-A8C1-5F2A7EDD05E8}"/>
    <cellStyle name="Comma 58" xfId="437" xr:uid="{A9309EDB-B6C2-4DDF-A4E3-9A0D3757F171}"/>
    <cellStyle name="Comma 59" xfId="227" xr:uid="{B51E84BF-9B74-495D-BCFD-FAB791EFC5D3}"/>
    <cellStyle name="Comma 6" xfId="77" xr:uid="{EFB12D58-1D42-4A5F-A14A-482D96E3C74B}"/>
    <cellStyle name="Comma 6 2" xfId="332" xr:uid="{E7BB58A7-19A0-48EE-9941-14891C162F2C}"/>
    <cellStyle name="Comma 6 3" xfId="252" xr:uid="{4316909D-FCC1-4AB4-A6D8-3F62A7EDB265}"/>
    <cellStyle name="Comma 6 4" xfId="183" xr:uid="{C82E368F-4D73-4852-B5F0-0D6FB9489833}"/>
    <cellStyle name="Comma 6 5" xfId="523" xr:uid="{06DDCCD6-4CAF-458E-8055-2F75145FA0CA}"/>
    <cellStyle name="Comma 60" xfId="226" xr:uid="{3536D174-AC54-4ADE-893F-65140222D877}"/>
    <cellStyle name="Comma 61" xfId="433" xr:uid="{C372EA49-DCC8-4084-8D16-B5D35A4D9E3B}"/>
    <cellStyle name="Comma 62" xfId="452" xr:uid="{06B109E9-7200-4792-BF7A-7B87D24E78A0}"/>
    <cellStyle name="Comma 63" xfId="430" xr:uid="{A2F6AF61-AD3C-4FA3-9C51-0DE6FC2E3818}"/>
    <cellStyle name="Comma 64" xfId="434" xr:uid="{D61A34BA-CF8C-4D91-8519-291098131863}"/>
    <cellStyle name="Comma 65" xfId="473" xr:uid="{0E47F4F8-9A50-4A74-96F3-F8AFB47EA17F}"/>
    <cellStyle name="Comma 66" xfId="424" xr:uid="{F6F30A33-B0CF-41DC-BE01-B3FF3E7AB5C4}"/>
    <cellStyle name="Comma 67" xfId="475" xr:uid="{E53B7A80-E87D-4888-9ECF-E978E5ABC8C2}"/>
    <cellStyle name="Comma 68" xfId="93" xr:uid="{D8799EF9-3FEA-412C-81CB-55F425C46D63}"/>
    <cellStyle name="Comma 69" xfId="205" xr:uid="{FA8BA16B-508E-42EE-B9CF-D2B9FA8E650C}"/>
    <cellStyle name="Comma 69 2" xfId="316" xr:uid="{726E5347-5062-4822-965D-98C84E5EFE0F}"/>
    <cellStyle name="Comma 7" xfId="78" xr:uid="{B109621A-9D45-42BD-8746-E553FDFEA312}"/>
    <cellStyle name="Comma 7 2" xfId="337" xr:uid="{39D04EBA-2791-486B-8E66-881EAA6CA4C0}"/>
    <cellStyle name="Comma 7 2 2" xfId="539" xr:uid="{B130A748-000D-4759-AE15-4FF90A23704F}"/>
    <cellStyle name="Comma 7 3" xfId="258" xr:uid="{D579E7DE-C4D6-4541-B852-D3F12233A904}"/>
    <cellStyle name="Comma 7 4" xfId="535" xr:uid="{C212938E-6739-4837-AFEA-28AC3A15833F}"/>
    <cellStyle name="Comma 7 7" xfId="272" xr:uid="{F56ED28E-E60F-4DEA-BACF-1C699E59D691}"/>
    <cellStyle name="Comma 7 7 2" xfId="278" xr:uid="{F08E41D3-778A-4AC5-B538-2634BF33EAB4}"/>
    <cellStyle name="Comma 7 7 2 2" xfId="355" xr:uid="{09C6BE2C-DD8F-47AA-ABFA-A82C3FF71BDE}"/>
    <cellStyle name="Comma 7 7 3" xfId="349" xr:uid="{79D7A6F6-0C42-4B12-9465-4404DF5969CD}"/>
    <cellStyle name="Comma 70" xfId="454" xr:uid="{7AFBFCCA-B557-4290-A4A0-5A53B7B56947}"/>
    <cellStyle name="Comma 71" xfId="487" xr:uid="{7B123297-12F6-4904-9C6A-A0ADA2B74178}"/>
    <cellStyle name="Comma 72" xfId="481" xr:uid="{1E8C2069-51F8-418D-A9A3-D80C688AC56F}"/>
    <cellStyle name="Comma 73" xfId="486" xr:uid="{238C05A1-A434-49D2-AE5F-701E0E8D0097}"/>
    <cellStyle name="Comma 74" xfId="432" xr:uid="{9539D1F5-FCDE-4EE8-A493-0CB58A60FD41}"/>
    <cellStyle name="Comma 75" xfId="447" xr:uid="{97D2DD99-4ADB-494C-B0FB-AEC728B06362}"/>
    <cellStyle name="Comma 76" xfId="224" xr:uid="{03D30CED-ABD5-4D8E-B60C-2D43B4B45CB3}"/>
    <cellStyle name="Comma 77" xfId="152" xr:uid="{170A003D-E815-4874-9EDC-0C47CB702C5A}"/>
    <cellStyle name="Comma 78" xfId="471" xr:uid="{42BC04DE-F6EA-4F10-9673-880252F5C278}"/>
    <cellStyle name="Comma 79" xfId="482" xr:uid="{D5FFCA77-310F-449B-A453-342D5BADF72E}"/>
    <cellStyle name="Comma 8" xfId="98" xr:uid="{930FB98C-415A-4388-8E36-5FE63C5023E1}"/>
    <cellStyle name="Comma 8 2" xfId="338" xr:uid="{CA6FEABE-22E2-4845-8E2D-E568D2FB91D3}"/>
    <cellStyle name="Comma 8 3" xfId="259" xr:uid="{D2E5D4AE-B9B8-4C98-8049-9C41E7044610}"/>
    <cellStyle name="Comma 80" xfId="166" xr:uid="{11A382EA-BEB7-4AAF-8D06-2009DB72738A}"/>
    <cellStyle name="Comma 81" xfId="489" xr:uid="{94778CB2-3FC8-4460-8BEC-5DC9C02BAC0F}"/>
    <cellStyle name="Comma 82" xfId="461" xr:uid="{F1351573-2FDF-44E7-8230-37F98F419F55}"/>
    <cellStyle name="Comma 83" xfId="488" xr:uid="{714D6AF7-ECB0-491C-A8C0-2B326A17DFDB}"/>
    <cellStyle name="Comma 84" xfId="462" xr:uid="{F1B4FDB3-4F45-404E-A55D-DF560CE7E41E}"/>
    <cellStyle name="Comma 85" xfId="483" xr:uid="{842D79E8-3898-4DFD-B2DC-82976130F725}"/>
    <cellStyle name="Comma 86" xfId="162" xr:uid="{BCBBD0DF-EC3C-47C0-9F86-B481AE785BBF}"/>
    <cellStyle name="Comma 87" xfId="485" xr:uid="{F7B241FD-5C75-4DE5-87BA-60C46A5E3FBE}"/>
    <cellStyle name="Comma 88" xfId="453" xr:uid="{1F48F69F-6332-40D4-B662-E3705861D09B}"/>
    <cellStyle name="Comma 89" xfId="443" xr:uid="{28A64CAD-510D-41F1-A5DE-641D451EA0E3}"/>
    <cellStyle name="Comma 9" xfId="111" xr:uid="{7169FC6C-2E15-4542-9CBF-7DBFF58791B1}"/>
    <cellStyle name="Comma 9 2" xfId="340" xr:uid="{E6E772D6-2D2D-45DE-A6FF-2D04495F74E1}"/>
    <cellStyle name="Comma 9 3" xfId="261" xr:uid="{D439D8B9-6789-43D0-A090-E7BAEB0984DA}"/>
    <cellStyle name="Comma 90" xfId="527" xr:uid="{A340CEEB-E0D8-460A-BD44-63BD96D464E4}"/>
    <cellStyle name="Comma_FS99" xfId="3" xr:uid="{624206FE-1638-44FF-9F43-6DF7A77808EA}"/>
    <cellStyle name="Currency 2" xfId="42" xr:uid="{CF8B98BA-D0EC-43FD-96C4-0593A20F0C28}"/>
    <cellStyle name="Followed Hyperlink" xfId="48" xr:uid="{8468028F-CD97-4F2B-8B31-06E8D35C8948}"/>
    <cellStyle name="Followed Hyperlink 2" xfId="305" xr:uid="{55DCA7E5-4477-4EA1-AF9D-6042956BB59D}"/>
    <cellStyle name="Followed Hyperlink 3" xfId="186" xr:uid="{EA0B807A-3BC7-4E12-ABBC-4B68305113EC}"/>
    <cellStyle name="Hyperlink" xfId="47" builtinId="8" customBuiltin="1"/>
    <cellStyle name="Hyperlink 10" xfId="198" xr:uid="{D293FCC4-2425-4F42-88CA-6258F77BFC78}"/>
    <cellStyle name="Hyperlink 11" xfId="257" xr:uid="{AEC61DD2-24BA-498D-97D1-F3CA3DDB67FF}"/>
    <cellStyle name="Hyperlink 11 2" xfId="529" xr:uid="{7E713C98-EBDF-4DDC-A04E-AFD87F29EA01}"/>
    <cellStyle name="Hyperlink 13" xfId="89" xr:uid="{9EF90107-53FD-44C3-88CE-EE442D116032}"/>
    <cellStyle name="Hyperlink 2" xfId="49" xr:uid="{7B9E9BB2-97D5-4E42-A9A5-850D271FDDCF}"/>
    <cellStyle name="Hyperlink 2 2" xfId="40" xr:uid="{A229DF1D-A68A-4063-9F31-0D9FF4618302}"/>
    <cellStyle name="Hyperlink 2 2 2" xfId="181" xr:uid="{57504F97-50E6-418B-A6CB-EF17342BC539}"/>
    <cellStyle name="Hyperlink 2 2 3" xfId="192" xr:uid="{8FA0D676-F414-447B-9F14-C6E0DF05EBF7}"/>
    <cellStyle name="Hyperlink 2 3" xfId="65" xr:uid="{389F7C63-F47B-4AF2-A539-B1D64F37E26A}"/>
    <cellStyle name="Hyperlink 2 4" xfId="90" xr:uid="{BF350BE2-C8D0-445A-A67F-35CC2EAB1B1E}"/>
    <cellStyle name="Hyperlink 2 5" xfId="187" xr:uid="{99D94D29-BD57-4DE0-8461-7CCE8FBB0110}"/>
    <cellStyle name="Hyperlink 3" xfId="193" xr:uid="{6F912223-FCAF-4B48-95EC-C421E539E5BB}"/>
    <cellStyle name="Hyperlink 3 2 3" xfId="119" xr:uid="{CACC9732-A7E3-4B1F-B355-2FE401C5373B}"/>
    <cellStyle name="Hyperlink 3 5" xfId="118" xr:uid="{D10F82D2-A40D-43CB-95C2-AD1B568D5F98}"/>
    <cellStyle name="Hyperlink 4" xfId="306" xr:uid="{0E3BB1D5-5AA4-40C0-95A9-2293FFB6D991}"/>
    <cellStyle name="Hyperlink 5" xfId="91" xr:uid="{AC0730C1-ABA1-440F-9295-0A8986F4409A}"/>
    <cellStyle name="Normal" xfId="0" builtinId="0"/>
    <cellStyle name="Normal - Style1 2" xfId="114" xr:uid="{5EE8C505-F472-4C70-9DE5-000851C96CFB}"/>
    <cellStyle name="Normal 10" xfId="81" xr:uid="{62428911-4417-4749-B2EA-46E46289903B}"/>
    <cellStyle name="Normal 10 3 2" xfId="10" xr:uid="{DCD797EA-8AB5-44DF-A629-302A8D4388D7}"/>
    <cellStyle name="Normal 1028" xfId="492" xr:uid="{8AD4C056-FAE3-4B43-99D0-6E6391543503}"/>
    <cellStyle name="Normal 11" xfId="97" xr:uid="{927F75B1-2186-4F0E-A70A-67168E6E8FAB}"/>
    <cellStyle name="Normal 11 2" xfId="133" xr:uid="{DA35B341-4B56-4FC8-8061-C4C990516211}"/>
    <cellStyle name="Normal 12" xfId="14" xr:uid="{AB21ED05-9BEB-4BE0-B9F2-A60D79463923}"/>
    <cellStyle name="Normal 12 2" xfId="28" xr:uid="{970CAF64-75B0-4F1A-9F2F-94498B408FD2}"/>
    <cellStyle name="Normal 12 2 2" xfId="102" xr:uid="{8D4E01F9-5826-45D5-A1C5-BA689DB0DED6}"/>
    <cellStyle name="Normal 12 3" xfId="61" xr:uid="{68B469B1-C1AA-42B8-BFE8-7B8044270608}"/>
    <cellStyle name="Normal 12 3 2 2" xfId="528" xr:uid="{66045E95-3F79-40AF-87BA-189745C355ED}"/>
    <cellStyle name="Normal 12 4" xfId="94" xr:uid="{C1F73572-799F-4F1B-A632-11D5D855B4DF}"/>
    <cellStyle name="Normal 12 6" xfId="189" xr:uid="{554475A3-0212-4CD1-81F7-1839EB5B4310}"/>
    <cellStyle name="Normal 12 7" xfId="123" xr:uid="{B49120F9-13C6-4FC6-877A-4B9B7E59B6CA}"/>
    <cellStyle name="Normal 12 7 2" xfId="537" xr:uid="{543D7ECB-C679-43EF-AEB7-D91BDD248CB7}"/>
    <cellStyle name="Normal 125" xfId="63" xr:uid="{FED39286-821B-4052-A734-A81ED5F8D680}"/>
    <cellStyle name="Normal 125 2" xfId="72" xr:uid="{16AD93B5-7531-4A61-95C3-D4C959F73D4E}"/>
    <cellStyle name="Normal 125 3" xfId="82" xr:uid="{F5AA427F-2F65-4902-A430-EA06086CC8D2}"/>
    <cellStyle name="Normal 125 4" xfId="104" xr:uid="{B4BBDA27-6EAC-47A1-BBC0-3A0319BB8F66}"/>
    <cellStyle name="Normal 13" xfId="110" xr:uid="{D94F708C-AD2A-4DDE-8F68-E259C6C5DD4D}"/>
    <cellStyle name="Normal 13 3" xfId="154" xr:uid="{3881BD08-466F-4CA8-AA2C-45E36934028F}"/>
    <cellStyle name="Normal 14" xfId="16" xr:uid="{1B2B058E-B0C9-4A6B-A8DC-B397CF01B1B9}"/>
    <cellStyle name="Normal 14 2" xfId="229" xr:uid="{2EE93206-349D-45C4-B1E8-891BF2A84B3A}"/>
    <cellStyle name="Normal 14 3" xfId="511" xr:uid="{F024FFDF-39E9-4BF6-AACB-949ED9D7EB9C}"/>
    <cellStyle name="Normal 15" xfId="20" xr:uid="{EBE06DAF-598D-4252-8409-DE2A4B1C1446}"/>
    <cellStyle name="Normal 15 2" xfId="200" xr:uid="{AFB27713-A9EE-4FA9-B9A3-FBA1905D2A6E}"/>
    <cellStyle name="Normal 16" xfId="129" xr:uid="{E605E231-B046-4585-9F7C-30410C01EAE1}"/>
    <cellStyle name="Normal 16 2" xfId="246" xr:uid="{5BC4D178-FC80-41C8-8778-243378C7B203}"/>
    <cellStyle name="Normal 16 3" xfId="230" xr:uid="{B7F39DF9-979B-450C-A255-76883B4800F3}"/>
    <cellStyle name="Normal 17" xfId="231" xr:uid="{E080AAEC-847C-432B-882D-AB30DD8082C9}"/>
    <cellStyle name="Normal 18" xfId="232" xr:uid="{E33A8C58-1FBC-4DDA-8276-3385EA1444F2}"/>
    <cellStyle name="Normal 19" xfId="233" xr:uid="{25A0FF90-CA23-4635-9AFB-CDEB4FAAE71D}"/>
    <cellStyle name="Normal 19 2" xfId="239" xr:uid="{EF905C43-A9A4-4935-B646-567F63ED999D}"/>
    <cellStyle name="Normal 2" xfId="12" xr:uid="{AB4ECE18-1FDE-40EF-8CB8-128E1297822F}"/>
    <cellStyle name="Normal 2 1" xfId="23" xr:uid="{4AED9D30-B9CF-4DE0-A895-9B25005E8739}"/>
    <cellStyle name="Normal 2 10 3" xfId="144" xr:uid="{D0B08585-6F15-4F67-93EC-C1D0FEF7271D}"/>
    <cellStyle name="Normal 2 2" xfId="4" xr:uid="{CDAD9547-89B3-4AA5-B9BB-594A5FF545E2}"/>
    <cellStyle name="Normal 2 2 2" xfId="80" xr:uid="{923F3565-E9D6-4FF1-9CCA-DD13A99B3BBE}"/>
    <cellStyle name="Normal 2 2 2 2" xfId="284" xr:uid="{4EB6F48D-22CB-4795-8363-25A46661CE19}"/>
    <cellStyle name="Normal 2 2 2 3" xfId="173" xr:uid="{06902762-A534-4641-9EA1-53122798AD17}"/>
    <cellStyle name="Normal 2 2 2 3 2" xfId="496" xr:uid="{986E43CE-3E48-4B46-BD32-14744AA01532}"/>
    <cellStyle name="Normal 2 2 2 4" xfId="218" xr:uid="{987A7B91-E969-4D2E-B94B-C05936C61A2E}"/>
    <cellStyle name="Normal 2 2 2 5" xfId="161" xr:uid="{2A1FB829-4A25-4970-B013-2B71D33DF7A1}"/>
    <cellStyle name="Normal 2 2 2 6" xfId="143" xr:uid="{36E77350-A8F9-4151-B164-A1E9708887EF}"/>
    <cellStyle name="Normal 2 2 3" xfId="210" xr:uid="{2ADB62BE-D980-4066-A5BB-570A5ECD91F4}"/>
    <cellStyle name="Normal 2 2 4" xfId="283" xr:uid="{795483CB-0D57-410D-B7ED-594771E84077}"/>
    <cellStyle name="Normal 2 2 41" xfId="211" xr:uid="{89F1897C-A0EA-4EEC-9B7B-1A5DDB31BCD7}"/>
    <cellStyle name="Normal 2 2 5" xfId="304" xr:uid="{0A3BB874-6478-42E4-BC0B-E584E63C3610}"/>
    <cellStyle name="Normal 2 2 6" xfId="160" xr:uid="{12E8ED15-8DDA-40D2-83C3-A0B4E10572FC}"/>
    <cellStyle name="Normal 2 3" xfId="95" xr:uid="{584E2644-8156-4423-ACDE-1E8DF73EC29B}"/>
    <cellStyle name="Normal 2 3 2" xfId="128" xr:uid="{CC11D983-A5CC-4A78-83EE-3ABD99747F01}"/>
    <cellStyle name="Normal 2 3 2 3" xfId="171" xr:uid="{F7E8FEA2-B9BF-4477-A195-096C6BFF04BB}"/>
    <cellStyle name="Normal 2 3 3" xfId="222" xr:uid="{DC088D3D-5E38-4007-AE52-CB2F412B6AFE}"/>
    <cellStyle name="Normal 2 3 4" xfId="506" xr:uid="{1D9C961A-46F9-402C-A4A8-6985C1E50356}"/>
    <cellStyle name="Normal 2 3 6" xfId="117" xr:uid="{F00D44C1-0A31-45FA-B80A-DC03514C6EAC}"/>
    <cellStyle name="Normal 2 3 7" xfId="199" xr:uid="{99C5672D-1E49-46AC-82C4-5892FB53F412}"/>
    <cellStyle name="Normal 2 4" xfId="74" xr:uid="{F52F9C1C-3199-4487-B0F2-CB6DE7EA63F7}"/>
    <cellStyle name="Normal 2 4 2" xfId="524" xr:uid="{91AC520E-F22A-4CC0-8C7C-ACEA80108432}"/>
    <cellStyle name="Normal 2 5" xfId="22" xr:uid="{78EF7FEF-0304-4612-B2CC-127D5067FB55}"/>
    <cellStyle name="Normal 2 5 2" xfId="302" xr:uid="{A27AB0AD-0368-461A-BF94-2076F628FA7E}"/>
    <cellStyle name="Normal 20" xfId="29" xr:uid="{76AC420A-1066-465D-A6E2-67844DA10ED9}"/>
    <cellStyle name="Normal 20 2" xfId="240" xr:uid="{0F205BD7-B937-450D-B77A-58728340AC27}"/>
    <cellStyle name="Normal 20 3" xfId="234" xr:uid="{142BEC0B-13F6-48F5-8CC8-14E320B7A657}"/>
    <cellStyle name="Normal 21" xfId="182" xr:uid="{10A99559-FD0F-4154-BC0D-55B136971C71}"/>
    <cellStyle name="Normal 21 2" xfId="235" xr:uid="{EE3013BB-863E-4007-8994-69F8A8AAD21B}"/>
    <cellStyle name="Normal 22" xfId="31" xr:uid="{086CBA0C-6044-4CBF-B469-F74AF290FE3F}"/>
    <cellStyle name="Normal 23" xfId="126" xr:uid="{7FBF8713-7A53-4A02-90E8-52E6EE878202}"/>
    <cellStyle name="Normal 23 3" xfId="249" xr:uid="{4701714E-6224-44E0-8B5B-C005EAA0E548}"/>
    <cellStyle name="Normal 24" xfId="206" xr:uid="{A41100C7-8EDD-4256-B4F0-C1FB0E62E26B}"/>
    <cellStyle name="Normal 24 2" xfId="241" xr:uid="{94239CAB-BB8A-4429-89AC-50076E794C7F}"/>
    <cellStyle name="Normal 25" xfId="207" xr:uid="{A418D91A-DFBC-4499-8A1C-8A12728AE186}"/>
    <cellStyle name="Normal 25 2" xfId="242" xr:uid="{B0AE52F7-C86B-4B5D-A413-6F80EB4ED8B1}"/>
    <cellStyle name="Normal 26" xfId="243" xr:uid="{9625ECDC-BBF2-41FE-966D-36F094805A3A}"/>
    <cellStyle name="Normal 27" xfId="244" xr:uid="{4526751E-828A-4D6E-9891-4463F1082FA4}"/>
    <cellStyle name="Normal 28" xfId="269" xr:uid="{4F8F9E26-68D8-4AA7-B174-86384BCE2AD4}"/>
    <cellStyle name="Normal 29" xfId="149" xr:uid="{892FCDBC-EA5E-460A-8189-9EBD28CEEF76}"/>
    <cellStyle name="Normal 3" xfId="6" xr:uid="{78C3EC15-4F07-498A-AA5E-E06753122D9E}"/>
    <cellStyle name="Normal 3 10" xfId="531" xr:uid="{5CDB7835-FEBE-49E8-9962-F2901CB41537}"/>
    <cellStyle name="Normal 3 2" xfId="11" xr:uid="{F7EEEE77-18AA-4588-9D53-BD84C2AABFB3}"/>
    <cellStyle name="Normal 3 2 2" xfId="50" xr:uid="{62294C0B-CBBC-4F9E-BDC7-3C6C92E7B850}"/>
    <cellStyle name="Normal 3 2 2 2" xfId="212" xr:uid="{51F17F46-7760-4F84-BB68-58ED86D8650A}"/>
    <cellStyle name="Normal 3 2 3" xfId="46" xr:uid="{2DD5DC01-F8E3-49BF-8492-F14D7662294D}"/>
    <cellStyle name="Normal 3 2 5" xfId="51" xr:uid="{109144E7-5BCB-4384-85C0-4308E64A7C8E}"/>
    <cellStyle name="Normal 3 3" xfId="52" xr:uid="{B35D71A2-A756-4C25-A923-E9B9F2F50313}"/>
    <cellStyle name="Normal 3 3 2" xfId="53" xr:uid="{0FEEECA8-A646-4AD4-BFB7-267A9794CAD3}"/>
    <cellStyle name="Normal 3 3 2 2" xfId="219" xr:uid="{B1AEBF06-A9AA-4807-ABD2-35777F667991}"/>
    <cellStyle name="Normal 3 4" xfId="84" xr:uid="{844612E0-7109-4322-AD24-5E5186779F60}"/>
    <cellStyle name="Normal 3 5" xfId="45" xr:uid="{EF82DBA9-89A8-49F2-9314-29C4BA1287CC}"/>
    <cellStyle name="Normal 3 5 2" xfId="250" xr:uid="{BF1300D8-4811-48CB-8397-3DAE7940365A}"/>
    <cellStyle name="Normal 3 5 3" xfId="138" xr:uid="{B8E4A76B-B214-4940-9CC8-963B1F8B69A6}"/>
    <cellStyle name="Normal 3 6" xfId="288" xr:uid="{A5703C8E-B637-4960-AD26-C79CBCAF161B}"/>
    <cellStyle name="Normal 3 7" xfId="165" xr:uid="{E7B4B8B9-1D84-4DDC-8FFB-A92C42D3FE3D}"/>
    <cellStyle name="Normal 3 8" xfId="490" xr:uid="{BDD92E6D-8013-4083-8DD8-0A80F13C84B0}"/>
    <cellStyle name="Normal 3_CF MNR Q1 10" xfId="139" xr:uid="{3701211A-22E5-473F-BAF1-0E05341451AC}"/>
    <cellStyle name="Normal 30" xfId="157" xr:uid="{5C52770E-18CE-4DCF-A36A-C23C82A5F7E9}"/>
    <cellStyle name="Normal 31" xfId="379" xr:uid="{581EFA3C-CEA2-4AF3-9D2C-5C5424B0ED56}"/>
    <cellStyle name="Normal 32" xfId="381" xr:uid="{8493EDB5-35EE-40DF-9F09-464024966B20}"/>
    <cellStyle name="Normal 33" xfId="386" xr:uid="{CCB3EDE0-8AEB-4D2C-85F0-647534EB258B}"/>
    <cellStyle name="Normal 34" xfId="377" xr:uid="{F3F746D9-8000-4A8D-A225-81048811BB3D}"/>
    <cellStyle name="Normal 35" xfId="375" xr:uid="{B163A37F-23FF-4824-821C-655463947598}"/>
    <cellStyle name="Normal 36" xfId="389" xr:uid="{DBC3127E-9A5E-4C4E-BF69-E5DC106195A5}"/>
    <cellStyle name="Normal 37" xfId="383" xr:uid="{C7701C87-8F64-465C-A91B-5A3689CA7D18}"/>
    <cellStyle name="Normal 38" xfId="400" xr:uid="{5F3909C5-2254-4E80-B84B-97BCCAB836C5}"/>
    <cellStyle name="Normal 39" xfId="403" xr:uid="{DA9D6AE5-6CC8-497E-8FC7-844BFAEAE15E}"/>
    <cellStyle name="Normal 4" xfId="7" xr:uid="{0538409F-AE0E-4CAF-A940-EBB3A39C7398}"/>
    <cellStyle name="Normal 4 2" xfId="25" xr:uid="{7CA64773-31E3-4758-BC1C-3B2BF9A2AFEA}"/>
    <cellStyle name="Normal 4 2 2" xfId="9" xr:uid="{A82F0E33-B736-4CAF-90B3-C992CEC4D8DC}"/>
    <cellStyle name="Normal 4 2 2 2" xfId="153" xr:uid="{79335A6C-E1E6-49BE-A41D-25C74A52F91C}"/>
    <cellStyle name="Normal 4 2 2 3" xfId="155" xr:uid="{13749FB1-D7C6-4E54-8998-A1A95E1E5448}"/>
    <cellStyle name="Normal 4 2 2 4" xfId="134" xr:uid="{F3113441-5151-431E-B376-A39BB2D72BEB}"/>
    <cellStyle name="Normal 4 2 3" xfId="35" xr:uid="{6E6365F4-EF21-4B9A-965C-F7BDDFCF48CA}"/>
    <cellStyle name="Normal 4 2 4" xfId="39" xr:uid="{DA83A646-1C66-499F-8D2D-A4A70883C639}"/>
    <cellStyle name="Normal 4 3" xfId="8" xr:uid="{7608579B-C225-44D3-956C-71DA9A58315B}"/>
    <cellStyle name="Normal 4 3 2" xfId="289" xr:uid="{7E5CB85E-71DA-4D3E-839A-9A7564C64C41}"/>
    <cellStyle name="Normal 4 3 3" xfId="263" xr:uid="{E2FAF1EA-84B1-46FC-A614-C16A5E8783A3}"/>
    <cellStyle name="Normal 4 3 4" xfId="499" xr:uid="{DEF19E94-2AA0-4084-8C39-55DB57CDAB68}"/>
    <cellStyle name="Normal 4 4" xfId="54" xr:uid="{FCC7E441-2DCE-42A1-9A5C-7B783EF2D146}"/>
    <cellStyle name="Normal 4 4 2" xfId="221" xr:uid="{DAB2CF2E-9689-4504-B0EC-DB7DB2564C1B}"/>
    <cellStyle name="Normal 4 4 3" xfId="526" xr:uid="{C9429126-A874-47DC-A29C-565BF96E606F}"/>
    <cellStyle name="Normal 4 5" xfId="156" xr:uid="{29BE6676-C92A-4094-8C18-82DD07729E8D}"/>
    <cellStyle name="Normal 4 5 2" xfId="532" xr:uid="{7BE84085-872C-4B24-A5AA-CC17D57BFEEA}"/>
    <cellStyle name="Normal 40" xfId="396" xr:uid="{5793D719-3007-4A15-9FAC-1CA1BB439D2A}"/>
    <cellStyle name="Normal 41" xfId="394" xr:uid="{0E153C88-AFEF-4D18-95F7-BAF6716E51A2}"/>
    <cellStyle name="Normal 42" xfId="376" xr:uid="{E6755B79-94DC-40DB-AF19-3EC8B0FAC8A6}"/>
    <cellStyle name="Normal 43" xfId="408" xr:uid="{EE77B712-BA4D-4DFD-BD9D-A805408A67D5}"/>
    <cellStyle name="Normal 44" xfId="409" xr:uid="{1CA84202-8678-4775-BE8F-041249882B99}"/>
    <cellStyle name="Normal 45" xfId="406" xr:uid="{A32D1819-2E66-4DEC-A5E9-ED7DDF5B52CA}"/>
    <cellStyle name="Normal 46" xfId="398" xr:uid="{FB1994CE-F1C8-4BA5-8128-B3FDB341A907}"/>
    <cellStyle name="Normal 47" xfId="391" xr:uid="{81166463-9AEA-4CE8-80A2-A4209F532574}"/>
    <cellStyle name="Normal 48" xfId="397" xr:uid="{57C7A61E-58C1-4CCD-80D6-2890BAB299A3}"/>
    <cellStyle name="Normal 49" xfId="413" xr:uid="{4AF5A8B9-E092-49B6-8E73-9F17A594928F}"/>
    <cellStyle name="Normal 5" xfId="5" xr:uid="{195A418A-03F4-48EF-B091-6028B678720C}"/>
    <cellStyle name="Normal 5 2" xfId="103" xr:uid="{6A798F44-5E6E-419E-BB62-BF3C0A27CC73}"/>
    <cellStyle name="Normal 5 2 2" xfId="223" xr:uid="{BCABB614-51D9-424D-9806-1466AACCD81B}"/>
    <cellStyle name="Normal 5 2 3" xfId="525" xr:uid="{34641754-D302-4697-AAA1-CDB04ED2A9E6}"/>
    <cellStyle name="Normal 5 3" xfId="55" xr:uid="{82F2476F-4FF3-477A-96E8-53E8E1201852}"/>
    <cellStyle name="Normal 5 3 2" xfId="237" xr:uid="{44F9F996-9D75-4139-A8BA-1D72AB80539C}"/>
    <cellStyle name="Normal 5 4" xfId="87" xr:uid="{F6050277-A2B9-4E87-8673-40B9AEAC4E96}"/>
    <cellStyle name="Normal 5 4 2" xfId="285" xr:uid="{3DDDDA5F-71A1-49AD-A267-14CF65A4EB57}"/>
    <cellStyle name="Normal 5 5" xfId="188" xr:uid="{EBFADE7B-D22B-4C45-88D7-9B4DA7CB5722}"/>
    <cellStyle name="Normal 50" xfId="414" xr:uid="{22C4F141-AEF3-4081-B8A1-E722222172A9}"/>
    <cellStyle name="Normal 51" xfId="399" xr:uid="{7651A1E3-ACDF-4A24-8112-73E65DBA5F7B}"/>
    <cellStyle name="Normal 52" xfId="401" xr:uid="{70E6FAB2-DFE4-486A-A4E1-3568B8CB8826}"/>
    <cellStyle name="Normal 53" xfId="411" xr:uid="{91DF5E4B-C583-4A3C-AB11-D12F3404EAB7}"/>
    <cellStyle name="Normal 54" xfId="384" xr:uid="{9CC94638-D002-4150-B163-BF9AC8F16882}"/>
    <cellStyle name="Normal 55" xfId="130" xr:uid="{C7DB073F-B305-483A-96F0-5CF10311531F}"/>
    <cellStyle name="Normal 56" xfId="132" xr:uid="{2FE93E18-0674-445C-B8CD-57BA98C387A3}"/>
    <cellStyle name="Normal 57" xfId="194" xr:uid="{F02FCAF8-5F26-489B-A336-FD9B6E2E7796}"/>
    <cellStyle name="Normal 58" xfId="426" xr:uid="{DEC7C110-963A-492B-909B-395D21B56107}"/>
    <cellStyle name="Normal 59" xfId="440" xr:uid="{F653ECA9-6F19-45EE-A190-CFC33632AC41}"/>
    <cellStyle name="Normal 6" xfId="56" xr:uid="{44879B7A-DF93-445B-8E88-57071A96F412}"/>
    <cellStyle name="Normal 6 2" xfId="19" xr:uid="{7B84BD89-F6A1-4D1F-A749-DED6095FE051}"/>
    <cellStyle name="Normal 6 2 2" xfId="92" xr:uid="{5D5A8E56-FAF2-40F3-98B9-062E5F562FE0}"/>
    <cellStyle name="Normal 6 2 3" xfId="66" xr:uid="{555FDC90-B6ED-471B-9ADD-C613480DDAEE}"/>
    <cellStyle name="Normal 6 2 4" xfId="507" xr:uid="{9320720D-D50E-4284-BD1B-E5AC4E8E09F7}"/>
    <cellStyle name="Normal 6 3" xfId="116" xr:uid="{871BAA8D-C04D-47C7-A9D7-520994FCAF9F}"/>
    <cellStyle name="Normal 6 4" xfId="491" xr:uid="{48DFEE7E-115E-4B83-B6B1-DBCFE65772E7}"/>
    <cellStyle name="Normal 60" xfId="428" xr:uid="{D9C2DB8F-493F-41D6-9F43-7ABF2063758C}"/>
    <cellStyle name="Normal 61" xfId="450" xr:uid="{5873CFA9-36E3-474A-A07E-B93BBE8B8A74}"/>
    <cellStyle name="Normal 62" xfId="472" xr:uid="{C2E64CDB-2DD0-4ADC-9DB0-2034D2969CCF}"/>
    <cellStyle name="Normal 63" xfId="438" xr:uid="{74BEF1B9-FBA5-4096-8C9D-B1386C4C1460}"/>
    <cellStyle name="Normal 64" xfId="470" xr:uid="{678EFF27-BAF2-489F-8B1D-E1CF8EFEA46B}"/>
    <cellStyle name="Normal 65" xfId="436" xr:uid="{33687EED-A941-4AED-80BC-C33FF64798D7}"/>
    <cellStyle name="Normal 66" xfId="469" xr:uid="{A04B931F-D966-4CCB-A0C6-008FB9427D82}"/>
    <cellStyle name="Normal 67" xfId="458" xr:uid="{BE60959F-61A3-4C1F-9E6A-8C8F62F96C5A}"/>
    <cellStyle name="Normal 68" xfId="465" xr:uid="{F3851E6D-69BA-4201-9C79-F27B59F0D876}"/>
    <cellStyle name="Normal 69" xfId="457" xr:uid="{42533665-75D1-4F28-8841-AC59408E076D}"/>
    <cellStyle name="Normal 7" xfId="57" xr:uid="{8B3F1290-3E96-4825-A16A-286F6AD15D79}"/>
    <cellStyle name="Normal 7 2" xfId="225" xr:uid="{97FC78B5-EA54-487B-A6AB-CDECC35BE848}"/>
    <cellStyle name="Normal 70" xfId="141" xr:uid="{A475E142-D6F8-44AC-9775-5CEF467D658D}"/>
    <cellStyle name="Normal 71" xfId="420" xr:uid="{226E9EE4-FC31-4D4E-B5CF-2B8BE5B0300A}"/>
    <cellStyle name="Normal 72" xfId="425" xr:uid="{7769233E-B0EB-431D-9885-3D96ABDC0FF9}"/>
    <cellStyle name="Normal 73" xfId="477" xr:uid="{84A46097-DF4F-4A86-BF9B-001145A6FC3F}"/>
    <cellStyle name="Normal 74" xfId="479" xr:uid="{11042EAE-F15E-4862-97FD-F51BDEB7001A}"/>
    <cellStyle name="Normal 75" xfId="439" xr:uid="{991B94D5-0F5E-4111-B49D-169620EBBF18}"/>
    <cellStyle name="Normal 76" xfId="445" xr:uid="{47F293DE-D6BD-440C-8790-75B922C5268C}"/>
    <cellStyle name="Normal 77" xfId="419" xr:uid="{B9A275A4-8ECD-48D4-A190-295C3EC33D74}"/>
    <cellStyle name="Normal 78" xfId="466" xr:uid="{B5BAC318-0988-42B1-B373-035FEE5D799C}"/>
    <cellStyle name="Normal 79" xfId="480" xr:uid="{C8C2D8C8-B1BF-43C0-B57C-7191B28AF101}"/>
    <cellStyle name="Normal 8" xfId="58" xr:uid="{3146F164-537A-496D-B4A6-50F059DEBD95}"/>
    <cellStyle name="Normal 8 2" xfId="238" xr:uid="{D0482852-0821-465B-9779-84AA7F8CC36F}"/>
    <cellStyle name="Normal 8 2 2" xfId="245" xr:uid="{E0949F14-EBA7-475B-BF3B-C029E1126118}"/>
    <cellStyle name="Normal 8 7" xfId="30" xr:uid="{C5BC44CE-1E6B-407F-93DA-54797E978EE8}"/>
    <cellStyle name="Normal 8 7 2" xfId="101" xr:uid="{DC0977A1-EE4B-4934-92A1-E72A991E9651}"/>
    <cellStyle name="Normal 8 7 3" xfId="60" xr:uid="{F4AF838A-871C-41EE-A2A3-FBBEFAEFC640}"/>
    <cellStyle name="Normal 8 7 4" xfId="124" xr:uid="{20A8D322-76BD-4F25-9043-AE1138E7FC3B}"/>
    <cellStyle name="Normal 8 7 4 2" xfId="533" xr:uid="{C08D227C-545C-4508-99F7-52417FCB33A5}"/>
    <cellStyle name="Normal 8 9" xfId="122" xr:uid="{DC261F8A-7866-4EFC-855E-BBCEBB1EE744}"/>
    <cellStyle name="Normal 80" xfId="423" xr:uid="{AD3DF2C2-7503-443A-994C-2B40822513C2}"/>
    <cellStyle name="Normal 81" xfId="427" xr:uid="{F8D31195-2001-472F-92AA-7D1D2A89F112}"/>
    <cellStyle name="Normal 82" xfId="148" xr:uid="{532E71C8-4FD2-4322-BD63-4DAD96BBEAB3}"/>
    <cellStyle name="Normal 83" xfId="460" xr:uid="{3322CEBF-C7B2-422F-9BEC-889667B94186}"/>
    <cellStyle name="Normal 84" xfId="448" xr:uid="{1BA1479C-613E-459C-946F-C3724CF4E109}"/>
    <cellStyle name="Normal 85" xfId="228" xr:uid="{B1850571-AFDE-4DCA-984A-01ADEC96200A}"/>
    <cellStyle name="Normal 86" xfId="442" xr:uid="{A8DD6043-17C0-491E-82E0-519C7C101FB1}"/>
    <cellStyle name="Normal 87" xfId="464" xr:uid="{A2DC21EE-C1D3-4AE3-81AC-DB014A085048}"/>
    <cellStyle name="Normal 88" xfId="455" xr:uid="{81ED062E-0ABD-4CDF-BADF-788B9006E14A}"/>
    <cellStyle name="Normal 89" xfId="459" xr:uid="{C83DC8A5-A157-46DB-9FAA-0C53CB233359}"/>
    <cellStyle name="Normal 9" xfId="76" xr:uid="{C7E25141-4E04-449A-991E-9E2B41070B8B}"/>
    <cellStyle name="Normal 90" xfId="456" xr:uid="{A0DA9BE0-307C-4C69-91B2-5A66117C09E3}"/>
    <cellStyle name="Normal 91" xfId="195" xr:uid="{CAA2AEEA-26E5-4F2F-8345-4C23A41409BA}"/>
    <cellStyle name="Normal 92" xfId="431" xr:uid="{74C816E0-11EC-45F1-B7F4-9080BC9210A8}"/>
    <cellStyle name="Normal 93" xfId="484" xr:uid="{AD9E570A-092C-4E6C-81CC-2E618F59B315}"/>
    <cellStyle name="Normal 94" xfId="441" xr:uid="{C605E9B4-4B35-4BC1-B014-834113B3DCEA}"/>
    <cellStyle name="Normal 95" xfId="422" xr:uid="{F339CE1A-349C-45BE-9C4E-A7804D1498CB}"/>
    <cellStyle name="Normal 96" xfId="451" xr:uid="{851494D9-0A41-4C12-A2C5-9A2551CCC755}"/>
    <cellStyle name="Normal 97" xfId="444" xr:uid="{26369D2B-31AF-4633-A2FC-AA9058C3B532}"/>
    <cellStyle name="Normal 98" xfId="449" xr:uid="{C6E911E5-6C06-4AED-89B5-7847FB7D7AB6}"/>
    <cellStyle name="Normal_FS99" xfId="2" xr:uid="{486C7B22-5787-43B6-BAEF-4C721AF52FAB}"/>
    <cellStyle name="Percent 2" xfId="41" xr:uid="{B0C61893-195A-4241-B564-B229EF0579E5}"/>
    <cellStyle name="Percent 2 2" xfId="86" xr:uid="{1FF5629F-5DA9-42DA-A2A9-ADCDF857FF2E}"/>
    <cellStyle name="Percent 2 2 2" xfId="185" xr:uid="{842D8F9C-F9C0-4AA9-BE2D-B56A67AE1113}"/>
    <cellStyle name="Percent 2 2 3" xfId="509" xr:uid="{6E7A9B1B-8348-4940-9734-FC659FC1118B}"/>
    <cellStyle name="Percent 3" xfId="64" xr:uid="{B5056E19-0F5A-4EAC-BC8F-9CB50297EBEF}"/>
    <cellStyle name="Percent 3 2" xfId="107" xr:uid="{E56B94FB-A0AF-4D87-80F0-7FBC856D324F}"/>
    <cellStyle name="Percent 3 2 2" xfId="510" xr:uid="{D574234E-61EB-411D-97C2-AE14029CD195}"/>
    <cellStyle name="Percent 4" xfId="83" xr:uid="{1C6AD02C-73A4-49B9-B808-418F71C778C4}"/>
    <cellStyle name="Percent 4 2" xfId="545" xr:uid="{1DC2A369-4AB9-49B8-8BD8-DD63F3E6DF18}"/>
    <cellStyle name="Percent 5" xfId="99" xr:uid="{D0678E77-0511-45AC-AD3B-33EBFCB4132E}"/>
    <cellStyle name="Percent 6" xfId="96" xr:uid="{0B805337-A77E-40A5-A38E-B953C2FFE581}"/>
    <cellStyle name="ปกติ_BPT - ไทยเซ่กาอีเลคตริค จำกัด-31.12.03" xfId="13" xr:uid="{D1366512-D408-45F5-AECF-F124A2CC2AB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EO_FINANCE\FINANCE1\GEO_Reon%20TH\2010\All%20DIV\Reconcilation_201006\Documents%20and%20Settings\harvmicm\My%20Documents\Plan\STP%202003\STP%20Oceania%202003%20Flash%20Workings_Hyper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FFF692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S-Dalian\Microsoft\Thailand\Worksheet%20FY08\Year%202009\Aug08\BS%20reconcile\0902_300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UDGETS\LOTUSDAT\FORECAST\2000\2nd%20Update\Black%20Book\2nd_Update_Maste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hathai%20mahasuveer\AppData\Local\Aura\3.0SEA_PRO1\Files\17\AF\fdb57c22-12d5-4541-81de-06c3629a5199000000000000003225119089\04af808f462a42dc9e05aa95a6fd9b11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notesE1EF34\Tax%20computation_Aberdeen_2008_Draft_r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Flash"/>
      <sheetName val="Actual to Plan"/>
      <sheetName val="P_L 2003"/>
      <sheetName val="P_L 2004"/>
      <sheetName val="Cost Dar 03"/>
      <sheetName val="Cost Moo 03"/>
      <sheetName val="Cost Seis 03"/>
      <sheetName val="Cost Geo 03"/>
      <sheetName val="Cost NZ 03"/>
      <sheetName val="Breakeven 2003"/>
      <sheetName val="Breakeven 2004"/>
      <sheetName val="Dep"/>
      <sheetName val="HR 20670"/>
      <sheetName val="HR 20672"/>
      <sheetName val="HR 20660"/>
      <sheetName val="P_L 2002"/>
      <sheetName val="Cost 670 02"/>
      <sheetName val="Cost 672 02"/>
      <sheetName val="Cost 675 02"/>
      <sheetName val="P_L 2001"/>
      <sheetName val="Cost 670 01"/>
      <sheetName val="Cost 672 01"/>
      <sheetName val="Cost 675 01"/>
      <sheetName val="Admin costs"/>
      <sheetName val="16% at diff rates"/>
      <sheetName val="Per mvmnt"/>
      <sheetName val="Per U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1201"/>
      <sheetName val="Trial Balance"/>
      <sheetName val="Wkgs_BS 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reconciliation"/>
      <sheetName val="300010"/>
      <sheetName val="ReconcileP8"/>
      <sheetName val="Clean up FY07"/>
      <sheetName val="Clean up_Marketing acc FY07"/>
      <sheetName val="Marketing accrual FY07"/>
      <sheetName val="(a)-(f)"/>
      <sheetName val="(g)"/>
      <sheetName val="(h)"/>
      <sheetName val="(i)"/>
      <sheetName val="(j)"/>
      <sheetName val="(k)"/>
      <sheetName val="data"/>
      <sheetName val="Detail-Sep"/>
      <sheetName val="Thailand"/>
      <sheetName val="A"/>
      <sheetName val="s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XXX"/>
      <sheetName val="XXXXX0"/>
      <sheetName val="XXXXX1"/>
      <sheetName val="XXXXX2"/>
      <sheetName val="XXXXX3"/>
      <sheetName val="XXX1"/>
      <sheetName val="XXXXX4"/>
      <sheetName val="XXXXX5"/>
      <sheetName val="XXX2"/>
      <sheetName val="XXXXX6"/>
      <sheetName val="XXXXX7"/>
      <sheetName val="XXXXX8"/>
      <sheetName val="INCOME ACCTS"/>
      <sheetName val="EXPENSE ACCTS"/>
      <sheetName val="NON-OP RT ACCTS"/>
      <sheetName val="EFF TAX RATE"/>
      <sheetName val="MARGIN"/>
      <sheetName val="HEADCOUNT"/>
      <sheetName val="TABLE"/>
      <sheetName val="SCH#13A"/>
      <sheetName val="SCH#16"/>
      <sheetName val="SCH#3"/>
      <sheetName val="99NONFST"/>
      <sheetName val="Top10"/>
      <sheetName val="CONTROL"/>
      <sheetName val="INCOME_ACCTS"/>
      <sheetName val="EXPENSE_ACCTS"/>
      <sheetName val="NON-OP_RT_ACCTS"/>
      <sheetName val="EFF_TAX_RATE"/>
      <sheetName val="Réel"/>
      <sheetName val="2nd_Update_Master"/>
      <sheetName val="HP CODES"/>
      <sheetName val="Tables"/>
      <sheetName val="Merger model &gt;&gt;&gt;"/>
      <sheetName val="INCOME_ACCTS1"/>
      <sheetName val="EXPENSE_ACCTS1"/>
      <sheetName val="NON-OP_RT_ACCTS1"/>
      <sheetName val="EFF_TAX_RATE1"/>
      <sheetName val="HP_CODES"/>
      <sheetName val="Merger_model_&gt;&gt;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Main"/>
      <sheetName val="Formular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"/>
      <sheetName val="LP120"/>
      <sheetName val="PwC Workdone (LP120)"/>
      <sheetName val="รพ.สัตว์ทองหล่อ Shop B (cost)"/>
      <sheetName val="Detail รพ.สัตว์ทองหล่อ"/>
      <sheetName val="Jusco(BB)"/>
      <sheetName val="PwC Workdone (Bangbon)"/>
      <sheetName val="Jusco BB (cost)"/>
      <sheetName val="Detail Jusco (cost)"/>
      <sheetName val="Bosch"/>
      <sheetName val="PwC Workdone (Bosch)"/>
      <sheetName val="Bosch (cost)"/>
      <sheetName val="detail Bosch"/>
      <sheetName val="Test Buy Back"/>
      <sheetName val="Support Reclassification"/>
      <sheetName val="Client Adj"/>
      <sheetName val="Sheet3"/>
      <sheetName val="60802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b header"/>
      <sheetName val="TaxCal_Final"/>
      <sheetName val="TX-1 entertain exp."/>
      <sheetName val="TX-2 FX"/>
      <sheetName val="TX-2.1 FX Cal"/>
      <sheetName val="TX-2.2 Bal. FX"/>
      <sheetName val="TX-3 software"/>
      <sheetName val="TX-3.1 Software per book"/>
      <sheetName val="TX-3.2 Software per Tax"/>
      <sheetName val="TX-4 Training"/>
      <sheetName val="TX-5 LTIP Cost"/>
      <sheetName val="TX-6 under accrued expenses"/>
      <sheetName val="TX-7 Accrued exp."/>
      <sheetName val="TX -8 Non deduct exp."/>
      <sheetName val=" TX-9 Review Exp"/>
      <sheetName val="Tax shortfall "/>
      <sheetName val="accountant &amp; director"/>
      <sheetName val="Wkgs_BS Lead"/>
      <sheetName val="PwC Workdone (LP120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76F39-7CB5-4B60-B79C-F9657F81EDE6}">
  <sheetPr>
    <tabColor rgb="FF00B050"/>
  </sheetPr>
  <dimension ref="A1:O145"/>
  <sheetViews>
    <sheetView topLeftCell="A106" zoomScale="115" zoomScaleNormal="115" zoomScaleSheetLayoutView="115" workbookViewId="0">
      <selection activeCell="D110" sqref="D110"/>
    </sheetView>
  </sheetViews>
  <sheetFormatPr defaultColWidth="8.7109375" defaultRowHeight="16.5" customHeight="1"/>
  <cols>
    <col min="1" max="3" width="1.42578125" style="161" customWidth="1"/>
    <col min="4" max="4" width="20.85546875" style="161" customWidth="1"/>
    <col min="5" max="5" width="5.5703125" style="161" customWidth="1"/>
    <col min="6" max="6" width="2.140625" style="161" customWidth="1"/>
    <col min="7" max="7" width="5.42578125" style="161" customWidth="1"/>
    <col min="8" max="8" width="0.5703125" style="161" customWidth="1"/>
    <col min="9" max="9" width="12.28515625" style="161" customWidth="1"/>
    <col min="10" max="10" width="0.5703125" style="161" customWidth="1"/>
    <col min="11" max="11" width="12.28515625" style="161" customWidth="1"/>
    <col min="12" max="12" width="0.5703125" style="161" customWidth="1"/>
    <col min="13" max="13" width="12.28515625" style="161" customWidth="1"/>
    <col min="14" max="14" width="0.5703125" style="161" customWidth="1"/>
    <col min="15" max="15" width="12.28515625" style="161" customWidth="1"/>
    <col min="16" max="16384" width="8.7109375" style="161"/>
  </cols>
  <sheetData>
    <row r="1" spans="1:15" ht="16.5" customHeight="1">
      <c r="A1" s="66" t="s">
        <v>108</v>
      </c>
      <c r="B1" s="68"/>
      <c r="C1" s="68"/>
      <c r="D1" s="68"/>
      <c r="E1" s="68"/>
      <c r="F1" s="68"/>
      <c r="G1" s="160"/>
      <c r="H1" s="68"/>
      <c r="I1" s="2"/>
      <c r="J1" s="2"/>
      <c r="K1" s="2"/>
      <c r="L1" s="2"/>
      <c r="M1" s="2"/>
      <c r="N1" s="2"/>
      <c r="O1" s="2"/>
    </row>
    <row r="2" spans="1:15" ht="16.5" customHeight="1">
      <c r="A2" s="1" t="s">
        <v>0</v>
      </c>
      <c r="B2" s="68"/>
      <c r="C2" s="68"/>
      <c r="D2" s="68"/>
      <c r="E2" s="68"/>
      <c r="F2" s="68"/>
      <c r="G2" s="3"/>
      <c r="H2" s="68"/>
      <c r="I2" s="2"/>
      <c r="J2" s="2"/>
      <c r="K2" s="2"/>
      <c r="L2" s="2"/>
      <c r="M2" s="2"/>
      <c r="N2" s="2"/>
      <c r="O2" s="2"/>
    </row>
    <row r="3" spans="1:15" ht="16.5" customHeight="1">
      <c r="A3" s="4" t="s">
        <v>175</v>
      </c>
      <c r="B3" s="5"/>
      <c r="C3" s="5"/>
      <c r="D3" s="5"/>
      <c r="E3" s="5"/>
      <c r="F3" s="5"/>
      <c r="G3" s="6"/>
      <c r="H3" s="5"/>
      <c r="I3" s="7"/>
      <c r="J3" s="7"/>
      <c r="K3" s="7"/>
      <c r="L3" s="7"/>
      <c r="M3" s="7"/>
      <c r="N3" s="7"/>
      <c r="O3" s="7"/>
    </row>
    <row r="4" spans="1:15" ht="16.5" customHeight="1">
      <c r="A4" s="1"/>
      <c r="B4" s="68"/>
      <c r="C4" s="68"/>
      <c r="D4" s="68"/>
      <c r="E4" s="68"/>
      <c r="F4" s="68"/>
      <c r="G4" s="160"/>
      <c r="H4" s="68"/>
      <c r="I4" s="2"/>
      <c r="J4" s="2"/>
      <c r="K4" s="2"/>
      <c r="L4" s="2"/>
      <c r="M4" s="2"/>
      <c r="N4" s="2"/>
      <c r="O4" s="2"/>
    </row>
    <row r="5" spans="1:15" ht="16.5" customHeight="1">
      <c r="A5" s="1"/>
      <c r="B5" s="68"/>
      <c r="C5" s="68"/>
      <c r="D5" s="68"/>
      <c r="E5" s="68"/>
      <c r="F5" s="68"/>
      <c r="G5" s="160"/>
      <c r="H5" s="68"/>
      <c r="I5" s="2"/>
      <c r="J5" s="2"/>
      <c r="K5" s="2"/>
      <c r="L5" s="2"/>
      <c r="M5" s="2"/>
      <c r="N5" s="2"/>
      <c r="O5" s="2"/>
    </row>
    <row r="6" spans="1:15" ht="16.5" customHeight="1">
      <c r="A6" s="1"/>
      <c r="B6" s="68"/>
      <c r="C6" s="68"/>
      <c r="D6" s="68"/>
      <c r="E6" s="68"/>
      <c r="F6" s="68"/>
      <c r="G6" s="160"/>
      <c r="H6" s="68"/>
      <c r="I6" s="237" t="s">
        <v>1</v>
      </c>
      <c r="J6" s="237"/>
      <c r="K6" s="237"/>
      <c r="L6" s="74"/>
      <c r="M6" s="237" t="s">
        <v>2</v>
      </c>
      <c r="N6" s="237"/>
      <c r="O6" s="237"/>
    </row>
    <row r="7" spans="1:15" ht="16.5" customHeight="1">
      <c r="A7" s="1"/>
      <c r="B7" s="68"/>
      <c r="C7" s="68"/>
      <c r="D7" s="68"/>
      <c r="E7" s="68"/>
      <c r="F7" s="68"/>
      <c r="G7" s="160"/>
      <c r="H7" s="68"/>
      <c r="I7" s="236" t="s">
        <v>3</v>
      </c>
      <c r="J7" s="236"/>
      <c r="K7" s="236"/>
      <c r="L7" s="74"/>
      <c r="M7" s="236" t="s">
        <v>3</v>
      </c>
      <c r="N7" s="236"/>
      <c r="O7" s="236"/>
    </row>
    <row r="8" spans="1:15" ht="16.5" customHeight="1">
      <c r="A8" s="1"/>
      <c r="B8" s="68"/>
      <c r="C8" s="68"/>
      <c r="D8" s="68"/>
      <c r="E8" s="68"/>
      <c r="F8" s="68"/>
      <c r="G8" s="160"/>
      <c r="H8" s="68"/>
      <c r="I8" s="8" t="s">
        <v>4</v>
      </c>
      <c r="J8" s="8"/>
      <c r="K8" s="8" t="s">
        <v>5</v>
      </c>
      <c r="L8" s="171"/>
      <c r="M8" s="8" t="s">
        <v>4</v>
      </c>
      <c r="N8" s="8"/>
      <c r="O8" s="8" t="s">
        <v>5</v>
      </c>
    </row>
    <row r="9" spans="1:15" ht="16.5" customHeight="1">
      <c r="A9" s="1"/>
      <c r="B9" s="68"/>
      <c r="C9" s="68"/>
      <c r="D9" s="68"/>
      <c r="E9" s="68"/>
      <c r="F9" s="68"/>
      <c r="G9" s="160"/>
      <c r="H9" s="68"/>
      <c r="I9" s="9" t="s">
        <v>107</v>
      </c>
      <c r="J9" s="10"/>
      <c r="K9" s="11" t="s">
        <v>6</v>
      </c>
      <c r="L9" s="12"/>
      <c r="M9" s="9" t="s">
        <v>107</v>
      </c>
      <c r="N9" s="10"/>
      <c r="O9" s="11" t="s">
        <v>6</v>
      </c>
    </row>
    <row r="10" spans="1:15" ht="16.5" customHeight="1">
      <c r="A10" s="1"/>
      <c r="B10" s="68"/>
      <c r="C10" s="68"/>
      <c r="D10" s="68"/>
      <c r="E10" s="68"/>
      <c r="F10" s="68"/>
      <c r="G10" s="160"/>
      <c r="H10" s="68"/>
      <c r="I10" s="13" t="s">
        <v>163</v>
      </c>
      <c r="J10" s="14"/>
      <c r="K10" s="13" t="s">
        <v>138</v>
      </c>
      <c r="L10" s="14"/>
      <c r="M10" s="13" t="s">
        <v>163</v>
      </c>
      <c r="N10" s="14"/>
      <c r="O10" s="13" t="s">
        <v>138</v>
      </c>
    </row>
    <row r="11" spans="1:15" ht="16.5" customHeight="1">
      <c r="A11" s="68"/>
      <c r="B11" s="68"/>
      <c r="C11" s="68"/>
      <c r="D11" s="68"/>
      <c r="E11" s="68"/>
      <c r="F11" s="68"/>
      <c r="G11" s="15" t="s">
        <v>7</v>
      </c>
      <c r="H11" s="68"/>
      <c r="I11" s="16" t="s">
        <v>8</v>
      </c>
      <c r="J11" s="17"/>
      <c r="K11" s="16" t="s">
        <v>8</v>
      </c>
      <c r="L11" s="17"/>
      <c r="M11" s="16" t="s">
        <v>8</v>
      </c>
      <c r="N11" s="17"/>
      <c r="O11" s="16" t="s">
        <v>8</v>
      </c>
    </row>
    <row r="12" spans="1:15" ht="16.5" customHeight="1">
      <c r="A12" s="68"/>
      <c r="B12" s="68"/>
      <c r="C12" s="68"/>
      <c r="D12" s="68"/>
      <c r="E12" s="68"/>
      <c r="F12" s="68"/>
      <c r="G12" s="3"/>
      <c r="H12" s="68"/>
      <c r="I12" s="76"/>
      <c r="J12" s="17"/>
      <c r="K12" s="14"/>
      <c r="L12" s="17"/>
      <c r="M12" s="76"/>
      <c r="N12" s="17"/>
      <c r="O12" s="14"/>
    </row>
    <row r="13" spans="1:15" ht="16.5" customHeight="1">
      <c r="A13" s="1" t="s">
        <v>9</v>
      </c>
      <c r="B13" s="68"/>
      <c r="C13" s="68"/>
      <c r="D13" s="68"/>
      <c r="E13" s="68"/>
      <c r="F13" s="68"/>
      <c r="G13" s="160"/>
      <c r="H13" s="68"/>
      <c r="I13" s="77"/>
      <c r="J13" s="2"/>
      <c r="K13" s="2"/>
      <c r="L13" s="68"/>
      <c r="M13" s="77"/>
      <c r="N13" s="2"/>
      <c r="O13" s="2"/>
    </row>
    <row r="14" spans="1:15" ht="16.5" customHeight="1">
      <c r="A14" s="1"/>
      <c r="B14" s="68"/>
      <c r="C14" s="68"/>
      <c r="D14" s="68"/>
      <c r="E14" s="68"/>
      <c r="F14" s="68"/>
      <c r="G14" s="160"/>
      <c r="H14" s="68"/>
      <c r="I14" s="77"/>
      <c r="J14" s="2"/>
      <c r="K14" s="2"/>
      <c r="L14" s="68"/>
      <c r="M14" s="77"/>
      <c r="N14" s="2"/>
      <c r="O14" s="2"/>
    </row>
    <row r="15" spans="1:15" ht="16.5" customHeight="1">
      <c r="A15" s="1" t="s">
        <v>10</v>
      </c>
      <c r="B15" s="68"/>
      <c r="C15" s="68"/>
      <c r="D15" s="68"/>
      <c r="E15" s="68"/>
      <c r="F15" s="68"/>
      <c r="G15" s="160"/>
      <c r="H15" s="68"/>
      <c r="I15" s="77"/>
      <c r="J15" s="2"/>
      <c r="K15" s="2"/>
      <c r="L15" s="68"/>
      <c r="M15" s="77"/>
      <c r="N15" s="2"/>
      <c r="O15" s="2"/>
    </row>
    <row r="16" spans="1:15" ht="16.5" customHeight="1">
      <c r="A16" s="1"/>
      <c r="B16" s="68"/>
      <c r="C16" s="68"/>
      <c r="D16" s="68"/>
      <c r="E16" s="68"/>
      <c r="F16" s="68"/>
      <c r="G16" s="160"/>
      <c r="H16" s="68"/>
      <c r="I16" s="77"/>
      <c r="J16" s="2"/>
      <c r="K16" s="2"/>
      <c r="L16" s="68"/>
      <c r="M16" s="77"/>
      <c r="N16" s="2"/>
      <c r="O16" s="2"/>
    </row>
    <row r="17" spans="1:15" ht="16.5" customHeight="1">
      <c r="A17" s="68" t="s">
        <v>11</v>
      </c>
      <c r="B17" s="68"/>
      <c r="C17" s="68"/>
      <c r="D17" s="68"/>
      <c r="E17" s="68"/>
      <c r="F17" s="68"/>
      <c r="G17" s="160"/>
      <c r="H17" s="68"/>
      <c r="I17" s="78">
        <v>451350505</v>
      </c>
      <c r="J17" s="18"/>
      <c r="K17" s="18">
        <v>511113750</v>
      </c>
      <c r="L17" s="68"/>
      <c r="M17" s="78">
        <v>413228205</v>
      </c>
      <c r="N17" s="18"/>
      <c r="O17" s="18">
        <v>469753207</v>
      </c>
    </row>
    <row r="18" spans="1:15" ht="16.5" customHeight="1">
      <c r="A18" s="68" t="s">
        <v>139</v>
      </c>
      <c r="B18" s="68"/>
      <c r="C18" s="68"/>
      <c r="D18" s="68"/>
      <c r="E18" s="68"/>
      <c r="F18" s="68"/>
      <c r="G18" s="160"/>
      <c r="H18" s="68"/>
      <c r="I18" s="78"/>
      <c r="J18" s="18"/>
      <c r="K18" s="18"/>
      <c r="L18" s="68"/>
      <c r="M18" s="78"/>
      <c r="N18" s="18"/>
      <c r="O18" s="18"/>
    </row>
    <row r="19" spans="1:15" ht="16.5" customHeight="1">
      <c r="A19" s="68"/>
      <c r="B19" s="68" t="s">
        <v>140</v>
      </c>
      <c r="C19" s="68"/>
      <c r="D19" s="68"/>
      <c r="E19" s="68"/>
      <c r="F19" s="68"/>
      <c r="G19" s="160"/>
      <c r="H19" s="68"/>
      <c r="I19" s="78">
        <v>100778733</v>
      </c>
      <c r="J19" s="18"/>
      <c r="K19" s="18">
        <v>100600435</v>
      </c>
      <c r="L19" s="68"/>
      <c r="M19" s="78">
        <v>100778733</v>
      </c>
      <c r="N19" s="18"/>
      <c r="O19" s="18">
        <v>100600435</v>
      </c>
    </row>
    <row r="20" spans="1:15" ht="16.5" customHeight="1">
      <c r="A20" s="68" t="s">
        <v>12</v>
      </c>
      <c r="B20" s="68"/>
      <c r="C20" s="68"/>
      <c r="D20" s="68"/>
      <c r="E20" s="68"/>
      <c r="F20" s="68"/>
      <c r="G20" s="160">
        <v>9</v>
      </c>
      <c r="H20" s="68"/>
      <c r="I20" s="142">
        <v>316361238</v>
      </c>
      <c r="J20" s="18"/>
      <c r="K20" s="18">
        <v>358587679</v>
      </c>
      <c r="L20" s="68"/>
      <c r="M20" s="78">
        <v>281734394</v>
      </c>
      <c r="N20" s="18"/>
      <c r="O20" s="18">
        <v>316694265</v>
      </c>
    </row>
    <row r="21" spans="1:15" ht="16.5" customHeight="1">
      <c r="A21" s="68" t="s">
        <v>117</v>
      </c>
      <c r="B21" s="68"/>
      <c r="C21" s="68"/>
      <c r="D21" s="68"/>
      <c r="E21" s="68"/>
      <c r="F21" s="68"/>
      <c r="G21" s="160">
        <v>10</v>
      </c>
      <c r="H21" s="68"/>
      <c r="I21" s="78">
        <v>154815903</v>
      </c>
      <c r="J21" s="18"/>
      <c r="K21" s="18">
        <v>117572844</v>
      </c>
      <c r="L21" s="68"/>
      <c r="M21" s="78">
        <v>154815903</v>
      </c>
      <c r="N21" s="18"/>
      <c r="O21" s="18">
        <v>117572844</v>
      </c>
    </row>
    <row r="22" spans="1:15" ht="16.5" customHeight="1">
      <c r="A22" s="68" t="s">
        <v>13</v>
      </c>
      <c r="B22" s="68"/>
      <c r="C22" s="68"/>
      <c r="D22" s="68"/>
      <c r="E22" s="68"/>
      <c r="F22" s="68"/>
      <c r="G22" s="160"/>
      <c r="H22" s="68"/>
      <c r="I22" s="78">
        <v>167991352</v>
      </c>
      <c r="J22" s="18"/>
      <c r="K22" s="18">
        <v>132161333</v>
      </c>
      <c r="L22" s="68"/>
      <c r="M22" s="78">
        <v>140930630</v>
      </c>
      <c r="N22" s="18"/>
      <c r="O22" s="18">
        <v>124485622</v>
      </c>
    </row>
    <row r="23" spans="1:15" ht="16.5" customHeight="1">
      <c r="A23" s="68" t="s">
        <v>14</v>
      </c>
      <c r="B23" s="68"/>
      <c r="C23" s="68"/>
      <c r="D23" s="68"/>
      <c r="E23" s="68"/>
      <c r="F23" s="68"/>
      <c r="G23" s="160"/>
      <c r="H23" s="68"/>
      <c r="I23" s="79">
        <v>3533846</v>
      </c>
      <c r="J23" s="18"/>
      <c r="K23" s="19">
        <v>5316778</v>
      </c>
      <c r="L23" s="68"/>
      <c r="M23" s="79">
        <v>2146407</v>
      </c>
      <c r="N23" s="18"/>
      <c r="O23" s="19">
        <v>2731584</v>
      </c>
    </row>
    <row r="24" spans="1:15" ht="16.5" customHeight="1">
      <c r="A24" s="68"/>
      <c r="B24" s="68"/>
      <c r="C24" s="68"/>
      <c r="D24" s="68"/>
      <c r="E24" s="68"/>
      <c r="F24" s="68"/>
      <c r="G24" s="160"/>
      <c r="H24" s="68"/>
      <c r="I24" s="78"/>
      <c r="J24" s="18"/>
      <c r="K24" s="18"/>
      <c r="L24" s="68"/>
      <c r="M24" s="78"/>
      <c r="N24" s="18"/>
      <c r="O24" s="18"/>
    </row>
    <row r="25" spans="1:15" ht="16.5" customHeight="1">
      <c r="A25" s="1" t="s">
        <v>15</v>
      </c>
      <c r="B25" s="68"/>
      <c r="C25" s="68"/>
      <c r="D25" s="68"/>
      <c r="E25" s="68"/>
      <c r="F25" s="68"/>
      <c r="G25" s="160"/>
      <c r="H25" s="68"/>
      <c r="I25" s="92">
        <f>SUM(I17:I23)</f>
        <v>1194831577</v>
      </c>
      <c r="J25" s="143"/>
      <c r="K25" s="101">
        <f>SUM(K17:K23)</f>
        <v>1225352819</v>
      </c>
      <c r="L25" s="68"/>
      <c r="M25" s="92">
        <f>SUM(M17:M23)</f>
        <v>1093634272</v>
      </c>
      <c r="N25" s="143"/>
      <c r="O25" s="101">
        <f>SUM(O17:O23)</f>
        <v>1131837957</v>
      </c>
    </row>
    <row r="26" spans="1:15" ht="16.5" customHeight="1">
      <c r="A26" s="144"/>
      <c r="B26" s="68"/>
      <c r="C26" s="68"/>
      <c r="D26" s="68"/>
      <c r="E26" s="68"/>
      <c r="F26" s="68"/>
      <c r="G26" s="160"/>
      <c r="H26" s="68"/>
      <c r="I26" s="78"/>
      <c r="J26" s="18"/>
      <c r="K26" s="18"/>
      <c r="L26" s="68"/>
      <c r="M26" s="78"/>
      <c r="N26" s="18"/>
      <c r="O26" s="18"/>
    </row>
    <row r="27" spans="1:15" ht="16.5" customHeight="1">
      <c r="A27" s="1" t="s">
        <v>16</v>
      </c>
      <c r="B27" s="68"/>
      <c r="C27" s="68"/>
      <c r="D27" s="68"/>
      <c r="E27" s="68"/>
      <c r="F27" s="68"/>
      <c r="G27" s="160"/>
      <c r="H27" s="68"/>
      <c r="I27" s="78"/>
      <c r="J27" s="18"/>
      <c r="K27" s="18"/>
      <c r="L27" s="68"/>
      <c r="M27" s="78"/>
      <c r="N27" s="18"/>
      <c r="O27" s="18"/>
    </row>
    <row r="28" spans="1:15" ht="16.5" customHeight="1">
      <c r="A28" s="1"/>
      <c r="B28" s="68"/>
      <c r="C28" s="68"/>
      <c r="D28" s="68"/>
      <c r="E28" s="68"/>
      <c r="F28" s="68"/>
      <c r="G28" s="160"/>
      <c r="H28" s="68"/>
      <c r="I28" s="78"/>
      <c r="J28" s="18"/>
      <c r="K28" s="18"/>
      <c r="L28" s="68"/>
      <c r="M28" s="78"/>
      <c r="N28" s="18"/>
      <c r="O28" s="18"/>
    </row>
    <row r="29" spans="1:15" ht="16.5" customHeight="1">
      <c r="A29" s="68" t="s">
        <v>17</v>
      </c>
      <c r="B29" s="68"/>
      <c r="C29" s="68"/>
      <c r="D29" s="68"/>
      <c r="E29" s="68"/>
      <c r="F29" s="68"/>
      <c r="G29" s="160"/>
      <c r="H29" s="68"/>
      <c r="I29" s="78" t="s">
        <v>18</v>
      </c>
      <c r="J29" s="18"/>
      <c r="K29" s="18">
        <v>694000</v>
      </c>
      <c r="L29" s="68"/>
      <c r="M29" s="78" t="s">
        <v>18</v>
      </c>
      <c r="N29" s="18"/>
      <c r="O29" s="18">
        <v>694000</v>
      </c>
    </row>
    <row r="30" spans="1:15" ht="16.5" customHeight="1">
      <c r="A30" s="68" t="s">
        <v>157</v>
      </c>
      <c r="B30" s="68"/>
      <c r="C30" s="68"/>
      <c r="D30" s="68"/>
      <c r="E30" s="68"/>
      <c r="F30" s="68"/>
      <c r="G30" s="160">
        <v>11</v>
      </c>
      <c r="H30" s="68"/>
      <c r="I30" s="78" t="s">
        <v>18</v>
      </c>
      <c r="J30" s="18"/>
      <c r="K30" s="18">
        <v>0</v>
      </c>
      <c r="L30" s="68"/>
      <c r="M30" s="78">
        <v>30273543</v>
      </c>
      <c r="N30" s="18"/>
      <c r="O30" s="18">
        <v>30273543</v>
      </c>
    </row>
    <row r="31" spans="1:15" ht="16.5" customHeight="1">
      <c r="A31" s="68" t="s">
        <v>141</v>
      </c>
      <c r="B31" s="68"/>
      <c r="C31" s="68"/>
      <c r="D31" s="68"/>
      <c r="E31" s="68"/>
      <c r="F31" s="68"/>
      <c r="G31" s="145">
        <v>20.3</v>
      </c>
      <c r="H31" s="68"/>
      <c r="I31" s="78" t="s">
        <v>18</v>
      </c>
      <c r="J31" s="18"/>
      <c r="K31" s="18">
        <v>0</v>
      </c>
      <c r="L31" s="68"/>
      <c r="M31" s="78" t="s">
        <v>18</v>
      </c>
      <c r="N31" s="18"/>
      <c r="O31" s="18">
        <v>25000000</v>
      </c>
    </row>
    <row r="32" spans="1:15" ht="16.5" customHeight="1">
      <c r="A32" s="68" t="s">
        <v>19</v>
      </c>
      <c r="B32" s="68"/>
      <c r="C32" s="68"/>
      <c r="D32" s="68"/>
      <c r="E32" s="68"/>
      <c r="F32" s="68"/>
      <c r="G32" s="160">
        <v>12</v>
      </c>
      <c r="H32" s="68"/>
      <c r="I32" s="78">
        <v>40936582</v>
      </c>
      <c r="J32" s="18"/>
      <c r="K32" s="18">
        <v>39022423</v>
      </c>
      <c r="L32" s="68"/>
      <c r="M32" s="78">
        <v>40850892</v>
      </c>
      <c r="N32" s="18"/>
      <c r="O32" s="18">
        <v>38989810</v>
      </c>
    </row>
    <row r="33" spans="1:15" ht="16.5" customHeight="1">
      <c r="A33" s="68" t="s">
        <v>20</v>
      </c>
      <c r="B33" s="68"/>
      <c r="C33" s="68"/>
      <c r="D33" s="68"/>
      <c r="E33" s="68"/>
      <c r="F33" s="68"/>
      <c r="G33" s="160">
        <v>12</v>
      </c>
      <c r="H33" s="68"/>
      <c r="I33" s="78">
        <v>20961843</v>
      </c>
      <c r="J33" s="18"/>
      <c r="K33" s="18">
        <v>16696389</v>
      </c>
      <c r="L33" s="68"/>
      <c r="M33" s="78">
        <v>10327483</v>
      </c>
      <c r="N33" s="18"/>
      <c r="O33" s="18">
        <v>669647</v>
      </c>
    </row>
    <row r="34" spans="1:15" ht="16.5" customHeight="1">
      <c r="A34" s="68" t="s">
        <v>118</v>
      </c>
      <c r="B34" s="68"/>
      <c r="C34" s="68"/>
      <c r="D34" s="68"/>
      <c r="E34" s="68"/>
      <c r="F34" s="68"/>
      <c r="G34" s="160">
        <v>12</v>
      </c>
      <c r="H34" s="68"/>
      <c r="I34" s="78">
        <v>7054639</v>
      </c>
      <c r="J34" s="18"/>
      <c r="K34" s="18">
        <v>1819239</v>
      </c>
      <c r="L34" s="68"/>
      <c r="M34" s="78">
        <v>7054639</v>
      </c>
      <c r="N34" s="18"/>
      <c r="O34" s="18">
        <v>1819239</v>
      </c>
    </row>
    <row r="35" spans="1:15" ht="16.5" customHeight="1">
      <c r="A35" s="68" t="s">
        <v>21</v>
      </c>
      <c r="B35" s="68"/>
      <c r="C35" s="68"/>
      <c r="D35" s="68"/>
      <c r="E35" s="68"/>
      <c r="F35" s="68"/>
      <c r="G35" s="160"/>
      <c r="H35" s="68"/>
      <c r="I35" s="78">
        <v>15415094</v>
      </c>
      <c r="J35" s="18"/>
      <c r="K35" s="18">
        <v>13498277</v>
      </c>
      <c r="L35" s="68"/>
      <c r="M35" s="78">
        <v>14257357</v>
      </c>
      <c r="N35" s="18"/>
      <c r="O35" s="18">
        <v>12814160</v>
      </c>
    </row>
    <row r="36" spans="1:15" ht="16.5" customHeight="1">
      <c r="A36" s="68" t="s">
        <v>181</v>
      </c>
      <c r="B36" s="68"/>
      <c r="C36" s="68"/>
      <c r="D36" s="68"/>
      <c r="E36" s="68"/>
      <c r="F36" s="68"/>
      <c r="G36" s="160"/>
      <c r="H36" s="68"/>
      <c r="I36" s="79">
        <v>736000</v>
      </c>
      <c r="J36" s="20"/>
      <c r="K36" s="19">
        <v>0</v>
      </c>
      <c r="L36" s="68"/>
      <c r="M36" s="127">
        <v>736000</v>
      </c>
      <c r="N36" s="20"/>
      <c r="O36" s="21">
        <v>0</v>
      </c>
    </row>
    <row r="37" spans="1:15" ht="16.5" customHeight="1">
      <c r="A37" s="68"/>
      <c r="B37" s="68"/>
      <c r="C37" s="68"/>
      <c r="D37" s="68"/>
      <c r="E37" s="68"/>
      <c r="F37" s="68"/>
      <c r="G37" s="160"/>
      <c r="H37" s="68"/>
      <c r="I37" s="80"/>
      <c r="J37" s="68"/>
      <c r="K37" s="68"/>
      <c r="L37" s="68"/>
      <c r="M37" s="80"/>
      <c r="N37" s="68"/>
      <c r="O37" s="68"/>
    </row>
    <row r="38" spans="1:15" ht="16.5" customHeight="1">
      <c r="A38" s="1" t="s">
        <v>22</v>
      </c>
      <c r="B38" s="68"/>
      <c r="C38" s="68"/>
      <c r="D38" s="68"/>
      <c r="E38" s="68"/>
      <c r="F38" s="68"/>
      <c r="G38" s="160"/>
      <c r="H38" s="68"/>
      <c r="I38" s="92">
        <f>SUM(I29:I36)</f>
        <v>85104158</v>
      </c>
      <c r="J38" s="22"/>
      <c r="K38" s="101">
        <f>SUM(K29:K36)</f>
        <v>71730328</v>
      </c>
      <c r="L38" s="68"/>
      <c r="M38" s="92">
        <f>SUM(M29:M36)</f>
        <v>103499914</v>
      </c>
      <c r="N38" s="22"/>
      <c r="O38" s="101">
        <f>SUM(O29:O36)</f>
        <v>110260399</v>
      </c>
    </row>
    <row r="39" spans="1:15" ht="16.5" customHeight="1">
      <c r="A39" s="144"/>
      <c r="B39" s="68"/>
      <c r="C39" s="68"/>
      <c r="D39" s="68"/>
      <c r="E39" s="68"/>
      <c r="F39" s="68"/>
      <c r="G39" s="160"/>
      <c r="H39" s="68"/>
      <c r="I39" s="91"/>
      <c r="J39" s="143"/>
      <c r="K39" s="99"/>
      <c r="L39" s="68"/>
      <c r="M39" s="91"/>
      <c r="N39" s="143"/>
      <c r="O39" s="99"/>
    </row>
    <row r="40" spans="1:15" ht="16.5" customHeight="1" thickBot="1">
      <c r="A40" s="1" t="s">
        <v>23</v>
      </c>
      <c r="B40" s="68"/>
      <c r="C40" s="68"/>
      <c r="D40" s="68"/>
      <c r="E40" s="68"/>
      <c r="F40" s="68"/>
      <c r="G40" s="160"/>
      <c r="H40" s="68"/>
      <c r="I40" s="146">
        <f>+I38+I25</f>
        <v>1279935735</v>
      </c>
      <c r="J40" s="22"/>
      <c r="K40" s="147">
        <f>+K38+K25</f>
        <v>1297083147</v>
      </c>
      <c r="L40" s="68"/>
      <c r="M40" s="146">
        <f>+M38+M25</f>
        <v>1197134186</v>
      </c>
      <c r="N40" s="22"/>
      <c r="O40" s="147">
        <f>+O38+O25</f>
        <v>1242098356</v>
      </c>
    </row>
    <row r="41" spans="1:15" ht="16.5" customHeight="1" thickTop="1">
      <c r="A41" s="1"/>
      <c r="B41" s="68"/>
      <c r="C41" s="68"/>
      <c r="D41" s="68"/>
      <c r="E41" s="68"/>
      <c r="F41" s="68"/>
      <c r="G41" s="160"/>
      <c r="H41" s="68"/>
      <c r="I41" s="64"/>
      <c r="J41" s="63"/>
      <c r="K41" s="64"/>
      <c r="L41" s="63"/>
      <c r="M41" s="64"/>
      <c r="N41" s="63"/>
      <c r="O41" s="64"/>
    </row>
    <row r="42" spans="1:15" ht="16.5" customHeight="1">
      <c r="A42" s="1"/>
      <c r="B42" s="68"/>
      <c r="C42" s="68"/>
      <c r="D42" s="68"/>
      <c r="E42" s="68"/>
      <c r="F42" s="68"/>
      <c r="G42" s="160"/>
      <c r="H42" s="68"/>
      <c r="I42" s="64"/>
      <c r="J42" s="63"/>
      <c r="K42" s="64"/>
      <c r="L42" s="63"/>
      <c r="M42" s="64"/>
      <c r="N42" s="63"/>
      <c r="O42" s="64"/>
    </row>
    <row r="43" spans="1:15" ht="16.5" customHeight="1">
      <c r="A43" s="1"/>
      <c r="B43" s="68"/>
      <c r="C43" s="68"/>
      <c r="D43" s="68"/>
      <c r="E43" s="68"/>
      <c r="F43" s="68"/>
      <c r="G43" s="160"/>
      <c r="H43" s="68"/>
      <c r="I43" s="64"/>
      <c r="J43" s="63"/>
      <c r="K43" s="64"/>
      <c r="L43" s="63"/>
      <c r="M43" s="64"/>
      <c r="N43" s="63"/>
      <c r="O43" s="64"/>
    </row>
    <row r="44" spans="1:15" ht="12" customHeight="1">
      <c r="A44" s="1"/>
      <c r="B44" s="68"/>
      <c r="C44" s="68"/>
      <c r="D44" s="68"/>
      <c r="E44" s="68"/>
      <c r="F44" s="68"/>
      <c r="G44" s="160"/>
      <c r="H44" s="68"/>
      <c r="I44" s="64"/>
      <c r="J44" s="63"/>
      <c r="K44" s="64"/>
      <c r="L44" s="63"/>
      <c r="M44" s="64"/>
      <c r="N44" s="63"/>
      <c r="O44" s="64"/>
    </row>
    <row r="45" spans="1:15" ht="16.5" customHeight="1">
      <c r="A45" s="238" t="s">
        <v>164</v>
      </c>
      <c r="B45" s="238"/>
      <c r="C45" s="238"/>
      <c r="D45" s="238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</row>
    <row r="46" spans="1:15" ht="16.5" customHeight="1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</row>
    <row r="47" spans="1:15" ht="16.5" customHeight="1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</row>
    <row r="48" spans="1:15" ht="21.95" customHeight="1">
      <c r="A48" s="5" t="s">
        <v>125</v>
      </c>
      <c r="B48" s="5"/>
      <c r="C48" s="5"/>
      <c r="D48" s="5"/>
      <c r="E48" s="5"/>
      <c r="F48" s="5"/>
      <c r="G48" s="6"/>
      <c r="H48" s="5"/>
      <c r="I48" s="7"/>
      <c r="J48" s="7"/>
      <c r="K48" s="7"/>
      <c r="L48" s="7"/>
      <c r="M48" s="7"/>
      <c r="N48" s="7"/>
      <c r="O48" s="7"/>
    </row>
    <row r="49" spans="1:15" ht="16.5" customHeight="1">
      <c r="A49" s="1" t="str">
        <f>+A1</f>
        <v>Rojukiss International Public Company Limited</v>
      </c>
      <c r="B49" s="68"/>
      <c r="C49" s="68"/>
      <c r="D49" s="68"/>
      <c r="E49" s="68"/>
      <c r="F49" s="68"/>
      <c r="G49" s="160"/>
      <c r="H49" s="68"/>
      <c r="I49" s="2"/>
      <c r="J49" s="2"/>
      <c r="K49" s="2"/>
      <c r="L49" s="2"/>
      <c r="M49" s="2"/>
      <c r="N49" s="2"/>
      <c r="O49" s="2"/>
    </row>
    <row r="50" spans="1:15" ht="16.5" customHeight="1">
      <c r="A50" s="1" t="s">
        <v>24</v>
      </c>
      <c r="B50" s="68"/>
      <c r="C50" s="68"/>
      <c r="D50" s="68"/>
      <c r="E50" s="68"/>
      <c r="F50" s="68"/>
      <c r="G50" s="3"/>
      <c r="H50" s="68"/>
      <c r="I50" s="2"/>
      <c r="J50" s="2"/>
      <c r="K50" s="2"/>
      <c r="L50" s="2"/>
      <c r="M50" s="2"/>
      <c r="N50" s="2"/>
      <c r="O50" s="2"/>
    </row>
    <row r="51" spans="1:15" ht="16.5" customHeight="1">
      <c r="A51" s="4" t="str">
        <f>A3</f>
        <v>As at 30 September 2023</v>
      </c>
      <c r="B51" s="5"/>
      <c r="C51" s="5"/>
      <c r="D51" s="5"/>
      <c r="E51" s="5"/>
      <c r="F51" s="5"/>
      <c r="G51" s="6"/>
      <c r="H51" s="5"/>
      <c r="I51" s="7"/>
      <c r="J51" s="7"/>
      <c r="K51" s="7"/>
      <c r="L51" s="7"/>
      <c r="M51" s="7"/>
      <c r="N51" s="7"/>
      <c r="O51" s="7"/>
    </row>
    <row r="52" spans="1:15" ht="16.5" customHeight="1">
      <c r="A52" s="1"/>
      <c r="B52" s="68"/>
      <c r="C52" s="68"/>
      <c r="D52" s="68"/>
      <c r="E52" s="68"/>
      <c r="F52" s="68"/>
      <c r="G52" s="160"/>
      <c r="H52" s="68"/>
      <c r="I52" s="2"/>
      <c r="J52" s="2"/>
      <c r="K52" s="2"/>
      <c r="L52" s="2"/>
      <c r="M52" s="2"/>
      <c r="N52" s="2"/>
      <c r="O52" s="2"/>
    </row>
    <row r="53" spans="1:15" ht="16.5" customHeight="1">
      <c r="A53" s="1"/>
      <c r="B53" s="68"/>
      <c r="C53" s="68"/>
      <c r="D53" s="68"/>
      <c r="E53" s="68"/>
      <c r="F53" s="68"/>
      <c r="G53" s="160"/>
      <c r="H53" s="68"/>
      <c r="I53" s="2"/>
      <c r="J53" s="2"/>
      <c r="K53" s="2"/>
      <c r="L53" s="2"/>
      <c r="M53" s="2"/>
      <c r="N53" s="2"/>
      <c r="O53" s="2"/>
    </row>
    <row r="54" spans="1:15" ht="16.5" customHeight="1">
      <c r="A54" s="1"/>
      <c r="B54" s="68"/>
      <c r="C54" s="68"/>
      <c r="D54" s="68"/>
      <c r="E54" s="68"/>
      <c r="F54" s="68"/>
      <c r="G54" s="160"/>
      <c r="H54" s="68"/>
      <c r="I54" s="237" t="s">
        <v>1</v>
      </c>
      <c r="J54" s="237"/>
      <c r="K54" s="237"/>
      <c r="L54" s="74"/>
      <c r="M54" s="237" t="s">
        <v>2</v>
      </c>
      <c r="N54" s="237"/>
      <c r="O54" s="237"/>
    </row>
    <row r="55" spans="1:15" ht="16.5" customHeight="1">
      <c r="A55" s="1"/>
      <c r="B55" s="68"/>
      <c r="C55" s="68"/>
      <c r="D55" s="68"/>
      <c r="E55" s="68"/>
      <c r="F55" s="68"/>
      <c r="G55" s="160"/>
      <c r="H55" s="68"/>
      <c r="I55" s="236" t="s">
        <v>3</v>
      </c>
      <c r="J55" s="236"/>
      <c r="K55" s="236"/>
      <c r="L55" s="74"/>
      <c r="M55" s="236" t="s">
        <v>3</v>
      </c>
      <c r="N55" s="236"/>
      <c r="O55" s="236"/>
    </row>
    <row r="56" spans="1:15" ht="16.5" customHeight="1">
      <c r="A56" s="1"/>
      <c r="B56" s="68"/>
      <c r="C56" s="68"/>
      <c r="D56" s="68"/>
      <c r="E56" s="68"/>
      <c r="F56" s="68"/>
      <c r="G56" s="160"/>
      <c r="H56" s="68"/>
      <c r="I56" s="8" t="s">
        <v>4</v>
      </c>
      <c r="J56" s="8"/>
      <c r="K56" s="8" t="s">
        <v>5</v>
      </c>
      <c r="L56" s="171"/>
      <c r="M56" s="8" t="s">
        <v>4</v>
      </c>
      <c r="N56" s="8"/>
      <c r="O56" s="8" t="s">
        <v>5</v>
      </c>
    </row>
    <row r="57" spans="1:15" ht="16.5" customHeight="1">
      <c r="A57" s="1"/>
      <c r="B57" s="68"/>
      <c r="C57" s="68"/>
      <c r="D57" s="68"/>
      <c r="E57" s="68"/>
      <c r="F57" s="68"/>
      <c r="G57" s="160"/>
      <c r="H57" s="68"/>
      <c r="I57" s="9" t="s">
        <v>107</v>
      </c>
      <c r="J57" s="10"/>
      <c r="K57" s="11" t="s">
        <v>6</v>
      </c>
      <c r="L57" s="12"/>
      <c r="M57" s="9" t="s">
        <v>107</v>
      </c>
      <c r="N57" s="10"/>
      <c r="O57" s="11" t="s">
        <v>6</v>
      </c>
    </row>
    <row r="58" spans="1:15" ht="16.5" customHeight="1">
      <c r="A58" s="1"/>
      <c r="B58" s="68"/>
      <c r="C58" s="68"/>
      <c r="D58" s="68"/>
      <c r="E58" s="68"/>
      <c r="F58" s="68"/>
      <c r="G58" s="160"/>
      <c r="H58" s="68"/>
      <c r="I58" s="13" t="s">
        <v>163</v>
      </c>
      <c r="J58" s="14"/>
      <c r="K58" s="13" t="s">
        <v>138</v>
      </c>
      <c r="L58" s="14"/>
      <c r="M58" s="13" t="s">
        <v>163</v>
      </c>
      <c r="N58" s="14"/>
      <c r="O58" s="13" t="s">
        <v>138</v>
      </c>
    </row>
    <row r="59" spans="1:15" ht="16.5" customHeight="1">
      <c r="A59" s="68"/>
      <c r="B59" s="68"/>
      <c r="C59" s="68"/>
      <c r="D59" s="68"/>
      <c r="E59" s="68"/>
      <c r="F59" s="68"/>
      <c r="G59" s="15" t="s">
        <v>7</v>
      </c>
      <c r="H59" s="68"/>
      <c r="I59" s="16" t="s">
        <v>8</v>
      </c>
      <c r="J59" s="17"/>
      <c r="K59" s="16" t="s">
        <v>8</v>
      </c>
      <c r="L59" s="17"/>
      <c r="M59" s="16" t="s">
        <v>8</v>
      </c>
      <c r="N59" s="17"/>
      <c r="O59" s="16" t="s">
        <v>8</v>
      </c>
    </row>
    <row r="60" spans="1:15" ht="16.5" customHeight="1">
      <c r="A60" s="68"/>
      <c r="B60" s="68"/>
      <c r="C60" s="68"/>
      <c r="D60" s="68"/>
      <c r="E60" s="68"/>
      <c r="F60" s="68"/>
      <c r="G60" s="3"/>
      <c r="H60" s="68"/>
      <c r="I60" s="76"/>
      <c r="J60" s="17"/>
      <c r="K60" s="14"/>
      <c r="L60" s="17"/>
      <c r="M60" s="76"/>
      <c r="N60" s="17"/>
      <c r="O60" s="14"/>
    </row>
    <row r="61" spans="1:15" ht="16.5" customHeight="1">
      <c r="A61" s="1" t="s">
        <v>25</v>
      </c>
      <c r="B61" s="68"/>
      <c r="C61" s="68"/>
      <c r="D61" s="68"/>
      <c r="E61" s="68"/>
      <c r="F61" s="68"/>
      <c r="G61" s="68"/>
      <c r="H61" s="68"/>
      <c r="I61" s="81"/>
      <c r="J61" s="24"/>
      <c r="K61" s="24"/>
      <c r="L61" s="68"/>
      <c r="M61" s="81"/>
      <c r="N61" s="24"/>
      <c r="O61" s="24"/>
    </row>
    <row r="62" spans="1:15" ht="16.5" customHeight="1">
      <c r="A62" s="1"/>
      <c r="B62" s="68"/>
      <c r="C62" s="68"/>
      <c r="D62" s="68"/>
      <c r="E62" s="68"/>
      <c r="F62" s="68"/>
      <c r="G62" s="68"/>
      <c r="H62" s="68"/>
      <c r="I62" s="81"/>
      <c r="J62" s="24"/>
      <c r="K62" s="24"/>
      <c r="L62" s="68"/>
      <c r="M62" s="81"/>
      <c r="N62" s="24"/>
      <c r="O62" s="24"/>
    </row>
    <row r="63" spans="1:15" ht="16.5" customHeight="1">
      <c r="A63" s="1" t="s">
        <v>26</v>
      </c>
      <c r="B63" s="68"/>
      <c r="C63" s="68"/>
      <c r="D63" s="68"/>
      <c r="E63" s="68"/>
      <c r="F63" s="68"/>
      <c r="G63" s="160"/>
      <c r="H63" s="68"/>
      <c r="I63" s="77"/>
      <c r="J63" s="2"/>
      <c r="K63" s="2"/>
      <c r="L63" s="68"/>
      <c r="M63" s="77"/>
      <c r="N63" s="2"/>
      <c r="O63" s="2"/>
    </row>
    <row r="64" spans="1:15" ht="16.5" customHeight="1">
      <c r="A64" s="1"/>
      <c r="B64" s="68"/>
      <c r="C64" s="68"/>
      <c r="D64" s="68"/>
      <c r="E64" s="68"/>
      <c r="F64" s="68"/>
      <c r="G64" s="160"/>
      <c r="H64" s="68"/>
      <c r="I64" s="77"/>
      <c r="J64" s="2"/>
      <c r="K64" s="2"/>
      <c r="L64" s="68"/>
      <c r="M64" s="77"/>
      <c r="N64" s="2"/>
      <c r="O64" s="2"/>
    </row>
    <row r="65" spans="1:15" ht="16.5" customHeight="1">
      <c r="A65" s="68" t="s">
        <v>142</v>
      </c>
      <c r="B65" s="68"/>
      <c r="C65" s="68"/>
      <c r="D65" s="68"/>
      <c r="E65" s="68"/>
      <c r="F65" s="68"/>
      <c r="G65" s="160"/>
      <c r="H65" s="68"/>
      <c r="I65" s="78">
        <v>83785101</v>
      </c>
      <c r="J65" s="18"/>
      <c r="K65" s="18">
        <v>31623167</v>
      </c>
      <c r="L65" s="68"/>
      <c r="M65" s="78">
        <v>83785101</v>
      </c>
      <c r="N65" s="18"/>
      <c r="O65" s="18">
        <v>31623167</v>
      </c>
    </row>
    <row r="66" spans="1:15" ht="16.5" customHeight="1">
      <c r="A66" s="68" t="s">
        <v>27</v>
      </c>
      <c r="B66" s="68"/>
      <c r="C66" s="68"/>
      <c r="D66" s="68"/>
      <c r="E66" s="68"/>
      <c r="F66" s="68"/>
      <c r="G66" s="160">
        <v>13</v>
      </c>
      <c r="H66" s="68"/>
      <c r="I66" s="78">
        <v>111575562</v>
      </c>
      <c r="J66" s="18"/>
      <c r="K66" s="18">
        <v>167830023</v>
      </c>
      <c r="L66" s="68"/>
      <c r="M66" s="78">
        <v>206302778</v>
      </c>
      <c r="N66" s="18"/>
      <c r="O66" s="18">
        <v>275422705</v>
      </c>
    </row>
    <row r="67" spans="1:15" ht="16.5" customHeight="1">
      <c r="A67" s="68" t="s">
        <v>28</v>
      </c>
      <c r="B67" s="68"/>
      <c r="C67" s="68"/>
      <c r="D67" s="68"/>
      <c r="E67" s="68"/>
      <c r="F67" s="68"/>
      <c r="G67" s="160">
        <v>14</v>
      </c>
      <c r="H67" s="68"/>
      <c r="I67" s="78">
        <v>3120009</v>
      </c>
      <c r="J67" s="18"/>
      <c r="K67" s="18">
        <v>1551825</v>
      </c>
      <c r="L67" s="68"/>
      <c r="M67" s="78">
        <v>3120009</v>
      </c>
      <c r="N67" s="18"/>
      <c r="O67" s="18">
        <v>1551825</v>
      </c>
    </row>
    <row r="68" spans="1:15" ht="16.5" customHeight="1">
      <c r="A68" s="68" t="s">
        <v>29</v>
      </c>
      <c r="B68" s="1"/>
      <c r="C68" s="68"/>
      <c r="D68" s="68"/>
      <c r="E68" s="68"/>
      <c r="F68" s="68"/>
      <c r="G68" s="160"/>
      <c r="H68" s="68"/>
      <c r="I68" s="148">
        <v>23711480</v>
      </c>
      <c r="J68" s="149"/>
      <c r="K68" s="150">
        <v>40614182</v>
      </c>
      <c r="L68" s="151"/>
      <c r="M68" s="148">
        <v>13643211</v>
      </c>
      <c r="N68" s="18"/>
      <c r="O68" s="19">
        <v>24485742</v>
      </c>
    </row>
    <row r="69" spans="1:15" ht="16.5" customHeight="1">
      <c r="A69" s="68"/>
      <c r="B69" s="1"/>
      <c r="C69" s="68"/>
      <c r="D69" s="68"/>
      <c r="E69" s="68"/>
      <c r="F69" s="68"/>
      <c r="G69" s="160"/>
      <c r="H69" s="68"/>
      <c r="I69" s="152"/>
      <c r="J69" s="139"/>
      <c r="K69" s="139"/>
      <c r="L69" s="151"/>
      <c r="M69" s="152"/>
      <c r="N69" s="20"/>
      <c r="O69" s="20"/>
    </row>
    <row r="70" spans="1:15" ht="16.5" customHeight="1">
      <c r="A70" s="1" t="s">
        <v>30</v>
      </c>
      <c r="B70" s="68"/>
      <c r="C70" s="68"/>
      <c r="D70" s="68"/>
      <c r="E70" s="68"/>
      <c r="F70" s="68"/>
      <c r="G70" s="160"/>
      <c r="H70" s="68"/>
      <c r="I70" s="92">
        <f>SUM(I65:I68)</f>
        <v>222192152</v>
      </c>
      <c r="J70" s="22"/>
      <c r="K70" s="101">
        <f>SUM(K65:K68)</f>
        <v>241619197</v>
      </c>
      <c r="L70" s="68"/>
      <c r="M70" s="92">
        <f>SUM(M65:M68)</f>
        <v>306851099</v>
      </c>
      <c r="N70" s="22"/>
      <c r="O70" s="101">
        <f>SUM(O65:O68)</f>
        <v>333083439</v>
      </c>
    </row>
    <row r="71" spans="1:15" ht="16.5" customHeight="1">
      <c r="A71" s="68"/>
      <c r="B71" s="68"/>
      <c r="C71" s="68"/>
      <c r="D71" s="68"/>
      <c r="E71" s="68"/>
      <c r="F71" s="68"/>
      <c r="G71" s="160"/>
      <c r="H71" s="68"/>
      <c r="I71" s="82"/>
      <c r="J71" s="20"/>
      <c r="K71" s="20"/>
      <c r="L71" s="68"/>
      <c r="M71" s="82"/>
      <c r="N71" s="20"/>
      <c r="O71" s="20"/>
    </row>
    <row r="72" spans="1:15" ht="16.5" customHeight="1">
      <c r="A72" s="1" t="s">
        <v>31</v>
      </c>
      <c r="B72" s="68"/>
      <c r="C72" s="68"/>
      <c r="D72" s="68"/>
      <c r="E72" s="68"/>
      <c r="F72" s="68"/>
      <c r="G72" s="160"/>
      <c r="H72" s="68"/>
      <c r="I72" s="82"/>
      <c r="J72" s="20"/>
      <c r="K72" s="20"/>
      <c r="L72" s="68"/>
      <c r="M72" s="82"/>
      <c r="N72" s="20"/>
      <c r="O72" s="20"/>
    </row>
    <row r="73" spans="1:15" ht="16.5" customHeight="1">
      <c r="A73" s="1"/>
      <c r="B73" s="68"/>
      <c r="C73" s="68"/>
      <c r="D73" s="68"/>
      <c r="E73" s="68"/>
      <c r="F73" s="68"/>
      <c r="G73" s="160"/>
      <c r="H73" s="68"/>
      <c r="I73" s="82"/>
      <c r="J73" s="20"/>
      <c r="K73" s="20"/>
      <c r="L73" s="68"/>
      <c r="M73" s="82"/>
      <c r="N73" s="20"/>
      <c r="O73" s="20"/>
    </row>
    <row r="74" spans="1:15" ht="16.5" customHeight="1">
      <c r="A74" s="68" t="s">
        <v>158</v>
      </c>
      <c r="B74" s="68"/>
      <c r="C74" s="68"/>
      <c r="D74" s="68"/>
      <c r="E74" s="68"/>
      <c r="F74" s="68"/>
      <c r="G74" s="145">
        <v>20.399999999999999</v>
      </c>
      <c r="H74" s="68"/>
      <c r="I74" s="78" t="s">
        <v>18</v>
      </c>
      <c r="J74" s="18"/>
      <c r="K74" s="18">
        <v>30500000</v>
      </c>
      <c r="L74" s="68"/>
      <c r="M74" s="78" t="s">
        <v>18</v>
      </c>
      <c r="N74" s="18"/>
      <c r="O74" s="18">
        <v>0</v>
      </c>
    </row>
    <row r="75" spans="1:15" ht="16.5" customHeight="1">
      <c r="A75" s="68" t="s">
        <v>32</v>
      </c>
      <c r="B75" s="68"/>
      <c r="C75" s="68"/>
      <c r="D75" s="68"/>
      <c r="E75" s="68"/>
      <c r="F75" s="68"/>
      <c r="G75" s="160">
        <v>14</v>
      </c>
      <c r="H75" s="68"/>
      <c r="I75" s="78">
        <v>4134969</v>
      </c>
      <c r="J75" s="18"/>
      <c r="K75" s="18">
        <v>442908</v>
      </c>
      <c r="L75" s="68"/>
      <c r="M75" s="78">
        <v>4134969</v>
      </c>
      <c r="N75" s="18"/>
      <c r="O75" s="18">
        <v>442908</v>
      </c>
    </row>
    <row r="76" spans="1:15" ht="16.5" customHeight="1">
      <c r="A76" s="68" t="s">
        <v>33</v>
      </c>
      <c r="B76" s="68"/>
      <c r="C76" s="68"/>
      <c r="D76" s="68"/>
      <c r="E76" s="68"/>
      <c r="F76" s="68"/>
      <c r="G76" s="160"/>
      <c r="H76" s="68"/>
      <c r="I76" s="79">
        <v>6555078</v>
      </c>
      <c r="J76" s="18"/>
      <c r="K76" s="19">
        <v>5987412</v>
      </c>
      <c r="L76" s="68"/>
      <c r="M76" s="79">
        <v>6555078</v>
      </c>
      <c r="N76" s="18"/>
      <c r="O76" s="19">
        <v>5987412</v>
      </c>
    </row>
    <row r="77" spans="1:15" ht="16.5" customHeight="1">
      <c r="A77" s="68"/>
      <c r="B77" s="68"/>
      <c r="C77" s="68"/>
      <c r="D77" s="68"/>
      <c r="E77" s="68"/>
      <c r="F77" s="68"/>
      <c r="G77" s="160"/>
      <c r="H77" s="68"/>
      <c r="I77" s="83"/>
      <c r="J77" s="20"/>
      <c r="K77" s="25"/>
      <c r="L77" s="68"/>
      <c r="M77" s="83"/>
      <c r="N77" s="20"/>
      <c r="O77" s="25"/>
    </row>
    <row r="78" spans="1:15" ht="16.5" customHeight="1">
      <c r="A78" s="1" t="s">
        <v>34</v>
      </c>
      <c r="B78" s="68"/>
      <c r="C78" s="68"/>
      <c r="D78" s="68"/>
      <c r="E78" s="68"/>
      <c r="F78" s="68"/>
      <c r="G78" s="160"/>
      <c r="H78" s="68"/>
      <c r="I78" s="92">
        <f>SUM(I74:I76)</f>
        <v>10690047</v>
      </c>
      <c r="J78" s="22"/>
      <c r="K78" s="101">
        <f>SUM(K74:K76)</f>
        <v>36930320</v>
      </c>
      <c r="L78" s="68"/>
      <c r="M78" s="92">
        <f>SUM(M74:M76)</f>
        <v>10690047</v>
      </c>
      <c r="N78" s="22"/>
      <c r="O78" s="101">
        <f>SUM(O74:O76)</f>
        <v>6430320</v>
      </c>
    </row>
    <row r="79" spans="1:15" ht="16.5" customHeight="1">
      <c r="A79" s="68"/>
      <c r="B79" s="68"/>
      <c r="C79" s="68"/>
      <c r="D79" s="68"/>
      <c r="E79" s="68"/>
      <c r="F79" s="68"/>
      <c r="G79" s="160"/>
      <c r="H79" s="68"/>
      <c r="I79" s="91"/>
      <c r="J79" s="143"/>
      <c r="K79" s="99"/>
      <c r="L79" s="68"/>
      <c r="M79" s="91"/>
      <c r="N79" s="143"/>
      <c r="O79" s="99"/>
    </row>
    <row r="80" spans="1:15" ht="16.5" customHeight="1">
      <c r="A80" s="1" t="s">
        <v>35</v>
      </c>
      <c r="B80" s="68"/>
      <c r="C80" s="68"/>
      <c r="D80" s="68"/>
      <c r="E80" s="68"/>
      <c r="F80" s="68"/>
      <c r="G80" s="160"/>
      <c r="H80" s="68"/>
      <c r="I80" s="92">
        <f>+I78+I70</f>
        <v>232882199</v>
      </c>
      <c r="J80" s="22"/>
      <c r="K80" s="101">
        <f>+K78+K70</f>
        <v>278549517</v>
      </c>
      <c r="L80" s="68"/>
      <c r="M80" s="92">
        <f>+M78+M70</f>
        <v>317541146</v>
      </c>
      <c r="N80" s="22"/>
      <c r="O80" s="101">
        <f>+O78+O70</f>
        <v>339513759</v>
      </c>
    </row>
    <row r="81" spans="1:15" ht="16.5" customHeight="1">
      <c r="A81" s="68"/>
      <c r="B81" s="1"/>
      <c r="C81" s="68"/>
      <c r="D81" s="68"/>
      <c r="E81" s="68"/>
      <c r="F81" s="68"/>
      <c r="G81" s="160"/>
      <c r="H81" s="68"/>
      <c r="I81" s="20"/>
      <c r="J81" s="20"/>
      <c r="K81" s="20"/>
      <c r="L81" s="20"/>
      <c r="M81" s="20"/>
      <c r="N81" s="20"/>
      <c r="O81" s="20"/>
    </row>
    <row r="82" spans="1:15" ht="16.5" customHeight="1">
      <c r="A82" s="68"/>
      <c r="B82" s="1"/>
      <c r="C82" s="68"/>
      <c r="D82" s="68"/>
      <c r="E82" s="68"/>
      <c r="F82" s="68"/>
      <c r="G82" s="160"/>
      <c r="H82" s="68"/>
      <c r="I82" s="20"/>
      <c r="J82" s="20"/>
      <c r="K82" s="20"/>
      <c r="L82" s="20"/>
      <c r="M82" s="20"/>
      <c r="N82" s="20"/>
      <c r="O82" s="20"/>
    </row>
    <row r="83" spans="1:15" ht="16.5" customHeight="1">
      <c r="A83" s="68"/>
      <c r="B83" s="1"/>
      <c r="C83" s="68"/>
      <c r="D83" s="68"/>
      <c r="E83" s="68"/>
      <c r="F83" s="68"/>
      <c r="G83" s="160"/>
      <c r="H83" s="68"/>
      <c r="I83" s="20"/>
      <c r="J83" s="20"/>
      <c r="K83" s="20"/>
      <c r="L83" s="20"/>
      <c r="M83" s="20"/>
      <c r="N83" s="20"/>
      <c r="O83" s="20"/>
    </row>
    <row r="84" spans="1:15" ht="16.5" customHeight="1">
      <c r="A84" s="68"/>
      <c r="B84" s="1"/>
      <c r="C84" s="68"/>
      <c r="D84" s="68"/>
      <c r="E84" s="68"/>
      <c r="F84" s="68"/>
      <c r="G84" s="160"/>
      <c r="H84" s="68"/>
      <c r="I84" s="20"/>
      <c r="J84" s="20"/>
      <c r="K84" s="20"/>
      <c r="L84" s="20"/>
      <c r="M84" s="20"/>
      <c r="N84" s="20"/>
      <c r="O84" s="20"/>
    </row>
    <row r="85" spans="1:15" ht="16.5" customHeight="1">
      <c r="A85" s="68"/>
      <c r="B85" s="1"/>
      <c r="C85" s="68"/>
      <c r="D85" s="68"/>
      <c r="E85" s="68"/>
      <c r="F85" s="68"/>
      <c r="G85" s="160"/>
      <c r="H85" s="68"/>
      <c r="I85" s="20"/>
      <c r="J85" s="20"/>
      <c r="K85" s="20"/>
      <c r="L85" s="20"/>
      <c r="M85" s="20"/>
      <c r="N85" s="20"/>
      <c r="O85" s="20"/>
    </row>
    <row r="86" spans="1:15" ht="16.5" customHeight="1">
      <c r="A86" s="68"/>
      <c r="B86" s="1"/>
      <c r="C86" s="68"/>
      <c r="D86" s="68"/>
      <c r="E86" s="68"/>
      <c r="F86" s="68"/>
      <c r="G86" s="160"/>
      <c r="H86" s="68"/>
      <c r="I86" s="20"/>
      <c r="J86" s="20"/>
      <c r="K86" s="20"/>
      <c r="L86" s="20"/>
      <c r="M86" s="20"/>
      <c r="N86" s="20"/>
      <c r="O86" s="20"/>
    </row>
    <row r="87" spans="1:15" ht="16.5" customHeight="1">
      <c r="A87" s="68"/>
      <c r="B87" s="1"/>
      <c r="C87" s="68"/>
      <c r="D87" s="68"/>
      <c r="E87" s="68"/>
      <c r="F87" s="68"/>
      <c r="G87" s="160"/>
      <c r="H87" s="68"/>
      <c r="I87" s="20"/>
      <c r="J87" s="20"/>
      <c r="K87" s="20"/>
      <c r="L87" s="20"/>
      <c r="M87" s="20"/>
      <c r="N87" s="20"/>
      <c r="O87" s="20"/>
    </row>
    <row r="88" spans="1:15" ht="16.5" customHeight="1">
      <c r="A88" s="68"/>
      <c r="B88" s="1"/>
      <c r="C88" s="68"/>
      <c r="D88" s="68"/>
      <c r="E88" s="68"/>
      <c r="F88" s="68"/>
      <c r="G88" s="160"/>
      <c r="H88" s="68"/>
      <c r="I88" s="20"/>
      <c r="J88" s="20"/>
      <c r="K88" s="20"/>
      <c r="L88" s="20"/>
      <c r="M88" s="20"/>
      <c r="N88" s="20"/>
      <c r="O88" s="20"/>
    </row>
    <row r="89" spans="1:15" ht="16.5" customHeight="1">
      <c r="A89" s="68"/>
      <c r="B89" s="1"/>
      <c r="C89" s="68"/>
      <c r="D89" s="68"/>
      <c r="E89" s="68"/>
      <c r="F89" s="68"/>
      <c r="G89" s="160"/>
      <c r="H89" s="68"/>
      <c r="I89" s="20"/>
      <c r="J89" s="20"/>
      <c r="K89" s="20"/>
      <c r="L89" s="20"/>
      <c r="M89" s="20"/>
      <c r="N89" s="20"/>
      <c r="O89" s="20"/>
    </row>
    <row r="90" spans="1:15" ht="16.5" customHeight="1">
      <c r="A90" s="68"/>
      <c r="B90" s="1"/>
      <c r="C90" s="68"/>
      <c r="D90" s="68"/>
      <c r="E90" s="68"/>
      <c r="F90" s="68"/>
      <c r="G90" s="160"/>
      <c r="H90" s="68"/>
      <c r="I90" s="20"/>
      <c r="J90" s="20"/>
      <c r="K90" s="20"/>
      <c r="L90" s="20"/>
      <c r="M90" s="20"/>
      <c r="N90" s="20"/>
      <c r="O90" s="20"/>
    </row>
    <row r="91" spans="1:15" ht="16.5" customHeight="1">
      <c r="A91" s="68"/>
      <c r="B91" s="1"/>
      <c r="C91" s="68"/>
      <c r="D91" s="68"/>
      <c r="E91" s="68"/>
      <c r="F91" s="68"/>
      <c r="G91" s="160"/>
      <c r="H91" s="68"/>
      <c r="I91" s="20"/>
      <c r="J91" s="20"/>
      <c r="K91" s="20"/>
      <c r="L91" s="20"/>
      <c r="M91" s="20"/>
      <c r="N91" s="20"/>
      <c r="O91" s="20"/>
    </row>
    <row r="92" spans="1:15" ht="16.5" customHeight="1">
      <c r="A92" s="68"/>
      <c r="B92" s="1"/>
      <c r="C92" s="68"/>
      <c r="D92" s="68"/>
      <c r="E92" s="68"/>
      <c r="F92" s="68"/>
      <c r="G92" s="160"/>
      <c r="H92" s="68"/>
      <c r="I92" s="20"/>
      <c r="J92" s="20"/>
      <c r="K92" s="20"/>
      <c r="L92" s="20"/>
      <c r="M92" s="20"/>
      <c r="N92" s="20"/>
      <c r="O92" s="20"/>
    </row>
    <row r="93" spans="1:15" ht="16.5" customHeight="1">
      <c r="A93" s="68"/>
      <c r="B93" s="1"/>
      <c r="C93" s="68"/>
      <c r="D93" s="68"/>
      <c r="E93" s="68"/>
      <c r="F93" s="68"/>
      <c r="G93" s="160"/>
      <c r="H93" s="68"/>
      <c r="I93" s="20"/>
      <c r="J93" s="20"/>
      <c r="K93" s="20"/>
      <c r="L93" s="20"/>
      <c r="M93" s="20"/>
      <c r="N93" s="20"/>
      <c r="O93" s="20"/>
    </row>
    <row r="94" spans="1:15" ht="16.5" customHeight="1">
      <c r="A94" s="68"/>
      <c r="B94" s="1"/>
      <c r="C94" s="68"/>
      <c r="D94" s="68"/>
      <c r="E94" s="68"/>
      <c r="F94" s="68"/>
      <c r="G94" s="160"/>
      <c r="H94" s="68"/>
      <c r="I94" s="20"/>
      <c r="J94" s="20"/>
      <c r="K94" s="20"/>
      <c r="L94" s="20"/>
      <c r="M94" s="20"/>
      <c r="N94" s="20"/>
      <c r="O94" s="20"/>
    </row>
    <row r="95" spans="1:15" ht="5.25" customHeight="1">
      <c r="A95" s="68"/>
      <c r="B95" s="1"/>
      <c r="C95" s="68"/>
      <c r="D95" s="68"/>
      <c r="E95" s="68"/>
      <c r="F95" s="68"/>
      <c r="G95" s="160"/>
      <c r="H95" s="68"/>
      <c r="I95" s="20"/>
      <c r="J95" s="20"/>
      <c r="K95" s="20"/>
      <c r="L95" s="20"/>
      <c r="M95" s="20"/>
      <c r="N95" s="20"/>
      <c r="O95" s="20"/>
    </row>
    <row r="96" spans="1:15" ht="7.5" customHeight="1">
      <c r="A96" s="68"/>
      <c r="B96" s="1"/>
      <c r="C96" s="68"/>
      <c r="D96" s="68"/>
      <c r="E96" s="68"/>
      <c r="F96" s="68"/>
      <c r="G96" s="160"/>
      <c r="H96" s="68"/>
      <c r="I96" s="20"/>
      <c r="J96" s="20"/>
      <c r="K96" s="20"/>
      <c r="L96" s="20"/>
      <c r="M96" s="20"/>
      <c r="N96" s="20"/>
      <c r="O96" s="20"/>
    </row>
    <row r="97" spans="1:15" ht="21.95" customHeight="1">
      <c r="A97" s="5" t="str">
        <f>A48</f>
        <v>The accompanying notes form part of this interim financial information.</v>
      </c>
      <c r="B97" s="5"/>
      <c r="C97" s="5"/>
      <c r="D97" s="5"/>
      <c r="E97" s="5"/>
      <c r="F97" s="5"/>
      <c r="G97" s="6"/>
      <c r="H97" s="5"/>
      <c r="I97" s="7"/>
      <c r="J97" s="7"/>
      <c r="K97" s="7"/>
      <c r="L97" s="7"/>
      <c r="M97" s="7"/>
      <c r="N97" s="7"/>
      <c r="O97" s="7"/>
    </row>
    <row r="98" spans="1:15" ht="16.5" customHeight="1">
      <c r="A98" s="1" t="str">
        <f>+A49</f>
        <v>Rojukiss International Public Company Limited</v>
      </c>
      <c r="B98" s="68"/>
      <c r="C98" s="68"/>
      <c r="D98" s="68"/>
      <c r="E98" s="68"/>
      <c r="F98" s="68"/>
      <c r="G98" s="160"/>
      <c r="H98" s="68"/>
      <c r="I98" s="2"/>
      <c r="J98" s="2"/>
      <c r="K98" s="2"/>
      <c r="L98" s="2"/>
      <c r="M98" s="2"/>
      <c r="N98" s="2"/>
      <c r="O98" s="2"/>
    </row>
    <row r="99" spans="1:15" ht="16.5" customHeight="1">
      <c r="A99" s="1" t="s">
        <v>24</v>
      </c>
      <c r="B99" s="68"/>
      <c r="C99" s="68"/>
      <c r="D99" s="68"/>
      <c r="E99" s="68"/>
      <c r="F99" s="68"/>
      <c r="G99" s="3"/>
      <c r="H99" s="68"/>
      <c r="I99" s="2"/>
      <c r="J99" s="2"/>
      <c r="K99" s="2"/>
      <c r="L99" s="2"/>
      <c r="M99" s="2"/>
      <c r="N99" s="2"/>
      <c r="O99" s="2"/>
    </row>
    <row r="100" spans="1:15" ht="16.5" customHeight="1">
      <c r="A100" s="4" t="str">
        <f>A3</f>
        <v>As at 30 September 2023</v>
      </c>
      <c r="B100" s="5"/>
      <c r="C100" s="5"/>
      <c r="D100" s="5"/>
      <c r="E100" s="5"/>
      <c r="F100" s="5"/>
      <c r="G100" s="6"/>
      <c r="H100" s="5"/>
      <c r="I100" s="7"/>
      <c r="J100" s="7"/>
      <c r="K100" s="7"/>
      <c r="L100" s="7"/>
      <c r="M100" s="7"/>
      <c r="N100" s="7"/>
      <c r="O100" s="7"/>
    </row>
    <row r="101" spans="1:15" ht="16.5" customHeight="1">
      <c r="A101" s="1"/>
      <c r="B101" s="68"/>
      <c r="C101" s="68"/>
      <c r="D101" s="68"/>
      <c r="E101" s="68"/>
      <c r="F101" s="68"/>
      <c r="G101" s="160"/>
      <c r="H101" s="68"/>
      <c r="I101" s="2"/>
      <c r="J101" s="2"/>
      <c r="K101" s="2"/>
      <c r="L101" s="2"/>
      <c r="M101" s="2"/>
      <c r="N101" s="2"/>
      <c r="O101" s="2"/>
    </row>
    <row r="102" spans="1:15" ht="16.5" customHeight="1">
      <c r="A102" s="1"/>
      <c r="B102" s="68"/>
      <c r="C102" s="68"/>
      <c r="D102" s="68"/>
      <c r="E102" s="68"/>
      <c r="F102" s="68"/>
      <c r="G102" s="160"/>
      <c r="H102" s="68"/>
      <c r="I102" s="2"/>
      <c r="J102" s="2"/>
      <c r="K102" s="2"/>
      <c r="L102" s="2"/>
      <c r="M102" s="2"/>
      <c r="N102" s="2"/>
      <c r="O102" s="2"/>
    </row>
    <row r="103" spans="1:15" ht="16.5" customHeight="1">
      <c r="A103" s="1"/>
      <c r="B103" s="68"/>
      <c r="C103" s="68"/>
      <c r="D103" s="68"/>
      <c r="E103" s="68"/>
      <c r="F103" s="68"/>
      <c r="G103" s="160"/>
      <c r="H103" s="68"/>
      <c r="I103" s="237" t="s">
        <v>1</v>
      </c>
      <c r="J103" s="237"/>
      <c r="K103" s="237"/>
      <c r="L103" s="74"/>
      <c r="M103" s="237" t="s">
        <v>2</v>
      </c>
      <c r="N103" s="237"/>
      <c r="O103" s="237"/>
    </row>
    <row r="104" spans="1:15" ht="16.5" customHeight="1">
      <c r="A104" s="1"/>
      <c r="B104" s="68"/>
      <c r="C104" s="68"/>
      <c r="D104" s="68"/>
      <c r="E104" s="68"/>
      <c r="F104" s="68"/>
      <c r="G104" s="160"/>
      <c r="H104" s="68"/>
      <c r="I104" s="236" t="s">
        <v>3</v>
      </c>
      <c r="J104" s="236"/>
      <c r="K104" s="236"/>
      <c r="L104" s="74"/>
      <c r="M104" s="236" t="s">
        <v>3</v>
      </c>
      <c r="N104" s="236"/>
      <c r="O104" s="236"/>
    </row>
    <row r="105" spans="1:15" ht="16.5" customHeight="1">
      <c r="A105" s="1"/>
      <c r="B105" s="68"/>
      <c r="C105" s="68"/>
      <c r="D105" s="68"/>
      <c r="E105" s="68"/>
      <c r="F105" s="68"/>
      <c r="G105" s="160"/>
      <c r="H105" s="68"/>
      <c r="I105" s="8" t="s">
        <v>4</v>
      </c>
      <c r="J105" s="8"/>
      <c r="K105" s="8" t="s">
        <v>5</v>
      </c>
      <c r="L105" s="171"/>
      <c r="M105" s="8" t="s">
        <v>4</v>
      </c>
      <c r="N105" s="8"/>
      <c r="O105" s="8" t="s">
        <v>5</v>
      </c>
    </row>
    <row r="106" spans="1:15" ht="16.5" customHeight="1">
      <c r="A106" s="1"/>
      <c r="B106" s="68"/>
      <c r="C106" s="68"/>
      <c r="D106" s="68"/>
      <c r="E106" s="68"/>
      <c r="F106" s="68"/>
      <c r="G106" s="160"/>
      <c r="H106" s="68"/>
      <c r="I106" s="9" t="s">
        <v>107</v>
      </c>
      <c r="J106" s="10"/>
      <c r="K106" s="11" t="s">
        <v>6</v>
      </c>
      <c r="L106" s="12"/>
      <c r="M106" s="9" t="s">
        <v>107</v>
      </c>
      <c r="N106" s="10"/>
      <c r="O106" s="11" t="s">
        <v>6</v>
      </c>
    </row>
    <row r="107" spans="1:15" ht="16.5" customHeight="1">
      <c r="A107" s="1"/>
      <c r="B107" s="68"/>
      <c r="C107" s="68"/>
      <c r="D107" s="68"/>
      <c r="E107" s="68"/>
      <c r="F107" s="68"/>
      <c r="G107" s="160"/>
      <c r="H107" s="68"/>
      <c r="I107" s="13" t="s">
        <v>163</v>
      </c>
      <c r="J107" s="14"/>
      <c r="K107" s="13" t="s">
        <v>138</v>
      </c>
      <c r="L107" s="14"/>
      <c r="M107" s="13" t="s">
        <v>163</v>
      </c>
      <c r="N107" s="14"/>
      <c r="O107" s="13" t="s">
        <v>138</v>
      </c>
    </row>
    <row r="108" spans="1:15" ht="16.5" customHeight="1">
      <c r="A108" s="68"/>
      <c r="B108" s="68"/>
      <c r="C108" s="68"/>
      <c r="D108" s="68"/>
      <c r="E108" s="68"/>
      <c r="F108" s="68"/>
      <c r="G108" s="15" t="s">
        <v>7</v>
      </c>
      <c r="H108" s="68"/>
      <c r="I108" s="16" t="s">
        <v>8</v>
      </c>
      <c r="J108" s="17"/>
      <c r="K108" s="16" t="s">
        <v>8</v>
      </c>
      <c r="L108" s="17"/>
      <c r="M108" s="16" t="s">
        <v>8</v>
      </c>
      <c r="N108" s="17"/>
      <c r="O108" s="16" t="s">
        <v>8</v>
      </c>
    </row>
    <row r="109" spans="1:15" ht="16.5" customHeight="1">
      <c r="A109" s="68"/>
      <c r="B109" s="68"/>
      <c r="C109" s="68"/>
      <c r="D109" s="68"/>
      <c r="E109" s="68"/>
      <c r="F109" s="68"/>
      <c r="G109" s="3"/>
      <c r="H109" s="68"/>
      <c r="I109" s="76"/>
      <c r="J109" s="17"/>
      <c r="K109" s="14"/>
      <c r="L109" s="17"/>
      <c r="M109" s="76"/>
      <c r="N109" s="17"/>
      <c r="O109" s="14"/>
    </row>
    <row r="110" spans="1:15" ht="16.5" customHeight="1">
      <c r="A110" s="1" t="s">
        <v>36</v>
      </c>
      <c r="B110" s="68"/>
      <c r="C110" s="68"/>
      <c r="D110" s="68"/>
      <c r="E110" s="68"/>
      <c r="F110" s="68"/>
      <c r="G110" s="3"/>
      <c r="H110" s="68"/>
      <c r="I110" s="76"/>
      <c r="J110" s="17"/>
      <c r="K110" s="14"/>
      <c r="L110" s="68"/>
      <c r="M110" s="76"/>
      <c r="N110" s="17"/>
      <c r="O110" s="14"/>
    </row>
    <row r="111" spans="1:15" ht="16.5" customHeight="1">
      <c r="A111" s="1"/>
      <c r="B111" s="68"/>
      <c r="C111" s="68"/>
      <c r="D111" s="68"/>
      <c r="E111" s="68"/>
      <c r="F111" s="68"/>
      <c r="G111" s="3"/>
      <c r="H111" s="68"/>
      <c r="I111" s="76"/>
      <c r="J111" s="17"/>
      <c r="K111" s="14"/>
      <c r="L111" s="68"/>
      <c r="M111" s="76"/>
      <c r="N111" s="17"/>
      <c r="O111" s="14"/>
    </row>
    <row r="112" spans="1:15" ht="16.5" customHeight="1">
      <c r="A112" s="1" t="s">
        <v>37</v>
      </c>
      <c r="B112" s="68"/>
      <c r="C112" s="68"/>
      <c r="D112" s="68"/>
      <c r="E112" s="68"/>
      <c r="F112" s="68"/>
      <c r="G112" s="68"/>
      <c r="H112" s="68"/>
      <c r="I112" s="81"/>
      <c r="J112" s="24"/>
      <c r="K112" s="24"/>
      <c r="L112" s="68"/>
      <c r="M112" s="81"/>
      <c r="N112" s="24"/>
      <c r="O112" s="24"/>
    </row>
    <row r="113" spans="1:15" ht="16.5" customHeight="1">
      <c r="A113" s="1"/>
      <c r="B113" s="68"/>
      <c r="C113" s="68"/>
      <c r="D113" s="68"/>
      <c r="E113" s="68"/>
      <c r="F113" s="68"/>
      <c r="G113" s="68"/>
      <c r="H113" s="68"/>
      <c r="I113" s="81"/>
      <c r="J113" s="24"/>
      <c r="K113" s="24"/>
      <c r="L113" s="68"/>
      <c r="M113" s="81"/>
      <c r="N113" s="24"/>
      <c r="O113" s="24"/>
    </row>
    <row r="114" spans="1:15" ht="16.5" customHeight="1">
      <c r="A114" s="68" t="s">
        <v>38</v>
      </c>
      <c r="B114" s="68"/>
      <c r="C114" s="68"/>
      <c r="D114" s="68"/>
      <c r="E114" s="68"/>
      <c r="F114" s="68"/>
      <c r="G114" s="160">
        <v>16</v>
      </c>
      <c r="H114" s="68"/>
      <c r="I114" s="77"/>
      <c r="J114" s="2"/>
      <c r="K114" s="2"/>
      <c r="L114" s="68"/>
      <c r="M114" s="77"/>
      <c r="N114" s="2"/>
      <c r="O114" s="2"/>
    </row>
    <row r="115" spans="1:15" ht="16.5" customHeight="1">
      <c r="A115" s="68"/>
      <c r="B115" s="68" t="s">
        <v>39</v>
      </c>
      <c r="C115" s="68"/>
      <c r="D115" s="68"/>
      <c r="E115" s="68"/>
      <c r="F115" s="68"/>
      <c r="G115" s="160"/>
      <c r="H115" s="68"/>
      <c r="I115" s="82"/>
      <c r="J115" s="20"/>
      <c r="K115" s="20"/>
      <c r="L115" s="68"/>
      <c r="M115" s="82"/>
      <c r="N115" s="20"/>
      <c r="O115" s="20"/>
    </row>
    <row r="116" spans="1:15" ht="16.5" customHeight="1">
      <c r="A116" s="68"/>
      <c r="B116" s="68"/>
      <c r="C116" s="68" t="s">
        <v>126</v>
      </c>
      <c r="D116" s="68"/>
      <c r="E116" s="68"/>
      <c r="F116" s="68"/>
      <c r="G116" s="160"/>
      <c r="H116" s="68"/>
      <c r="I116" s="82"/>
      <c r="J116" s="20"/>
      <c r="K116" s="20"/>
      <c r="L116" s="68"/>
      <c r="M116" s="82"/>
      <c r="N116" s="20"/>
      <c r="O116" s="20"/>
    </row>
    <row r="117" spans="1:15" ht="16.5" customHeight="1">
      <c r="A117" s="68"/>
      <c r="B117" s="68"/>
      <c r="C117" s="68"/>
      <c r="D117" s="68" t="s">
        <v>165</v>
      </c>
      <c r="E117" s="68"/>
      <c r="F117" s="68"/>
      <c r="G117" s="160"/>
      <c r="H117" s="68"/>
      <c r="I117" s="127">
        <v>309000000</v>
      </c>
      <c r="J117" s="20"/>
      <c r="K117" s="21">
        <v>309000000</v>
      </c>
      <c r="L117" s="68"/>
      <c r="M117" s="127">
        <v>309000000</v>
      </c>
      <c r="N117" s="20"/>
      <c r="O117" s="21">
        <v>309000000</v>
      </c>
    </row>
    <row r="118" spans="1:15" ht="16.5" customHeight="1">
      <c r="A118" s="68"/>
      <c r="B118" s="68"/>
      <c r="C118" s="68"/>
      <c r="D118" s="68"/>
      <c r="E118" s="68"/>
      <c r="F118" s="68"/>
      <c r="G118" s="160"/>
      <c r="H118" s="68"/>
      <c r="I118" s="82"/>
      <c r="J118" s="20"/>
      <c r="K118" s="20"/>
      <c r="L118" s="68"/>
      <c r="M118" s="82"/>
      <c r="N118" s="20"/>
      <c r="O118" s="20"/>
    </row>
    <row r="119" spans="1:15" ht="16.5" customHeight="1">
      <c r="A119" s="68"/>
      <c r="B119" s="68" t="s">
        <v>40</v>
      </c>
      <c r="C119" s="68"/>
      <c r="D119" s="68"/>
      <c r="E119" s="68"/>
      <c r="F119" s="68"/>
      <c r="G119" s="160"/>
      <c r="H119" s="68"/>
      <c r="I119" s="82"/>
      <c r="J119" s="20"/>
      <c r="K119" s="20"/>
      <c r="L119" s="68"/>
      <c r="M119" s="82"/>
      <c r="N119" s="20"/>
      <c r="O119" s="20"/>
    </row>
    <row r="120" spans="1:15" ht="16.5" customHeight="1">
      <c r="A120" s="68"/>
      <c r="B120" s="68"/>
      <c r="C120" s="68" t="s">
        <v>166</v>
      </c>
      <c r="D120" s="68"/>
      <c r="E120" s="68"/>
      <c r="F120" s="68"/>
      <c r="G120" s="160"/>
      <c r="H120" s="68"/>
      <c r="I120" s="82"/>
      <c r="J120" s="20"/>
      <c r="K120" s="20"/>
      <c r="L120" s="68"/>
      <c r="M120" s="82"/>
      <c r="N120" s="20"/>
      <c r="O120" s="20"/>
    </row>
    <row r="121" spans="1:15" ht="16.5" customHeight="1">
      <c r="A121" s="68"/>
      <c r="B121" s="68"/>
      <c r="C121" s="68"/>
      <c r="D121" s="68" t="s">
        <v>116</v>
      </c>
      <c r="E121" s="68"/>
      <c r="F121" s="68"/>
      <c r="G121" s="160"/>
      <c r="H121" s="68"/>
      <c r="I121" s="82"/>
      <c r="J121" s="20"/>
      <c r="K121" s="20"/>
      <c r="L121" s="68"/>
      <c r="M121" s="82"/>
      <c r="N121" s="20"/>
      <c r="O121" s="20"/>
    </row>
    <row r="122" spans="1:15" ht="16.5" customHeight="1">
      <c r="A122" s="68"/>
      <c r="B122" s="68"/>
      <c r="C122" s="68" t="s">
        <v>167</v>
      </c>
      <c r="D122" s="68"/>
      <c r="E122" s="68"/>
      <c r="F122" s="68"/>
      <c r="G122" s="160"/>
      <c r="H122" s="68"/>
      <c r="I122" s="82"/>
      <c r="J122" s="20"/>
      <c r="K122" s="20"/>
      <c r="L122" s="68"/>
      <c r="M122" s="82"/>
      <c r="N122" s="20"/>
      <c r="O122" s="20"/>
    </row>
    <row r="123" spans="1:15" ht="16.5" customHeight="1">
      <c r="A123" s="68"/>
      <c r="B123" s="68"/>
      <c r="C123" s="68"/>
      <c r="D123" s="68" t="s">
        <v>168</v>
      </c>
      <c r="E123" s="68"/>
      <c r="F123" s="68"/>
      <c r="G123" s="160"/>
      <c r="H123" s="68"/>
      <c r="I123" s="82">
        <v>300005000</v>
      </c>
      <c r="J123" s="20"/>
      <c r="K123" s="20">
        <v>300000000</v>
      </c>
      <c r="L123" s="68"/>
      <c r="M123" s="82">
        <v>300005000</v>
      </c>
      <c r="N123" s="20"/>
      <c r="O123" s="20">
        <v>300000000</v>
      </c>
    </row>
    <row r="124" spans="1:15" ht="16.5" customHeight="1">
      <c r="A124" s="68"/>
      <c r="B124" s="26" t="s">
        <v>169</v>
      </c>
      <c r="C124" s="68"/>
      <c r="D124" s="68"/>
      <c r="E124" s="68"/>
      <c r="F124" s="68"/>
      <c r="G124" s="160"/>
      <c r="H124" s="68"/>
      <c r="I124" s="82"/>
      <c r="J124" s="20"/>
      <c r="K124" s="20"/>
      <c r="L124" s="68"/>
      <c r="M124" s="82"/>
      <c r="N124" s="20"/>
      <c r="O124" s="20"/>
    </row>
    <row r="125" spans="1:15" ht="16.5" customHeight="1">
      <c r="A125" s="68"/>
      <c r="B125" s="68"/>
      <c r="C125" s="68" t="s">
        <v>170</v>
      </c>
      <c r="D125" s="68"/>
      <c r="E125" s="68"/>
      <c r="F125" s="68"/>
      <c r="G125" s="160">
        <v>16</v>
      </c>
      <c r="H125" s="68"/>
      <c r="I125" s="82">
        <v>487435348</v>
      </c>
      <c r="J125" s="20"/>
      <c r="K125" s="20">
        <v>487368348</v>
      </c>
      <c r="L125" s="68"/>
      <c r="M125" s="82">
        <v>487435348</v>
      </c>
      <c r="N125" s="20"/>
      <c r="O125" s="20">
        <v>487368348</v>
      </c>
    </row>
    <row r="126" spans="1:15" ht="16.5" customHeight="1">
      <c r="A126" s="68"/>
      <c r="B126" s="68" t="s">
        <v>127</v>
      </c>
      <c r="C126" s="68"/>
      <c r="D126" s="68"/>
      <c r="E126" s="68"/>
      <c r="F126" s="68"/>
      <c r="G126" s="160">
        <v>15</v>
      </c>
      <c r="H126" s="68"/>
      <c r="I126" s="82">
        <v>17540154</v>
      </c>
      <c r="J126" s="20"/>
      <c r="K126" s="20">
        <v>13854171</v>
      </c>
      <c r="L126" s="68"/>
      <c r="M126" s="82">
        <v>17540154</v>
      </c>
      <c r="N126" s="20"/>
      <c r="O126" s="20">
        <v>13854171</v>
      </c>
    </row>
    <row r="127" spans="1:15" ht="16.5" customHeight="1">
      <c r="A127" s="68"/>
      <c r="B127" s="68" t="s">
        <v>109</v>
      </c>
      <c r="C127" s="68"/>
      <c r="D127" s="68"/>
      <c r="E127" s="68"/>
      <c r="F127" s="68"/>
      <c r="G127" s="160"/>
      <c r="H127" s="68"/>
      <c r="I127" s="82"/>
      <c r="J127" s="20"/>
      <c r="K127" s="20"/>
      <c r="L127" s="68"/>
      <c r="M127" s="82"/>
      <c r="N127" s="20"/>
      <c r="O127" s="20"/>
    </row>
    <row r="128" spans="1:15" ht="16.5" customHeight="1">
      <c r="A128" s="68"/>
      <c r="B128" s="68"/>
      <c r="C128" s="68" t="s">
        <v>110</v>
      </c>
      <c r="D128" s="68"/>
      <c r="E128" s="68"/>
      <c r="F128" s="68"/>
      <c r="G128" s="160"/>
      <c r="H128" s="68"/>
      <c r="I128" s="82">
        <v>14486120</v>
      </c>
      <c r="J128" s="20"/>
      <c r="K128" s="20">
        <v>14486120</v>
      </c>
      <c r="L128" s="68"/>
      <c r="M128" s="82">
        <v>0</v>
      </c>
      <c r="N128" s="20"/>
      <c r="O128" s="20">
        <v>0</v>
      </c>
    </row>
    <row r="129" spans="1:15" ht="16.5" customHeight="1">
      <c r="A129" s="68" t="s">
        <v>41</v>
      </c>
      <c r="B129" s="26"/>
      <c r="C129" s="26"/>
      <c r="D129" s="153"/>
      <c r="E129" s="68"/>
      <c r="F129" s="68"/>
      <c r="G129" s="160"/>
      <c r="H129" s="68"/>
      <c r="I129" s="78"/>
      <c r="J129" s="18"/>
      <c r="K129" s="18"/>
      <c r="L129" s="68"/>
      <c r="M129" s="78"/>
      <c r="N129" s="18"/>
      <c r="O129" s="18"/>
    </row>
    <row r="130" spans="1:15" ht="16.5" customHeight="1">
      <c r="A130" s="68"/>
      <c r="B130" s="26" t="s">
        <v>171</v>
      </c>
      <c r="C130" s="26"/>
      <c r="D130" s="153"/>
      <c r="E130" s="68"/>
      <c r="F130" s="68"/>
      <c r="G130" s="160"/>
      <c r="H130" s="68"/>
      <c r="I130" s="78">
        <v>30900000</v>
      </c>
      <c r="J130" s="18"/>
      <c r="K130" s="18">
        <v>30900000</v>
      </c>
      <c r="L130" s="68"/>
      <c r="M130" s="78">
        <v>30900000</v>
      </c>
      <c r="N130" s="18"/>
      <c r="O130" s="18">
        <v>30900000</v>
      </c>
    </row>
    <row r="131" spans="1:15" ht="16.5" customHeight="1">
      <c r="A131" s="68"/>
      <c r="B131" s="26" t="s">
        <v>43</v>
      </c>
      <c r="C131" s="26"/>
      <c r="D131" s="153"/>
      <c r="E131" s="68"/>
      <c r="F131" s="68"/>
      <c r="G131" s="160"/>
      <c r="H131" s="68"/>
      <c r="I131" s="142">
        <v>114760209</v>
      </c>
      <c r="J131" s="149"/>
      <c r="K131" s="149">
        <v>114176960</v>
      </c>
      <c r="L131" s="151"/>
      <c r="M131" s="142">
        <v>43712538</v>
      </c>
      <c r="N131" s="18"/>
      <c r="O131" s="18">
        <v>70462078</v>
      </c>
    </row>
    <row r="132" spans="1:15" ht="16.5" customHeight="1">
      <c r="A132" s="68" t="s">
        <v>172</v>
      </c>
      <c r="B132" s="153"/>
      <c r="C132" s="153"/>
      <c r="D132" s="153"/>
      <c r="E132" s="68"/>
      <c r="F132" s="68"/>
      <c r="G132" s="160"/>
      <c r="H132" s="68"/>
      <c r="I132" s="79">
        <v>7721446</v>
      </c>
      <c r="J132" s="18"/>
      <c r="K132" s="19">
        <v>3273806</v>
      </c>
      <c r="L132" s="68"/>
      <c r="M132" s="79">
        <v>0</v>
      </c>
      <c r="N132" s="18"/>
      <c r="O132" s="19">
        <v>0</v>
      </c>
    </row>
    <row r="133" spans="1:15" ht="16.5" customHeight="1">
      <c r="A133" s="68"/>
      <c r="B133" s="68"/>
      <c r="C133" s="68"/>
      <c r="D133" s="68"/>
      <c r="E133" s="68"/>
      <c r="F133" s="68"/>
      <c r="G133" s="160"/>
      <c r="H133" s="68"/>
      <c r="I133" s="82"/>
      <c r="J133" s="20"/>
      <c r="K133" s="20"/>
      <c r="L133" s="68"/>
      <c r="M133" s="82"/>
      <c r="N133" s="20"/>
      <c r="O133" s="20"/>
    </row>
    <row r="134" spans="1:15" ht="16.5" customHeight="1">
      <c r="A134" s="1" t="s">
        <v>173</v>
      </c>
      <c r="B134" s="68"/>
      <c r="C134" s="68"/>
      <c r="D134" s="68"/>
      <c r="E134" s="68"/>
      <c r="F134" s="68"/>
      <c r="G134" s="160"/>
      <c r="H134" s="68"/>
      <c r="I134" s="82"/>
      <c r="J134" s="20"/>
      <c r="K134" s="20"/>
      <c r="L134" s="68"/>
      <c r="M134" s="82"/>
      <c r="N134" s="20"/>
      <c r="O134" s="20"/>
    </row>
    <row r="135" spans="1:15" ht="16.5" customHeight="1">
      <c r="A135" s="1" t="s">
        <v>174</v>
      </c>
      <c r="B135" s="65"/>
      <c r="C135" s="65"/>
      <c r="D135" s="65"/>
      <c r="E135" s="68"/>
      <c r="F135" s="68"/>
      <c r="G135" s="160"/>
      <c r="H135" s="68"/>
      <c r="I135" s="78">
        <f>SUM(I121:I132)</f>
        <v>972848277</v>
      </c>
      <c r="J135" s="18"/>
      <c r="K135" s="18">
        <f>SUM(K121:K132)</f>
        <v>964059405</v>
      </c>
      <c r="L135" s="68"/>
      <c r="M135" s="78">
        <f>SUM(M121:M132)</f>
        <v>879593040</v>
      </c>
      <c r="N135" s="18"/>
      <c r="O135" s="18">
        <f>SUM(O121:O132)</f>
        <v>902584597</v>
      </c>
    </row>
    <row r="136" spans="1:15" ht="16.5" customHeight="1">
      <c r="A136" s="68" t="s">
        <v>131</v>
      </c>
      <c r="B136" s="65"/>
      <c r="C136" s="65"/>
      <c r="D136" s="65"/>
      <c r="E136" s="68"/>
      <c r="F136" s="68"/>
      <c r="G136" s="160"/>
      <c r="H136" s="68"/>
      <c r="I136" s="79">
        <v>74205259</v>
      </c>
      <c r="J136" s="18"/>
      <c r="K136" s="19">
        <v>54474225</v>
      </c>
      <c r="L136" s="68"/>
      <c r="M136" s="79">
        <v>0</v>
      </c>
      <c r="N136" s="18"/>
      <c r="O136" s="19">
        <v>0</v>
      </c>
    </row>
    <row r="137" spans="1:15" ht="16.5" customHeight="1">
      <c r="A137" s="68"/>
      <c r="B137" s="68"/>
      <c r="C137" s="68"/>
      <c r="D137" s="68"/>
      <c r="E137" s="68"/>
      <c r="F137" s="68"/>
      <c r="G137" s="160"/>
      <c r="H137" s="68"/>
      <c r="I137" s="82"/>
      <c r="J137" s="20"/>
      <c r="K137" s="20"/>
      <c r="L137" s="68"/>
      <c r="M137" s="82"/>
      <c r="N137" s="20"/>
      <c r="O137" s="20"/>
    </row>
    <row r="138" spans="1:15" ht="16.5" customHeight="1">
      <c r="A138" s="1" t="s">
        <v>44</v>
      </c>
      <c r="B138" s="1"/>
      <c r="C138" s="68"/>
      <c r="D138" s="68"/>
      <c r="E138" s="68"/>
      <c r="F138" s="68"/>
      <c r="G138" s="160"/>
      <c r="H138" s="68"/>
      <c r="I138" s="162">
        <f>SUM(I135:I136)</f>
        <v>1047053536</v>
      </c>
      <c r="J138" s="154"/>
      <c r="K138" s="27">
        <f>SUM(K135:K136)</f>
        <v>1018533630</v>
      </c>
      <c r="L138" s="68"/>
      <c r="M138" s="162">
        <f>SUM(M135:M136)</f>
        <v>879593040</v>
      </c>
      <c r="N138" s="154"/>
      <c r="O138" s="27">
        <f>SUM(O135:O136)</f>
        <v>902584597</v>
      </c>
    </row>
    <row r="139" spans="1:15" ht="16.5" customHeight="1">
      <c r="A139" s="155"/>
      <c r="B139" s="68"/>
      <c r="C139" s="68"/>
      <c r="D139" s="68"/>
      <c r="E139" s="68"/>
      <c r="F139" s="68"/>
      <c r="G139" s="160"/>
      <c r="H139" s="68"/>
      <c r="I139" s="91"/>
      <c r="J139" s="153"/>
      <c r="K139" s="99"/>
      <c r="L139" s="68"/>
      <c r="M139" s="91"/>
      <c r="N139" s="153"/>
      <c r="O139" s="99"/>
    </row>
    <row r="140" spans="1:15" ht="16.5" customHeight="1" thickBot="1">
      <c r="A140" s="1" t="s">
        <v>45</v>
      </c>
      <c r="B140" s="68"/>
      <c r="C140" s="68"/>
      <c r="D140" s="68"/>
      <c r="E140" s="68"/>
      <c r="F140" s="68"/>
      <c r="G140" s="160"/>
      <c r="H140" s="68"/>
      <c r="I140" s="146">
        <f>SUM(I80+I138)</f>
        <v>1279935735</v>
      </c>
      <c r="J140" s="26"/>
      <c r="K140" s="147">
        <f>SUM(K80+K138)</f>
        <v>1297083147</v>
      </c>
      <c r="L140" s="68"/>
      <c r="M140" s="146">
        <f>SUM(M80+M138)</f>
        <v>1197134186</v>
      </c>
      <c r="N140" s="26"/>
      <c r="O140" s="147">
        <f>SUM(O80+O138)</f>
        <v>1242098356</v>
      </c>
    </row>
    <row r="141" spans="1:15" s="163" customFormat="1" ht="16.5" customHeight="1" thickTop="1">
      <c r="A141" s="156"/>
      <c r="B141" s="84"/>
      <c r="C141" s="84"/>
      <c r="D141" s="84"/>
      <c r="E141" s="84"/>
      <c r="F141" s="84"/>
      <c r="G141" s="85"/>
      <c r="H141" s="84"/>
      <c r="I141" s="126"/>
      <c r="J141" s="126"/>
      <c r="K141" s="126"/>
      <c r="L141" s="126"/>
      <c r="M141" s="126"/>
      <c r="N141" s="126"/>
      <c r="O141" s="126"/>
    </row>
    <row r="142" spans="1:15" s="163" customFormat="1" ht="16.5" customHeight="1">
      <c r="A142" s="156"/>
      <c r="B142" s="84"/>
      <c r="C142" s="84"/>
      <c r="D142" s="84"/>
      <c r="E142" s="84"/>
      <c r="F142" s="84"/>
      <c r="G142" s="85"/>
      <c r="H142" s="84"/>
      <c r="I142" s="126"/>
      <c r="J142" s="126"/>
      <c r="K142" s="126"/>
      <c r="L142" s="126"/>
      <c r="M142" s="126"/>
      <c r="N142" s="126"/>
      <c r="O142" s="126"/>
    </row>
    <row r="143" spans="1:15" s="163" customFormat="1" ht="16.5" customHeight="1">
      <c r="A143" s="156"/>
      <c r="B143" s="84"/>
      <c r="C143" s="84"/>
      <c r="D143" s="84"/>
      <c r="E143" s="84"/>
      <c r="F143" s="84"/>
      <c r="G143" s="85"/>
      <c r="H143" s="84"/>
      <c r="I143" s="126"/>
      <c r="J143" s="126"/>
      <c r="K143" s="126"/>
      <c r="L143" s="126"/>
      <c r="M143" s="126"/>
      <c r="N143" s="126"/>
      <c r="O143" s="126"/>
    </row>
    <row r="144" spans="1:15" s="163" customFormat="1" ht="12.75" customHeight="1">
      <c r="A144" s="156"/>
      <c r="B144" s="84"/>
      <c r="C144" s="84"/>
      <c r="D144" s="84"/>
      <c r="E144" s="84"/>
      <c r="F144" s="84"/>
      <c r="G144" s="85"/>
      <c r="H144" s="84"/>
      <c r="I144" s="126"/>
      <c r="J144" s="126"/>
      <c r="K144" s="126"/>
      <c r="L144" s="126"/>
      <c r="M144" s="126"/>
      <c r="N144" s="126"/>
      <c r="O144" s="126"/>
    </row>
    <row r="145" spans="1:15" ht="21.95" customHeight="1">
      <c r="A145" s="5" t="str">
        <f>A97</f>
        <v>The accompanying notes form part of this interim financial information.</v>
      </c>
      <c r="B145" s="5"/>
      <c r="C145" s="5"/>
      <c r="D145" s="5"/>
      <c r="E145" s="5"/>
      <c r="F145" s="5"/>
      <c r="G145" s="6"/>
      <c r="H145" s="5"/>
      <c r="I145" s="7"/>
      <c r="J145" s="7"/>
      <c r="K145" s="7"/>
      <c r="L145" s="7"/>
      <c r="M145" s="7"/>
      <c r="N145" s="7"/>
      <c r="O145" s="7"/>
    </row>
  </sheetData>
  <mergeCells count="13">
    <mergeCell ref="I54:K54"/>
    <mergeCell ref="M54:O54"/>
    <mergeCell ref="I6:K6"/>
    <mergeCell ref="M6:O6"/>
    <mergeCell ref="I7:K7"/>
    <mergeCell ref="M7:O7"/>
    <mergeCell ref="A45:O45"/>
    <mergeCell ref="I55:K55"/>
    <mergeCell ref="M55:O55"/>
    <mergeCell ref="I103:K103"/>
    <mergeCell ref="M103:O103"/>
    <mergeCell ref="I104:K104"/>
    <mergeCell ref="M104:O104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48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CEB321-24E6-4B06-9DA8-2476E0D5CB36}">
  <sheetPr>
    <tabColor rgb="FF00B050"/>
  </sheetPr>
  <dimension ref="A1:N97"/>
  <sheetViews>
    <sheetView zoomScaleNormal="100" zoomScaleSheetLayoutView="107" workbookViewId="0">
      <selection activeCell="D6" sqref="D6"/>
    </sheetView>
  </sheetViews>
  <sheetFormatPr defaultColWidth="9.140625" defaultRowHeight="16.5" customHeight="1"/>
  <cols>
    <col min="1" max="3" width="1.7109375" style="161" customWidth="1"/>
    <col min="4" max="4" width="9.5703125" style="161" customWidth="1"/>
    <col min="5" max="5" width="16.28515625" style="161" customWidth="1"/>
    <col min="6" max="6" width="5.5703125" style="161" customWidth="1"/>
    <col min="7" max="7" width="0.7109375" style="161" customWidth="1"/>
    <col min="8" max="8" width="12.5703125" style="161" customWidth="1"/>
    <col min="9" max="9" width="0.7109375" style="161" customWidth="1"/>
    <col min="10" max="10" width="12.5703125" style="161" customWidth="1"/>
    <col min="11" max="11" width="0.7109375" style="161" customWidth="1"/>
    <col min="12" max="12" width="12.5703125" style="161" customWidth="1"/>
    <col min="13" max="13" width="0.7109375" style="161" customWidth="1"/>
    <col min="14" max="14" width="12.5703125" style="161" customWidth="1"/>
    <col min="15" max="16384" width="9.140625" style="161"/>
  </cols>
  <sheetData>
    <row r="1" spans="1:14" ht="16.5" customHeight="1">
      <c r="A1" s="66" t="s">
        <v>108</v>
      </c>
      <c r="B1" s="68"/>
      <c r="C1" s="68"/>
      <c r="D1" s="68"/>
      <c r="E1" s="68"/>
      <c r="F1" s="160"/>
      <c r="G1" s="68"/>
      <c r="H1" s="28"/>
      <c r="I1" s="2"/>
      <c r="J1" s="28"/>
      <c r="K1" s="68"/>
      <c r="L1" s="28"/>
      <c r="M1" s="2"/>
      <c r="N1" s="28"/>
    </row>
    <row r="2" spans="1:14" ht="16.5" customHeight="1">
      <c r="A2" s="1" t="s">
        <v>46</v>
      </c>
      <c r="B2" s="68"/>
      <c r="C2" s="68"/>
      <c r="D2" s="68"/>
      <c r="E2" s="68"/>
      <c r="F2" s="160"/>
      <c r="G2" s="68"/>
      <c r="H2" s="28"/>
      <c r="I2" s="2"/>
      <c r="J2" s="28"/>
      <c r="K2" s="68"/>
      <c r="L2" s="28"/>
      <c r="M2" s="2"/>
      <c r="N2" s="28"/>
    </row>
    <row r="3" spans="1:14" ht="16.5" customHeight="1">
      <c r="A3" s="4" t="s">
        <v>176</v>
      </c>
      <c r="B3" s="5"/>
      <c r="C3" s="5"/>
      <c r="D3" s="5"/>
      <c r="E3" s="5"/>
      <c r="F3" s="6"/>
      <c r="G3" s="5"/>
      <c r="H3" s="29"/>
      <c r="I3" s="7"/>
      <c r="J3" s="29"/>
      <c r="K3" s="5"/>
      <c r="L3" s="29"/>
      <c r="M3" s="7"/>
      <c r="N3" s="29"/>
    </row>
    <row r="4" spans="1:14" ht="16.5" customHeight="1">
      <c r="A4" s="1"/>
      <c r="B4" s="68"/>
      <c r="C4" s="68"/>
      <c r="D4" s="68"/>
      <c r="E4" s="68"/>
      <c r="F4" s="160"/>
      <c r="G4" s="68"/>
      <c r="H4" s="28"/>
      <c r="I4" s="2"/>
      <c r="J4" s="28"/>
      <c r="K4" s="68"/>
      <c r="L4" s="28"/>
      <c r="M4" s="2"/>
      <c r="N4" s="28"/>
    </row>
    <row r="5" spans="1:14" ht="16.5" customHeight="1">
      <c r="A5" s="1"/>
      <c r="B5" s="68"/>
      <c r="C5" s="68"/>
      <c r="D5" s="68"/>
      <c r="E5" s="68"/>
      <c r="F5" s="160"/>
      <c r="G5" s="68"/>
      <c r="H5" s="28"/>
      <c r="I5" s="2"/>
      <c r="J5" s="28"/>
      <c r="K5" s="68"/>
      <c r="L5" s="28"/>
      <c r="M5" s="2"/>
      <c r="N5" s="28"/>
    </row>
    <row r="6" spans="1:14" ht="16.5" customHeight="1">
      <c r="A6" s="1"/>
      <c r="B6" s="68"/>
      <c r="C6" s="68"/>
      <c r="D6" s="68"/>
      <c r="E6" s="68"/>
      <c r="F6" s="160"/>
      <c r="G6" s="68"/>
      <c r="H6" s="240" t="s">
        <v>1</v>
      </c>
      <c r="I6" s="240"/>
      <c r="J6" s="240"/>
      <c r="K6" s="68"/>
      <c r="L6" s="240" t="s">
        <v>2</v>
      </c>
      <c r="M6" s="240"/>
      <c r="N6" s="240"/>
    </row>
    <row r="7" spans="1:14" ht="16.5" customHeight="1">
      <c r="A7" s="1"/>
      <c r="B7" s="68"/>
      <c r="C7" s="68"/>
      <c r="D7" s="68"/>
      <c r="E7" s="68"/>
      <c r="F7" s="160"/>
      <c r="G7" s="68"/>
      <c r="H7" s="239" t="s">
        <v>3</v>
      </c>
      <c r="I7" s="239"/>
      <c r="J7" s="239"/>
      <c r="K7" s="68"/>
      <c r="L7" s="239" t="s">
        <v>3</v>
      </c>
      <c r="M7" s="239"/>
      <c r="N7" s="239"/>
    </row>
    <row r="8" spans="1:14" ht="16.5" customHeight="1">
      <c r="A8" s="1"/>
      <c r="B8" s="68"/>
      <c r="C8" s="68"/>
      <c r="D8" s="68"/>
      <c r="E8" s="68"/>
      <c r="F8" s="160"/>
      <c r="G8" s="68"/>
      <c r="H8" s="30" t="s">
        <v>4</v>
      </c>
      <c r="I8" s="14"/>
      <c r="J8" s="30" t="s">
        <v>4</v>
      </c>
      <c r="K8" s="68"/>
      <c r="L8" s="30" t="s">
        <v>4</v>
      </c>
      <c r="M8" s="14"/>
      <c r="N8" s="30" t="s">
        <v>4</v>
      </c>
    </row>
    <row r="9" spans="1:14" ht="16.5" customHeight="1">
      <c r="A9" s="1"/>
      <c r="B9" s="68"/>
      <c r="C9" s="68"/>
      <c r="D9" s="68"/>
      <c r="E9" s="68"/>
      <c r="F9" s="160"/>
      <c r="G9" s="68"/>
      <c r="H9" s="13" t="s">
        <v>163</v>
      </c>
      <c r="I9" s="14"/>
      <c r="J9" s="13" t="s">
        <v>138</v>
      </c>
      <c r="K9" s="14"/>
      <c r="L9" s="13" t="s">
        <v>163</v>
      </c>
      <c r="M9" s="14"/>
      <c r="N9" s="13" t="s">
        <v>138</v>
      </c>
    </row>
    <row r="10" spans="1:14" ht="16.5" customHeight="1">
      <c r="A10" s="68"/>
      <c r="B10" s="68"/>
      <c r="C10" s="68"/>
      <c r="D10" s="68"/>
      <c r="E10" s="68"/>
      <c r="F10" s="3"/>
      <c r="G10" s="68"/>
      <c r="H10" s="31" t="s">
        <v>8</v>
      </c>
      <c r="I10" s="17"/>
      <c r="J10" s="31" t="s">
        <v>8</v>
      </c>
      <c r="K10" s="68"/>
      <c r="L10" s="31" t="s">
        <v>8</v>
      </c>
      <c r="M10" s="17"/>
      <c r="N10" s="31" t="s">
        <v>8</v>
      </c>
    </row>
    <row r="11" spans="1:14" ht="16.5" customHeight="1">
      <c r="A11" s="68"/>
      <c r="B11" s="68"/>
      <c r="C11" s="68"/>
      <c r="D11" s="68"/>
      <c r="E11" s="68"/>
      <c r="F11" s="3"/>
      <c r="G11" s="68"/>
      <c r="H11" s="90"/>
      <c r="I11" s="17"/>
      <c r="J11" s="98"/>
      <c r="K11" s="68"/>
      <c r="L11" s="90"/>
      <c r="M11" s="17"/>
      <c r="N11" s="98"/>
    </row>
    <row r="12" spans="1:14" ht="16.5" customHeight="1">
      <c r="A12" s="68" t="s">
        <v>123</v>
      </c>
      <c r="B12" s="68"/>
      <c r="C12" s="68"/>
      <c r="D12" s="68"/>
      <c r="E12" s="68"/>
      <c r="F12" s="23"/>
      <c r="G12" s="32"/>
      <c r="H12" s="91">
        <v>238993778</v>
      </c>
      <c r="I12" s="26"/>
      <c r="J12" s="99">
        <v>234852883</v>
      </c>
      <c r="K12" s="32"/>
      <c r="L12" s="86">
        <v>236597655</v>
      </c>
      <c r="M12" s="26"/>
      <c r="N12" s="26">
        <v>203398527</v>
      </c>
    </row>
    <row r="13" spans="1:14" ht="16.5" customHeight="1">
      <c r="A13" s="68" t="s">
        <v>124</v>
      </c>
      <c r="B13" s="68"/>
      <c r="C13" s="68"/>
      <c r="D13" s="68"/>
      <c r="E13" s="68"/>
      <c r="F13" s="23"/>
      <c r="G13" s="32"/>
      <c r="H13" s="162">
        <v>-116433695</v>
      </c>
      <c r="I13" s="26"/>
      <c r="J13" s="27">
        <v>-119883802</v>
      </c>
      <c r="K13" s="32"/>
      <c r="L13" s="87">
        <v>-130566947</v>
      </c>
      <c r="M13" s="26"/>
      <c r="N13" s="129">
        <v>-109217943</v>
      </c>
    </row>
    <row r="14" spans="1:14" ht="16.5" customHeight="1">
      <c r="A14" s="68"/>
      <c r="B14" s="68"/>
      <c r="C14" s="68"/>
      <c r="D14" s="68"/>
      <c r="E14" s="68"/>
      <c r="F14" s="23"/>
      <c r="G14" s="32"/>
      <c r="H14" s="91"/>
      <c r="I14" s="22"/>
      <c r="J14" s="99"/>
      <c r="K14" s="32"/>
      <c r="L14" s="91"/>
      <c r="M14" s="22"/>
      <c r="N14" s="99"/>
    </row>
    <row r="15" spans="1:14" ht="16.5" customHeight="1">
      <c r="A15" s="1" t="s">
        <v>47</v>
      </c>
      <c r="B15" s="68"/>
      <c r="C15" s="68"/>
      <c r="D15" s="68"/>
      <c r="E15" s="68"/>
      <c r="F15" s="23"/>
      <c r="G15" s="32"/>
      <c r="H15" s="91">
        <f>SUM(H12:H14)</f>
        <v>122560083</v>
      </c>
      <c r="I15" s="22"/>
      <c r="J15" s="99">
        <f>SUM(J12:J14)</f>
        <v>114969081</v>
      </c>
      <c r="K15" s="32"/>
      <c r="L15" s="91">
        <f>SUM(L12:L14)</f>
        <v>106030708</v>
      </c>
      <c r="M15" s="22"/>
      <c r="N15" s="99">
        <f>SUM(N12:N14)</f>
        <v>94180584</v>
      </c>
    </row>
    <row r="16" spans="1:14" ht="16.5" customHeight="1">
      <c r="A16" s="68" t="s">
        <v>48</v>
      </c>
      <c r="B16" s="68"/>
      <c r="C16" s="68"/>
      <c r="D16" s="68"/>
      <c r="E16" s="68"/>
      <c r="F16" s="23"/>
      <c r="G16" s="32"/>
      <c r="H16" s="97">
        <v>432510</v>
      </c>
      <c r="I16" s="26"/>
      <c r="J16" s="100">
        <v>1232420</v>
      </c>
      <c r="K16" s="32"/>
      <c r="L16" s="88">
        <v>549974</v>
      </c>
      <c r="M16" s="26"/>
      <c r="N16" s="130">
        <v>1332148</v>
      </c>
    </row>
    <row r="17" spans="1:14" ht="16.5" customHeight="1">
      <c r="A17" s="68" t="s">
        <v>49</v>
      </c>
      <c r="B17" s="68"/>
      <c r="C17" s="68"/>
      <c r="D17" s="68"/>
      <c r="E17" s="68"/>
      <c r="F17" s="23"/>
      <c r="G17" s="32"/>
      <c r="H17" s="97">
        <v>-36059121</v>
      </c>
      <c r="I17" s="26"/>
      <c r="J17" s="100">
        <v>-35764776</v>
      </c>
      <c r="K17" s="32"/>
      <c r="L17" s="88">
        <v>-36320929</v>
      </c>
      <c r="M17" s="26"/>
      <c r="N17" s="130">
        <v>-28225678</v>
      </c>
    </row>
    <row r="18" spans="1:14" ht="16.5" customHeight="1">
      <c r="A18" s="68" t="s">
        <v>50</v>
      </c>
      <c r="B18" s="68"/>
      <c r="C18" s="68"/>
      <c r="D18" s="68"/>
      <c r="E18" s="68"/>
      <c r="F18" s="23"/>
      <c r="G18" s="32"/>
      <c r="H18" s="97">
        <v>-46309532</v>
      </c>
      <c r="I18" s="26"/>
      <c r="J18" s="100">
        <v>-38322570</v>
      </c>
      <c r="K18" s="32"/>
      <c r="L18" s="88">
        <v>-33448718</v>
      </c>
      <c r="M18" s="26"/>
      <c r="N18" s="130">
        <v>-34011008</v>
      </c>
    </row>
    <row r="19" spans="1:14" ht="16.5" customHeight="1">
      <c r="A19" s="68" t="s">
        <v>202</v>
      </c>
      <c r="B19" s="68"/>
      <c r="C19" s="68"/>
      <c r="D19" s="68"/>
      <c r="E19" s="68"/>
      <c r="F19" s="23"/>
      <c r="G19" s="33"/>
      <c r="H19" s="162">
        <v>1393841</v>
      </c>
      <c r="I19" s="26"/>
      <c r="J19" s="27">
        <v>2801844</v>
      </c>
      <c r="K19" s="33"/>
      <c r="L19" s="162">
        <v>1584878</v>
      </c>
      <c r="M19" s="26"/>
      <c r="N19" s="27">
        <v>3076065</v>
      </c>
    </row>
    <row r="20" spans="1:14" ht="16.5" customHeight="1">
      <c r="A20" s="68"/>
      <c r="B20" s="68"/>
      <c r="C20" s="68"/>
      <c r="D20" s="68"/>
      <c r="E20" s="68"/>
      <c r="F20" s="23"/>
      <c r="G20" s="33"/>
      <c r="H20" s="97"/>
      <c r="I20" s="26"/>
      <c r="J20" s="100"/>
      <c r="K20" s="33"/>
      <c r="L20" s="97"/>
      <c r="M20" s="26"/>
      <c r="N20" s="100"/>
    </row>
    <row r="21" spans="1:14" ht="16.5" customHeight="1">
      <c r="A21" s="1" t="s">
        <v>51</v>
      </c>
      <c r="B21" s="1"/>
      <c r="C21" s="68"/>
      <c r="D21" s="68"/>
      <c r="E21" s="68"/>
      <c r="F21" s="23"/>
      <c r="G21" s="33"/>
      <c r="H21" s="91"/>
      <c r="I21" s="22"/>
      <c r="J21" s="99"/>
      <c r="K21" s="33"/>
      <c r="L21" s="91"/>
      <c r="M21" s="22"/>
      <c r="N21" s="99"/>
    </row>
    <row r="22" spans="1:14" ht="16.5" customHeight="1">
      <c r="A22" s="68"/>
      <c r="B22" s="1" t="s">
        <v>120</v>
      </c>
      <c r="C22" s="68"/>
      <c r="D22" s="68"/>
      <c r="E22" s="68"/>
      <c r="F22" s="23"/>
      <c r="G22" s="33"/>
      <c r="H22" s="91">
        <f>SUM(H15:H19)</f>
        <v>42017781</v>
      </c>
      <c r="I22" s="26"/>
      <c r="J22" s="99">
        <f>SUM(J15:J19)</f>
        <v>44915999</v>
      </c>
      <c r="K22" s="33"/>
      <c r="L22" s="91">
        <f>SUM(L15:L20)</f>
        <v>38395913</v>
      </c>
      <c r="M22" s="26"/>
      <c r="N22" s="99">
        <f>SUM(N15:N20)</f>
        <v>36352111</v>
      </c>
    </row>
    <row r="23" spans="1:14" ht="16.5" customHeight="1">
      <c r="A23" s="68" t="s">
        <v>52</v>
      </c>
      <c r="B23" s="1"/>
      <c r="C23" s="68"/>
      <c r="D23" s="68"/>
      <c r="E23" s="68"/>
      <c r="F23" s="32"/>
      <c r="G23" s="32"/>
      <c r="H23" s="92">
        <v>-840663</v>
      </c>
      <c r="I23" s="26"/>
      <c r="J23" s="101">
        <v>-635839</v>
      </c>
      <c r="K23" s="32"/>
      <c r="L23" s="89">
        <v>-697354</v>
      </c>
      <c r="M23" s="26"/>
      <c r="N23" s="131">
        <v>-366770</v>
      </c>
    </row>
    <row r="24" spans="1:14" ht="16.5" customHeight="1">
      <c r="A24" s="68"/>
      <c r="B24" s="1"/>
      <c r="C24" s="68"/>
      <c r="D24" s="68"/>
      <c r="E24" s="68"/>
      <c r="F24" s="23"/>
      <c r="G24" s="32"/>
      <c r="H24" s="91"/>
      <c r="I24" s="22"/>
      <c r="J24" s="99"/>
      <c r="K24" s="32"/>
      <c r="L24" s="91"/>
      <c r="M24" s="22"/>
      <c r="N24" s="99"/>
    </row>
    <row r="25" spans="1:14" ht="16.5" customHeight="1">
      <c r="A25" s="1" t="s">
        <v>121</v>
      </c>
      <c r="B25" s="68"/>
      <c r="C25" s="68"/>
      <c r="D25" s="68"/>
      <c r="E25" s="68"/>
      <c r="F25" s="23"/>
      <c r="G25" s="34"/>
      <c r="H25" s="91">
        <f>SUM(H22:H23)</f>
        <v>41177118</v>
      </c>
      <c r="I25" s="22"/>
      <c r="J25" s="99">
        <f>SUM(J22:J23)</f>
        <v>44280160</v>
      </c>
      <c r="K25" s="34"/>
      <c r="L25" s="91">
        <f>SUM(L22:L23)</f>
        <v>37698559</v>
      </c>
      <c r="M25" s="22"/>
      <c r="N25" s="99">
        <f>SUM(N22:N23)</f>
        <v>35985341</v>
      </c>
    </row>
    <row r="26" spans="1:14" ht="16.5" customHeight="1">
      <c r="A26" s="68" t="s">
        <v>122</v>
      </c>
      <c r="B26" s="68"/>
      <c r="C26" s="68"/>
      <c r="D26" s="68"/>
      <c r="E26" s="68"/>
      <c r="F26" s="32"/>
      <c r="G26" s="32"/>
      <c r="H26" s="92">
        <v>-9023674</v>
      </c>
      <c r="I26" s="22"/>
      <c r="J26" s="101">
        <v>-7348273</v>
      </c>
      <c r="K26" s="69"/>
      <c r="L26" s="89">
        <v>-8375282</v>
      </c>
      <c r="M26" s="70"/>
      <c r="N26" s="131">
        <v>-7348273</v>
      </c>
    </row>
    <row r="27" spans="1:14" ht="16.5" customHeight="1">
      <c r="A27" s="68"/>
      <c r="B27" s="68"/>
      <c r="C27" s="68"/>
      <c r="D27" s="68"/>
      <c r="E27" s="68"/>
      <c r="F27" s="23"/>
      <c r="G27" s="32"/>
      <c r="H27" s="91"/>
      <c r="I27" s="22"/>
      <c r="J27" s="99"/>
      <c r="K27" s="32"/>
      <c r="L27" s="91"/>
      <c r="M27" s="22"/>
      <c r="N27" s="99"/>
    </row>
    <row r="28" spans="1:14" ht="16.5" customHeight="1">
      <c r="A28" s="1" t="s">
        <v>53</v>
      </c>
      <c r="B28" s="68"/>
      <c r="C28" s="68"/>
      <c r="D28" s="68"/>
      <c r="E28" s="68"/>
      <c r="F28" s="12"/>
      <c r="G28" s="34"/>
      <c r="H28" s="92">
        <f>SUM(H25:H26)</f>
        <v>32153444</v>
      </c>
      <c r="I28" s="22"/>
      <c r="J28" s="101">
        <f>SUM(J25:J26)</f>
        <v>36931887</v>
      </c>
      <c r="K28" s="34"/>
      <c r="L28" s="92">
        <f>SUM(L25:L26)</f>
        <v>29323277</v>
      </c>
      <c r="M28" s="22"/>
      <c r="N28" s="101">
        <f>SUM(N25:N26)</f>
        <v>28637068</v>
      </c>
    </row>
    <row r="29" spans="1:14" ht="6.6" customHeight="1">
      <c r="A29" s="1"/>
      <c r="B29" s="68"/>
      <c r="C29" s="68"/>
      <c r="D29" s="68"/>
      <c r="E29" s="68"/>
      <c r="F29" s="160"/>
      <c r="G29" s="68"/>
      <c r="H29" s="93"/>
      <c r="I29" s="35"/>
      <c r="J29" s="28"/>
      <c r="K29" s="68"/>
      <c r="L29" s="93"/>
      <c r="M29" s="35"/>
      <c r="N29" s="28"/>
    </row>
    <row r="30" spans="1:14" ht="16.5" customHeight="1">
      <c r="A30" s="1" t="s">
        <v>54</v>
      </c>
      <c r="B30" s="68"/>
      <c r="C30" s="68"/>
      <c r="D30" s="68"/>
      <c r="E30" s="68"/>
      <c r="F30" s="160"/>
      <c r="G30" s="68"/>
      <c r="H30" s="106"/>
      <c r="I30" s="107"/>
      <c r="J30" s="128"/>
      <c r="K30" s="107"/>
      <c r="L30" s="106"/>
      <c r="M30" s="107"/>
      <c r="N30" s="128"/>
    </row>
    <row r="31" spans="1:14" ht="16.5" customHeight="1">
      <c r="A31" s="68" t="s">
        <v>55</v>
      </c>
      <c r="B31" s="68"/>
      <c r="C31" s="68"/>
      <c r="D31" s="68"/>
      <c r="E31" s="68"/>
      <c r="F31" s="160"/>
      <c r="G31" s="68"/>
      <c r="H31" s="106"/>
      <c r="I31" s="107"/>
      <c r="J31" s="128"/>
      <c r="K31" s="107"/>
      <c r="L31" s="106"/>
      <c r="M31" s="107"/>
      <c r="N31" s="128"/>
    </row>
    <row r="32" spans="1:14" ht="16.5" customHeight="1">
      <c r="A32" s="1"/>
      <c r="B32" s="68" t="s">
        <v>56</v>
      </c>
      <c r="C32" s="68"/>
      <c r="D32" s="68"/>
      <c r="E32" s="68"/>
      <c r="F32" s="160"/>
      <c r="G32" s="68"/>
      <c r="H32" s="106"/>
      <c r="I32" s="107"/>
      <c r="J32" s="128"/>
      <c r="K32" s="107"/>
      <c r="L32" s="106"/>
      <c r="M32" s="107"/>
      <c r="N32" s="128"/>
    </row>
    <row r="33" spans="1:14" ht="16.5" customHeight="1">
      <c r="A33" s="1"/>
      <c r="B33" s="68" t="s">
        <v>57</v>
      </c>
      <c r="C33" s="68"/>
      <c r="D33" s="68"/>
      <c r="E33" s="68"/>
      <c r="F33" s="160"/>
      <c r="G33" s="68"/>
      <c r="H33" s="92">
        <v>2738863</v>
      </c>
      <c r="I33" s="22"/>
      <c r="J33" s="101">
        <v>2779031</v>
      </c>
      <c r="K33" s="32"/>
      <c r="L33" s="94">
        <v>0</v>
      </c>
      <c r="M33" s="71"/>
      <c r="N33" s="132">
        <v>0</v>
      </c>
    </row>
    <row r="34" spans="1:14" ht="16.5" customHeight="1">
      <c r="A34" s="1"/>
      <c r="B34" s="68"/>
      <c r="C34" s="68"/>
      <c r="D34" s="68"/>
      <c r="E34" s="68"/>
      <c r="F34" s="160"/>
      <c r="G34" s="68"/>
      <c r="H34" s="106"/>
      <c r="I34" s="107"/>
      <c r="J34" s="128"/>
      <c r="K34" s="107"/>
      <c r="L34" s="110"/>
      <c r="M34" s="109"/>
      <c r="N34" s="133"/>
    </row>
    <row r="35" spans="1:14" ht="16.5" customHeight="1">
      <c r="A35" s="1"/>
      <c r="B35" s="68" t="s">
        <v>58</v>
      </c>
      <c r="C35" s="68"/>
      <c r="D35" s="68"/>
      <c r="E35" s="68"/>
      <c r="F35" s="160"/>
      <c r="G35" s="68"/>
      <c r="H35" s="106"/>
      <c r="I35" s="107"/>
      <c r="J35" s="128"/>
      <c r="K35" s="107"/>
      <c r="L35" s="110"/>
      <c r="M35" s="109"/>
      <c r="N35" s="133"/>
    </row>
    <row r="36" spans="1:14" ht="16.5" customHeight="1">
      <c r="A36" s="1"/>
      <c r="B36" s="68"/>
      <c r="C36" s="68" t="s">
        <v>56</v>
      </c>
      <c r="D36" s="68"/>
      <c r="E36" s="68"/>
      <c r="F36" s="160"/>
      <c r="G36" s="68"/>
      <c r="H36" s="92">
        <f>SUM(H33)</f>
        <v>2738863</v>
      </c>
      <c r="I36" s="111"/>
      <c r="J36" s="101">
        <f>SUM(J33)</f>
        <v>2779031</v>
      </c>
      <c r="K36" s="107"/>
      <c r="L36" s="112">
        <f>SUM(L33)</f>
        <v>0</v>
      </c>
      <c r="M36" s="109"/>
      <c r="N36" s="134">
        <f>SUM(N33)</f>
        <v>0</v>
      </c>
    </row>
    <row r="37" spans="1:14" ht="6.6" customHeight="1">
      <c r="A37" s="68"/>
      <c r="B37" s="68"/>
      <c r="C37" s="68"/>
      <c r="D37" s="68"/>
      <c r="E37" s="68"/>
      <c r="F37" s="160"/>
      <c r="G37" s="68"/>
      <c r="H37" s="93"/>
      <c r="I37" s="2"/>
      <c r="J37" s="28"/>
      <c r="K37" s="68"/>
      <c r="L37" s="93"/>
      <c r="M37" s="2"/>
      <c r="N37" s="28"/>
    </row>
    <row r="38" spans="1:14" ht="16.5" customHeight="1">
      <c r="A38" s="1" t="s">
        <v>59</v>
      </c>
      <c r="B38" s="68"/>
      <c r="C38" s="68"/>
      <c r="D38" s="68"/>
      <c r="E38" s="68"/>
      <c r="F38" s="160"/>
      <c r="G38" s="68"/>
      <c r="H38" s="93"/>
      <c r="I38" s="2"/>
      <c r="J38" s="28"/>
      <c r="K38" s="68"/>
      <c r="L38" s="93"/>
      <c r="M38" s="2"/>
      <c r="N38" s="28"/>
    </row>
    <row r="39" spans="1:14" ht="16.5" customHeight="1" thickBot="1">
      <c r="A39" s="68"/>
      <c r="B39" s="1" t="s">
        <v>60</v>
      </c>
      <c r="C39" s="68"/>
      <c r="D39" s="68"/>
      <c r="E39" s="68"/>
      <c r="F39" s="160"/>
      <c r="G39" s="68"/>
      <c r="H39" s="95">
        <f>SUM(H28,H36)</f>
        <v>34892307</v>
      </c>
      <c r="I39" s="2"/>
      <c r="J39" s="102">
        <f>SUM(J28,J36)</f>
        <v>39710918</v>
      </c>
      <c r="K39" s="68"/>
      <c r="L39" s="95">
        <f>SUM(L28,L36)</f>
        <v>29323277</v>
      </c>
      <c r="M39" s="2"/>
      <c r="N39" s="102">
        <f>SUM(N28,N36)</f>
        <v>28637068</v>
      </c>
    </row>
    <row r="40" spans="1:14" ht="16.5" customHeight="1" thickTop="1">
      <c r="A40" s="68"/>
      <c r="B40" s="1"/>
      <c r="C40" s="68"/>
      <c r="D40" s="68"/>
      <c r="E40" s="68"/>
      <c r="F40" s="160"/>
      <c r="G40" s="68"/>
      <c r="H40" s="28"/>
      <c r="I40" s="2"/>
      <c r="J40" s="28"/>
      <c r="K40" s="68"/>
      <c r="L40" s="28"/>
      <c r="M40" s="2"/>
      <c r="N40" s="28"/>
    </row>
    <row r="41" spans="1:14" ht="16.5" customHeight="1">
      <c r="A41" s="68"/>
      <c r="B41" s="1"/>
      <c r="C41" s="68"/>
      <c r="D41" s="68"/>
      <c r="E41" s="68"/>
      <c r="F41" s="160"/>
      <c r="G41" s="68"/>
      <c r="H41" s="28"/>
      <c r="I41" s="2"/>
      <c r="J41" s="28"/>
      <c r="K41" s="68"/>
      <c r="L41" s="28"/>
      <c r="M41" s="2"/>
      <c r="N41" s="28"/>
    </row>
    <row r="42" spans="1:14" ht="16.5" customHeight="1">
      <c r="A42" s="68"/>
      <c r="B42" s="1"/>
      <c r="C42" s="68"/>
      <c r="D42" s="68"/>
      <c r="E42" s="68"/>
      <c r="F42" s="160"/>
      <c r="G42" s="68"/>
      <c r="H42" s="28"/>
      <c r="I42" s="2"/>
      <c r="J42" s="28"/>
      <c r="K42" s="68"/>
      <c r="L42" s="28"/>
      <c r="M42" s="2"/>
      <c r="N42" s="28"/>
    </row>
    <row r="43" spans="1:14" ht="16.5" customHeight="1">
      <c r="A43" s="68"/>
      <c r="B43" s="1"/>
      <c r="C43" s="68"/>
      <c r="D43" s="68"/>
      <c r="E43" s="68"/>
      <c r="F43" s="160"/>
      <c r="G43" s="68"/>
      <c r="H43" s="28"/>
      <c r="I43" s="2"/>
      <c r="J43" s="28"/>
      <c r="K43" s="68"/>
      <c r="L43" s="28"/>
      <c r="M43" s="2"/>
      <c r="N43" s="28"/>
    </row>
    <row r="44" spans="1:14" ht="16.5" customHeight="1">
      <c r="A44" s="68"/>
      <c r="B44" s="1"/>
      <c r="C44" s="68"/>
      <c r="D44" s="68"/>
      <c r="E44" s="68"/>
      <c r="F44" s="160"/>
      <c r="G44" s="68"/>
      <c r="H44" s="28"/>
      <c r="I44" s="2"/>
      <c r="J44" s="28"/>
      <c r="K44" s="68"/>
      <c r="L44" s="28"/>
      <c r="M44" s="2"/>
      <c r="N44" s="28"/>
    </row>
    <row r="45" spans="1:14" ht="16.5" customHeight="1">
      <c r="A45" s="68"/>
      <c r="B45" s="1"/>
      <c r="C45" s="68"/>
      <c r="D45" s="68"/>
      <c r="E45" s="68"/>
      <c r="F45" s="160"/>
      <c r="G45" s="68"/>
      <c r="H45" s="28"/>
      <c r="I45" s="2"/>
      <c r="J45" s="28"/>
      <c r="K45" s="68"/>
      <c r="L45" s="28"/>
      <c r="M45" s="2"/>
      <c r="N45" s="28"/>
    </row>
    <row r="46" spans="1:14" ht="16.5" customHeight="1">
      <c r="A46" s="68"/>
      <c r="B46" s="1"/>
      <c r="C46" s="68"/>
      <c r="D46" s="68"/>
      <c r="E46" s="68"/>
      <c r="F46" s="160"/>
      <c r="G46" s="68"/>
      <c r="H46" s="28"/>
      <c r="I46" s="2"/>
      <c r="J46" s="28"/>
      <c r="K46" s="68"/>
      <c r="L46" s="28"/>
      <c r="M46" s="2"/>
      <c r="N46" s="28"/>
    </row>
    <row r="47" spans="1:14" ht="16.5" customHeight="1">
      <c r="A47" s="68"/>
      <c r="B47" s="1"/>
      <c r="C47" s="68"/>
      <c r="D47" s="68"/>
      <c r="E47" s="68"/>
      <c r="F47" s="160"/>
      <c r="G47" s="68"/>
      <c r="H47" s="28"/>
      <c r="I47" s="2"/>
      <c r="J47" s="28"/>
      <c r="K47" s="68"/>
      <c r="L47" s="28"/>
      <c r="M47" s="2"/>
      <c r="N47" s="28"/>
    </row>
    <row r="48" spans="1:14" ht="16.5" customHeight="1">
      <c r="A48" s="68"/>
      <c r="B48" s="1"/>
      <c r="C48" s="68"/>
      <c r="D48" s="68"/>
      <c r="E48" s="68"/>
      <c r="F48" s="160"/>
      <c r="G48" s="68"/>
      <c r="H48" s="28"/>
      <c r="I48" s="2"/>
      <c r="J48" s="28"/>
      <c r="K48" s="68"/>
      <c r="L48" s="28"/>
      <c r="M48" s="2"/>
      <c r="N48" s="28"/>
    </row>
    <row r="49" spans="1:14" ht="21.95" customHeight="1">
      <c r="A49" s="5" t="s">
        <v>125</v>
      </c>
      <c r="B49" s="4"/>
      <c r="C49" s="5"/>
      <c r="D49" s="5"/>
      <c r="E49" s="5"/>
      <c r="F49" s="6"/>
      <c r="G49" s="5"/>
      <c r="H49" s="29"/>
      <c r="I49" s="7"/>
      <c r="J49" s="29"/>
      <c r="K49" s="5"/>
      <c r="L49" s="29"/>
      <c r="M49" s="7"/>
      <c r="N49" s="29"/>
    </row>
    <row r="50" spans="1:14" ht="16.5" customHeight="1">
      <c r="A50" s="66" t="s">
        <v>108</v>
      </c>
      <c r="B50" s="68"/>
      <c r="C50" s="68"/>
      <c r="D50" s="68"/>
      <c r="E50" s="68"/>
      <c r="F50" s="160"/>
      <c r="G50" s="68"/>
      <c r="H50" s="28"/>
      <c r="I50" s="2"/>
      <c r="J50" s="28"/>
      <c r="K50" s="68"/>
      <c r="L50" s="28"/>
      <c r="M50" s="2"/>
      <c r="N50" s="28"/>
    </row>
    <row r="51" spans="1:14" ht="16.5" customHeight="1">
      <c r="A51" s="1" t="s">
        <v>46</v>
      </c>
      <c r="B51" s="68"/>
      <c r="C51" s="68"/>
      <c r="D51" s="68"/>
      <c r="E51" s="68"/>
      <c r="F51" s="160"/>
      <c r="G51" s="68"/>
      <c r="H51" s="28"/>
      <c r="I51" s="2"/>
      <c r="J51" s="28"/>
      <c r="K51" s="68"/>
      <c r="L51" s="28"/>
      <c r="M51" s="2"/>
      <c r="N51" s="28"/>
    </row>
    <row r="52" spans="1:14" ht="16.5" customHeight="1">
      <c r="A52" s="4" t="s">
        <v>176</v>
      </c>
      <c r="B52" s="5"/>
      <c r="C52" s="5"/>
      <c r="D52" s="5"/>
      <c r="E52" s="5"/>
      <c r="F52" s="6"/>
      <c r="G52" s="5"/>
      <c r="H52" s="29"/>
      <c r="I52" s="7"/>
      <c r="J52" s="29"/>
      <c r="K52" s="5"/>
      <c r="L52" s="29"/>
      <c r="M52" s="7"/>
      <c r="N52" s="29"/>
    </row>
    <row r="53" spans="1:14" ht="16.5" customHeight="1">
      <c r="A53" s="1"/>
      <c r="B53" s="68"/>
      <c r="C53" s="68"/>
      <c r="D53" s="68"/>
      <c r="E53" s="68"/>
      <c r="F53" s="160"/>
      <c r="G53" s="68"/>
      <c r="H53" s="28"/>
      <c r="I53" s="2"/>
      <c r="J53" s="28"/>
      <c r="K53" s="68"/>
      <c r="L53" s="28"/>
      <c r="M53" s="2"/>
      <c r="N53" s="28"/>
    </row>
    <row r="54" spans="1:14" ht="16.5" customHeight="1">
      <c r="A54" s="1"/>
      <c r="B54" s="68"/>
      <c r="C54" s="68"/>
      <c r="D54" s="68"/>
      <c r="E54" s="68"/>
      <c r="F54" s="160"/>
      <c r="G54" s="68"/>
      <c r="H54" s="28"/>
      <c r="I54" s="2"/>
      <c r="J54" s="28"/>
      <c r="K54" s="68"/>
      <c r="L54" s="28"/>
      <c r="M54" s="2"/>
      <c r="N54" s="28"/>
    </row>
    <row r="55" spans="1:14" ht="16.5" customHeight="1">
      <c r="A55" s="1"/>
      <c r="B55" s="68"/>
      <c r="C55" s="68"/>
      <c r="D55" s="68"/>
      <c r="E55" s="68"/>
      <c r="F55" s="160"/>
      <c r="G55" s="68"/>
      <c r="H55" s="240" t="s">
        <v>1</v>
      </c>
      <c r="I55" s="240"/>
      <c r="J55" s="240"/>
      <c r="K55" s="68"/>
      <c r="L55" s="240" t="s">
        <v>2</v>
      </c>
      <c r="M55" s="240"/>
      <c r="N55" s="240"/>
    </row>
    <row r="56" spans="1:14" ht="16.5" customHeight="1">
      <c r="A56" s="1"/>
      <c r="B56" s="68"/>
      <c r="C56" s="68"/>
      <c r="D56" s="68"/>
      <c r="E56" s="68"/>
      <c r="F56" s="160"/>
      <c r="G56" s="68"/>
      <c r="H56" s="239" t="s">
        <v>3</v>
      </c>
      <c r="I56" s="239"/>
      <c r="J56" s="239"/>
      <c r="K56" s="68"/>
      <c r="L56" s="239" t="s">
        <v>3</v>
      </c>
      <c r="M56" s="239"/>
      <c r="N56" s="239"/>
    </row>
    <row r="57" spans="1:14" ht="16.5" customHeight="1">
      <c r="A57" s="1"/>
      <c r="B57" s="68"/>
      <c r="C57" s="68"/>
      <c r="D57" s="68"/>
      <c r="E57" s="68"/>
      <c r="F57" s="160"/>
      <c r="G57" s="68"/>
      <c r="H57" s="30" t="s">
        <v>4</v>
      </c>
      <c r="I57" s="14"/>
      <c r="J57" s="30" t="s">
        <v>4</v>
      </c>
      <c r="K57" s="68"/>
      <c r="L57" s="30" t="s">
        <v>4</v>
      </c>
      <c r="M57" s="14"/>
      <c r="N57" s="30" t="s">
        <v>4</v>
      </c>
    </row>
    <row r="58" spans="1:14" ht="16.5" customHeight="1">
      <c r="A58" s="1"/>
      <c r="B58" s="68"/>
      <c r="C58" s="68"/>
      <c r="D58" s="68"/>
      <c r="E58" s="68"/>
      <c r="F58" s="160"/>
      <c r="G58" s="68"/>
      <c r="H58" s="13" t="s">
        <v>163</v>
      </c>
      <c r="I58" s="14"/>
      <c r="J58" s="13" t="s">
        <v>138</v>
      </c>
      <c r="K58" s="14"/>
      <c r="L58" s="13" t="s">
        <v>163</v>
      </c>
      <c r="M58" s="14"/>
      <c r="N58" s="13" t="s">
        <v>138</v>
      </c>
    </row>
    <row r="59" spans="1:14" ht="16.5" customHeight="1">
      <c r="A59" s="68"/>
      <c r="B59" s="68"/>
      <c r="C59" s="68"/>
      <c r="D59" s="68"/>
      <c r="E59" s="68"/>
      <c r="F59" s="15" t="s">
        <v>195</v>
      </c>
      <c r="G59" s="68"/>
      <c r="H59" s="31" t="s">
        <v>8</v>
      </c>
      <c r="I59" s="17"/>
      <c r="J59" s="31" t="s">
        <v>8</v>
      </c>
      <c r="K59" s="68"/>
      <c r="L59" s="31" t="s">
        <v>8</v>
      </c>
      <c r="M59" s="17"/>
      <c r="N59" s="31" t="s">
        <v>8</v>
      </c>
    </row>
    <row r="60" spans="1:14" ht="16.5" customHeight="1">
      <c r="A60" s="68"/>
      <c r="B60" s="1"/>
      <c r="C60" s="68"/>
      <c r="D60" s="68"/>
      <c r="E60" s="68"/>
      <c r="F60" s="160"/>
      <c r="G60" s="68"/>
      <c r="H60" s="93"/>
      <c r="I60" s="2"/>
      <c r="J60" s="28"/>
      <c r="K60" s="68"/>
      <c r="L60" s="93"/>
      <c r="M60" s="2"/>
      <c r="N60" s="28"/>
    </row>
    <row r="61" spans="1:14" ht="16.5" customHeight="1">
      <c r="A61" s="1" t="s">
        <v>129</v>
      </c>
      <c r="B61" s="1"/>
      <c r="C61" s="68"/>
      <c r="D61" s="68"/>
      <c r="E61" s="68"/>
      <c r="F61" s="160"/>
      <c r="G61" s="68"/>
      <c r="H61" s="93"/>
      <c r="I61" s="2"/>
      <c r="J61" s="28"/>
      <c r="K61" s="68"/>
      <c r="L61" s="93"/>
      <c r="M61" s="2"/>
      <c r="N61" s="28"/>
    </row>
    <row r="62" spans="1:14" ht="16.5" customHeight="1">
      <c r="A62" s="68" t="s">
        <v>130</v>
      </c>
      <c r="B62" s="1"/>
      <c r="C62" s="68"/>
      <c r="D62" s="68"/>
      <c r="E62" s="68"/>
      <c r="F62" s="160"/>
      <c r="G62" s="68"/>
      <c r="H62" s="93">
        <v>30214431</v>
      </c>
      <c r="I62" s="2"/>
      <c r="J62" s="28">
        <v>33609172</v>
      </c>
      <c r="K62" s="68"/>
      <c r="L62" s="93">
        <v>29323277</v>
      </c>
      <c r="M62" s="2"/>
      <c r="N62" s="28">
        <v>28637068</v>
      </c>
    </row>
    <row r="63" spans="1:14" ht="16.5" customHeight="1">
      <c r="A63" s="68" t="s">
        <v>131</v>
      </c>
      <c r="B63" s="1"/>
      <c r="C63" s="68"/>
      <c r="D63" s="68"/>
      <c r="E63" s="68"/>
      <c r="F63" s="160"/>
      <c r="G63" s="68"/>
      <c r="H63" s="113">
        <v>1939013</v>
      </c>
      <c r="I63" s="2"/>
      <c r="J63" s="29">
        <v>3322715</v>
      </c>
      <c r="K63" s="68"/>
      <c r="L63" s="113">
        <v>0</v>
      </c>
      <c r="M63" s="2"/>
      <c r="N63" s="29">
        <v>0</v>
      </c>
    </row>
    <row r="64" spans="1:14" ht="16.5" customHeight="1">
      <c r="A64" s="68"/>
      <c r="B64" s="1"/>
      <c r="C64" s="68"/>
      <c r="D64" s="68"/>
      <c r="E64" s="68"/>
      <c r="F64" s="160"/>
      <c r="G64" s="68"/>
      <c r="H64" s="93"/>
      <c r="I64" s="2"/>
      <c r="J64" s="28"/>
      <c r="K64" s="68"/>
      <c r="L64" s="93"/>
      <c r="M64" s="2"/>
      <c r="N64" s="28"/>
    </row>
    <row r="65" spans="1:14" ht="16.5" customHeight="1" thickBot="1">
      <c r="A65" s="68"/>
      <c r="B65" s="1"/>
      <c r="C65" s="68"/>
      <c r="D65" s="68"/>
      <c r="E65" s="68"/>
      <c r="F65" s="160"/>
      <c r="G65" s="68"/>
      <c r="H65" s="95">
        <f>SUM(H62:H63)</f>
        <v>32153444</v>
      </c>
      <c r="I65" s="2"/>
      <c r="J65" s="102">
        <f>SUM(J62:J63)</f>
        <v>36931887</v>
      </c>
      <c r="K65" s="68"/>
      <c r="L65" s="95">
        <f>SUM(L62:L63)</f>
        <v>29323277</v>
      </c>
      <c r="M65" s="2"/>
      <c r="N65" s="102">
        <f>SUM(N62:N63)</f>
        <v>28637068</v>
      </c>
    </row>
    <row r="66" spans="1:14" ht="16.5" customHeight="1" thickTop="1">
      <c r="A66" s="68"/>
      <c r="B66" s="1"/>
      <c r="C66" s="68"/>
      <c r="D66" s="68"/>
      <c r="E66" s="68"/>
      <c r="F66" s="160"/>
      <c r="G66" s="68"/>
      <c r="H66" s="93"/>
      <c r="I66" s="2"/>
      <c r="J66" s="28"/>
      <c r="K66" s="68"/>
      <c r="L66" s="93"/>
      <c r="M66" s="2"/>
      <c r="N66" s="28"/>
    </row>
    <row r="67" spans="1:14" ht="16.5" customHeight="1">
      <c r="A67" s="1" t="s">
        <v>59</v>
      </c>
      <c r="B67" s="1"/>
      <c r="C67" s="68"/>
      <c r="D67" s="68"/>
      <c r="E67" s="68"/>
      <c r="F67" s="160"/>
      <c r="G67" s="68"/>
      <c r="H67" s="93"/>
      <c r="I67" s="2"/>
      <c r="J67" s="28"/>
      <c r="K67" s="68"/>
      <c r="L67" s="93"/>
      <c r="M67" s="2"/>
      <c r="N67" s="28"/>
    </row>
    <row r="68" spans="1:14" ht="16.5" customHeight="1">
      <c r="A68" s="68"/>
      <c r="B68" s="1" t="s">
        <v>132</v>
      </c>
      <c r="C68" s="68"/>
      <c r="D68" s="68"/>
      <c r="E68" s="68"/>
      <c r="F68" s="160"/>
      <c r="G68" s="68"/>
      <c r="H68" s="93"/>
      <c r="I68" s="2"/>
      <c r="J68" s="28"/>
      <c r="K68" s="68"/>
      <c r="L68" s="93"/>
      <c r="M68" s="2"/>
      <c r="N68" s="28"/>
    </row>
    <row r="69" spans="1:14" ht="16.5" customHeight="1">
      <c r="A69" s="68" t="s">
        <v>130</v>
      </c>
      <c r="B69" s="1"/>
      <c r="C69" s="68"/>
      <c r="D69" s="68"/>
      <c r="E69" s="68"/>
      <c r="F69" s="160"/>
      <c r="G69" s="68"/>
      <c r="H69" s="93">
        <v>32953294</v>
      </c>
      <c r="I69" s="2"/>
      <c r="J69" s="28">
        <v>36388203</v>
      </c>
      <c r="K69" s="68"/>
      <c r="L69" s="93">
        <v>29323277</v>
      </c>
      <c r="M69" s="2"/>
      <c r="N69" s="28">
        <v>28637068</v>
      </c>
    </row>
    <row r="70" spans="1:14" ht="16.5" customHeight="1">
      <c r="A70" s="68" t="s">
        <v>131</v>
      </c>
      <c r="B70" s="1"/>
      <c r="C70" s="68"/>
      <c r="D70" s="68"/>
      <c r="E70" s="68"/>
      <c r="F70" s="160"/>
      <c r="G70" s="68"/>
      <c r="H70" s="113">
        <v>1939013</v>
      </c>
      <c r="I70" s="2"/>
      <c r="J70" s="29">
        <v>3322715</v>
      </c>
      <c r="K70" s="68"/>
      <c r="L70" s="113">
        <v>0</v>
      </c>
      <c r="M70" s="2"/>
      <c r="N70" s="29">
        <v>0</v>
      </c>
    </row>
    <row r="71" spans="1:14" ht="16.5" customHeight="1">
      <c r="A71" s="68"/>
      <c r="B71" s="1"/>
      <c r="C71" s="68"/>
      <c r="D71" s="68"/>
      <c r="E71" s="68"/>
      <c r="F71" s="160"/>
      <c r="G71" s="68"/>
      <c r="H71" s="93"/>
      <c r="I71" s="2"/>
      <c r="J71" s="28"/>
      <c r="K71" s="68"/>
      <c r="L71" s="93"/>
      <c r="M71" s="2"/>
      <c r="N71" s="28"/>
    </row>
    <row r="72" spans="1:14" ht="16.5" customHeight="1" thickBot="1">
      <c r="A72" s="68"/>
      <c r="B72" s="1"/>
      <c r="C72" s="68"/>
      <c r="D72" s="68"/>
      <c r="E72" s="68"/>
      <c r="F72" s="160"/>
      <c r="G72" s="68"/>
      <c r="H72" s="95">
        <f>SUM(H69:H70)</f>
        <v>34892307</v>
      </c>
      <c r="I72" s="2"/>
      <c r="J72" s="102">
        <f>SUM(J69:J70)</f>
        <v>39710918</v>
      </c>
      <c r="K72" s="68"/>
      <c r="L72" s="95">
        <f>SUM(L69:L70)</f>
        <v>29323277</v>
      </c>
      <c r="M72" s="2"/>
      <c r="N72" s="102">
        <f>SUM(N69:N70)</f>
        <v>28637068</v>
      </c>
    </row>
    <row r="73" spans="1:14" ht="16.5" customHeight="1" thickTop="1">
      <c r="A73" s="68"/>
      <c r="B73" s="1"/>
      <c r="C73" s="68"/>
      <c r="D73" s="68"/>
      <c r="E73" s="68"/>
      <c r="F73" s="160"/>
      <c r="G73" s="68"/>
      <c r="H73" s="93"/>
      <c r="I73" s="2"/>
      <c r="J73" s="28"/>
      <c r="K73" s="68"/>
      <c r="L73" s="93"/>
      <c r="M73" s="2"/>
      <c r="N73" s="28"/>
    </row>
    <row r="74" spans="1:14" ht="16.5" customHeight="1">
      <c r="A74" s="68"/>
      <c r="B74" s="1"/>
      <c r="C74" s="68"/>
      <c r="D74" s="68"/>
      <c r="E74" s="68"/>
      <c r="F74" s="160"/>
      <c r="G74" s="68"/>
      <c r="H74" s="93"/>
      <c r="I74" s="2"/>
      <c r="J74" s="28"/>
      <c r="K74" s="68"/>
      <c r="L74" s="93"/>
      <c r="M74" s="2"/>
      <c r="N74" s="28"/>
    </row>
    <row r="75" spans="1:14" ht="16.5" customHeight="1">
      <c r="A75" s="1" t="s">
        <v>61</v>
      </c>
      <c r="B75" s="68"/>
      <c r="C75" s="68"/>
      <c r="D75" s="68"/>
      <c r="E75" s="68"/>
      <c r="F75" s="160"/>
      <c r="G75" s="68"/>
      <c r="H75" s="93"/>
      <c r="I75" s="2"/>
      <c r="J75" s="28"/>
      <c r="K75" s="68"/>
      <c r="L75" s="93"/>
      <c r="M75" s="2"/>
      <c r="N75" s="28"/>
    </row>
    <row r="76" spans="1:14" ht="16.5" customHeight="1">
      <c r="A76" s="68"/>
      <c r="B76" s="68"/>
      <c r="C76" s="68"/>
      <c r="D76" s="68"/>
      <c r="E76" s="68"/>
      <c r="F76" s="160"/>
      <c r="G76" s="68"/>
      <c r="H76" s="93"/>
      <c r="I76" s="2"/>
      <c r="J76" s="28"/>
      <c r="K76" s="68"/>
      <c r="L76" s="93"/>
      <c r="M76" s="2"/>
      <c r="N76" s="28"/>
    </row>
    <row r="77" spans="1:14" ht="16.5" customHeight="1">
      <c r="A77" s="68"/>
      <c r="B77" s="68" t="s">
        <v>62</v>
      </c>
      <c r="C77" s="68"/>
      <c r="D77" s="68"/>
      <c r="E77" s="68"/>
      <c r="F77" s="160">
        <v>19</v>
      </c>
      <c r="G77" s="68"/>
      <c r="H77" s="96">
        <f>H62/600010000</f>
        <v>5.0356545724237929E-2</v>
      </c>
      <c r="I77" s="36"/>
      <c r="J77" s="38">
        <f>J62/600000000</f>
        <v>5.6015286666666664E-2</v>
      </c>
      <c r="K77" s="37"/>
      <c r="L77" s="96">
        <f>L62/600010000</f>
        <v>4.8871313811436473E-2</v>
      </c>
      <c r="M77" s="36"/>
      <c r="N77" s="38">
        <f>N62/600000000</f>
        <v>4.7728446666666667E-2</v>
      </c>
    </row>
    <row r="78" spans="1:14" ht="16.5" customHeight="1">
      <c r="A78" s="68"/>
      <c r="B78" s="68"/>
      <c r="C78" s="68"/>
      <c r="D78" s="68"/>
      <c r="E78" s="68"/>
      <c r="F78" s="160"/>
      <c r="G78" s="68"/>
      <c r="H78" s="38"/>
      <c r="I78" s="36"/>
      <c r="J78" s="38"/>
      <c r="K78" s="37"/>
      <c r="L78" s="38"/>
      <c r="M78" s="36"/>
      <c r="N78" s="38"/>
    </row>
    <row r="79" spans="1:14" ht="16.5" customHeight="1">
      <c r="A79" s="68"/>
      <c r="B79" s="68"/>
      <c r="C79" s="68"/>
      <c r="D79" s="68"/>
      <c r="E79" s="68"/>
      <c r="F79" s="160"/>
      <c r="G79" s="68"/>
      <c r="H79" s="38"/>
      <c r="I79" s="36"/>
      <c r="J79" s="38"/>
      <c r="K79" s="37"/>
      <c r="L79" s="38"/>
      <c r="M79" s="36"/>
      <c r="N79" s="38"/>
    </row>
    <row r="80" spans="1:14" ht="16.5" customHeight="1">
      <c r="A80" s="68"/>
      <c r="B80" s="68"/>
      <c r="C80" s="68"/>
      <c r="D80" s="68"/>
      <c r="E80" s="68"/>
      <c r="F80" s="160"/>
      <c r="G80" s="68"/>
      <c r="H80" s="38"/>
      <c r="I80" s="36"/>
      <c r="J80" s="38"/>
      <c r="K80" s="37"/>
      <c r="L80" s="38"/>
      <c r="M80" s="36"/>
      <c r="N80" s="38"/>
    </row>
    <row r="81" spans="1:14" ht="16.5" customHeight="1">
      <c r="A81" s="68"/>
      <c r="B81" s="68"/>
      <c r="C81" s="68"/>
      <c r="D81" s="68"/>
      <c r="E81" s="68"/>
      <c r="F81" s="160"/>
      <c r="G81" s="68"/>
      <c r="H81" s="38"/>
      <c r="I81" s="36"/>
      <c r="J81" s="38"/>
      <c r="K81" s="37"/>
      <c r="L81" s="38"/>
      <c r="M81" s="36"/>
      <c r="N81" s="38"/>
    </row>
    <row r="82" spans="1:14" ht="16.5" customHeight="1">
      <c r="A82" s="68"/>
      <c r="B82" s="68"/>
      <c r="C82" s="68"/>
      <c r="D82" s="68"/>
      <c r="E82" s="68"/>
      <c r="F82" s="160"/>
      <c r="G82" s="68"/>
      <c r="H82" s="38"/>
      <c r="I82" s="36"/>
      <c r="J82" s="38"/>
      <c r="K82" s="37"/>
      <c r="L82" s="38"/>
      <c r="M82" s="36"/>
      <c r="N82" s="38"/>
    </row>
    <row r="83" spans="1:14" ht="16.5" customHeight="1">
      <c r="A83" s="68"/>
      <c r="B83" s="68"/>
      <c r="C83" s="68"/>
      <c r="D83" s="68"/>
      <c r="E83" s="68"/>
      <c r="F83" s="160"/>
      <c r="G83" s="68"/>
      <c r="H83" s="38"/>
      <c r="I83" s="36"/>
      <c r="J83" s="38"/>
      <c r="K83" s="37"/>
      <c r="L83" s="38"/>
      <c r="M83" s="36"/>
      <c r="N83" s="38"/>
    </row>
    <row r="84" spans="1:14" ht="16.5" customHeight="1">
      <c r="A84" s="68"/>
      <c r="B84" s="68"/>
      <c r="C84" s="68"/>
      <c r="D84" s="68"/>
      <c r="E84" s="68"/>
      <c r="F84" s="160"/>
      <c r="G84" s="68"/>
      <c r="H84" s="38"/>
      <c r="I84" s="36"/>
      <c r="J84" s="38"/>
      <c r="K84" s="37"/>
      <c r="L84" s="38"/>
      <c r="M84" s="36"/>
      <c r="N84" s="38"/>
    </row>
    <row r="85" spans="1:14" ht="16.5" customHeight="1">
      <c r="A85" s="68"/>
      <c r="B85" s="68"/>
      <c r="C85" s="68"/>
      <c r="D85" s="68"/>
      <c r="E85" s="68"/>
      <c r="F85" s="160"/>
      <c r="G85" s="68"/>
      <c r="H85" s="38"/>
      <c r="I85" s="36"/>
      <c r="J85" s="38"/>
      <c r="K85" s="37"/>
      <c r="L85" s="38"/>
      <c r="M85" s="36"/>
      <c r="N85" s="38"/>
    </row>
    <row r="86" spans="1:14" ht="16.5" customHeight="1">
      <c r="A86" s="68"/>
      <c r="B86" s="68"/>
      <c r="C86" s="68"/>
      <c r="D86" s="68"/>
      <c r="E86" s="68"/>
      <c r="F86" s="160"/>
      <c r="G86" s="68"/>
      <c r="H86" s="38"/>
      <c r="I86" s="36"/>
      <c r="J86" s="38"/>
      <c r="K86" s="37"/>
      <c r="L86" s="38"/>
      <c r="M86" s="36"/>
      <c r="N86" s="38"/>
    </row>
    <row r="87" spans="1:14" ht="16.5" customHeight="1">
      <c r="A87" s="68"/>
      <c r="B87" s="68"/>
      <c r="C87" s="68"/>
      <c r="D87" s="68"/>
      <c r="E87" s="68"/>
      <c r="F87" s="160"/>
      <c r="G87" s="68"/>
      <c r="H87" s="38"/>
      <c r="I87" s="36"/>
      <c r="J87" s="38"/>
      <c r="K87" s="37"/>
      <c r="L87" s="38"/>
      <c r="M87" s="36"/>
      <c r="N87" s="38"/>
    </row>
    <row r="88" spans="1:14" ht="16.5" customHeight="1">
      <c r="A88" s="68"/>
      <c r="B88" s="68"/>
      <c r="C88" s="68"/>
      <c r="D88" s="68"/>
      <c r="E88" s="68"/>
      <c r="F88" s="160"/>
      <c r="G88" s="68"/>
      <c r="H88" s="38"/>
      <c r="I88" s="36"/>
      <c r="J88" s="38"/>
      <c r="K88" s="37"/>
      <c r="L88" s="38"/>
      <c r="M88" s="36"/>
      <c r="N88" s="38"/>
    </row>
    <row r="89" spans="1:14" ht="16.5" customHeight="1">
      <c r="A89" s="68"/>
      <c r="B89" s="68"/>
      <c r="C89" s="68"/>
      <c r="D89" s="68"/>
      <c r="E89" s="68"/>
      <c r="F89" s="160"/>
      <c r="G89" s="68"/>
      <c r="H89" s="38"/>
      <c r="I89" s="36"/>
      <c r="J89" s="38"/>
      <c r="K89" s="37"/>
      <c r="L89" s="38"/>
      <c r="M89" s="36"/>
      <c r="N89" s="38"/>
    </row>
    <row r="90" spans="1:14" ht="16.5" customHeight="1">
      <c r="A90" s="68"/>
      <c r="B90" s="68"/>
      <c r="C90" s="68"/>
      <c r="D90" s="68"/>
      <c r="E90" s="68"/>
      <c r="F90" s="160"/>
      <c r="G90" s="68"/>
      <c r="H90" s="38"/>
      <c r="I90" s="36"/>
      <c r="J90" s="38"/>
      <c r="K90" s="37"/>
      <c r="L90" s="38"/>
      <c r="M90" s="36"/>
      <c r="N90" s="38"/>
    </row>
    <row r="91" spans="1:14" ht="16.5" customHeight="1">
      <c r="A91" s="68"/>
      <c r="B91" s="68"/>
      <c r="C91" s="68"/>
      <c r="D91" s="68"/>
      <c r="E91" s="68"/>
      <c r="F91" s="160"/>
      <c r="G91" s="68"/>
      <c r="H91" s="38"/>
      <c r="I91" s="36"/>
      <c r="J91" s="38"/>
      <c r="K91" s="37"/>
      <c r="L91" s="38"/>
      <c r="M91" s="36"/>
      <c r="N91" s="38"/>
    </row>
    <row r="92" spans="1:14" ht="16.5" customHeight="1">
      <c r="A92" s="68"/>
      <c r="B92" s="68"/>
      <c r="C92" s="68"/>
      <c r="D92" s="68"/>
      <c r="E92" s="68"/>
      <c r="F92" s="160"/>
      <c r="G92" s="68"/>
      <c r="H92" s="38"/>
      <c r="I92" s="36"/>
      <c r="J92" s="38"/>
      <c r="K92" s="37"/>
      <c r="L92" s="38"/>
      <c r="M92" s="36"/>
      <c r="N92" s="38"/>
    </row>
    <row r="93" spans="1:14" ht="16.5" customHeight="1">
      <c r="A93" s="68"/>
      <c r="B93" s="68"/>
      <c r="C93" s="68"/>
      <c r="D93" s="68"/>
      <c r="E93" s="68"/>
      <c r="F93" s="160"/>
      <c r="G93" s="68"/>
      <c r="H93" s="38"/>
      <c r="I93" s="36"/>
      <c r="J93" s="38"/>
      <c r="K93" s="37"/>
      <c r="L93" s="38"/>
      <c r="M93" s="36"/>
      <c r="N93" s="38"/>
    </row>
    <row r="94" spans="1:14" ht="16.5" customHeight="1">
      <c r="A94" s="68"/>
      <c r="B94" s="68"/>
      <c r="C94" s="68"/>
      <c r="D94" s="68"/>
      <c r="E94" s="68"/>
      <c r="F94" s="160"/>
      <c r="G94" s="68"/>
      <c r="H94" s="38"/>
      <c r="I94" s="36"/>
      <c r="J94" s="38"/>
      <c r="K94" s="37"/>
      <c r="L94" s="38"/>
      <c r="M94" s="36"/>
      <c r="N94" s="38"/>
    </row>
    <row r="95" spans="1:14" ht="18" customHeight="1">
      <c r="A95" s="68"/>
      <c r="B95" s="68"/>
      <c r="C95" s="68"/>
      <c r="D95" s="68"/>
      <c r="E95" s="68"/>
      <c r="F95" s="160"/>
      <c r="G95" s="68"/>
      <c r="H95" s="38"/>
      <c r="I95" s="36"/>
      <c r="J95" s="38"/>
      <c r="K95" s="37"/>
      <c r="L95" s="38"/>
      <c r="M95" s="36"/>
      <c r="N95" s="38"/>
    </row>
    <row r="96" spans="1:14" ht="10.5" customHeight="1">
      <c r="A96" s="68"/>
      <c r="B96" s="68"/>
      <c r="C96" s="68"/>
      <c r="D96" s="68"/>
      <c r="E96" s="68"/>
      <c r="F96" s="160"/>
      <c r="G96" s="68"/>
      <c r="H96" s="38"/>
      <c r="I96" s="36"/>
      <c r="J96" s="38"/>
      <c r="K96" s="37"/>
      <c r="L96" s="38"/>
      <c r="M96" s="36"/>
      <c r="N96" s="38"/>
    </row>
    <row r="97" spans="1:14" ht="21.95" customHeight="1">
      <c r="A97" s="5" t="s">
        <v>125</v>
      </c>
      <c r="B97" s="5"/>
      <c r="C97" s="5"/>
      <c r="D97" s="5"/>
      <c r="E97" s="5"/>
      <c r="F97" s="6"/>
      <c r="G97" s="5"/>
      <c r="H97" s="29"/>
      <c r="I97" s="7"/>
      <c r="J97" s="29"/>
      <c r="K97" s="5"/>
      <c r="L97" s="29"/>
      <c r="M97" s="7"/>
      <c r="N97" s="29"/>
    </row>
  </sheetData>
  <mergeCells count="8">
    <mergeCell ref="H56:J56"/>
    <mergeCell ref="L56:N56"/>
    <mergeCell ref="H6:J6"/>
    <mergeCell ref="L6:N6"/>
    <mergeCell ref="H7:J7"/>
    <mergeCell ref="L7:N7"/>
    <mergeCell ref="H55:J55"/>
    <mergeCell ref="L55:N55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130000-8C33-419A-BA2D-266433896D5C}">
  <sheetPr>
    <tabColor rgb="FF00B050"/>
  </sheetPr>
  <dimension ref="A1:S96"/>
  <sheetViews>
    <sheetView zoomScaleNormal="100" zoomScaleSheetLayoutView="100" workbookViewId="0">
      <selection activeCell="S7" sqref="S7"/>
    </sheetView>
  </sheetViews>
  <sheetFormatPr defaultColWidth="9.140625" defaultRowHeight="16.5" customHeight="1"/>
  <cols>
    <col min="1" max="3" width="1.7109375" style="161" customWidth="1"/>
    <col min="4" max="4" width="9.5703125" style="161" customWidth="1"/>
    <col min="5" max="5" width="16.28515625" style="161" customWidth="1"/>
    <col min="6" max="6" width="5.5703125" style="161" customWidth="1"/>
    <col min="7" max="7" width="0.7109375" style="161" customWidth="1"/>
    <col min="8" max="8" width="12.5703125" style="161" customWidth="1"/>
    <col min="9" max="9" width="0.7109375" style="161" customWidth="1"/>
    <col min="10" max="10" width="12.5703125" style="161" customWidth="1"/>
    <col min="11" max="11" width="0.7109375" style="161" customWidth="1"/>
    <col min="12" max="12" width="12.5703125" style="161" customWidth="1"/>
    <col min="13" max="13" width="0.7109375" style="161" customWidth="1"/>
    <col min="14" max="14" width="12.5703125" style="161" customWidth="1"/>
    <col min="15" max="16384" width="9.140625" style="161"/>
  </cols>
  <sheetData>
    <row r="1" spans="1:14" ht="16.5" customHeight="1">
      <c r="A1" s="66" t="s">
        <v>108</v>
      </c>
      <c r="B1" s="68"/>
      <c r="C1" s="68"/>
      <c r="D1" s="68"/>
      <c r="E1" s="68"/>
      <c r="F1" s="160"/>
      <c r="G1" s="68"/>
      <c r="H1" s="28"/>
      <c r="I1" s="2"/>
      <c r="J1" s="28"/>
      <c r="K1" s="68"/>
      <c r="L1" s="28"/>
      <c r="M1" s="2"/>
      <c r="N1" s="28"/>
    </row>
    <row r="2" spans="1:14" ht="16.5" customHeight="1">
      <c r="A2" s="1" t="s">
        <v>46</v>
      </c>
      <c r="B2" s="68"/>
      <c r="C2" s="68"/>
      <c r="D2" s="68"/>
      <c r="E2" s="68"/>
      <c r="F2" s="160"/>
      <c r="G2" s="68"/>
      <c r="H2" s="28"/>
      <c r="I2" s="2"/>
      <c r="J2" s="28"/>
      <c r="K2" s="68"/>
      <c r="L2" s="28"/>
      <c r="M2" s="2"/>
      <c r="N2" s="28"/>
    </row>
    <row r="3" spans="1:14" ht="16.5" customHeight="1">
      <c r="A3" s="4" t="s">
        <v>177</v>
      </c>
      <c r="B3" s="5"/>
      <c r="C3" s="5"/>
      <c r="D3" s="5"/>
      <c r="E3" s="5"/>
      <c r="F3" s="6"/>
      <c r="G3" s="5"/>
      <c r="H3" s="29"/>
      <c r="I3" s="7"/>
      <c r="J3" s="29"/>
      <c r="K3" s="5"/>
      <c r="L3" s="29"/>
      <c r="M3" s="7"/>
      <c r="N3" s="29"/>
    </row>
    <row r="4" spans="1:14" ht="16.5" customHeight="1">
      <c r="A4" s="1"/>
      <c r="B4" s="68"/>
      <c r="C4" s="68"/>
      <c r="D4" s="68"/>
      <c r="E4" s="68"/>
      <c r="F4" s="160"/>
      <c r="G4" s="68"/>
      <c r="H4" s="28"/>
      <c r="I4" s="2"/>
      <c r="J4" s="28"/>
      <c r="K4" s="68"/>
      <c r="L4" s="28"/>
      <c r="M4" s="2"/>
      <c r="N4" s="28"/>
    </row>
    <row r="5" spans="1:14" ht="16.5" customHeight="1">
      <c r="A5" s="1"/>
      <c r="B5" s="68"/>
      <c r="C5" s="68"/>
      <c r="D5" s="68"/>
      <c r="E5" s="68"/>
      <c r="F5" s="160"/>
      <c r="G5" s="68"/>
      <c r="H5" s="28"/>
      <c r="I5" s="2"/>
      <c r="J5" s="28"/>
      <c r="K5" s="68"/>
      <c r="L5" s="28"/>
      <c r="M5" s="2"/>
      <c r="N5" s="28"/>
    </row>
    <row r="6" spans="1:14" ht="16.5" customHeight="1">
      <c r="A6" s="1"/>
      <c r="B6" s="68"/>
      <c r="C6" s="68"/>
      <c r="D6" s="68"/>
      <c r="E6" s="68"/>
      <c r="F6" s="160"/>
      <c r="G6" s="68"/>
      <c r="H6" s="240" t="s">
        <v>1</v>
      </c>
      <c r="I6" s="240"/>
      <c r="J6" s="240"/>
      <c r="K6" s="68"/>
      <c r="L6" s="240" t="s">
        <v>2</v>
      </c>
      <c r="M6" s="240"/>
      <c r="N6" s="240"/>
    </row>
    <row r="7" spans="1:14" ht="16.5" customHeight="1">
      <c r="A7" s="1"/>
      <c r="B7" s="68"/>
      <c r="C7" s="68"/>
      <c r="D7" s="68"/>
      <c r="E7" s="68"/>
      <c r="F7" s="160"/>
      <c r="G7" s="68"/>
      <c r="H7" s="239" t="s">
        <v>3</v>
      </c>
      <c r="I7" s="239"/>
      <c r="J7" s="239"/>
      <c r="K7" s="68"/>
      <c r="L7" s="239" t="s">
        <v>3</v>
      </c>
      <c r="M7" s="239"/>
      <c r="N7" s="239"/>
    </row>
    <row r="8" spans="1:14" ht="16.5" customHeight="1">
      <c r="A8" s="1"/>
      <c r="B8" s="68"/>
      <c r="C8" s="68"/>
      <c r="D8" s="68"/>
      <c r="E8" s="68"/>
      <c r="F8" s="160"/>
      <c r="G8" s="68"/>
      <c r="H8" s="30" t="s">
        <v>4</v>
      </c>
      <c r="I8" s="14"/>
      <c r="J8" s="30" t="s">
        <v>4</v>
      </c>
      <c r="K8" s="68"/>
      <c r="L8" s="30" t="s">
        <v>4</v>
      </c>
      <c r="M8" s="14"/>
      <c r="N8" s="30" t="s">
        <v>4</v>
      </c>
    </row>
    <row r="9" spans="1:14" ht="16.5" customHeight="1">
      <c r="A9" s="1"/>
      <c r="B9" s="68"/>
      <c r="C9" s="68"/>
      <c r="D9" s="68"/>
      <c r="E9" s="68"/>
      <c r="F9" s="160"/>
      <c r="G9" s="68"/>
      <c r="H9" s="13" t="s">
        <v>163</v>
      </c>
      <c r="I9" s="14"/>
      <c r="J9" s="13" t="s">
        <v>138</v>
      </c>
      <c r="K9" s="14"/>
      <c r="L9" s="13" t="s">
        <v>163</v>
      </c>
      <c r="M9" s="14"/>
      <c r="N9" s="13" t="s">
        <v>138</v>
      </c>
    </row>
    <row r="10" spans="1:14" ht="16.5" customHeight="1">
      <c r="A10" s="68"/>
      <c r="B10" s="68"/>
      <c r="C10" s="68"/>
      <c r="D10" s="68"/>
      <c r="E10" s="68"/>
      <c r="F10" s="15" t="s">
        <v>7</v>
      </c>
      <c r="G10" s="68"/>
      <c r="H10" s="31" t="s">
        <v>8</v>
      </c>
      <c r="I10" s="17"/>
      <c r="J10" s="31" t="s">
        <v>8</v>
      </c>
      <c r="K10" s="68"/>
      <c r="L10" s="31" t="s">
        <v>8</v>
      </c>
      <c r="M10" s="17"/>
      <c r="N10" s="31" t="s">
        <v>8</v>
      </c>
    </row>
    <row r="11" spans="1:14" ht="16.5" customHeight="1">
      <c r="A11" s="68"/>
      <c r="B11" s="68"/>
      <c r="C11" s="68"/>
      <c r="D11" s="68"/>
      <c r="E11" s="68"/>
      <c r="F11" s="3"/>
      <c r="G11" s="68"/>
      <c r="H11" s="90"/>
      <c r="I11" s="17"/>
      <c r="J11" s="98"/>
      <c r="K11" s="68"/>
      <c r="L11" s="90"/>
      <c r="M11" s="17"/>
      <c r="N11" s="98"/>
    </row>
    <row r="12" spans="1:14" ht="16.5" customHeight="1">
      <c r="A12" s="68" t="s">
        <v>123</v>
      </c>
      <c r="B12" s="68"/>
      <c r="C12" s="68"/>
      <c r="D12" s="68"/>
      <c r="E12" s="68"/>
      <c r="F12" s="23">
        <v>6</v>
      </c>
      <c r="G12" s="32"/>
      <c r="H12" s="91">
        <v>684562159</v>
      </c>
      <c r="I12" s="26"/>
      <c r="J12" s="99">
        <v>595797328</v>
      </c>
      <c r="K12" s="32"/>
      <c r="L12" s="91">
        <v>614596500</v>
      </c>
      <c r="M12" s="26"/>
      <c r="N12" s="99">
        <v>564028672</v>
      </c>
    </row>
    <row r="13" spans="1:14" ht="16.5" customHeight="1">
      <c r="A13" s="68" t="s">
        <v>124</v>
      </c>
      <c r="B13" s="68"/>
      <c r="C13" s="68"/>
      <c r="D13" s="68"/>
      <c r="E13" s="68"/>
      <c r="F13" s="23"/>
      <c r="G13" s="32"/>
      <c r="H13" s="162">
        <v>-322249850</v>
      </c>
      <c r="I13" s="26"/>
      <c r="J13" s="27">
        <v>-286553005</v>
      </c>
      <c r="K13" s="32"/>
      <c r="L13" s="162">
        <v>-335154927</v>
      </c>
      <c r="M13" s="26"/>
      <c r="N13" s="27">
        <v>-290777501</v>
      </c>
    </row>
    <row r="14" spans="1:14" ht="16.5" customHeight="1">
      <c r="A14" s="68"/>
      <c r="B14" s="68"/>
      <c r="C14" s="68"/>
      <c r="D14" s="68"/>
      <c r="E14" s="68"/>
      <c r="F14" s="23"/>
      <c r="G14" s="32"/>
      <c r="H14" s="91"/>
      <c r="I14" s="22"/>
      <c r="J14" s="99"/>
      <c r="K14" s="32"/>
      <c r="L14" s="91"/>
      <c r="M14" s="22"/>
      <c r="N14" s="99"/>
    </row>
    <row r="15" spans="1:14" ht="16.5" customHeight="1">
      <c r="A15" s="1" t="s">
        <v>47</v>
      </c>
      <c r="B15" s="68"/>
      <c r="C15" s="68"/>
      <c r="D15" s="68"/>
      <c r="E15" s="68"/>
      <c r="F15" s="23"/>
      <c r="G15" s="32"/>
      <c r="H15" s="91">
        <f>SUM(H12:H14)</f>
        <v>362312309</v>
      </c>
      <c r="I15" s="22"/>
      <c r="J15" s="99">
        <f>SUM(J12:J14)</f>
        <v>309244323</v>
      </c>
      <c r="K15" s="32"/>
      <c r="L15" s="91">
        <f>SUM(L12:L14)</f>
        <v>279441573</v>
      </c>
      <c r="M15" s="22"/>
      <c r="N15" s="99">
        <f>SUM(N12:N14)</f>
        <v>273251171</v>
      </c>
    </row>
    <row r="16" spans="1:14" ht="16.5" customHeight="1">
      <c r="A16" s="68" t="s">
        <v>48</v>
      </c>
      <c r="B16" s="68"/>
      <c r="C16" s="68"/>
      <c r="D16" s="68"/>
      <c r="E16" s="68"/>
      <c r="F16" s="23"/>
      <c r="G16" s="32"/>
      <c r="H16" s="97">
        <v>1905654</v>
      </c>
      <c r="I16" s="26"/>
      <c r="J16" s="100">
        <v>5482917</v>
      </c>
      <c r="K16" s="32"/>
      <c r="L16" s="97">
        <v>2345093</v>
      </c>
      <c r="M16" s="26"/>
      <c r="N16" s="100">
        <v>5716820</v>
      </c>
    </row>
    <row r="17" spans="1:19" ht="16.5" customHeight="1">
      <c r="A17" s="68" t="s">
        <v>49</v>
      </c>
      <c r="B17" s="68"/>
      <c r="C17" s="68"/>
      <c r="D17" s="68"/>
      <c r="E17" s="68"/>
      <c r="F17" s="23"/>
      <c r="G17" s="32"/>
      <c r="H17" s="97">
        <v>-138962507</v>
      </c>
      <c r="I17" s="26"/>
      <c r="J17" s="100">
        <v>-102848110</v>
      </c>
      <c r="K17" s="32"/>
      <c r="L17" s="97">
        <v>-137882650</v>
      </c>
      <c r="M17" s="26"/>
      <c r="N17" s="100">
        <v>-95309012</v>
      </c>
    </row>
    <row r="18" spans="1:19" ht="16.5" customHeight="1">
      <c r="A18" s="68" t="s">
        <v>50</v>
      </c>
      <c r="B18" s="68"/>
      <c r="C18" s="68"/>
      <c r="D18" s="68"/>
      <c r="E18" s="68"/>
      <c r="F18" s="23"/>
      <c r="G18" s="32"/>
      <c r="H18" s="97">
        <v>-93766479</v>
      </c>
      <c r="I18" s="26"/>
      <c r="J18" s="100">
        <v>-113334729</v>
      </c>
      <c r="K18" s="32"/>
      <c r="L18" s="97">
        <v>-71675989</v>
      </c>
      <c r="M18" s="26"/>
      <c r="N18" s="100">
        <v>-99157243</v>
      </c>
    </row>
    <row r="19" spans="1:19" ht="16.5" customHeight="1">
      <c r="A19" s="68" t="s">
        <v>202</v>
      </c>
      <c r="B19" s="68"/>
      <c r="C19" s="68"/>
      <c r="D19" s="68"/>
      <c r="E19" s="68"/>
      <c r="F19" s="23"/>
      <c r="G19" s="33"/>
      <c r="H19" s="97">
        <v>242380</v>
      </c>
      <c r="I19" s="26"/>
      <c r="J19" s="100">
        <v>4310032</v>
      </c>
      <c r="K19" s="32"/>
      <c r="L19" s="97">
        <v>2714322</v>
      </c>
      <c r="M19" s="26"/>
      <c r="N19" s="100">
        <v>4816758</v>
      </c>
    </row>
    <row r="20" spans="1:19" ht="16.5" customHeight="1">
      <c r="A20" s="68" t="s">
        <v>128</v>
      </c>
      <c r="B20" s="68"/>
      <c r="C20" s="68"/>
      <c r="D20" s="68"/>
      <c r="E20" s="68"/>
      <c r="F20" s="23"/>
      <c r="G20" s="33"/>
      <c r="H20" s="97" t="s">
        <v>18</v>
      </c>
      <c r="I20" s="26"/>
      <c r="J20" s="100">
        <v>-5136170</v>
      </c>
      <c r="K20" s="33"/>
      <c r="L20" s="97" t="s">
        <v>18</v>
      </c>
      <c r="M20" s="26"/>
      <c r="N20" s="100">
        <v>0</v>
      </c>
    </row>
    <row r="21" spans="1:19" ht="16.5" customHeight="1">
      <c r="A21" s="68" t="s">
        <v>156</v>
      </c>
      <c r="B21" s="68"/>
      <c r="C21" s="68"/>
      <c r="D21" s="68"/>
      <c r="E21" s="68"/>
      <c r="F21" s="23"/>
      <c r="G21" s="33"/>
      <c r="H21" s="162" t="s">
        <v>18</v>
      </c>
      <c r="I21" s="26"/>
      <c r="J21" s="27">
        <v>9067622</v>
      </c>
      <c r="K21" s="26"/>
      <c r="L21" s="162" t="s">
        <v>18</v>
      </c>
      <c r="M21" s="33"/>
      <c r="N21" s="27" t="s">
        <v>18</v>
      </c>
      <c r="P21" s="126"/>
      <c r="Q21" s="126"/>
      <c r="R21" s="126"/>
      <c r="S21" s="126"/>
    </row>
    <row r="22" spans="1:19" ht="16.5" customHeight="1">
      <c r="A22" s="68"/>
      <c r="B22" s="1"/>
      <c r="C22" s="68"/>
      <c r="D22" s="68"/>
      <c r="E22" s="68"/>
      <c r="F22" s="23"/>
      <c r="G22" s="33"/>
      <c r="H22" s="91"/>
      <c r="I22" s="22"/>
      <c r="J22" s="99"/>
      <c r="K22" s="33"/>
      <c r="L22" s="91"/>
      <c r="M22" s="22"/>
      <c r="N22" s="99"/>
    </row>
    <row r="23" spans="1:19" ht="16.5" customHeight="1">
      <c r="A23" s="1" t="s">
        <v>51</v>
      </c>
      <c r="B23" s="1"/>
      <c r="C23" s="68"/>
      <c r="D23" s="68"/>
      <c r="E23" s="68"/>
      <c r="F23" s="23"/>
      <c r="G23" s="33"/>
      <c r="H23" s="91"/>
      <c r="I23" s="22"/>
      <c r="J23" s="99"/>
      <c r="K23" s="33"/>
      <c r="L23" s="91"/>
      <c r="M23" s="22"/>
      <c r="N23" s="99"/>
    </row>
    <row r="24" spans="1:19" ht="16.5" customHeight="1">
      <c r="A24" s="68"/>
      <c r="B24" s="1" t="s">
        <v>120</v>
      </c>
      <c r="C24" s="68"/>
      <c r="D24" s="68"/>
      <c r="E24" s="68"/>
      <c r="F24" s="23"/>
      <c r="G24" s="33"/>
      <c r="H24" s="91">
        <f>SUM(H15:H21)</f>
        <v>131731357</v>
      </c>
      <c r="I24" s="26"/>
      <c r="J24" s="99">
        <f>SUM(J15:J21)</f>
        <v>106785885</v>
      </c>
      <c r="K24" s="33"/>
      <c r="L24" s="91">
        <f>SUM(L15:L21)</f>
        <v>74942349</v>
      </c>
      <c r="M24" s="26"/>
      <c r="N24" s="99">
        <f>SUM(N15:N21)</f>
        <v>89318494</v>
      </c>
    </row>
    <row r="25" spans="1:19" ht="16.5" customHeight="1">
      <c r="A25" s="68" t="s">
        <v>52</v>
      </c>
      <c r="B25" s="1"/>
      <c r="C25" s="68"/>
      <c r="D25" s="68"/>
      <c r="E25" s="68"/>
      <c r="F25" s="32"/>
      <c r="G25" s="32"/>
      <c r="H25" s="92">
        <v>-2449142</v>
      </c>
      <c r="I25" s="26"/>
      <c r="J25" s="101">
        <v>-1457035</v>
      </c>
      <c r="K25" s="32"/>
      <c r="L25" s="92">
        <v>-1776470</v>
      </c>
      <c r="M25" s="26"/>
      <c r="N25" s="101">
        <v>-850336</v>
      </c>
    </row>
    <row r="26" spans="1:19" ht="16.5" customHeight="1">
      <c r="A26" s="68"/>
      <c r="B26" s="1"/>
      <c r="C26" s="68"/>
      <c r="D26" s="68"/>
      <c r="E26" s="68"/>
      <c r="F26" s="23"/>
      <c r="G26" s="32"/>
      <c r="H26" s="91"/>
      <c r="I26" s="22"/>
      <c r="J26" s="99"/>
      <c r="K26" s="32"/>
      <c r="L26" s="91"/>
      <c r="M26" s="22"/>
      <c r="N26" s="99"/>
    </row>
    <row r="27" spans="1:19" ht="16.5" customHeight="1">
      <c r="A27" s="1" t="s">
        <v>121</v>
      </c>
      <c r="B27" s="68"/>
      <c r="C27" s="68"/>
      <c r="D27" s="68"/>
      <c r="E27" s="68"/>
      <c r="F27" s="23"/>
      <c r="G27" s="34"/>
      <c r="H27" s="91">
        <f>SUM(H24:H25)</f>
        <v>129282215</v>
      </c>
      <c r="I27" s="22"/>
      <c r="J27" s="99">
        <f>SUM(J24:J25)</f>
        <v>105328850</v>
      </c>
      <c r="K27" s="34"/>
      <c r="L27" s="91">
        <f>SUM(L24:L25)</f>
        <v>73165879</v>
      </c>
      <c r="M27" s="22"/>
      <c r="N27" s="99">
        <f>SUM(N24:N25)</f>
        <v>88468158</v>
      </c>
    </row>
    <row r="28" spans="1:19" ht="16.5" customHeight="1">
      <c r="A28" s="68" t="s">
        <v>122</v>
      </c>
      <c r="B28" s="68"/>
      <c r="C28" s="68"/>
      <c r="D28" s="68"/>
      <c r="E28" s="68"/>
      <c r="F28" s="32">
        <v>18</v>
      </c>
      <c r="G28" s="32"/>
      <c r="H28" s="92">
        <v>-24966532</v>
      </c>
      <c r="I28" s="22"/>
      <c r="J28" s="101">
        <v>-18490992</v>
      </c>
      <c r="K28" s="69"/>
      <c r="L28" s="92">
        <v>-15914019</v>
      </c>
      <c r="M28" s="26"/>
      <c r="N28" s="101">
        <v>-18490992</v>
      </c>
    </row>
    <row r="29" spans="1:19" ht="16.5" customHeight="1">
      <c r="A29" s="68"/>
      <c r="B29" s="68"/>
      <c r="C29" s="68"/>
      <c r="D29" s="68"/>
      <c r="E29" s="68"/>
      <c r="F29" s="23"/>
      <c r="G29" s="32"/>
      <c r="H29" s="91"/>
      <c r="I29" s="22"/>
      <c r="J29" s="99"/>
      <c r="K29" s="32"/>
      <c r="L29" s="91"/>
      <c r="M29" s="22"/>
      <c r="N29" s="99"/>
    </row>
    <row r="30" spans="1:19" ht="16.5" customHeight="1">
      <c r="A30" s="1" t="s">
        <v>53</v>
      </c>
      <c r="B30" s="68"/>
      <c r="C30" s="68"/>
      <c r="D30" s="68"/>
      <c r="E30" s="68"/>
      <c r="F30" s="12"/>
      <c r="G30" s="34"/>
      <c r="H30" s="92">
        <f>SUM(H27:H28)</f>
        <v>104315683</v>
      </c>
      <c r="I30" s="22"/>
      <c r="J30" s="101">
        <f>SUM(J27:J28)</f>
        <v>86837858</v>
      </c>
      <c r="K30" s="34"/>
      <c r="L30" s="92">
        <f>SUM(L27:L28)</f>
        <v>57251860</v>
      </c>
      <c r="M30" s="22"/>
      <c r="N30" s="101">
        <f>SUM(N27:N28)</f>
        <v>69977166</v>
      </c>
    </row>
    <row r="31" spans="1:19" ht="16.5" customHeight="1">
      <c r="A31" s="1"/>
      <c r="B31" s="68"/>
      <c r="C31" s="68"/>
      <c r="D31" s="68"/>
      <c r="E31" s="68"/>
      <c r="F31" s="160"/>
      <c r="G31" s="68"/>
      <c r="H31" s="93"/>
      <c r="I31" s="35"/>
      <c r="J31" s="28"/>
      <c r="K31" s="68"/>
      <c r="L31" s="93"/>
      <c r="M31" s="35"/>
      <c r="N31" s="28"/>
    </row>
    <row r="32" spans="1:19" ht="16.5" customHeight="1">
      <c r="A32" s="1" t="s">
        <v>54</v>
      </c>
      <c r="B32" s="68"/>
      <c r="C32" s="68"/>
      <c r="D32" s="68"/>
      <c r="E32" s="68"/>
      <c r="F32" s="160"/>
      <c r="G32" s="68"/>
      <c r="H32" s="106"/>
      <c r="I32" s="107"/>
      <c r="J32" s="128"/>
      <c r="K32" s="107"/>
      <c r="L32" s="106"/>
      <c r="M32" s="107"/>
      <c r="N32" s="128"/>
    </row>
    <row r="33" spans="1:14" ht="16.5" customHeight="1">
      <c r="A33" s="68" t="s">
        <v>55</v>
      </c>
      <c r="B33" s="68"/>
      <c r="C33" s="68"/>
      <c r="D33" s="68"/>
      <c r="E33" s="68"/>
      <c r="F33" s="160"/>
      <c r="G33" s="68"/>
      <c r="H33" s="106"/>
      <c r="I33" s="107"/>
      <c r="J33" s="128"/>
      <c r="K33" s="107"/>
      <c r="L33" s="106"/>
      <c r="M33" s="107"/>
      <c r="N33" s="128"/>
    </row>
    <row r="34" spans="1:14" ht="16.5" customHeight="1">
      <c r="A34" s="1"/>
      <c r="B34" s="68" t="s">
        <v>56</v>
      </c>
      <c r="C34" s="68"/>
      <c r="D34" s="68"/>
      <c r="E34" s="68"/>
      <c r="F34" s="160"/>
      <c r="G34" s="68"/>
      <c r="H34" s="106"/>
      <c r="I34" s="107"/>
      <c r="J34" s="128"/>
      <c r="K34" s="107"/>
      <c r="L34" s="106"/>
      <c r="M34" s="107"/>
      <c r="N34" s="128"/>
    </row>
    <row r="35" spans="1:14" ht="16.5" customHeight="1">
      <c r="A35" s="1"/>
      <c r="B35" s="68" t="s">
        <v>57</v>
      </c>
      <c r="C35" s="68"/>
      <c r="D35" s="68"/>
      <c r="E35" s="68"/>
      <c r="F35" s="160"/>
      <c r="G35" s="68"/>
      <c r="H35" s="92">
        <v>4447640</v>
      </c>
      <c r="I35" s="22"/>
      <c r="J35" s="101">
        <v>4722135</v>
      </c>
      <c r="K35" s="32"/>
      <c r="L35" s="108">
        <v>0</v>
      </c>
      <c r="M35" s="109"/>
      <c r="N35" s="135">
        <v>0</v>
      </c>
    </row>
    <row r="36" spans="1:14" ht="16.5" customHeight="1">
      <c r="A36" s="1"/>
      <c r="B36" s="68"/>
      <c r="C36" s="68"/>
      <c r="D36" s="68"/>
      <c r="E36" s="68"/>
      <c r="F36" s="160"/>
      <c r="G36" s="68"/>
      <c r="H36" s="106"/>
      <c r="I36" s="107"/>
      <c r="J36" s="128"/>
      <c r="K36" s="107"/>
      <c r="L36" s="110"/>
      <c r="M36" s="109"/>
      <c r="N36" s="133"/>
    </row>
    <row r="37" spans="1:14" ht="16.5" customHeight="1">
      <c r="A37" s="1"/>
      <c r="B37" s="68" t="s">
        <v>58</v>
      </c>
      <c r="C37" s="68"/>
      <c r="D37" s="68"/>
      <c r="E37" s="68"/>
      <c r="F37" s="160"/>
      <c r="G37" s="68"/>
      <c r="H37" s="106"/>
      <c r="I37" s="107"/>
      <c r="J37" s="128"/>
      <c r="K37" s="107"/>
      <c r="L37" s="110"/>
      <c r="M37" s="109"/>
      <c r="N37" s="133"/>
    </row>
    <row r="38" spans="1:14" ht="16.5" customHeight="1">
      <c r="A38" s="1"/>
      <c r="B38" s="68"/>
      <c r="C38" s="68" t="s">
        <v>56</v>
      </c>
      <c r="D38" s="68"/>
      <c r="E38" s="68"/>
      <c r="F38" s="160"/>
      <c r="G38" s="68"/>
      <c r="H38" s="92">
        <f>SUM(H35)</f>
        <v>4447640</v>
      </c>
      <c r="I38" s="111"/>
      <c r="J38" s="101">
        <f>SUM(J35)</f>
        <v>4722135</v>
      </c>
      <c r="K38" s="107"/>
      <c r="L38" s="112">
        <f>SUM(L35)</f>
        <v>0</v>
      </c>
      <c r="M38" s="109"/>
      <c r="N38" s="134">
        <f>SUM(N35)</f>
        <v>0</v>
      </c>
    </row>
    <row r="39" spans="1:14" ht="16.5" customHeight="1">
      <c r="A39" s="68"/>
      <c r="B39" s="68"/>
      <c r="C39" s="68"/>
      <c r="D39" s="68"/>
      <c r="E39" s="68"/>
      <c r="F39" s="160"/>
      <c r="G39" s="68"/>
      <c r="H39" s="93"/>
      <c r="I39" s="2"/>
      <c r="J39" s="28"/>
      <c r="K39" s="68"/>
      <c r="L39" s="93"/>
      <c r="M39" s="2"/>
      <c r="N39" s="28"/>
    </row>
    <row r="40" spans="1:14" ht="16.5" customHeight="1">
      <c r="A40" s="1" t="s">
        <v>59</v>
      </c>
      <c r="B40" s="68"/>
      <c r="C40" s="68"/>
      <c r="D40" s="68"/>
      <c r="E40" s="68"/>
      <c r="F40" s="160"/>
      <c r="G40" s="68"/>
      <c r="H40" s="93"/>
      <c r="I40" s="2"/>
      <c r="J40" s="28"/>
      <c r="K40" s="68"/>
      <c r="L40" s="93"/>
      <c r="M40" s="2"/>
      <c r="N40" s="28"/>
    </row>
    <row r="41" spans="1:14" ht="16.5" customHeight="1" thickBot="1">
      <c r="A41" s="68"/>
      <c r="B41" s="1" t="s">
        <v>60</v>
      </c>
      <c r="C41" s="68"/>
      <c r="D41" s="68"/>
      <c r="E41" s="68"/>
      <c r="F41" s="160"/>
      <c r="G41" s="68"/>
      <c r="H41" s="95">
        <f>SUM(H30,H38)</f>
        <v>108763323</v>
      </c>
      <c r="I41" s="2"/>
      <c r="J41" s="102">
        <f>SUM(J30,J38)</f>
        <v>91559993</v>
      </c>
      <c r="K41" s="68"/>
      <c r="L41" s="95">
        <f>SUM(L30,L38)</f>
        <v>57251860</v>
      </c>
      <c r="M41" s="2"/>
      <c r="N41" s="102">
        <f>SUM(N30,N38)</f>
        <v>69977166</v>
      </c>
    </row>
    <row r="42" spans="1:14" ht="17.25" customHeight="1" thickTop="1">
      <c r="A42" s="68"/>
      <c r="B42" s="1"/>
      <c r="C42" s="68"/>
      <c r="D42" s="68"/>
      <c r="E42" s="68"/>
      <c r="F42" s="160"/>
      <c r="G42" s="68"/>
      <c r="H42" s="28"/>
      <c r="I42" s="2"/>
      <c r="J42" s="28"/>
      <c r="K42" s="68"/>
      <c r="L42" s="28"/>
      <c r="M42" s="2"/>
      <c r="N42" s="28"/>
    </row>
    <row r="43" spans="1:14" ht="17.25" customHeight="1">
      <c r="A43" s="68"/>
      <c r="B43" s="1"/>
      <c r="C43" s="68"/>
      <c r="D43" s="68"/>
      <c r="E43" s="68"/>
      <c r="F43" s="160"/>
      <c r="G43" s="68"/>
      <c r="H43" s="28"/>
      <c r="I43" s="2"/>
      <c r="J43" s="28"/>
      <c r="K43" s="68"/>
      <c r="L43" s="28"/>
      <c r="M43" s="2"/>
      <c r="N43" s="28"/>
    </row>
    <row r="44" spans="1:14" ht="17.25" customHeight="1">
      <c r="A44" s="68"/>
      <c r="B44" s="1"/>
      <c r="C44" s="68"/>
      <c r="D44" s="68"/>
      <c r="E44" s="68"/>
      <c r="F44" s="160"/>
      <c r="G44" s="68"/>
      <c r="H44" s="28"/>
      <c r="I44" s="2"/>
      <c r="J44" s="28"/>
      <c r="K44" s="68"/>
      <c r="L44" s="28"/>
      <c r="M44" s="2"/>
      <c r="N44" s="28"/>
    </row>
    <row r="45" spans="1:14" ht="17.25" customHeight="1">
      <c r="A45" s="68"/>
      <c r="B45" s="1"/>
      <c r="C45" s="68"/>
      <c r="D45" s="68"/>
      <c r="E45" s="68"/>
      <c r="F45" s="160"/>
      <c r="G45" s="68"/>
      <c r="H45" s="28"/>
      <c r="I45" s="2"/>
      <c r="J45" s="28"/>
      <c r="K45" s="68"/>
      <c r="L45" s="28"/>
      <c r="M45" s="2"/>
      <c r="N45" s="28"/>
    </row>
    <row r="46" spans="1:14" ht="17.25" customHeight="1">
      <c r="A46" s="68"/>
      <c r="B46" s="1"/>
      <c r="C46" s="68"/>
      <c r="D46" s="68"/>
      <c r="E46" s="68"/>
      <c r="F46" s="160"/>
      <c r="G46" s="68"/>
      <c r="H46" s="28"/>
      <c r="I46" s="2"/>
      <c r="J46" s="28"/>
      <c r="K46" s="68"/>
      <c r="L46" s="28"/>
      <c r="M46" s="2"/>
      <c r="N46" s="28"/>
    </row>
    <row r="47" spans="1:14" ht="10.5" customHeight="1">
      <c r="A47" s="68"/>
      <c r="B47" s="1"/>
      <c r="C47" s="68"/>
      <c r="D47" s="68"/>
      <c r="E47" s="68"/>
      <c r="F47" s="160"/>
      <c r="G47" s="68"/>
      <c r="H47" s="28"/>
      <c r="I47" s="2"/>
      <c r="J47" s="28"/>
      <c r="K47" s="68"/>
      <c r="L47" s="28"/>
      <c r="M47" s="2"/>
      <c r="N47" s="28"/>
    </row>
    <row r="48" spans="1:14" ht="21.95" customHeight="1">
      <c r="A48" s="5" t="s">
        <v>125</v>
      </c>
      <c r="B48" s="4"/>
      <c r="C48" s="5"/>
      <c r="D48" s="5"/>
      <c r="E48" s="5"/>
      <c r="F48" s="6"/>
      <c r="G48" s="5"/>
      <c r="H48" s="29"/>
      <c r="I48" s="7"/>
      <c r="J48" s="29"/>
      <c r="K48" s="5"/>
      <c r="L48" s="29"/>
      <c r="M48" s="7"/>
      <c r="N48" s="29"/>
    </row>
    <row r="49" spans="1:14" ht="16.5" customHeight="1">
      <c r="A49" s="66" t="s">
        <v>108</v>
      </c>
      <c r="B49" s="68"/>
      <c r="C49" s="68"/>
      <c r="D49" s="68"/>
      <c r="E49" s="68"/>
      <c r="F49" s="160"/>
      <c r="G49" s="68"/>
      <c r="H49" s="28"/>
      <c r="I49" s="2"/>
      <c r="J49" s="28"/>
      <c r="K49" s="68"/>
      <c r="L49" s="28"/>
      <c r="M49" s="2"/>
      <c r="N49" s="28"/>
    </row>
    <row r="50" spans="1:14" ht="16.5" customHeight="1">
      <c r="A50" s="1" t="s">
        <v>46</v>
      </c>
      <c r="B50" s="68"/>
      <c r="C50" s="68"/>
      <c r="D50" s="68"/>
      <c r="E50" s="68"/>
      <c r="F50" s="160"/>
      <c r="G50" s="68"/>
      <c r="H50" s="28"/>
      <c r="I50" s="2"/>
      <c r="J50" s="28"/>
      <c r="K50" s="68"/>
      <c r="L50" s="28"/>
      <c r="M50" s="2"/>
      <c r="N50" s="28"/>
    </row>
    <row r="51" spans="1:14" ht="16.5" customHeight="1">
      <c r="A51" s="4" t="s">
        <v>177</v>
      </c>
      <c r="B51" s="5"/>
      <c r="C51" s="5"/>
      <c r="D51" s="5"/>
      <c r="E51" s="5"/>
      <c r="F51" s="6"/>
      <c r="G51" s="5"/>
      <c r="H51" s="29"/>
      <c r="I51" s="7"/>
      <c r="J51" s="29"/>
      <c r="K51" s="5"/>
      <c r="L51" s="29"/>
      <c r="M51" s="7"/>
      <c r="N51" s="29"/>
    </row>
    <row r="52" spans="1:14" ht="16.5" customHeight="1">
      <c r="A52" s="1"/>
      <c r="B52" s="68"/>
      <c r="C52" s="68"/>
      <c r="D52" s="68"/>
      <c r="E52" s="68"/>
      <c r="F52" s="160"/>
      <c r="G52" s="68"/>
      <c r="H52" s="28"/>
      <c r="I52" s="2"/>
      <c r="J52" s="28"/>
      <c r="K52" s="68"/>
      <c r="L52" s="28"/>
      <c r="M52" s="2"/>
      <c r="N52" s="28"/>
    </row>
    <row r="53" spans="1:14" ht="16.5" customHeight="1">
      <c r="A53" s="1"/>
      <c r="B53" s="68"/>
      <c r="C53" s="68"/>
      <c r="D53" s="68"/>
      <c r="E53" s="68"/>
      <c r="F53" s="160"/>
      <c r="G53" s="68"/>
      <c r="H53" s="28"/>
      <c r="I53" s="2"/>
      <c r="J53" s="28"/>
      <c r="K53" s="68"/>
      <c r="L53" s="28"/>
      <c r="M53" s="2"/>
      <c r="N53" s="28"/>
    </row>
    <row r="54" spans="1:14" ht="16.5" customHeight="1">
      <c r="A54" s="1"/>
      <c r="B54" s="68"/>
      <c r="C54" s="68"/>
      <c r="D54" s="68"/>
      <c r="E54" s="68"/>
      <c r="F54" s="160"/>
      <c r="G54" s="68"/>
      <c r="H54" s="240" t="s">
        <v>1</v>
      </c>
      <c r="I54" s="240"/>
      <c r="J54" s="240"/>
      <c r="K54" s="68"/>
      <c r="L54" s="240" t="s">
        <v>2</v>
      </c>
      <c r="M54" s="240"/>
      <c r="N54" s="240"/>
    </row>
    <row r="55" spans="1:14" ht="16.5" customHeight="1">
      <c r="A55" s="1"/>
      <c r="B55" s="68"/>
      <c r="C55" s="68"/>
      <c r="D55" s="68"/>
      <c r="E55" s="68"/>
      <c r="F55" s="160"/>
      <c r="G55" s="68"/>
      <c r="H55" s="239" t="s">
        <v>3</v>
      </c>
      <c r="I55" s="239"/>
      <c r="J55" s="239"/>
      <c r="K55" s="68"/>
      <c r="L55" s="239" t="s">
        <v>3</v>
      </c>
      <c r="M55" s="239"/>
      <c r="N55" s="239"/>
    </row>
    <row r="56" spans="1:14" ht="16.5" customHeight="1">
      <c r="A56" s="1"/>
      <c r="B56" s="68"/>
      <c r="C56" s="68"/>
      <c r="D56" s="68"/>
      <c r="E56" s="68"/>
      <c r="F56" s="160"/>
      <c r="G56" s="68"/>
      <c r="H56" s="30" t="s">
        <v>4</v>
      </c>
      <c r="I56" s="14"/>
      <c r="J56" s="30" t="s">
        <v>4</v>
      </c>
      <c r="K56" s="68"/>
      <c r="L56" s="30" t="s">
        <v>4</v>
      </c>
      <c r="M56" s="14"/>
      <c r="N56" s="30" t="s">
        <v>4</v>
      </c>
    </row>
    <row r="57" spans="1:14" ht="16.5" customHeight="1">
      <c r="A57" s="1"/>
      <c r="B57" s="68"/>
      <c r="C57" s="68"/>
      <c r="D57" s="68"/>
      <c r="E57" s="68"/>
      <c r="F57" s="160"/>
      <c r="G57" s="68"/>
      <c r="H57" s="13" t="s">
        <v>163</v>
      </c>
      <c r="I57" s="14"/>
      <c r="J57" s="13" t="s">
        <v>138</v>
      </c>
      <c r="K57" s="14"/>
      <c r="L57" s="13" t="s">
        <v>163</v>
      </c>
      <c r="M57" s="14"/>
      <c r="N57" s="13" t="s">
        <v>138</v>
      </c>
    </row>
    <row r="58" spans="1:14" ht="16.5" customHeight="1">
      <c r="A58" s="68"/>
      <c r="B58" s="68"/>
      <c r="C58" s="68"/>
      <c r="D58" s="68"/>
      <c r="E58" s="68"/>
      <c r="F58" s="15" t="s">
        <v>195</v>
      </c>
      <c r="G58" s="68"/>
      <c r="H58" s="31" t="s">
        <v>8</v>
      </c>
      <c r="I58" s="17"/>
      <c r="J58" s="31" t="s">
        <v>8</v>
      </c>
      <c r="K58" s="68"/>
      <c r="L58" s="31" t="s">
        <v>8</v>
      </c>
      <c r="M58" s="17"/>
      <c r="N58" s="31" t="s">
        <v>8</v>
      </c>
    </row>
    <row r="59" spans="1:14" ht="16.5" customHeight="1">
      <c r="A59" s="68"/>
      <c r="B59" s="1"/>
      <c r="C59" s="68"/>
      <c r="D59" s="68"/>
      <c r="E59" s="68"/>
      <c r="F59" s="160"/>
      <c r="G59" s="68"/>
      <c r="H59" s="93"/>
      <c r="I59" s="2"/>
      <c r="J59" s="28"/>
      <c r="K59" s="68"/>
      <c r="L59" s="93"/>
      <c r="M59" s="2"/>
      <c r="N59" s="28"/>
    </row>
    <row r="60" spans="1:14" ht="16.5" customHeight="1">
      <c r="A60" s="1" t="s">
        <v>129</v>
      </c>
      <c r="B60" s="1"/>
      <c r="C60" s="68"/>
      <c r="D60" s="68"/>
      <c r="E60" s="68"/>
      <c r="F60" s="160"/>
      <c r="G60" s="68"/>
      <c r="H60" s="93"/>
      <c r="I60" s="2"/>
      <c r="J60" s="28"/>
      <c r="K60" s="68"/>
      <c r="L60" s="93"/>
      <c r="M60" s="2"/>
      <c r="N60" s="28"/>
    </row>
    <row r="61" spans="1:14" ht="16.5" customHeight="1">
      <c r="A61" s="68" t="s">
        <v>130</v>
      </c>
      <c r="B61" s="1"/>
      <c r="C61" s="68"/>
      <c r="D61" s="68"/>
      <c r="E61" s="68"/>
      <c r="F61" s="160"/>
      <c r="G61" s="68"/>
      <c r="H61" s="93">
        <v>84584649</v>
      </c>
      <c r="I61" s="2"/>
      <c r="J61" s="28">
        <v>84620086</v>
      </c>
      <c r="K61" s="68"/>
      <c r="L61" s="93">
        <v>57251860</v>
      </c>
      <c r="M61" s="2"/>
      <c r="N61" s="28">
        <v>69977166</v>
      </c>
    </row>
    <row r="62" spans="1:14" ht="16.5" customHeight="1">
      <c r="A62" s="68" t="s">
        <v>131</v>
      </c>
      <c r="B62" s="1"/>
      <c r="C62" s="68"/>
      <c r="D62" s="68"/>
      <c r="E62" s="68"/>
      <c r="F62" s="160"/>
      <c r="G62" s="68"/>
      <c r="H62" s="113">
        <v>19731034</v>
      </c>
      <c r="I62" s="2"/>
      <c r="J62" s="29">
        <v>2217772</v>
      </c>
      <c r="K62" s="68"/>
      <c r="L62" s="113">
        <v>0</v>
      </c>
      <c r="M62" s="2"/>
      <c r="N62" s="29">
        <v>0</v>
      </c>
    </row>
    <row r="63" spans="1:14" ht="16.5" customHeight="1">
      <c r="A63" s="68"/>
      <c r="B63" s="1"/>
      <c r="C63" s="68"/>
      <c r="D63" s="68"/>
      <c r="E63" s="68"/>
      <c r="F63" s="160"/>
      <c r="G63" s="68"/>
      <c r="H63" s="93"/>
      <c r="I63" s="2"/>
      <c r="J63" s="28"/>
      <c r="K63" s="68"/>
      <c r="L63" s="93"/>
      <c r="M63" s="2"/>
      <c r="N63" s="28"/>
    </row>
    <row r="64" spans="1:14" ht="16.5" customHeight="1" thickBot="1">
      <c r="A64" s="68"/>
      <c r="B64" s="1"/>
      <c r="C64" s="68"/>
      <c r="D64" s="68"/>
      <c r="E64" s="68"/>
      <c r="F64" s="160"/>
      <c r="G64" s="68"/>
      <c r="H64" s="137">
        <f>SUM(H61:H62)</f>
        <v>104315683</v>
      </c>
      <c r="I64" s="2"/>
      <c r="J64" s="157">
        <f>SUM(J61:J62)</f>
        <v>86837858</v>
      </c>
      <c r="K64" s="68"/>
      <c r="L64" s="95">
        <f>SUM(L61:L62)</f>
        <v>57251860</v>
      </c>
      <c r="M64" s="2"/>
      <c r="N64" s="102">
        <f>SUM(N61:N62)</f>
        <v>69977166</v>
      </c>
    </row>
    <row r="65" spans="1:14" ht="16.5" customHeight="1" thickTop="1">
      <c r="A65" s="68"/>
      <c r="B65" s="1"/>
      <c r="C65" s="68"/>
      <c r="D65" s="68"/>
      <c r="E65" s="68"/>
      <c r="F65" s="160"/>
      <c r="G65" s="68"/>
      <c r="H65" s="93"/>
      <c r="I65" s="2"/>
      <c r="J65" s="28"/>
      <c r="K65" s="68"/>
      <c r="L65" s="93"/>
      <c r="M65" s="2"/>
      <c r="N65" s="28"/>
    </row>
    <row r="66" spans="1:14" ht="16.5" customHeight="1">
      <c r="A66" s="1" t="s">
        <v>59</v>
      </c>
      <c r="B66" s="1"/>
      <c r="C66" s="68"/>
      <c r="D66" s="68"/>
      <c r="E66" s="68"/>
      <c r="F66" s="160"/>
      <c r="G66" s="68"/>
      <c r="H66" s="93"/>
      <c r="I66" s="2"/>
      <c r="J66" s="28"/>
      <c r="K66" s="68"/>
      <c r="L66" s="93"/>
      <c r="M66" s="2"/>
      <c r="N66" s="28"/>
    </row>
    <row r="67" spans="1:14" ht="16.5" customHeight="1">
      <c r="A67" s="68"/>
      <c r="B67" s="1" t="s">
        <v>132</v>
      </c>
      <c r="C67" s="68"/>
      <c r="D67" s="68"/>
      <c r="E67" s="68"/>
      <c r="F67" s="160"/>
      <c r="G67" s="68"/>
      <c r="H67" s="93"/>
      <c r="I67" s="2"/>
      <c r="J67" s="28"/>
      <c r="K67" s="68"/>
      <c r="L67" s="93"/>
      <c r="M67" s="2"/>
      <c r="N67" s="28"/>
    </row>
    <row r="68" spans="1:14" ht="16.5" customHeight="1">
      <c r="A68" s="68" t="s">
        <v>130</v>
      </c>
      <c r="B68" s="1"/>
      <c r="C68" s="68"/>
      <c r="D68" s="68"/>
      <c r="E68" s="68"/>
      <c r="F68" s="160"/>
      <c r="G68" s="68"/>
      <c r="H68" s="93">
        <v>89032289</v>
      </c>
      <c r="I68" s="2"/>
      <c r="J68" s="28">
        <v>89342221</v>
      </c>
      <c r="K68" s="68"/>
      <c r="L68" s="93">
        <v>57251860</v>
      </c>
      <c r="M68" s="2"/>
      <c r="N68" s="28">
        <v>69977166</v>
      </c>
    </row>
    <row r="69" spans="1:14" ht="16.5" customHeight="1">
      <c r="A69" s="68" t="s">
        <v>131</v>
      </c>
      <c r="B69" s="1"/>
      <c r="C69" s="68"/>
      <c r="D69" s="68"/>
      <c r="E69" s="68"/>
      <c r="F69" s="160"/>
      <c r="G69" s="68"/>
      <c r="H69" s="113">
        <v>19731034</v>
      </c>
      <c r="I69" s="2"/>
      <c r="J69" s="29">
        <v>2217772</v>
      </c>
      <c r="K69" s="68"/>
      <c r="L69" s="113">
        <v>0</v>
      </c>
      <c r="M69" s="2"/>
      <c r="N69" s="29">
        <v>0</v>
      </c>
    </row>
    <row r="70" spans="1:14" ht="16.5" customHeight="1">
      <c r="A70" s="68"/>
      <c r="B70" s="1"/>
      <c r="C70" s="68"/>
      <c r="D70" s="68"/>
      <c r="E70" s="68"/>
      <c r="F70" s="160"/>
      <c r="G70" s="68"/>
      <c r="H70" s="93"/>
      <c r="I70" s="2"/>
      <c r="J70" s="28"/>
      <c r="K70" s="68"/>
      <c r="L70" s="93"/>
      <c r="M70" s="2"/>
      <c r="N70" s="28"/>
    </row>
    <row r="71" spans="1:14" ht="16.5" customHeight="1" thickBot="1">
      <c r="A71" s="68"/>
      <c r="B71" s="1"/>
      <c r="C71" s="68"/>
      <c r="D71" s="68"/>
      <c r="E71" s="68"/>
      <c r="F71" s="160"/>
      <c r="G71" s="68"/>
      <c r="H71" s="95">
        <f>SUM(H68:H69)</f>
        <v>108763323</v>
      </c>
      <c r="I71" s="2"/>
      <c r="J71" s="102">
        <f>SUM(J68:J69)</f>
        <v>91559993</v>
      </c>
      <c r="K71" s="68"/>
      <c r="L71" s="95">
        <f>SUM(L68:L69)</f>
        <v>57251860</v>
      </c>
      <c r="M71" s="2"/>
      <c r="N71" s="102">
        <f>SUM(N68:N69)</f>
        <v>69977166</v>
      </c>
    </row>
    <row r="72" spans="1:14" ht="16.5" customHeight="1" thickTop="1">
      <c r="A72" s="68"/>
      <c r="B72" s="1"/>
      <c r="C72" s="68"/>
      <c r="D72" s="68"/>
      <c r="E72" s="68"/>
      <c r="F72" s="160"/>
      <c r="G72" s="68"/>
      <c r="H72" s="93"/>
      <c r="I72" s="2"/>
      <c r="J72" s="28"/>
      <c r="K72" s="68"/>
      <c r="L72" s="93"/>
      <c r="M72" s="2"/>
      <c r="N72" s="28"/>
    </row>
    <row r="73" spans="1:14" ht="16.5" customHeight="1">
      <c r="A73" s="68"/>
      <c r="B73" s="1"/>
      <c r="C73" s="68"/>
      <c r="D73" s="68"/>
      <c r="E73" s="68"/>
      <c r="F73" s="160"/>
      <c r="G73" s="68"/>
      <c r="H73" s="93"/>
      <c r="I73" s="2"/>
      <c r="J73" s="28"/>
      <c r="K73" s="68"/>
      <c r="L73" s="93"/>
      <c r="M73" s="2"/>
      <c r="N73" s="28"/>
    </row>
    <row r="74" spans="1:14" ht="16.5" customHeight="1">
      <c r="A74" s="1" t="s">
        <v>61</v>
      </c>
      <c r="B74" s="68"/>
      <c r="C74" s="68"/>
      <c r="D74" s="68"/>
      <c r="E74" s="68"/>
      <c r="F74" s="160"/>
      <c r="G74" s="68"/>
      <c r="H74" s="93"/>
      <c r="I74" s="2"/>
      <c r="J74" s="28"/>
      <c r="K74" s="68"/>
      <c r="L74" s="93"/>
      <c r="M74" s="2"/>
      <c r="N74" s="28"/>
    </row>
    <row r="75" spans="1:14" ht="16.5" customHeight="1">
      <c r="A75" s="68"/>
      <c r="B75" s="68"/>
      <c r="C75" s="68"/>
      <c r="D75" s="68"/>
      <c r="E75" s="68"/>
      <c r="F75" s="160"/>
      <c r="G75" s="68"/>
      <c r="H75" s="93"/>
      <c r="I75" s="2"/>
      <c r="J75" s="28"/>
      <c r="K75" s="68"/>
      <c r="L75" s="93"/>
      <c r="M75" s="2"/>
      <c r="N75" s="28"/>
    </row>
    <row r="76" spans="1:14" ht="16.5" customHeight="1">
      <c r="A76" s="68"/>
      <c r="B76" s="68" t="s">
        <v>62</v>
      </c>
      <c r="C76" s="68"/>
      <c r="D76" s="68"/>
      <c r="E76" s="68"/>
      <c r="F76" s="160">
        <v>19</v>
      </c>
      <c r="G76" s="68"/>
      <c r="H76" s="96">
        <f>H61/600006557</f>
        <v>0.14097287440143758</v>
      </c>
      <c r="I76" s="36"/>
      <c r="J76" s="38">
        <f>J61/600000000</f>
        <v>0.14103347666666666</v>
      </c>
      <c r="K76" s="37"/>
      <c r="L76" s="96">
        <f>L61/600006557</f>
        <v>9.5418723899045654E-2</v>
      </c>
      <c r="M76" s="36"/>
      <c r="N76" s="38">
        <f>N61/600000000</f>
        <v>0.11662860999999999</v>
      </c>
    </row>
    <row r="77" spans="1:14" ht="16.5" customHeight="1">
      <c r="A77" s="68"/>
      <c r="B77" s="68"/>
      <c r="C77" s="68"/>
      <c r="D77" s="68"/>
      <c r="E77" s="68"/>
      <c r="F77" s="160"/>
      <c r="G77" s="68"/>
      <c r="H77" s="38"/>
      <c r="I77" s="36"/>
      <c r="J77" s="38"/>
      <c r="K77" s="37"/>
      <c r="L77" s="38"/>
      <c r="M77" s="36"/>
      <c r="N77" s="38"/>
    </row>
    <row r="78" spans="1:14" ht="16.5" customHeight="1">
      <c r="A78" s="68"/>
      <c r="B78" s="68"/>
      <c r="C78" s="68"/>
      <c r="D78" s="68"/>
      <c r="E78" s="68"/>
      <c r="F78" s="160"/>
      <c r="G78" s="68"/>
      <c r="H78" s="38"/>
      <c r="I78" s="36"/>
      <c r="J78" s="38"/>
      <c r="K78" s="37"/>
      <c r="L78" s="38"/>
      <c r="M78" s="36"/>
      <c r="N78" s="38"/>
    </row>
    <row r="79" spans="1:14" ht="16.5" customHeight="1">
      <c r="A79" s="68"/>
      <c r="B79" s="68"/>
      <c r="C79" s="68"/>
      <c r="D79" s="68"/>
      <c r="E79" s="68"/>
      <c r="F79" s="160"/>
      <c r="G79" s="68"/>
      <c r="H79" s="38"/>
      <c r="I79" s="36"/>
      <c r="J79" s="38"/>
      <c r="K79" s="37"/>
      <c r="L79" s="38"/>
      <c r="M79" s="36"/>
      <c r="N79" s="38"/>
    </row>
    <row r="80" spans="1:14" ht="16.5" customHeight="1">
      <c r="A80" s="68"/>
      <c r="B80" s="68"/>
      <c r="C80" s="68"/>
      <c r="D80" s="68"/>
      <c r="E80" s="68"/>
      <c r="F80" s="160"/>
      <c r="G80" s="68"/>
      <c r="H80" s="38"/>
      <c r="I80" s="36"/>
      <c r="J80" s="38"/>
      <c r="K80" s="37"/>
      <c r="L80" s="38"/>
      <c r="M80" s="36"/>
      <c r="N80" s="38"/>
    </row>
    <row r="81" spans="1:14" ht="16.5" customHeight="1">
      <c r="A81" s="68"/>
      <c r="B81" s="68"/>
      <c r="C81" s="68"/>
      <c r="D81" s="68"/>
      <c r="E81" s="68"/>
      <c r="F81" s="160"/>
      <c r="G81" s="68"/>
      <c r="H81" s="38"/>
      <c r="I81" s="36"/>
      <c r="J81" s="38"/>
      <c r="K81" s="37"/>
      <c r="L81" s="38"/>
      <c r="M81" s="36"/>
      <c r="N81" s="38"/>
    </row>
    <row r="82" spans="1:14" ht="16.5" customHeight="1">
      <c r="A82" s="68"/>
      <c r="B82" s="68"/>
      <c r="C82" s="68"/>
      <c r="D82" s="68"/>
      <c r="E82" s="68"/>
      <c r="F82" s="160"/>
      <c r="G82" s="68"/>
      <c r="H82" s="38"/>
      <c r="I82" s="36"/>
      <c r="J82" s="38"/>
      <c r="K82" s="37"/>
      <c r="L82" s="38"/>
      <c r="M82" s="36"/>
      <c r="N82" s="38"/>
    </row>
    <row r="83" spans="1:14" ht="16.5" customHeight="1">
      <c r="A83" s="68"/>
      <c r="B83" s="68"/>
      <c r="C83" s="68"/>
      <c r="D83" s="68"/>
      <c r="E83" s="68"/>
      <c r="F83" s="160"/>
      <c r="G83" s="68"/>
      <c r="H83" s="38"/>
      <c r="I83" s="36"/>
      <c r="J83" s="38"/>
      <c r="K83" s="37"/>
      <c r="L83" s="38"/>
      <c r="M83" s="36"/>
      <c r="N83" s="38"/>
    </row>
    <row r="84" spans="1:14" ht="16.5" customHeight="1">
      <c r="A84" s="68"/>
      <c r="B84" s="68"/>
      <c r="C84" s="68"/>
      <c r="D84" s="68"/>
      <c r="E84" s="68"/>
      <c r="F84" s="160"/>
      <c r="G84" s="68"/>
      <c r="H84" s="38"/>
      <c r="I84" s="36"/>
      <c r="J84" s="38"/>
      <c r="K84" s="37"/>
      <c r="L84" s="38"/>
      <c r="M84" s="36"/>
      <c r="N84" s="38"/>
    </row>
    <row r="85" spans="1:14" ht="16.5" customHeight="1">
      <c r="A85" s="68"/>
      <c r="B85" s="68"/>
      <c r="C85" s="68"/>
      <c r="D85" s="68"/>
      <c r="E85" s="68"/>
      <c r="F85" s="160"/>
      <c r="G85" s="68"/>
      <c r="H85" s="38"/>
      <c r="I85" s="36"/>
      <c r="J85" s="38"/>
      <c r="K85" s="37"/>
      <c r="L85" s="38"/>
      <c r="M85" s="36"/>
      <c r="N85" s="38"/>
    </row>
    <row r="86" spans="1:14" ht="16.5" customHeight="1">
      <c r="A86" s="68"/>
      <c r="B86" s="68"/>
      <c r="C86" s="68"/>
      <c r="D86" s="68"/>
      <c r="E86" s="68"/>
      <c r="F86" s="160"/>
      <c r="G86" s="68"/>
      <c r="H86" s="38"/>
      <c r="I86" s="36"/>
      <c r="J86" s="38"/>
      <c r="K86" s="37"/>
      <c r="L86" s="38"/>
      <c r="M86" s="36"/>
      <c r="N86" s="38"/>
    </row>
    <row r="87" spans="1:14" ht="16.5" customHeight="1">
      <c r="A87" s="68"/>
      <c r="B87" s="68"/>
      <c r="C87" s="68"/>
      <c r="D87" s="68"/>
      <c r="E87" s="68"/>
      <c r="F87" s="160"/>
      <c r="G87" s="68"/>
      <c r="H87" s="38"/>
      <c r="I87" s="36"/>
      <c r="J87" s="38"/>
      <c r="K87" s="37"/>
      <c r="L87" s="38"/>
      <c r="M87" s="36"/>
      <c r="N87" s="38"/>
    </row>
    <row r="88" spans="1:14" ht="16.5" customHeight="1">
      <c r="A88" s="68"/>
      <c r="B88" s="68"/>
      <c r="C88" s="68"/>
      <c r="D88" s="68"/>
      <c r="E88" s="68"/>
      <c r="F88" s="160"/>
      <c r="G88" s="68"/>
      <c r="H88" s="38"/>
      <c r="I88" s="36"/>
      <c r="J88" s="38"/>
      <c r="K88" s="37"/>
      <c r="L88" s="38"/>
      <c r="M88" s="36"/>
      <c r="N88" s="38"/>
    </row>
    <row r="89" spans="1:14" ht="16.5" customHeight="1">
      <c r="A89" s="68"/>
      <c r="B89" s="68"/>
      <c r="C89" s="68"/>
      <c r="D89" s="68"/>
      <c r="E89" s="68"/>
      <c r="F89" s="160"/>
      <c r="G89" s="68"/>
      <c r="H89" s="38"/>
      <c r="I89" s="36"/>
      <c r="J89" s="38"/>
      <c r="K89" s="37"/>
      <c r="L89" s="38"/>
      <c r="M89" s="36"/>
      <c r="N89" s="38"/>
    </row>
    <row r="90" spans="1:14" ht="18" customHeight="1">
      <c r="A90" s="68"/>
      <c r="B90" s="68"/>
      <c r="C90" s="68"/>
      <c r="D90" s="68"/>
      <c r="E90" s="68"/>
      <c r="F90" s="160"/>
      <c r="G90" s="68"/>
      <c r="H90" s="38"/>
      <c r="I90" s="36"/>
      <c r="J90" s="38"/>
      <c r="K90" s="37"/>
      <c r="L90" s="38"/>
      <c r="M90" s="36"/>
      <c r="N90" s="38"/>
    </row>
    <row r="91" spans="1:14" ht="18" customHeight="1">
      <c r="A91" s="68"/>
      <c r="B91" s="68"/>
      <c r="C91" s="68"/>
      <c r="D91" s="68"/>
      <c r="E91" s="68"/>
      <c r="F91" s="160"/>
      <c r="G91" s="68"/>
      <c r="H91" s="38"/>
      <c r="I91" s="36"/>
      <c r="J91" s="38"/>
      <c r="K91" s="37"/>
      <c r="L91" s="38"/>
      <c r="M91" s="36"/>
      <c r="N91" s="38"/>
    </row>
    <row r="92" spans="1:14" ht="18" customHeight="1">
      <c r="A92" s="68"/>
      <c r="B92" s="68"/>
      <c r="C92" s="68"/>
      <c r="D92" s="68"/>
      <c r="E92" s="68"/>
      <c r="F92" s="160"/>
      <c r="G92" s="68"/>
      <c r="H92" s="38"/>
      <c r="I92" s="36"/>
      <c r="J92" s="38"/>
      <c r="K92" s="37"/>
      <c r="L92" s="38"/>
      <c r="M92" s="36"/>
      <c r="N92" s="38"/>
    </row>
    <row r="93" spans="1:14" ht="18" customHeight="1">
      <c r="A93" s="68"/>
      <c r="B93" s="68"/>
      <c r="C93" s="68"/>
      <c r="D93" s="68"/>
      <c r="E93" s="68"/>
      <c r="F93" s="160"/>
      <c r="G93" s="68"/>
      <c r="H93" s="38"/>
      <c r="I93" s="36"/>
      <c r="J93" s="38"/>
      <c r="K93" s="37"/>
      <c r="L93" s="38"/>
      <c r="M93" s="36"/>
      <c r="N93" s="38"/>
    </row>
    <row r="94" spans="1:14" ht="16.5" customHeight="1">
      <c r="A94" s="68"/>
      <c r="B94" s="68"/>
      <c r="C94" s="68"/>
      <c r="D94" s="68"/>
      <c r="E94" s="68"/>
      <c r="F94" s="160"/>
      <c r="G94" s="68"/>
      <c r="H94" s="38"/>
      <c r="I94" s="36"/>
      <c r="J94" s="38"/>
      <c r="K94" s="37"/>
      <c r="L94" s="38"/>
      <c r="M94" s="36"/>
      <c r="N94" s="38"/>
    </row>
    <row r="95" spans="1:14" ht="8.25" customHeight="1">
      <c r="A95" s="68"/>
      <c r="B95" s="68"/>
      <c r="C95" s="68"/>
      <c r="D95" s="68"/>
      <c r="E95" s="68"/>
      <c r="F95" s="160"/>
      <c r="G95" s="68"/>
      <c r="H95" s="38"/>
      <c r="I95" s="36"/>
      <c r="J95" s="38"/>
      <c r="K95" s="37"/>
      <c r="L95" s="38"/>
      <c r="M95" s="36"/>
      <c r="N95" s="38"/>
    </row>
    <row r="96" spans="1:14" ht="21.95" customHeight="1">
      <c r="A96" s="5" t="s">
        <v>125</v>
      </c>
      <c r="B96" s="5"/>
      <c r="C96" s="5"/>
      <c r="D96" s="5"/>
      <c r="E96" s="5"/>
      <c r="F96" s="6"/>
      <c r="G96" s="5"/>
      <c r="H96" s="29"/>
      <c r="I96" s="7"/>
      <c r="J96" s="29"/>
      <c r="K96" s="5"/>
      <c r="L96" s="29"/>
      <c r="M96" s="7"/>
      <c r="N96" s="29"/>
    </row>
  </sheetData>
  <mergeCells count="8">
    <mergeCell ref="H55:J55"/>
    <mergeCell ref="L55:N55"/>
    <mergeCell ref="H6:J6"/>
    <mergeCell ref="L6:N6"/>
    <mergeCell ref="H7:J7"/>
    <mergeCell ref="L7:N7"/>
    <mergeCell ref="H54:J54"/>
    <mergeCell ref="L54:N54"/>
  </mergeCells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38F15-ED49-43D5-820E-C7F74879418E}">
  <sheetPr>
    <tabColor rgb="FF00B050"/>
  </sheetPr>
  <dimension ref="A1:X102"/>
  <sheetViews>
    <sheetView zoomScaleNormal="100" zoomScaleSheetLayoutView="87" workbookViewId="0"/>
  </sheetViews>
  <sheetFormatPr defaultColWidth="9.140625" defaultRowHeight="16.5" customHeight="1"/>
  <cols>
    <col min="1" max="2" width="1.5703125" style="232" customWidth="1"/>
    <col min="3" max="3" width="28.85546875" style="232" customWidth="1"/>
    <col min="4" max="4" width="5.5703125" style="232" customWidth="1"/>
    <col min="5" max="5" width="0.5703125" style="232" customWidth="1"/>
    <col min="6" max="6" width="12.42578125" style="232" customWidth="1"/>
    <col min="7" max="7" width="0.5703125" style="232" customWidth="1"/>
    <col min="8" max="8" width="13.5703125" style="232" customWidth="1"/>
    <col min="9" max="9" width="0.5703125" style="232" customWidth="1"/>
    <col min="10" max="10" width="11.28515625" style="232" customWidth="1"/>
    <col min="11" max="11" width="0.5703125" style="232" customWidth="1"/>
    <col min="12" max="12" width="13.7109375" style="232" customWidth="1"/>
    <col min="13" max="13" width="0.5703125" style="232" customWidth="1"/>
    <col min="14" max="14" width="11.5703125" style="232" customWidth="1"/>
    <col min="15" max="15" width="0.5703125" style="232" customWidth="1"/>
    <col min="16" max="16" width="13.42578125" style="232" customWidth="1"/>
    <col min="17" max="17" width="0.5703125" style="232" customWidth="1"/>
    <col min="18" max="18" width="13.85546875" style="232" customWidth="1"/>
    <col min="19" max="19" width="0.5703125" style="232" customWidth="1"/>
    <col min="20" max="20" width="12" style="232" customWidth="1"/>
    <col min="21" max="21" width="0.5703125" style="232" customWidth="1"/>
    <col min="22" max="22" width="10.5703125" style="232" customWidth="1"/>
    <col min="23" max="23" width="0.5703125" style="232" customWidth="1"/>
    <col min="24" max="24" width="12.28515625" style="232" customWidth="1"/>
    <col min="25" max="16384" width="9.140625" style="232"/>
  </cols>
  <sheetData>
    <row r="1" spans="1:24" ht="16.5" customHeight="1">
      <c r="A1" s="66" t="s">
        <v>108</v>
      </c>
      <c r="B1" s="39"/>
      <c r="C1" s="39"/>
      <c r="D1" s="39"/>
      <c r="E1" s="39"/>
      <c r="F1" s="40"/>
      <c r="G1" s="41"/>
      <c r="H1" s="42"/>
      <c r="I1" s="43"/>
      <c r="J1" s="43"/>
      <c r="K1" s="43"/>
      <c r="L1" s="42"/>
      <c r="M1" s="43"/>
      <c r="N1" s="42"/>
      <c r="O1" s="43"/>
      <c r="P1" s="42"/>
      <c r="Q1" s="43"/>
      <c r="R1" s="40"/>
      <c r="S1" s="41"/>
      <c r="T1" s="42"/>
      <c r="U1" s="43"/>
      <c r="V1" s="43"/>
      <c r="W1" s="43"/>
      <c r="X1" s="42"/>
    </row>
    <row r="2" spans="1:24" ht="16.5" customHeight="1">
      <c r="A2" s="39" t="s">
        <v>63</v>
      </c>
      <c r="B2" s="39"/>
      <c r="C2" s="39"/>
      <c r="D2" s="39"/>
      <c r="E2" s="39"/>
      <c r="F2" s="40"/>
      <c r="G2" s="41"/>
      <c r="H2" s="42"/>
      <c r="I2" s="43"/>
      <c r="J2" s="43"/>
      <c r="K2" s="43"/>
      <c r="L2" s="42"/>
      <c r="M2" s="43"/>
      <c r="N2" s="42"/>
      <c r="O2" s="43"/>
      <c r="P2" s="42"/>
      <c r="Q2" s="43"/>
      <c r="R2" s="40"/>
      <c r="S2" s="41"/>
      <c r="T2" s="42"/>
      <c r="U2" s="43"/>
      <c r="V2" s="43"/>
      <c r="W2" s="43"/>
      <c r="X2" s="42"/>
    </row>
    <row r="3" spans="1:24" ht="16.5" customHeight="1">
      <c r="A3" s="44" t="s">
        <v>177</v>
      </c>
      <c r="B3" s="44"/>
      <c r="C3" s="44"/>
      <c r="D3" s="44"/>
      <c r="E3" s="44"/>
      <c r="F3" s="231"/>
      <c r="G3" s="45"/>
      <c r="H3" s="46"/>
      <c r="I3" s="47"/>
      <c r="J3" s="47"/>
      <c r="K3" s="47"/>
      <c r="L3" s="46"/>
      <c r="M3" s="47"/>
      <c r="N3" s="46"/>
      <c r="O3" s="47"/>
      <c r="P3" s="46"/>
      <c r="Q3" s="47"/>
      <c r="R3" s="231"/>
      <c r="S3" s="45"/>
      <c r="T3" s="47"/>
      <c r="U3" s="47"/>
      <c r="V3" s="47"/>
      <c r="W3" s="47"/>
      <c r="X3" s="47"/>
    </row>
    <row r="4" spans="1:24" ht="16.5" customHeight="1">
      <c r="A4" s="39"/>
      <c r="B4" s="39"/>
      <c r="C4" s="39"/>
      <c r="D4" s="39"/>
      <c r="E4" s="39"/>
      <c r="F4" s="40"/>
      <c r="G4" s="41"/>
      <c r="H4" s="42"/>
      <c r="I4" s="43"/>
      <c r="J4" s="43"/>
      <c r="K4" s="43"/>
      <c r="L4" s="42"/>
      <c r="M4" s="43"/>
      <c r="N4" s="42"/>
      <c r="O4" s="43"/>
      <c r="P4" s="42"/>
      <c r="Q4" s="43"/>
      <c r="R4" s="40"/>
      <c r="S4" s="41"/>
      <c r="T4" s="43"/>
      <c r="U4" s="43"/>
      <c r="V4" s="43"/>
      <c r="W4" s="43"/>
      <c r="X4" s="43"/>
    </row>
    <row r="5" spans="1:24" ht="16.5" customHeight="1">
      <c r="A5" s="39"/>
      <c r="B5" s="39"/>
      <c r="C5" s="39"/>
      <c r="D5" s="39"/>
      <c r="E5" s="39"/>
      <c r="F5" s="40"/>
      <c r="G5" s="41"/>
      <c r="H5" s="42"/>
      <c r="I5" s="43"/>
      <c r="J5" s="43"/>
      <c r="K5" s="43"/>
      <c r="L5" s="42"/>
      <c r="M5" s="43"/>
      <c r="N5" s="42"/>
      <c r="O5" s="43"/>
      <c r="P5" s="42"/>
      <c r="Q5" s="43"/>
      <c r="R5" s="40"/>
      <c r="S5" s="41"/>
      <c r="T5" s="43"/>
      <c r="U5" s="43"/>
      <c r="V5" s="43"/>
      <c r="W5" s="43"/>
      <c r="X5" s="43"/>
    </row>
    <row r="6" spans="1:24" ht="16.5" customHeight="1">
      <c r="A6" s="39"/>
      <c r="B6" s="39"/>
      <c r="C6" s="39"/>
      <c r="D6" s="39"/>
      <c r="E6" s="39"/>
      <c r="F6" s="241" t="s">
        <v>99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  <c r="Q6" s="241"/>
      <c r="R6" s="241"/>
      <c r="S6" s="241"/>
      <c r="T6" s="241"/>
      <c r="U6" s="241"/>
      <c r="V6" s="241"/>
      <c r="W6" s="241"/>
      <c r="X6" s="241"/>
    </row>
    <row r="7" spans="1:24" ht="16.5" customHeight="1">
      <c r="A7" s="39"/>
      <c r="B7" s="39"/>
      <c r="C7" s="39"/>
      <c r="D7" s="39"/>
      <c r="E7" s="39"/>
      <c r="F7" s="230"/>
      <c r="G7" s="230"/>
      <c r="H7" s="230"/>
      <c r="I7" s="230"/>
      <c r="J7" s="230"/>
      <c r="K7" s="230"/>
      <c r="L7" s="230"/>
      <c r="M7" s="230"/>
      <c r="N7" s="230"/>
      <c r="O7" s="230"/>
      <c r="P7" s="230"/>
      <c r="Q7" s="230"/>
      <c r="R7" s="114" t="s">
        <v>64</v>
      </c>
      <c r="S7" s="230"/>
      <c r="T7" s="115"/>
      <c r="U7" s="230"/>
      <c r="V7" s="230"/>
      <c r="W7" s="230"/>
      <c r="X7" s="115"/>
    </row>
    <row r="8" spans="1:24" ht="16.5" customHeight="1">
      <c r="A8" s="39"/>
      <c r="B8" s="39"/>
      <c r="C8" s="39"/>
      <c r="D8" s="39"/>
      <c r="E8" s="39"/>
      <c r="F8" s="40"/>
      <c r="G8" s="41"/>
      <c r="H8" s="42"/>
      <c r="I8" s="43"/>
      <c r="J8" s="43"/>
      <c r="K8" s="43"/>
      <c r="L8" s="42"/>
      <c r="M8" s="43"/>
      <c r="N8" s="241" t="s">
        <v>41</v>
      </c>
      <c r="O8" s="241"/>
      <c r="P8" s="241"/>
      <c r="Q8" s="43"/>
      <c r="R8" s="116" t="s">
        <v>65</v>
      </c>
      <c r="S8" s="115"/>
      <c r="T8" s="115"/>
      <c r="U8" s="43"/>
      <c r="V8" s="43"/>
      <c r="W8" s="43"/>
      <c r="X8" s="115"/>
    </row>
    <row r="9" spans="1:24" ht="16.5" customHeight="1">
      <c r="A9" s="39"/>
      <c r="B9" s="39"/>
      <c r="C9" s="39"/>
      <c r="D9" s="39"/>
      <c r="E9" s="39"/>
      <c r="F9" s="40"/>
      <c r="G9" s="41"/>
      <c r="H9" s="42"/>
      <c r="I9" s="43"/>
      <c r="J9" s="43"/>
      <c r="K9" s="43"/>
      <c r="L9" s="42" t="s">
        <v>111</v>
      </c>
      <c r="M9" s="43"/>
      <c r="N9" s="40"/>
      <c r="O9" s="40"/>
      <c r="P9" s="40"/>
      <c r="Q9" s="43"/>
      <c r="R9" s="114"/>
      <c r="S9" s="115"/>
      <c r="T9" s="115"/>
      <c r="U9" s="43"/>
      <c r="V9" s="43"/>
      <c r="W9" s="43"/>
      <c r="X9" s="115"/>
    </row>
    <row r="10" spans="1:24" ht="16.5" customHeight="1">
      <c r="A10" s="39"/>
      <c r="B10" s="39"/>
      <c r="C10" s="39"/>
      <c r="D10" s="39"/>
      <c r="E10" s="39"/>
      <c r="F10" s="40"/>
      <c r="G10" s="41"/>
      <c r="H10" s="42" t="s">
        <v>66</v>
      </c>
      <c r="I10" s="43"/>
      <c r="J10" s="42"/>
      <c r="K10" s="43"/>
      <c r="L10" s="42" t="s">
        <v>112</v>
      </c>
      <c r="M10" s="43"/>
      <c r="N10" s="42"/>
      <c r="O10" s="43"/>
      <c r="P10" s="42"/>
      <c r="Q10" s="43"/>
      <c r="R10" s="40"/>
      <c r="S10" s="41"/>
      <c r="T10" s="43"/>
      <c r="U10" s="43"/>
      <c r="V10" s="42"/>
      <c r="W10" s="43"/>
      <c r="X10" s="43"/>
    </row>
    <row r="11" spans="1:24" ht="16.5" customHeight="1">
      <c r="A11" s="39"/>
      <c r="B11" s="39"/>
      <c r="C11" s="39"/>
      <c r="D11" s="39"/>
      <c r="E11" s="39"/>
      <c r="F11" s="48" t="s">
        <v>67</v>
      </c>
      <c r="G11" s="41"/>
      <c r="H11" s="42" t="s">
        <v>68</v>
      </c>
      <c r="I11" s="43"/>
      <c r="J11" s="42" t="s">
        <v>66</v>
      </c>
      <c r="K11" s="43"/>
      <c r="L11" s="42" t="s">
        <v>113</v>
      </c>
      <c r="M11" s="43"/>
      <c r="N11" s="42"/>
      <c r="O11" s="43"/>
      <c r="P11" s="42"/>
      <c r="Q11" s="43"/>
      <c r="R11" s="48" t="s">
        <v>69</v>
      </c>
      <c r="S11" s="41"/>
      <c r="T11" s="43"/>
      <c r="U11" s="43"/>
      <c r="V11" s="42" t="s">
        <v>145</v>
      </c>
      <c r="W11" s="43"/>
      <c r="X11" s="43"/>
    </row>
    <row r="12" spans="1:24" ht="16.5" customHeight="1">
      <c r="A12" s="49"/>
      <c r="B12" s="49"/>
      <c r="C12" s="49"/>
      <c r="D12" s="49"/>
      <c r="E12" s="49"/>
      <c r="F12" s="48" t="s">
        <v>70</v>
      </c>
      <c r="G12" s="50"/>
      <c r="H12" s="51" t="s">
        <v>71</v>
      </c>
      <c r="I12" s="52"/>
      <c r="J12" s="51" t="s">
        <v>133</v>
      </c>
      <c r="K12" s="52"/>
      <c r="L12" s="51" t="s">
        <v>114</v>
      </c>
      <c r="M12" s="52"/>
      <c r="N12" s="51" t="s">
        <v>72</v>
      </c>
      <c r="O12" s="52"/>
      <c r="P12" s="52"/>
      <c r="Q12" s="52"/>
      <c r="R12" s="48" t="s">
        <v>73</v>
      </c>
      <c r="S12" s="50"/>
      <c r="T12" s="51"/>
      <c r="U12" s="52"/>
      <c r="V12" s="51" t="s">
        <v>146</v>
      </c>
      <c r="W12" s="52"/>
      <c r="X12" s="52"/>
    </row>
    <row r="13" spans="1:24" ht="16.5" customHeight="1">
      <c r="A13" s="49"/>
      <c r="B13" s="49"/>
      <c r="C13" s="49"/>
      <c r="D13" s="49"/>
      <c r="E13" s="49"/>
      <c r="F13" s="48" t="s">
        <v>74</v>
      </c>
      <c r="G13" s="50"/>
      <c r="H13" s="51" t="s">
        <v>75</v>
      </c>
      <c r="I13" s="48"/>
      <c r="J13" s="51" t="s">
        <v>134</v>
      </c>
      <c r="K13" s="48"/>
      <c r="L13" s="51" t="s">
        <v>115</v>
      </c>
      <c r="M13" s="48"/>
      <c r="N13" s="42" t="s">
        <v>135</v>
      </c>
      <c r="O13" s="48"/>
      <c r="P13" s="42" t="s">
        <v>43</v>
      </c>
      <c r="Q13" s="48"/>
      <c r="R13" s="48" t="s">
        <v>76</v>
      </c>
      <c r="S13" s="50"/>
      <c r="T13" s="51" t="s">
        <v>148</v>
      </c>
      <c r="U13" s="48"/>
      <c r="V13" s="51" t="s">
        <v>147</v>
      </c>
      <c r="W13" s="48"/>
      <c r="X13" s="48" t="s">
        <v>44</v>
      </c>
    </row>
    <row r="14" spans="1:24" ht="16.5" customHeight="1">
      <c r="A14" s="53"/>
      <c r="B14" s="53"/>
      <c r="C14" s="53"/>
      <c r="D14" s="15" t="s">
        <v>7</v>
      </c>
      <c r="E14" s="53"/>
      <c r="F14" s="54" t="s">
        <v>8</v>
      </c>
      <c r="G14" s="55"/>
      <c r="H14" s="54" t="s">
        <v>8</v>
      </c>
      <c r="I14" s="55"/>
      <c r="J14" s="54" t="s">
        <v>8</v>
      </c>
      <c r="K14" s="55"/>
      <c r="L14" s="54" t="s">
        <v>8</v>
      </c>
      <c r="M14" s="55"/>
      <c r="N14" s="117" t="s">
        <v>8</v>
      </c>
      <c r="O14" s="55"/>
      <c r="P14" s="117" t="s">
        <v>8</v>
      </c>
      <c r="Q14" s="55"/>
      <c r="R14" s="54" t="s">
        <v>8</v>
      </c>
      <c r="S14" s="55"/>
      <c r="T14" s="54" t="s">
        <v>8</v>
      </c>
      <c r="U14" s="55"/>
      <c r="V14" s="54" t="s">
        <v>8</v>
      </c>
      <c r="W14" s="55"/>
      <c r="X14" s="54" t="s">
        <v>8</v>
      </c>
    </row>
    <row r="15" spans="1:24" ht="16.5" customHeight="1">
      <c r="A15" s="52"/>
      <c r="B15" s="53"/>
      <c r="C15" s="53"/>
      <c r="D15" s="53"/>
      <c r="E15" s="53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7"/>
      <c r="T15" s="56"/>
      <c r="U15" s="56"/>
      <c r="V15" s="56"/>
      <c r="W15" s="56"/>
      <c r="X15" s="56"/>
    </row>
    <row r="16" spans="1:24" ht="16.5" customHeight="1">
      <c r="A16" s="49" t="s">
        <v>144</v>
      </c>
      <c r="B16" s="53"/>
      <c r="C16" s="53"/>
      <c r="D16" s="53"/>
      <c r="E16" s="53"/>
      <c r="F16" s="56">
        <v>300000000</v>
      </c>
      <c r="G16" s="57"/>
      <c r="H16" s="56">
        <v>487368348</v>
      </c>
      <c r="I16" s="57"/>
      <c r="J16" s="56">
        <v>7338001</v>
      </c>
      <c r="K16" s="57"/>
      <c r="L16" s="56">
        <v>14486120</v>
      </c>
      <c r="M16" s="57"/>
      <c r="N16" s="56">
        <v>30000000</v>
      </c>
      <c r="O16" s="57"/>
      <c r="P16" s="56">
        <v>88083061</v>
      </c>
      <c r="Q16" s="57"/>
      <c r="R16" s="56">
        <v>2643954</v>
      </c>
      <c r="S16" s="57"/>
      <c r="T16" s="56">
        <f>SUM(F16:R16)</f>
        <v>929919484</v>
      </c>
      <c r="U16" s="57"/>
      <c r="V16" s="56">
        <v>0</v>
      </c>
      <c r="W16" s="57"/>
      <c r="X16" s="56">
        <f>SUM(T16:V16)</f>
        <v>929919484</v>
      </c>
    </row>
    <row r="17" spans="1:24" ht="16.5" customHeight="1">
      <c r="A17" s="53" t="s">
        <v>136</v>
      </c>
      <c r="B17" s="53"/>
      <c r="C17" s="53"/>
      <c r="D17" s="67"/>
      <c r="E17" s="53"/>
      <c r="F17" s="56">
        <v>0</v>
      </c>
      <c r="G17" s="57"/>
      <c r="H17" s="56">
        <v>0</v>
      </c>
      <c r="I17" s="57"/>
      <c r="J17" s="56">
        <v>4981705</v>
      </c>
      <c r="K17" s="57"/>
      <c r="L17" s="56">
        <v>0</v>
      </c>
      <c r="M17" s="57"/>
      <c r="N17" s="56">
        <v>0</v>
      </c>
      <c r="O17" s="57"/>
      <c r="P17" s="56">
        <v>0</v>
      </c>
      <c r="Q17" s="57"/>
      <c r="R17" s="56">
        <v>0</v>
      </c>
      <c r="S17" s="57"/>
      <c r="T17" s="56">
        <f>SUM(F17:R17)</f>
        <v>4981705</v>
      </c>
      <c r="U17" s="57"/>
      <c r="V17" s="56">
        <v>0</v>
      </c>
      <c r="W17" s="57"/>
      <c r="X17" s="56">
        <f t="shared" ref="X17:X21" si="0">SUM(T17:V17)</f>
        <v>4981705</v>
      </c>
    </row>
    <row r="18" spans="1:24" ht="16.5" customHeight="1">
      <c r="A18" s="53" t="s">
        <v>149</v>
      </c>
      <c r="B18" s="53"/>
      <c r="C18" s="53"/>
      <c r="D18" s="67"/>
      <c r="E18" s="53"/>
      <c r="F18" s="56">
        <v>0</v>
      </c>
      <c r="G18" s="57"/>
      <c r="H18" s="56">
        <v>0</v>
      </c>
      <c r="I18" s="57"/>
      <c r="J18" s="56">
        <v>0</v>
      </c>
      <c r="K18" s="57"/>
      <c r="L18" s="56">
        <v>0</v>
      </c>
      <c r="M18" s="57"/>
      <c r="N18" s="56">
        <v>0</v>
      </c>
      <c r="O18" s="57"/>
      <c r="P18" s="56">
        <v>0</v>
      </c>
      <c r="Q18" s="57"/>
      <c r="R18" s="56">
        <v>0</v>
      </c>
      <c r="S18" s="57"/>
      <c r="T18" s="56">
        <f t="shared" ref="T18" si="1">SUM(F18:R18)</f>
        <v>0</v>
      </c>
      <c r="U18" s="57"/>
      <c r="V18" s="56">
        <v>30000000</v>
      </c>
      <c r="W18" s="57"/>
      <c r="X18" s="56">
        <f t="shared" si="0"/>
        <v>30000000</v>
      </c>
    </row>
    <row r="19" spans="1:24" ht="16.5" customHeight="1">
      <c r="A19" s="53" t="s">
        <v>42</v>
      </c>
      <c r="B19" s="53"/>
      <c r="C19" s="53"/>
      <c r="D19" s="67"/>
      <c r="E19" s="53"/>
      <c r="F19" s="56">
        <v>0</v>
      </c>
      <c r="G19" s="57"/>
      <c r="H19" s="56">
        <v>0</v>
      </c>
      <c r="I19" s="57"/>
      <c r="J19" s="56">
        <v>0</v>
      </c>
      <c r="K19" s="57"/>
      <c r="L19" s="56">
        <v>0</v>
      </c>
      <c r="M19" s="57"/>
      <c r="N19" s="56">
        <v>900000</v>
      </c>
      <c r="O19" s="57"/>
      <c r="P19" s="56">
        <v>-900000</v>
      </c>
      <c r="Q19" s="57"/>
      <c r="R19" s="56">
        <v>0</v>
      </c>
      <c r="S19" s="57"/>
      <c r="T19" s="56">
        <f>SUM(F19:R19)</f>
        <v>0</v>
      </c>
      <c r="U19" s="57"/>
      <c r="V19" s="56">
        <v>0</v>
      </c>
      <c r="W19" s="57"/>
      <c r="X19" s="56">
        <f t="shared" si="0"/>
        <v>0</v>
      </c>
    </row>
    <row r="20" spans="1:24" ht="16.5" customHeight="1">
      <c r="A20" s="72" t="s">
        <v>78</v>
      </c>
      <c r="B20" s="53"/>
      <c r="C20" s="53"/>
      <c r="D20" s="67"/>
      <c r="E20" s="53"/>
      <c r="F20" s="56">
        <v>0</v>
      </c>
      <c r="G20" s="57"/>
      <c r="H20" s="56">
        <v>0</v>
      </c>
      <c r="I20" s="57"/>
      <c r="J20" s="56">
        <v>0</v>
      </c>
      <c r="K20" s="57"/>
      <c r="L20" s="56">
        <v>0</v>
      </c>
      <c r="M20" s="57"/>
      <c r="N20" s="56">
        <v>0</v>
      </c>
      <c r="O20" s="57"/>
      <c r="P20" s="56">
        <v>-96000000</v>
      </c>
      <c r="Q20" s="57"/>
      <c r="R20" s="56">
        <v>0</v>
      </c>
      <c r="S20" s="57"/>
      <c r="T20" s="56">
        <f>SUM(F20:R20)</f>
        <v>-96000000</v>
      </c>
      <c r="U20" s="57"/>
      <c r="V20" s="56">
        <v>0</v>
      </c>
      <c r="W20" s="57"/>
      <c r="X20" s="56">
        <f t="shared" si="0"/>
        <v>-96000000</v>
      </c>
    </row>
    <row r="21" spans="1:24" ht="16.5" customHeight="1">
      <c r="A21" s="53" t="s">
        <v>77</v>
      </c>
      <c r="B21" s="53"/>
      <c r="C21" s="53"/>
      <c r="D21" s="53"/>
      <c r="E21" s="53"/>
      <c r="F21" s="73">
        <v>0</v>
      </c>
      <c r="G21" s="57"/>
      <c r="H21" s="73">
        <v>0</v>
      </c>
      <c r="I21" s="57"/>
      <c r="J21" s="73">
        <v>0</v>
      </c>
      <c r="K21" s="57"/>
      <c r="L21" s="73">
        <v>0</v>
      </c>
      <c r="M21" s="57"/>
      <c r="N21" s="73">
        <v>0</v>
      </c>
      <c r="O21" s="57"/>
      <c r="P21" s="73">
        <v>84620086</v>
      </c>
      <c r="Q21" s="57"/>
      <c r="R21" s="73">
        <v>4722135</v>
      </c>
      <c r="S21" s="57"/>
      <c r="T21" s="73">
        <f>SUM(F21:R21)</f>
        <v>89342221</v>
      </c>
      <c r="U21" s="57"/>
      <c r="V21" s="73">
        <v>2217772</v>
      </c>
      <c r="W21" s="57"/>
      <c r="X21" s="73">
        <f t="shared" si="0"/>
        <v>91559993</v>
      </c>
    </row>
    <row r="22" spans="1:24" ht="16.5" customHeight="1">
      <c r="A22" s="53"/>
      <c r="B22" s="53"/>
      <c r="C22" s="53"/>
      <c r="D22" s="53"/>
      <c r="E22" s="53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</row>
    <row r="23" spans="1:24" ht="16.5" customHeight="1" thickBot="1">
      <c r="A23" s="49" t="s">
        <v>143</v>
      </c>
      <c r="B23" s="53"/>
      <c r="C23" s="53"/>
      <c r="D23" s="53"/>
      <c r="E23" s="53"/>
      <c r="F23" s="75">
        <f>SUM(F16:F21)</f>
        <v>300000000</v>
      </c>
      <c r="G23" s="56"/>
      <c r="H23" s="75">
        <f>SUM(H16:H21)</f>
        <v>487368348</v>
      </c>
      <c r="I23" s="56"/>
      <c r="J23" s="75">
        <f>SUM(J16:J21)</f>
        <v>12319706</v>
      </c>
      <c r="K23" s="56"/>
      <c r="L23" s="75">
        <f>SUM(L16:L21)</f>
        <v>14486120</v>
      </c>
      <c r="M23" s="56"/>
      <c r="N23" s="75">
        <f>SUM(N16:N21)</f>
        <v>30900000</v>
      </c>
      <c r="O23" s="56"/>
      <c r="P23" s="75">
        <f>SUM(P16:P21)</f>
        <v>75803147</v>
      </c>
      <c r="Q23" s="56"/>
      <c r="R23" s="75">
        <f>SUM(R16:R21)</f>
        <v>7366089</v>
      </c>
      <c r="S23" s="56"/>
      <c r="T23" s="75">
        <f>SUM(T16:T21)</f>
        <v>928243410</v>
      </c>
      <c r="U23" s="56"/>
      <c r="V23" s="75">
        <f>SUM(V16:V21)</f>
        <v>32217772</v>
      </c>
      <c r="W23" s="56"/>
      <c r="X23" s="75">
        <f>SUM(X16:X21)</f>
        <v>960461182</v>
      </c>
    </row>
    <row r="24" spans="1:24" ht="16.5" customHeight="1" thickTop="1">
      <c r="A24" s="49"/>
      <c r="B24" s="53"/>
      <c r="C24" s="53"/>
      <c r="D24" s="53"/>
      <c r="E24" s="53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</row>
    <row r="25" spans="1:24" ht="16.5" customHeight="1">
      <c r="A25" s="49"/>
      <c r="B25" s="53"/>
      <c r="C25" s="53"/>
      <c r="D25" s="53"/>
      <c r="E25" s="53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</row>
    <row r="26" spans="1:24" ht="16.5" customHeight="1">
      <c r="A26" s="49" t="s">
        <v>178</v>
      </c>
      <c r="B26" s="53"/>
      <c r="C26" s="53"/>
      <c r="D26" s="53"/>
      <c r="E26" s="53"/>
      <c r="F26" s="103">
        <v>300000000</v>
      </c>
      <c r="G26" s="57"/>
      <c r="H26" s="103">
        <v>487368348</v>
      </c>
      <c r="I26" s="57"/>
      <c r="J26" s="103">
        <v>13854171</v>
      </c>
      <c r="K26" s="57"/>
      <c r="L26" s="103">
        <v>14486120</v>
      </c>
      <c r="M26" s="57"/>
      <c r="N26" s="103">
        <v>30900000</v>
      </c>
      <c r="O26" s="57"/>
      <c r="P26" s="103">
        <v>114176960</v>
      </c>
      <c r="Q26" s="57"/>
      <c r="R26" s="103">
        <v>3273806</v>
      </c>
      <c r="S26" s="57"/>
      <c r="T26" s="103">
        <f>SUM(F26:R26)</f>
        <v>964059405</v>
      </c>
      <c r="U26" s="57"/>
      <c r="V26" s="103">
        <v>54474225</v>
      </c>
      <c r="W26" s="57"/>
      <c r="X26" s="103">
        <f>SUM(T26:V26)</f>
        <v>1018533630</v>
      </c>
    </row>
    <row r="27" spans="1:24" ht="16.5" customHeight="1">
      <c r="A27" s="53" t="s">
        <v>180</v>
      </c>
      <c r="B27" s="53"/>
      <c r="C27" s="53"/>
      <c r="D27" s="67">
        <v>16</v>
      </c>
      <c r="E27" s="53"/>
      <c r="F27" s="103">
        <v>5000</v>
      </c>
      <c r="G27" s="57"/>
      <c r="H27" s="103">
        <v>67000</v>
      </c>
      <c r="I27" s="57"/>
      <c r="J27" s="103">
        <v>0</v>
      </c>
      <c r="K27" s="57"/>
      <c r="L27" s="103">
        <v>0</v>
      </c>
      <c r="M27" s="57"/>
      <c r="N27" s="103">
        <v>0</v>
      </c>
      <c r="O27" s="57"/>
      <c r="P27" s="103">
        <v>0</v>
      </c>
      <c r="Q27" s="57"/>
      <c r="R27" s="103">
        <v>0</v>
      </c>
      <c r="S27" s="57"/>
      <c r="T27" s="103">
        <f>SUM(F27:R27)</f>
        <v>72000</v>
      </c>
      <c r="U27" s="57"/>
      <c r="V27" s="103">
        <v>0</v>
      </c>
      <c r="W27" s="57"/>
      <c r="X27" s="103">
        <f>SUM(T27:V27)</f>
        <v>72000</v>
      </c>
    </row>
    <row r="28" spans="1:24" ht="16.5" customHeight="1">
      <c r="A28" s="53" t="s">
        <v>136</v>
      </c>
      <c r="B28" s="53"/>
      <c r="C28" s="53"/>
      <c r="D28" s="67">
        <v>15</v>
      </c>
      <c r="E28" s="53"/>
      <c r="F28" s="103">
        <v>0</v>
      </c>
      <c r="G28" s="57"/>
      <c r="H28" s="103">
        <v>0</v>
      </c>
      <c r="I28" s="57"/>
      <c r="J28" s="103">
        <v>3685983</v>
      </c>
      <c r="K28" s="57"/>
      <c r="L28" s="103">
        <v>0</v>
      </c>
      <c r="M28" s="57"/>
      <c r="N28" s="103">
        <v>0</v>
      </c>
      <c r="O28" s="57"/>
      <c r="P28" s="103">
        <v>0</v>
      </c>
      <c r="Q28" s="57"/>
      <c r="R28" s="103">
        <v>0</v>
      </c>
      <c r="S28" s="57"/>
      <c r="T28" s="103">
        <f t="shared" ref="T28" si="2">SUM(F28:R28)</f>
        <v>3685983</v>
      </c>
      <c r="U28" s="57"/>
      <c r="V28" s="103" t="s">
        <v>18</v>
      </c>
      <c r="W28" s="57"/>
      <c r="X28" s="103">
        <f t="shared" ref="X28:X30" si="3">SUM(T28:V28)</f>
        <v>3685983</v>
      </c>
    </row>
    <row r="29" spans="1:24" ht="16.5" customHeight="1">
      <c r="A29" s="72" t="s">
        <v>78</v>
      </c>
      <c r="B29" s="53"/>
      <c r="C29" s="53"/>
      <c r="D29" s="67">
        <v>17</v>
      </c>
      <c r="E29" s="53"/>
      <c r="F29" s="103">
        <v>0</v>
      </c>
      <c r="G29" s="57"/>
      <c r="H29" s="103">
        <v>0</v>
      </c>
      <c r="I29" s="57"/>
      <c r="J29" s="103">
        <v>0</v>
      </c>
      <c r="K29" s="57"/>
      <c r="L29" s="103">
        <v>0</v>
      </c>
      <c r="M29" s="57"/>
      <c r="N29" s="103">
        <v>0</v>
      </c>
      <c r="O29" s="57"/>
      <c r="P29" s="103">
        <v>-84001400</v>
      </c>
      <c r="Q29" s="57"/>
      <c r="R29" s="103">
        <v>0</v>
      </c>
      <c r="S29" s="57"/>
      <c r="T29" s="103">
        <f>SUM(F29:R29)</f>
        <v>-84001400</v>
      </c>
      <c r="U29" s="57"/>
      <c r="V29" s="103" t="s">
        <v>18</v>
      </c>
      <c r="W29" s="57"/>
      <c r="X29" s="103">
        <f t="shared" si="3"/>
        <v>-84001400</v>
      </c>
    </row>
    <row r="30" spans="1:24" ht="16.5" customHeight="1">
      <c r="A30" s="53" t="s">
        <v>77</v>
      </c>
      <c r="B30" s="53"/>
      <c r="C30" s="53"/>
      <c r="D30" s="53"/>
      <c r="E30" s="53"/>
      <c r="F30" s="104">
        <v>0</v>
      </c>
      <c r="G30" s="57"/>
      <c r="H30" s="104">
        <v>0</v>
      </c>
      <c r="I30" s="57"/>
      <c r="J30" s="104">
        <v>0</v>
      </c>
      <c r="K30" s="57"/>
      <c r="L30" s="104">
        <v>0</v>
      </c>
      <c r="M30" s="57"/>
      <c r="N30" s="104">
        <v>0</v>
      </c>
      <c r="O30" s="57"/>
      <c r="P30" s="104">
        <f>'7-8 Eng (9M)'!H61</f>
        <v>84584649</v>
      </c>
      <c r="Q30" s="57"/>
      <c r="R30" s="104">
        <v>4447640</v>
      </c>
      <c r="S30" s="57"/>
      <c r="T30" s="104">
        <f>SUM(F30:R30)</f>
        <v>89032289</v>
      </c>
      <c r="U30" s="57"/>
      <c r="V30" s="104">
        <v>19731034</v>
      </c>
      <c r="W30" s="57"/>
      <c r="X30" s="104">
        <f t="shared" si="3"/>
        <v>108763323</v>
      </c>
    </row>
    <row r="31" spans="1:24" ht="16.5" customHeight="1">
      <c r="A31" s="53"/>
      <c r="B31" s="53"/>
      <c r="C31" s="53"/>
      <c r="D31" s="53"/>
      <c r="E31" s="53"/>
      <c r="F31" s="103"/>
      <c r="G31" s="56"/>
      <c r="H31" s="103"/>
      <c r="I31" s="56"/>
      <c r="J31" s="103"/>
      <c r="K31" s="56"/>
      <c r="L31" s="103"/>
      <c r="M31" s="56"/>
      <c r="N31" s="103"/>
      <c r="O31" s="56"/>
      <c r="P31" s="103"/>
      <c r="Q31" s="56"/>
      <c r="R31" s="103"/>
      <c r="S31" s="56"/>
      <c r="T31" s="103"/>
      <c r="U31" s="56"/>
      <c r="V31" s="103"/>
      <c r="W31" s="56"/>
      <c r="X31" s="103"/>
    </row>
    <row r="32" spans="1:24" ht="16.5" customHeight="1" thickBot="1">
      <c r="A32" s="49" t="s">
        <v>179</v>
      </c>
      <c r="B32" s="53"/>
      <c r="C32" s="53"/>
      <c r="D32" s="53"/>
      <c r="E32" s="53"/>
      <c r="F32" s="105">
        <f>SUM(F26:F30)</f>
        <v>300005000</v>
      </c>
      <c r="G32" s="56"/>
      <c r="H32" s="105">
        <f>SUM(H26:H30)</f>
        <v>487435348</v>
      </c>
      <c r="I32" s="56"/>
      <c r="J32" s="105">
        <f>SUM(J26:J30)</f>
        <v>17540154</v>
      </c>
      <c r="K32" s="56"/>
      <c r="L32" s="105">
        <f>SUM(L26:L30)</f>
        <v>14486120</v>
      </c>
      <c r="M32" s="56"/>
      <c r="N32" s="105">
        <f>SUM(N26:N30)</f>
        <v>30900000</v>
      </c>
      <c r="O32" s="56"/>
      <c r="P32" s="105">
        <f>SUM(P26:P30)</f>
        <v>114760209</v>
      </c>
      <c r="Q32" s="56"/>
      <c r="R32" s="105">
        <f>SUM(R26:R30)</f>
        <v>7721446</v>
      </c>
      <c r="S32" s="56"/>
      <c r="T32" s="105">
        <f>SUM(T26:T30)</f>
        <v>972848277</v>
      </c>
      <c r="U32" s="56"/>
      <c r="V32" s="105">
        <f>SUM(V26:V30)</f>
        <v>74205259</v>
      </c>
      <c r="W32" s="56"/>
      <c r="X32" s="105">
        <f>SUM(X26:X30)</f>
        <v>1047053536</v>
      </c>
    </row>
    <row r="33" spans="1:24" s="233" customFormat="1" ht="16.5" customHeight="1" thickTop="1">
      <c r="F33" s="234"/>
      <c r="H33" s="234"/>
      <c r="J33" s="234"/>
      <c r="L33" s="234"/>
      <c r="N33" s="234"/>
      <c r="P33" s="234"/>
      <c r="R33" s="234"/>
      <c r="T33" s="234"/>
      <c r="V33" s="234"/>
      <c r="X33" s="234"/>
    </row>
    <row r="34" spans="1:24" s="233" customFormat="1" ht="16.5" customHeight="1">
      <c r="F34" s="234"/>
      <c r="H34" s="234"/>
      <c r="J34" s="234"/>
      <c r="L34" s="234"/>
      <c r="N34" s="234"/>
      <c r="P34" s="234"/>
      <c r="R34" s="234"/>
      <c r="T34" s="234"/>
      <c r="V34" s="234"/>
      <c r="X34" s="234"/>
    </row>
    <row r="35" spans="1:24" s="233" customFormat="1" ht="16.5" customHeight="1">
      <c r="F35" s="234"/>
      <c r="H35" s="234"/>
      <c r="J35" s="234"/>
      <c r="L35" s="234"/>
      <c r="N35" s="234"/>
      <c r="P35" s="234"/>
      <c r="R35" s="234"/>
      <c r="T35" s="234"/>
      <c r="V35" s="234"/>
      <c r="X35" s="234"/>
    </row>
    <row r="36" spans="1:24" s="233" customFormat="1" ht="16.5" customHeight="1">
      <c r="F36" s="234"/>
      <c r="H36" s="234"/>
      <c r="J36" s="234"/>
      <c r="L36" s="234"/>
      <c r="N36" s="234"/>
      <c r="P36" s="234"/>
      <c r="R36" s="234"/>
      <c r="T36" s="234"/>
      <c r="V36" s="234"/>
      <c r="X36" s="234"/>
    </row>
    <row r="37" spans="1:24" ht="16.5" customHeight="1">
      <c r="V37" s="235"/>
      <c r="X37" s="235"/>
    </row>
    <row r="38" spans="1:24" ht="21.95" customHeight="1">
      <c r="V38" s="235"/>
      <c r="X38" s="235"/>
    </row>
    <row r="39" spans="1:24" ht="21.95" customHeight="1">
      <c r="A39" s="5" t="s">
        <v>125</v>
      </c>
      <c r="B39" s="58"/>
      <c r="C39" s="58"/>
      <c r="D39" s="58"/>
      <c r="E39" s="58"/>
      <c r="F39" s="59"/>
      <c r="G39" s="60"/>
      <c r="H39" s="61"/>
      <c r="I39" s="62"/>
      <c r="J39" s="62"/>
      <c r="K39" s="62"/>
      <c r="L39" s="61"/>
      <c r="M39" s="62"/>
      <c r="N39" s="61"/>
      <c r="O39" s="62"/>
      <c r="P39" s="61"/>
      <c r="Q39" s="62"/>
      <c r="R39" s="59"/>
      <c r="S39" s="60"/>
      <c r="T39" s="62"/>
      <c r="U39" s="136"/>
      <c r="V39" s="136"/>
      <c r="W39" s="136"/>
      <c r="X39" s="136"/>
    </row>
    <row r="40" spans="1:24" ht="16.5" customHeight="1">
      <c r="U40" s="140"/>
      <c r="V40" s="140"/>
      <c r="W40" s="140"/>
      <c r="X40" s="140"/>
    </row>
    <row r="101" ht="16.5" hidden="1" customHeight="1"/>
    <row r="102" ht="16.5" hidden="1" customHeight="1"/>
  </sheetData>
  <mergeCells count="2">
    <mergeCell ref="N8:P8"/>
    <mergeCell ref="F6:X6"/>
  </mergeCells>
  <pageMargins left="0.5" right="0.5" top="0.5" bottom="0.6" header="0.49" footer="0.4"/>
  <pageSetup paperSize="9" scale="82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84BBB-0891-40EF-A34C-9F1251DC0296}">
  <sheetPr>
    <tabColor rgb="FF00B050"/>
  </sheetPr>
  <dimension ref="A1:Q104"/>
  <sheetViews>
    <sheetView topLeftCell="A16" zoomScaleNormal="100" zoomScaleSheetLayoutView="87" workbookViewId="0">
      <selection activeCell="A12" sqref="A12:XFD12"/>
    </sheetView>
  </sheetViews>
  <sheetFormatPr defaultColWidth="9.140625" defaultRowHeight="16.5" customHeight="1"/>
  <cols>
    <col min="1" max="2" width="1.5703125" style="161" customWidth="1"/>
    <col min="3" max="3" width="33.85546875" style="161" customWidth="1"/>
    <col min="4" max="4" width="5.5703125" style="161" customWidth="1"/>
    <col min="5" max="5" width="0.5703125" style="161" customWidth="1"/>
    <col min="6" max="6" width="13.5703125" style="161" customWidth="1"/>
    <col min="7" max="7" width="0.5703125" style="161" customWidth="1"/>
    <col min="8" max="8" width="13.5703125" style="161" customWidth="1"/>
    <col min="9" max="9" width="0.5703125" style="161" customWidth="1"/>
    <col min="10" max="10" width="13.5703125" style="161" customWidth="1"/>
    <col min="11" max="11" width="0.5703125" style="161" customWidth="1"/>
    <col min="12" max="12" width="13.5703125" style="161" customWidth="1"/>
    <col min="13" max="13" width="0.5703125" style="161" customWidth="1"/>
    <col min="14" max="14" width="13.5703125" style="161" customWidth="1"/>
    <col min="15" max="15" width="0.5703125" style="161" customWidth="1"/>
    <col min="16" max="16" width="13.5703125" style="161" customWidth="1"/>
    <col min="17" max="17" width="13.7109375" style="161" bestFit="1" customWidth="1"/>
    <col min="18" max="16384" width="9.140625" style="161"/>
  </cols>
  <sheetData>
    <row r="1" spans="1:17" ht="16.5" customHeight="1">
      <c r="A1" s="66" t="s">
        <v>108</v>
      </c>
      <c r="B1" s="39"/>
      <c r="C1" s="39"/>
      <c r="D1" s="39"/>
      <c r="E1" s="39"/>
      <c r="F1" s="42"/>
      <c r="G1" s="43"/>
      <c r="H1" s="42"/>
      <c r="I1" s="43"/>
      <c r="J1" s="43"/>
      <c r="K1" s="43"/>
      <c r="L1" s="42"/>
      <c r="M1" s="43"/>
      <c r="N1" s="42"/>
      <c r="O1" s="43"/>
      <c r="P1" s="42"/>
    </row>
    <row r="2" spans="1:17" ht="16.5" customHeight="1">
      <c r="A2" s="39" t="s">
        <v>63</v>
      </c>
      <c r="B2" s="39"/>
      <c r="C2" s="39"/>
      <c r="D2" s="39"/>
      <c r="E2" s="39"/>
      <c r="F2" s="42"/>
      <c r="G2" s="43"/>
      <c r="H2" s="42"/>
      <c r="I2" s="43"/>
      <c r="J2" s="43"/>
      <c r="K2" s="43"/>
      <c r="L2" s="42"/>
      <c r="M2" s="43"/>
      <c r="N2" s="42"/>
      <c r="O2" s="43"/>
      <c r="P2" s="42"/>
    </row>
    <row r="3" spans="1:17" ht="16.5" customHeight="1">
      <c r="A3" s="44" t="s">
        <v>177</v>
      </c>
      <c r="B3" s="44"/>
      <c r="C3" s="44"/>
      <c r="D3" s="44"/>
      <c r="E3" s="44"/>
      <c r="F3" s="46"/>
      <c r="G3" s="47"/>
      <c r="H3" s="46"/>
      <c r="I3" s="47"/>
      <c r="J3" s="47"/>
      <c r="K3" s="47"/>
      <c r="L3" s="46"/>
      <c r="M3" s="47"/>
      <c r="N3" s="46"/>
      <c r="O3" s="47"/>
      <c r="P3" s="47"/>
    </row>
    <row r="4" spans="1:17" ht="16.5" customHeight="1">
      <c r="A4" s="39"/>
      <c r="B4" s="39"/>
      <c r="C4" s="39"/>
      <c r="D4" s="39"/>
      <c r="E4" s="39"/>
      <c r="F4" s="42"/>
      <c r="G4" s="43"/>
      <c r="H4" s="42"/>
      <c r="I4" s="43"/>
      <c r="J4" s="43"/>
      <c r="K4" s="43"/>
      <c r="L4" s="42"/>
      <c r="M4" s="43"/>
      <c r="N4" s="42"/>
      <c r="O4" s="43"/>
      <c r="P4" s="43"/>
    </row>
    <row r="5" spans="1:17" ht="16.5" customHeight="1">
      <c r="A5" s="39"/>
      <c r="B5" s="39"/>
      <c r="C5" s="39"/>
      <c r="D5" s="39"/>
      <c r="E5" s="39"/>
      <c r="F5" s="42"/>
      <c r="G5" s="43"/>
      <c r="H5" s="42"/>
      <c r="I5" s="43"/>
      <c r="J5" s="43"/>
      <c r="K5" s="43"/>
      <c r="L5" s="42"/>
      <c r="M5" s="43"/>
      <c r="N5" s="42"/>
      <c r="O5" s="43"/>
      <c r="P5" s="43"/>
    </row>
    <row r="6" spans="1:17" ht="16.5" customHeight="1">
      <c r="A6" s="39"/>
      <c r="B6" s="39"/>
      <c r="C6" s="39"/>
      <c r="D6" s="39"/>
      <c r="E6" s="39"/>
      <c r="F6" s="241" t="s">
        <v>100</v>
      </c>
      <c r="G6" s="241"/>
      <c r="H6" s="241"/>
      <c r="I6" s="241"/>
      <c r="J6" s="241"/>
      <c r="K6" s="241"/>
      <c r="L6" s="241"/>
      <c r="M6" s="241"/>
      <c r="N6" s="241"/>
      <c r="O6" s="241"/>
      <c r="P6" s="241"/>
    </row>
    <row r="7" spans="1:17" ht="16.5" customHeight="1">
      <c r="A7" s="39"/>
      <c r="B7" s="39"/>
      <c r="C7" s="39"/>
      <c r="D7" s="39"/>
      <c r="E7" s="39"/>
      <c r="F7" s="42"/>
      <c r="G7" s="43"/>
      <c r="H7" s="42" t="s">
        <v>66</v>
      </c>
      <c r="I7" s="43"/>
      <c r="J7" s="43"/>
      <c r="K7" s="43"/>
      <c r="L7" s="42"/>
      <c r="M7" s="43"/>
      <c r="N7" s="42"/>
      <c r="O7" s="43"/>
      <c r="P7" s="43"/>
    </row>
    <row r="8" spans="1:17" ht="16.5" customHeight="1">
      <c r="A8" s="39"/>
      <c r="B8" s="39"/>
      <c r="C8" s="39"/>
      <c r="D8" s="39"/>
      <c r="E8" s="39"/>
      <c r="F8" s="48" t="s">
        <v>67</v>
      </c>
      <c r="G8" s="43"/>
      <c r="H8" s="42" t="s">
        <v>68</v>
      </c>
      <c r="I8" s="43"/>
      <c r="J8" s="43" t="s">
        <v>66</v>
      </c>
      <c r="K8" s="43"/>
      <c r="L8" s="241" t="s">
        <v>41</v>
      </c>
      <c r="M8" s="241"/>
      <c r="N8" s="241"/>
      <c r="O8" s="43"/>
      <c r="P8" s="43"/>
    </row>
    <row r="9" spans="1:17" ht="16.5" customHeight="1">
      <c r="A9" s="49"/>
      <c r="B9" s="49"/>
      <c r="C9" s="49"/>
      <c r="D9" s="49"/>
      <c r="E9" s="49"/>
      <c r="F9" s="48" t="s">
        <v>70</v>
      </c>
      <c r="G9" s="55"/>
      <c r="H9" s="51" t="s">
        <v>71</v>
      </c>
      <c r="I9" s="118"/>
      <c r="J9" s="51" t="s">
        <v>133</v>
      </c>
      <c r="K9" s="118"/>
      <c r="L9" s="42" t="s">
        <v>72</v>
      </c>
      <c r="M9" s="118"/>
      <c r="N9" s="42"/>
      <c r="O9" s="118"/>
      <c r="P9" s="118"/>
    </row>
    <row r="10" spans="1:17" ht="16.5" customHeight="1">
      <c r="A10" s="49"/>
      <c r="B10" s="49"/>
      <c r="C10" s="49"/>
      <c r="D10" s="49"/>
      <c r="E10" s="49"/>
      <c r="F10" s="48" t="s">
        <v>74</v>
      </c>
      <c r="G10" s="55"/>
      <c r="H10" s="51" t="s">
        <v>75</v>
      </c>
      <c r="I10" s="48"/>
      <c r="J10" s="48" t="s">
        <v>134</v>
      </c>
      <c r="K10" s="48"/>
      <c r="L10" s="51" t="s">
        <v>135</v>
      </c>
      <c r="M10" s="48"/>
      <c r="N10" s="51" t="s">
        <v>43</v>
      </c>
      <c r="O10" s="48"/>
      <c r="P10" s="48" t="s">
        <v>44</v>
      </c>
    </row>
    <row r="11" spans="1:17" ht="16.5" customHeight="1">
      <c r="A11" s="53"/>
      <c r="B11" s="53"/>
      <c r="C11" s="53"/>
      <c r="D11" s="15" t="s">
        <v>7</v>
      </c>
      <c r="E11" s="53"/>
      <c r="F11" s="54" t="s">
        <v>8</v>
      </c>
      <c r="G11" s="55"/>
      <c r="H11" s="54" t="s">
        <v>8</v>
      </c>
      <c r="I11" s="55"/>
      <c r="J11" s="159" t="s">
        <v>8</v>
      </c>
      <c r="K11" s="55"/>
      <c r="L11" s="54" t="s">
        <v>8</v>
      </c>
      <c r="M11" s="55"/>
      <c r="N11" s="54" t="s">
        <v>8</v>
      </c>
      <c r="O11" s="55"/>
      <c r="P11" s="54" t="s">
        <v>8</v>
      </c>
    </row>
    <row r="12" spans="1:17" ht="16.5" customHeight="1">
      <c r="A12" s="53"/>
      <c r="B12" s="53"/>
      <c r="C12" s="53"/>
      <c r="D12" s="123"/>
      <c r="E12" s="53"/>
      <c r="F12" s="48"/>
      <c r="G12" s="55"/>
      <c r="H12" s="48"/>
      <c r="I12" s="55"/>
      <c r="J12" s="55"/>
      <c r="K12" s="55"/>
      <c r="L12" s="48"/>
      <c r="M12" s="55"/>
      <c r="N12" s="48"/>
      <c r="O12" s="55"/>
      <c r="P12" s="48"/>
    </row>
    <row r="13" spans="1:17" ht="16.5" customHeight="1">
      <c r="A13" s="49" t="s">
        <v>144</v>
      </c>
      <c r="B13" s="53"/>
      <c r="C13" s="53"/>
      <c r="D13" s="53"/>
      <c r="E13" s="53"/>
      <c r="F13" s="119">
        <v>300000000</v>
      </c>
      <c r="G13" s="119"/>
      <c r="H13" s="119">
        <v>487368348</v>
      </c>
      <c r="I13" s="119"/>
      <c r="J13" s="119">
        <v>7338001</v>
      </c>
      <c r="K13" s="119"/>
      <c r="L13" s="119">
        <v>30000000</v>
      </c>
      <c r="M13" s="119"/>
      <c r="N13" s="119">
        <v>82405409</v>
      </c>
      <c r="O13" s="119"/>
      <c r="P13" s="119">
        <f t="shared" ref="P13:P17" si="0">SUM(F13:N13)</f>
        <v>907111758</v>
      </c>
    </row>
    <row r="14" spans="1:17" ht="16.5" customHeight="1">
      <c r="A14" s="53" t="s">
        <v>136</v>
      </c>
      <c r="B14" s="53"/>
      <c r="C14" s="53"/>
      <c r="D14" s="67"/>
      <c r="E14" s="53"/>
      <c r="F14" s="119">
        <v>0</v>
      </c>
      <c r="G14" s="119"/>
      <c r="H14" s="119">
        <v>0</v>
      </c>
      <c r="I14" s="119"/>
      <c r="J14" s="119">
        <v>4981705</v>
      </c>
      <c r="K14" s="119"/>
      <c r="L14" s="119">
        <v>0</v>
      </c>
      <c r="M14" s="119"/>
      <c r="N14" s="119">
        <v>0</v>
      </c>
      <c r="O14" s="119"/>
      <c r="P14" s="119">
        <f t="shared" si="0"/>
        <v>4981705</v>
      </c>
      <c r="Q14" s="56"/>
    </row>
    <row r="15" spans="1:17" ht="16.5" customHeight="1">
      <c r="A15" s="53" t="s">
        <v>42</v>
      </c>
      <c r="B15" s="53"/>
      <c r="C15" s="53"/>
      <c r="D15" s="67"/>
      <c r="E15" s="53"/>
      <c r="F15" s="119">
        <v>0</v>
      </c>
      <c r="G15" s="119"/>
      <c r="H15" s="119">
        <v>0</v>
      </c>
      <c r="I15" s="119"/>
      <c r="J15" s="119">
        <v>0</v>
      </c>
      <c r="K15" s="119"/>
      <c r="L15" s="119">
        <v>900000</v>
      </c>
      <c r="M15" s="119"/>
      <c r="N15" s="119">
        <v>-900000</v>
      </c>
      <c r="O15" s="119"/>
      <c r="P15" s="119">
        <f t="shared" si="0"/>
        <v>0</v>
      </c>
    </row>
    <row r="16" spans="1:17" ht="16.5" customHeight="1">
      <c r="A16" s="53" t="s">
        <v>78</v>
      </c>
      <c r="B16" s="53"/>
      <c r="C16" s="53"/>
      <c r="D16" s="67"/>
      <c r="E16" s="53"/>
      <c r="F16" s="119">
        <v>0</v>
      </c>
      <c r="G16" s="119"/>
      <c r="H16" s="119">
        <v>0</v>
      </c>
      <c r="I16" s="119"/>
      <c r="J16" s="119">
        <v>0</v>
      </c>
      <c r="K16" s="119"/>
      <c r="L16" s="119">
        <v>0</v>
      </c>
      <c r="M16" s="119"/>
      <c r="N16" s="119">
        <v>-96000000</v>
      </c>
      <c r="O16" s="119"/>
      <c r="P16" s="119">
        <f t="shared" si="0"/>
        <v>-96000000</v>
      </c>
    </row>
    <row r="17" spans="1:17" ht="16.5" customHeight="1">
      <c r="A17" s="53" t="s">
        <v>77</v>
      </c>
      <c r="B17" s="53"/>
      <c r="C17" s="53"/>
      <c r="D17" s="53"/>
      <c r="E17" s="53"/>
      <c r="F17" s="124">
        <v>0</v>
      </c>
      <c r="G17" s="119"/>
      <c r="H17" s="124">
        <v>0</v>
      </c>
      <c r="I17" s="119"/>
      <c r="J17" s="124">
        <v>0</v>
      </c>
      <c r="K17" s="119"/>
      <c r="L17" s="124">
        <v>0</v>
      </c>
      <c r="M17" s="119"/>
      <c r="N17" s="124">
        <v>69977166</v>
      </c>
      <c r="O17" s="119"/>
      <c r="P17" s="124">
        <f t="shared" si="0"/>
        <v>69977166</v>
      </c>
      <c r="Q17" s="173"/>
    </row>
    <row r="18" spans="1:17" ht="16.5" customHeight="1">
      <c r="A18" s="53"/>
      <c r="B18" s="53"/>
      <c r="C18" s="53"/>
      <c r="D18" s="53"/>
      <c r="E18" s="53"/>
      <c r="F18" s="119"/>
      <c r="G18" s="119"/>
      <c r="H18" s="119"/>
      <c r="I18" s="119"/>
      <c r="J18" s="119"/>
      <c r="K18" s="119"/>
      <c r="L18" s="119"/>
      <c r="M18" s="119"/>
      <c r="N18" s="119"/>
      <c r="O18" s="119"/>
      <c r="P18" s="119"/>
    </row>
    <row r="19" spans="1:17" ht="16.5" customHeight="1" thickBot="1">
      <c r="A19" s="49" t="s">
        <v>143</v>
      </c>
      <c r="B19" s="53"/>
      <c r="C19" s="53"/>
      <c r="D19" s="53"/>
      <c r="E19" s="53"/>
      <c r="F19" s="125">
        <f>SUM(F13:F17)</f>
        <v>300000000</v>
      </c>
      <c r="G19" s="119"/>
      <c r="H19" s="125">
        <f>SUM(H13:H17)</f>
        <v>487368348</v>
      </c>
      <c r="I19" s="119"/>
      <c r="J19" s="125">
        <f>SUM(J13:J17)</f>
        <v>12319706</v>
      </c>
      <c r="K19" s="119"/>
      <c r="L19" s="125">
        <f>SUM(L13:L17)</f>
        <v>30900000</v>
      </c>
      <c r="M19" s="119"/>
      <c r="N19" s="125">
        <f>SUM(N13:N17)</f>
        <v>55482575</v>
      </c>
      <c r="O19" s="119"/>
      <c r="P19" s="125">
        <f>SUM(P13:P17)</f>
        <v>886070629</v>
      </c>
    </row>
    <row r="20" spans="1:17" ht="16.5" customHeight="1" thickTop="1">
      <c r="A20" s="49"/>
      <c r="B20" s="53"/>
      <c r="C20" s="53"/>
      <c r="D20" s="53"/>
      <c r="E20" s="53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17" ht="16.5" customHeight="1">
      <c r="A21" s="49"/>
      <c r="B21" s="53"/>
      <c r="C21" s="53"/>
      <c r="D21" s="53"/>
      <c r="E21" s="53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</row>
    <row r="22" spans="1:17" ht="16.5" customHeight="1">
      <c r="A22" s="49" t="s">
        <v>178</v>
      </c>
      <c r="B22" s="53"/>
      <c r="C22" s="53"/>
      <c r="D22" s="53"/>
      <c r="E22" s="53"/>
      <c r="F22" s="120">
        <v>300000000</v>
      </c>
      <c r="G22" s="119"/>
      <c r="H22" s="120">
        <v>487368348</v>
      </c>
      <c r="I22" s="119"/>
      <c r="J22" s="120">
        <v>13854171</v>
      </c>
      <c r="K22" s="119"/>
      <c r="L22" s="120">
        <v>30900000</v>
      </c>
      <c r="M22" s="119"/>
      <c r="N22" s="120">
        <v>70462078</v>
      </c>
      <c r="O22" s="119"/>
      <c r="P22" s="120">
        <f>SUM(F22:N22)</f>
        <v>902584597</v>
      </c>
    </row>
    <row r="23" spans="1:17" ht="16.5" customHeight="1">
      <c r="A23" s="53" t="s">
        <v>180</v>
      </c>
      <c r="B23" s="53"/>
      <c r="C23" s="53"/>
      <c r="D23" s="67">
        <v>16</v>
      </c>
      <c r="E23" s="53"/>
      <c r="F23" s="120">
        <v>5000</v>
      </c>
      <c r="G23" s="119"/>
      <c r="H23" s="120">
        <v>67000</v>
      </c>
      <c r="I23" s="119"/>
      <c r="J23" s="120">
        <v>0</v>
      </c>
      <c r="K23" s="119"/>
      <c r="L23" s="120">
        <v>0</v>
      </c>
      <c r="M23" s="119"/>
      <c r="N23" s="120">
        <v>0</v>
      </c>
      <c r="O23" s="119"/>
      <c r="P23" s="120">
        <f>SUM(F23:N23)</f>
        <v>72000</v>
      </c>
    </row>
    <row r="24" spans="1:17" ht="16.5" customHeight="1">
      <c r="A24" s="53" t="s">
        <v>136</v>
      </c>
      <c r="B24" s="53"/>
      <c r="C24" s="53"/>
      <c r="D24" s="67">
        <v>15</v>
      </c>
      <c r="E24" s="53"/>
      <c r="F24" s="120" t="s">
        <v>18</v>
      </c>
      <c r="G24" s="119"/>
      <c r="H24" s="120" t="s">
        <v>18</v>
      </c>
      <c r="I24" s="119"/>
      <c r="J24" s="120">
        <v>3685983</v>
      </c>
      <c r="K24" s="119"/>
      <c r="L24" s="120" t="s">
        <v>18</v>
      </c>
      <c r="M24" s="119"/>
      <c r="N24" s="120">
        <v>0</v>
      </c>
      <c r="O24" s="119"/>
      <c r="P24" s="120">
        <f t="shared" ref="P24:P26" si="1">SUM(F24:N24)</f>
        <v>3685983</v>
      </c>
    </row>
    <row r="25" spans="1:17" ht="16.5" customHeight="1">
      <c r="A25" s="53" t="s">
        <v>78</v>
      </c>
      <c r="B25" s="53"/>
      <c r="C25" s="53"/>
      <c r="D25" s="67">
        <v>17</v>
      </c>
      <c r="E25" s="53"/>
      <c r="F25" s="120" t="s">
        <v>18</v>
      </c>
      <c r="G25" s="119"/>
      <c r="H25" s="120" t="s">
        <v>18</v>
      </c>
      <c r="I25" s="119"/>
      <c r="J25" s="120" t="s">
        <v>18</v>
      </c>
      <c r="K25" s="119"/>
      <c r="L25" s="120" t="s">
        <v>18</v>
      </c>
      <c r="M25" s="119"/>
      <c r="N25" s="120">
        <v>-84001400</v>
      </c>
      <c r="O25" s="119"/>
      <c r="P25" s="120">
        <f t="shared" si="1"/>
        <v>-84001400</v>
      </c>
    </row>
    <row r="26" spans="1:17" ht="16.5" customHeight="1">
      <c r="A26" s="53" t="s">
        <v>77</v>
      </c>
      <c r="B26" s="53"/>
      <c r="C26" s="53"/>
      <c r="D26" s="53"/>
      <c r="E26" s="53"/>
      <c r="F26" s="121">
        <v>0</v>
      </c>
      <c r="G26" s="119"/>
      <c r="H26" s="121">
        <v>0</v>
      </c>
      <c r="I26" s="119"/>
      <c r="J26" s="121">
        <v>0</v>
      </c>
      <c r="K26" s="119"/>
      <c r="L26" s="121">
        <v>0</v>
      </c>
      <c r="M26" s="119"/>
      <c r="N26" s="121">
        <f>'7-8 Eng (9M)'!L30</f>
        <v>57251860</v>
      </c>
      <c r="O26" s="119"/>
      <c r="P26" s="121">
        <f t="shared" si="1"/>
        <v>57251860</v>
      </c>
    </row>
    <row r="27" spans="1:17" ht="16.5" customHeight="1">
      <c r="A27" s="53"/>
      <c r="B27" s="53"/>
      <c r="C27" s="53"/>
      <c r="D27" s="53"/>
      <c r="E27" s="53"/>
      <c r="F27" s="120"/>
      <c r="G27" s="119"/>
      <c r="H27" s="120"/>
      <c r="I27" s="119"/>
      <c r="J27" s="120"/>
      <c r="K27" s="119"/>
      <c r="L27" s="120"/>
      <c r="M27" s="119"/>
      <c r="N27" s="120"/>
      <c r="O27" s="119"/>
      <c r="P27" s="120"/>
    </row>
    <row r="28" spans="1:17" ht="16.5" customHeight="1" thickBot="1">
      <c r="A28" s="49" t="s">
        <v>179</v>
      </c>
      <c r="B28" s="53"/>
      <c r="C28" s="53"/>
      <c r="D28" s="53"/>
      <c r="E28" s="53"/>
      <c r="F28" s="122">
        <f>SUM(F22:F26)</f>
        <v>300005000</v>
      </c>
      <c r="G28" s="119"/>
      <c r="H28" s="122">
        <f>SUM(H22:H26)</f>
        <v>487435348</v>
      </c>
      <c r="I28" s="119"/>
      <c r="J28" s="122">
        <f>SUM(J22:J26)</f>
        <v>17540154</v>
      </c>
      <c r="K28" s="119"/>
      <c r="L28" s="122">
        <f>SUM(L22:L26)</f>
        <v>30900000</v>
      </c>
      <c r="M28" s="119"/>
      <c r="N28" s="122">
        <f>SUM(N22:N26)</f>
        <v>43712538</v>
      </c>
      <c r="O28" s="119"/>
      <c r="P28" s="122">
        <f>SUM(P22:P26)</f>
        <v>879593040</v>
      </c>
    </row>
    <row r="29" spans="1:17" s="163" customFormat="1" ht="16.5" customHeight="1" thickTop="1">
      <c r="A29" s="164"/>
      <c r="B29" s="165"/>
      <c r="C29" s="165"/>
      <c r="D29" s="165"/>
      <c r="E29" s="165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</row>
    <row r="30" spans="1:17" ht="15" customHeight="1">
      <c r="A30" s="49"/>
      <c r="B30" s="53"/>
      <c r="C30" s="53"/>
      <c r="D30" s="53"/>
      <c r="E30" s="53"/>
      <c r="F30" s="119"/>
      <c r="G30" s="119"/>
      <c r="H30" s="119"/>
      <c r="I30" s="119"/>
      <c r="J30" s="119"/>
      <c r="K30" s="119"/>
      <c r="L30" s="119"/>
      <c r="M30" s="119"/>
      <c r="N30" s="119"/>
      <c r="O30" s="119"/>
      <c r="P30" s="119"/>
    </row>
    <row r="31" spans="1:17" ht="15" customHeight="1">
      <c r="A31" s="49"/>
      <c r="B31" s="53"/>
      <c r="C31" s="53"/>
      <c r="D31" s="53"/>
      <c r="E31" s="53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</row>
    <row r="32" spans="1:17" ht="7.5" customHeight="1">
      <c r="A32" s="49"/>
      <c r="B32" s="53"/>
      <c r="C32" s="53"/>
      <c r="D32" s="53"/>
      <c r="E32" s="53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</row>
    <row r="33" spans="1:16" ht="21.95" customHeight="1">
      <c r="A33" s="5" t="s">
        <v>125</v>
      </c>
      <c r="B33" s="58"/>
      <c r="C33" s="58"/>
      <c r="D33" s="58"/>
      <c r="E33" s="58"/>
      <c r="F33" s="61"/>
      <c r="G33" s="62"/>
      <c r="H33" s="61"/>
      <c r="I33" s="62"/>
      <c r="J33" s="62"/>
      <c r="K33" s="62"/>
      <c r="L33" s="61"/>
      <c r="M33" s="62"/>
      <c r="N33" s="61"/>
      <c r="O33" s="62"/>
      <c r="P33" s="62"/>
    </row>
    <row r="39" spans="1:16" ht="16.5" hidden="1" customHeight="1"/>
    <row r="40" spans="1:16" ht="16.5" hidden="1" customHeight="1"/>
    <row r="103" ht="16.5" hidden="1" customHeight="1"/>
    <row r="104" ht="16.5" hidden="1" customHeight="1"/>
  </sheetData>
  <mergeCells count="2">
    <mergeCell ref="F6:P6"/>
    <mergeCell ref="L8:N8"/>
  </mergeCells>
  <pageMargins left="0.9" right="0.9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57E28A-E6ED-40D4-9409-F8CC3F734902}">
  <sheetPr>
    <tabColor rgb="FF00B050"/>
  </sheetPr>
  <dimension ref="A1:Q108"/>
  <sheetViews>
    <sheetView tabSelected="1" topLeftCell="A94" zoomScaleNormal="100" zoomScaleSheetLayoutView="87" workbookViewId="0">
      <selection activeCell="O97" sqref="O97"/>
    </sheetView>
  </sheetViews>
  <sheetFormatPr defaultColWidth="8" defaultRowHeight="16.5" customHeight="1"/>
  <cols>
    <col min="1" max="1" width="1.5703125" style="167" customWidth="1"/>
    <col min="2" max="2" width="35.85546875" style="167" customWidth="1"/>
    <col min="3" max="3" width="6.85546875" style="167" customWidth="1"/>
    <col min="4" max="4" width="5.140625" style="168" customWidth="1"/>
    <col min="5" max="5" width="0.5703125" style="167" customWidth="1"/>
    <col min="6" max="6" width="12" style="177" customWidth="1"/>
    <col min="7" max="7" width="0.5703125" style="177" customWidth="1"/>
    <col min="8" max="8" width="12" style="177" bestFit="1" customWidth="1"/>
    <col min="9" max="9" width="0.5703125" style="167" customWidth="1"/>
    <col min="10" max="10" width="12" style="177" bestFit="1" customWidth="1"/>
    <col min="11" max="11" width="0.5703125" style="177" customWidth="1"/>
    <col min="12" max="12" width="12" style="177" bestFit="1" customWidth="1"/>
    <col min="13" max="13" width="8" style="167" customWidth="1"/>
    <col min="14" max="16384" width="8" style="167"/>
  </cols>
  <sheetData>
    <row r="1" spans="1:14" ht="16.5" customHeight="1">
      <c r="A1" s="176" t="s">
        <v>108</v>
      </c>
      <c r="B1" s="176"/>
    </row>
    <row r="2" spans="1:14" ht="16.5" customHeight="1">
      <c r="A2" s="176" t="s">
        <v>79</v>
      </c>
      <c r="B2" s="176"/>
    </row>
    <row r="3" spans="1:14" ht="16.5" customHeight="1">
      <c r="A3" s="178" t="s">
        <v>177</v>
      </c>
      <c r="B3" s="178"/>
      <c r="C3" s="179"/>
      <c r="D3" s="180"/>
      <c r="E3" s="179"/>
      <c r="F3" s="181"/>
      <c r="G3" s="181"/>
      <c r="H3" s="181"/>
      <c r="I3" s="179"/>
      <c r="J3" s="181"/>
      <c r="K3" s="181"/>
      <c r="L3" s="181"/>
    </row>
    <row r="4" spans="1:14" ht="16.5" customHeight="1">
      <c r="A4" s="176"/>
      <c r="B4" s="176"/>
    </row>
    <row r="5" spans="1:14" ht="16.5" customHeight="1">
      <c r="A5" s="176"/>
      <c r="B5" s="176"/>
    </row>
    <row r="6" spans="1:14" ht="16.5" customHeight="1">
      <c r="A6" s="176"/>
      <c r="B6" s="176"/>
      <c r="F6" s="243" t="s">
        <v>1</v>
      </c>
      <c r="G6" s="243"/>
      <c r="H6" s="243"/>
      <c r="J6" s="243" t="s">
        <v>2</v>
      </c>
      <c r="K6" s="243"/>
      <c r="L6" s="243"/>
    </row>
    <row r="7" spans="1:14" ht="16.5" customHeight="1">
      <c r="A7" s="176"/>
      <c r="B7" s="176"/>
      <c r="F7" s="244" t="s">
        <v>3</v>
      </c>
      <c r="G7" s="244"/>
      <c r="H7" s="244"/>
      <c r="J7" s="244" t="s">
        <v>3</v>
      </c>
      <c r="K7" s="244"/>
      <c r="L7" s="244"/>
    </row>
    <row r="8" spans="1:14" ht="16.5" customHeight="1">
      <c r="A8" s="176"/>
      <c r="B8" s="176"/>
      <c r="F8" s="182" t="s">
        <v>4</v>
      </c>
      <c r="G8" s="183"/>
      <c r="H8" s="182" t="s">
        <v>4</v>
      </c>
      <c r="J8" s="182" t="s">
        <v>4</v>
      </c>
      <c r="K8" s="183"/>
      <c r="L8" s="182" t="s">
        <v>4</v>
      </c>
    </row>
    <row r="9" spans="1:14" ht="16.5" customHeight="1">
      <c r="A9" s="176"/>
      <c r="F9" s="184" t="s">
        <v>163</v>
      </c>
      <c r="G9" s="185"/>
      <c r="H9" s="184" t="s">
        <v>138</v>
      </c>
      <c r="I9" s="185"/>
      <c r="J9" s="184" t="s">
        <v>163</v>
      </c>
      <c r="K9" s="185"/>
      <c r="L9" s="184" t="s">
        <v>138</v>
      </c>
    </row>
    <row r="10" spans="1:14" ht="16.5" customHeight="1">
      <c r="D10" s="186" t="s">
        <v>195</v>
      </c>
      <c r="F10" s="187" t="s">
        <v>8</v>
      </c>
      <c r="G10" s="188"/>
      <c r="H10" s="187" t="s">
        <v>8</v>
      </c>
      <c r="I10" s="151"/>
      <c r="J10" s="187" t="s">
        <v>8</v>
      </c>
      <c r="K10" s="188"/>
      <c r="L10" s="187" t="s">
        <v>8</v>
      </c>
    </row>
    <row r="11" spans="1:14" ht="16.5" customHeight="1">
      <c r="D11" s="189"/>
      <c r="F11" s="190"/>
      <c r="G11" s="191"/>
      <c r="H11" s="183"/>
      <c r="J11" s="190"/>
      <c r="K11" s="191"/>
      <c r="L11" s="183"/>
    </row>
    <row r="12" spans="1:14" ht="16.5" customHeight="1">
      <c r="A12" s="245" t="s">
        <v>80</v>
      </c>
      <c r="B12" s="245"/>
      <c r="D12" s="192"/>
      <c r="E12" s="192"/>
      <c r="F12" s="174"/>
      <c r="G12" s="158"/>
      <c r="H12" s="193"/>
      <c r="I12" s="158"/>
      <c r="J12" s="174"/>
      <c r="K12" s="158"/>
      <c r="L12" s="193"/>
    </row>
    <row r="13" spans="1:14" ht="16.5" customHeight="1">
      <c r="A13" s="242" t="s">
        <v>81</v>
      </c>
      <c r="B13" s="242"/>
      <c r="D13" s="194"/>
      <c r="E13" s="194"/>
      <c r="F13" s="141">
        <v>129282215</v>
      </c>
      <c r="G13" s="158"/>
      <c r="H13" s="158">
        <v>105328850</v>
      </c>
      <c r="I13" s="158"/>
      <c r="J13" s="141">
        <v>73165879</v>
      </c>
      <c r="K13" s="158"/>
      <c r="L13" s="158">
        <v>88468158</v>
      </c>
    </row>
    <row r="14" spans="1:14" ht="16.5" customHeight="1">
      <c r="A14" s="242" t="s">
        <v>82</v>
      </c>
      <c r="B14" s="242"/>
      <c r="D14" s="194"/>
      <c r="E14" s="194"/>
      <c r="F14" s="174"/>
      <c r="G14" s="195"/>
      <c r="H14" s="193"/>
      <c r="I14" s="195"/>
      <c r="J14" s="174"/>
      <c r="K14" s="195"/>
      <c r="L14" s="193"/>
    </row>
    <row r="15" spans="1:14" ht="16.5" customHeight="1">
      <c r="B15" s="196" t="s">
        <v>83</v>
      </c>
      <c r="D15" s="168">
        <v>12</v>
      </c>
      <c r="E15" s="168"/>
      <c r="F15" s="141">
        <v>4715107</v>
      </c>
      <c r="G15" s="158"/>
      <c r="H15" s="158">
        <v>5494136</v>
      </c>
      <c r="J15" s="141">
        <v>4692141</v>
      </c>
      <c r="K15" s="158"/>
      <c r="L15" s="158">
        <v>5489454</v>
      </c>
      <c r="N15" s="158"/>
    </row>
    <row r="16" spans="1:14" ht="16.5" customHeight="1">
      <c r="B16" s="196" t="s">
        <v>159</v>
      </c>
      <c r="D16" s="168">
        <v>12</v>
      </c>
      <c r="E16" s="168"/>
      <c r="F16" s="141">
        <v>5842116</v>
      </c>
      <c r="G16" s="158"/>
      <c r="H16" s="158">
        <v>4839429</v>
      </c>
      <c r="J16" s="141">
        <v>241906</v>
      </c>
      <c r="K16" s="158"/>
      <c r="L16" s="158">
        <v>320174</v>
      </c>
      <c r="N16" s="158"/>
    </row>
    <row r="17" spans="1:17" ht="16.5" customHeight="1">
      <c r="B17" s="196" t="s">
        <v>160</v>
      </c>
      <c r="D17" s="168">
        <v>12</v>
      </c>
      <c r="E17" s="168"/>
      <c r="F17" s="141">
        <v>2863043</v>
      </c>
      <c r="G17" s="158"/>
      <c r="H17" s="158">
        <v>2090876</v>
      </c>
      <c r="I17" s="158"/>
      <c r="J17" s="141">
        <v>2863043</v>
      </c>
      <c r="K17" s="158"/>
      <c r="L17" s="158">
        <v>2090876</v>
      </c>
      <c r="N17" s="158"/>
    </row>
    <row r="18" spans="1:17" ht="16.5" customHeight="1">
      <c r="B18" s="167" t="s">
        <v>188</v>
      </c>
      <c r="E18" s="168"/>
      <c r="F18" s="141">
        <v>-3923045</v>
      </c>
      <c r="G18" s="158"/>
      <c r="H18" s="158">
        <v>25567126</v>
      </c>
      <c r="I18" s="158"/>
      <c r="J18" s="141">
        <v>-3923045</v>
      </c>
      <c r="K18" s="158"/>
      <c r="L18" s="158">
        <v>25567126</v>
      </c>
      <c r="N18" s="158"/>
    </row>
    <row r="19" spans="1:17" ht="16.5" customHeight="1">
      <c r="B19" s="138" t="s">
        <v>203</v>
      </c>
      <c r="E19" s="168"/>
      <c r="F19" s="141">
        <v>-5848078</v>
      </c>
      <c r="G19" s="158"/>
      <c r="H19" s="158">
        <v>-949651</v>
      </c>
      <c r="J19" s="141">
        <v>-5848078</v>
      </c>
      <c r="K19" s="158"/>
      <c r="L19" s="158">
        <v>-949651</v>
      </c>
      <c r="N19" s="158"/>
    </row>
    <row r="20" spans="1:17" ht="16.5" customHeight="1">
      <c r="B20" s="138" t="s">
        <v>189</v>
      </c>
      <c r="E20" s="168"/>
      <c r="F20" s="141">
        <v>13433574</v>
      </c>
      <c r="G20" s="158"/>
      <c r="H20" s="158">
        <v>1266044</v>
      </c>
      <c r="J20" s="141">
        <v>13433574</v>
      </c>
      <c r="K20" s="158"/>
      <c r="L20" s="158">
        <v>1266044</v>
      </c>
      <c r="N20" s="158"/>
    </row>
    <row r="21" spans="1:17" ht="16.5" customHeight="1">
      <c r="B21" s="138" t="s">
        <v>137</v>
      </c>
      <c r="E21" s="168"/>
      <c r="F21" s="141">
        <v>3685983</v>
      </c>
      <c r="G21" s="158"/>
      <c r="H21" s="158">
        <v>4981705</v>
      </c>
      <c r="J21" s="141">
        <v>3685983</v>
      </c>
      <c r="K21" s="158"/>
      <c r="L21" s="158">
        <v>4981705</v>
      </c>
      <c r="N21" s="158"/>
    </row>
    <row r="22" spans="1:17" ht="16.5" customHeight="1">
      <c r="A22" s="197"/>
      <c r="B22" s="197" t="s">
        <v>33</v>
      </c>
      <c r="C22" s="176"/>
      <c r="D22" s="194"/>
      <c r="E22" s="194"/>
      <c r="F22" s="141">
        <v>567666</v>
      </c>
      <c r="G22" s="158"/>
      <c r="H22" s="158">
        <v>234867</v>
      </c>
      <c r="J22" s="141">
        <v>567666</v>
      </c>
      <c r="K22" s="158"/>
      <c r="L22" s="158">
        <v>234867</v>
      </c>
      <c r="N22" s="158"/>
    </row>
    <row r="23" spans="1:17" ht="16.5" customHeight="1">
      <c r="A23" s="197"/>
      <c r="B23" s="167" t="s">
        <v>154</v>
      </c>
      <c r="D23" s="194"/>
      <c r="E23" s="194"/>
      <c r="F23" s="141">
        <v>-343377</v>
      </c>
      <c r="G23" s="158"/>
      <c r="H23" s="158">
        <v>-5581636</v>
      </c>
      <c r="J23" s="141">
        <v>-374547</v>
      </c>
      <c r="K23" s="158"/>
      <c r="L23" s="158">
        <v>-5637822</v>
      </c>
      <c r="N23" s="158"/>
    </row>
    <row r="24" spans="1:17" ht="16.5" customHeight="1">
      <c r="A24" s="197"/>
      <c r="B24" s="167" t="s">
        <v>190</v>
      </c>
      <c r="D24" s="192"/>
      <c r="E24" s="194"/>
      <c r="F24" s="198"/>
      <c r="G24" s="158"/>
      <c r="H24" s="199"/>
      <c r="I24" s="158"/>
      <c r="J24" s="200"/>
      <c r="K24" s="167"/>
      <c r="L24" s="201"/>
      <c r="N24" s="158"/>
      <c r="O24" s="158"/>
      <c r="P24" s="158"/>
      <c r="Q24" s="158"/>
    </row>
    <row r="25" spans="1:17" ht="16.5" customHeight="1">
      <c r="A25" s="197"/>
      <c r="B25" s="202" t="s">
        <v>150</v>
      </c>
      <c r="D25" s="192"/>
      <c r="E25" s="194"/>
      <c r="F25" s="198">
        <v>221267</v>
      </c>
      <c r="G25" s="158"/>
      <c r="H25" s="199">
        <v>-317447</v>
      </c>
      <c r="I25" s="158"/>
      <c r="J25" s="200">
        <v>221267</v>
      </c>
      <c r="K25" s="167"/>
      <c r="L25" s="201">
        <v>-317447</v>
      </c>
      <c r="N25" s="158"/>
      <c r="O25" s="158"/>
      <c r="P25" s="158"/>
      <c r="Q25" s="158"/>
    </row>
    <row r="26" spans="1:17" ht="16.5" customHeight="1">
      <c r="B26" s="197" t="s">
        <v>84</v>
      </c>
      <c r="C26" s="176"/>
      <c r="D26" s="194"/>
      <c r="E26" s="194"/>
      <c r="F26" s="141">
        <v>2449142</v>
      </c>
      <c r="G26" s="158"/>
      <c r="H26" s="158">
        <v>1457035</v>
      </c>
      <c r="J26" s="141">
        <v>1776470</v>
      </c>
      <c r="K26" s="158"/>
      <c r="L26" s="158">
        <v>565326</v>
      </c>
      <c r="N26" s="158"/>
    </row>
    <row r="27" spans="1:17" ht="16.5" customHeight="1">
      <c r="B27" s="197" t="s">
        <v>85</v>
      </c>
      <c r="C27" s="176"/>
      <c r="D27" s="194"/>
      <c r="E27" s="194"/>
      <c r="F27" s="141">
        <v>-2061556</v>
      </c>
      <c r="G27" s="158"/>
      <c r="H27" s="158">
        <v>-643486</v>
      </c>
      <c r="J27" s="141">
        <v>-2500997</v>
      </c>
      <c r="K27" s="158"/>
      <c r="L27" s="158">
        <v>-877386</v>
      </c>
      <c r="N27" s="158"/>
    </row>
    <row r="28" spans="1:17" ht="16.5" customHeight="1">
      <c r="B28" s="197" t="s">
        <v>128</v>
      </c>
      <c r="C28" s="176"/>
      <c r="D28" s="194"/>
      <c r="E28" s="194"/>
      <c r="F28" s="141">
        <v>0</v>
      </c>
      <c r="G28" s="158"/>
      <c r="H28" s="158">
        <v>5136170</v>
      </c>
      <c r="J28" s="141">
        <v>0</v>
      </c>
      <c r="K28" s="158"/>
      <c r="L28" s="158">
        <v>0</v>
      </c>
      <c r="N28" s="158"/>
    </row>
    <row r="29" spans="1:17" ht="16.5" customHeight="1">
      <c r="B29" s="197" t="s">
        <v>104</v>
      </c>
      <c r="C29" s="176"/>
      <c r="D29" s="194">
        <v>12</v>
      </c>
      <c r="E29" s="194"/>
      <c r="F29" s="141">
        <v>58233</v>
      </c>
      <c r="G29" s="158"/>
      <c r="H29" s="158">
        <v>26520</v>
      </c>
      <c r="J29" s="141">
        <v>58233</v>
      </c>
      <c r="K29" s="158"/>
      <c r="L29" s="158">
        <v>26520</v>
      </c>
      <c r="N29" s="158"/>
    </row>
    <row r="30" spans="1:17" ht="16.5" customHeight="1">
      <c r="B30" s="167" t="s">
        <v>156</v>
      </c>
      <c r="C30" s="176"/>
      <c r="D30" s="194"/>
      <c r="E30" s="194"/>
      <c r="F30" s="141">
        <v>0</v>
      </c>
      <c r="G30" s="158"/>
      <c r="H30" s="199">
        <v>-9067622</v>
      </c>
      <c r="I30" s="158"/>
      <c r="J30" s="200">
        <v>0</v>
      </c>
      <c r="K30" s="167"/>
      <c r="L30" s="201">
        <v>0</v>
      </c>
      <c r="N30" s="158"/>
      <c r="O30" s="158"/>
      <c r="P30" s="158"/>
      <c r="Q30" s="158"/>
    </row>
    <row r="31" spans="1:17" ht="16.5" customHeight="1">
      <c r="A31" s="246" t="s">
        <v>101</v>
      </c>
      <c r="B31" s="246"/>
      <c r="D31" s="192"/>
      <c r="E31" s="192"/>
      <c r="F31" s="174"/>
      <c r="G31" s="158"/>
      <c r="H31" s="193"/>
      <c r="I31" s="158"/>
      <c r="J31" s="174"/>
      <c r="K31" s="158"/>
      <c r="L31" s="193"/>
      <c r="N31" s="158"/>
    </row>
    <row r="32" spans="1:17" ht="16.5" customHeight="1">
      <c r="B32" s="197" t="s">
        <v>86</v>
      </c>
      <c r="D32" s="192"/>
      <c r="E32" s="192"/>
      <c r="F32" s="141">
        <v>38000053</v>
      </c>
      <c r="G32" s="158"/>
      <c r="H32" s="158">
        <v>-76298465</v>
      </c>
      <c r="J32" s="141">
        <v>31025004</v>
      </c>
      <c r="K32" s="158"/>
      <c r="L32" s="158">
        <v>-82436573</v>
      </c>
      <c r="N32" s="158"/>
    </row>
    <row r="33" spans="1:14" ht="16.5" customHeight="1">
      <c r="B33" s="197" t="s">
        <v>87</v>
      </c>
      <c r="D33" s="192"/>
      <c r="E33" s="192"/>
      <c r="F33" s="141">
        <v>-29981941</v>
      </c>
      <c r="G33" s="158"/>
      <c r="H33" s="158">
        <v>-43403849</v>
      </c>
      <c r="J33" s="174">
        <v>-10596930</v>
      </c>
      <c r="K33" s="158"/>
      <c r="L33" s="193">
        <v>-48897823</v>
      </c>
      <c r="N33" s="158"/>
    </row>
    <row r="34" spans="1:14" ht="16.5" customHeight="1">
      <c r="B34" s="203" t="s">
        <v>119</v>
      </c>
      <c r="D34" s="192"/>
      <c r="E34" s="192"/>
      <c r="F34" s="141">
        <v>-42818721</v>
      </c>
      <c r="G34" s="158"/>
      <c r="H34" s="158">
        <v>-20530145</v>
      </c>
      <c r="J34" s="174">
        <v>-42818721</v>
      </c>
      <c r="K34" s="158"/>
      <c r="L34" s="193">
        <v>-20530145</v>
      </c>
      <c r="N34" s="158"/>
    </row>
    <row r="35" spans="1:14" ht="16.5" customHeight="1">
      <c r="B35" s="197" t="s">
        <v>88</v>
      </c>
      <c r="D35" s="192"/>
      <c r="E35" s="192"/>
      <c r="F35" s="141">
        <v>1782932</v>
      </c>
      <c r="G35" s="158"/>
      <c r="H35" s="158">
        <v>1802162</v>
      </c>
      <c r="J35" s="141">
        <v>585177</v>
      </c>
      <c r="K35" s="158"/>
      <c r="L35" s="158">
        <v>868289</v>
      </c>
      <c r="N35" s="158"/>
    </row>
    <row r="36" spans="1:14" ht="16.5" customHeight="1">
      <c r="B36" s="203" t="s">
        <v>182</v>
      </c>
      <c r="D36" s="192"/>
      <c r="E36" s="192"/>
      <c r="F36" s="141">
        <v>-736000</v>
      </c>
      <c r="G36" s="158"/>
      <c r="H36" s="158">
        <v>0</v>
      </c>
      <c r="J36" s="141">
        <v>-736000</v>
      </c>
      <c r="K36" s="158"/>
      <c r="L36" s="158">
        <v>0</v>
      </c>
      <c r="N36" s="158"/>
    </row>
    <row r="37" spans="1:14" ht="16.5" customHeight="1">
      <c r="B37" s="197" t="s">
        <v>89</v>
      </c>
      <c r="D37" s="192"/>
      <c r="E37" s="192"/>
      <c r="F37" s="141">
        <v>-55820512</v>
      </c>
      <c r="G37" s="158"/>
      <c r="H37" s="158">
        <v>44338345</v>
      </c>
      <c r="J37" s="141">
        <v>-74405894</v>
      </c>
      <c r="K37" s="158"/>
      <c r="L37" s="158">
        <v>99264528</v>
      </c>
      <c r="N37" s="158"/>
    </row>
    <row r="38" spans="1:14" ht="16.5" customHeight="1">
      <c r="B38" s="197" t="s">
        <v>90</v>
      </c>
      <c r="D38" s="192"/>
      <c r="E38" s="192"/>
      <c r="F38" s="204">
        <v>-6449048</v>
      </c>
      <c r="G38" s="158"/>
      <c r="H38" s="205">
        <v>6901953</v>
      </c>
      <c r="J38" s="204">
        <v>-2211652</v>
      </c>
      <c r="K38" s="158"/>
      <c r="L38" s="205">
        <v>4029103</v>
      </c>
      <c r="N38" s="158"/>
    </row>
    <row r="39" spans="1:14" ht="16.5" customHeight="1">
      <c r="A39" s="206"/>
      <c r="B39" s="206"/>
      <c r="D39" s="194"/>
      <c r="E39" s="194"/>
      <c r="F39" s="174"/>
      <c r="G39" s="195"/>
      <c r="H39" s="193"/>
      <c r="I39" s="195"/>
      <c r="J39" s="174"/>
      <c r="K39" s="195"/>
      <c r="L39" s="193"/>
      <c r="N39" s="158"/>
    </row>
    <row r="40" spans="1:14" ht="16.5" customHeight="1">
      <c r="A40" s="176" t="s">
        <v>102</v>
      </c>
      <c r="C40" s="207"/>
      <c r="D40" s="192"/>
      <c r="E40" s="192"/>
      <c r="F40" s="174">
        <f>SUM(F13:F39)</f>
        <v>54919053</v>
      </c>
      <c r="G40" s="158"/>
      <c r="H40" s="193">
        <f>SUM(H13:H39)</f>
        <v>52672917</v>
      </c>
      <c r="I40" s="158"/>
      <c r="J40" s="174">
        <f>SUM(J13:J39)</f>
        <v>-11099521</v>
      </c>
      <c r="K40" s="158"/>
      <c r="L40" s="193">
        <f>SUM(L13:L39)</f>
        <v>73525323</v>
      </c>
      <c r="N40" s="158"/>
    </row>
    <row r="41" spans="1:14" ht="16.5" customHeight="1">
      <c r="A41" s="167" t="s">
        <v>91</v>
      </c>
      <c r="C41" s="138"/>
      <c r="D41" s="192"/>
      <c r="E41" s="192"/>
      <c r="F41" s="174">
        <v>2061556</v>
      </c>
      <c r="G41" s="158"/>
      <c r="H41" s="193">
        <v>643486</v>
      </c>
      <c r="J41" s="208">
        <v>2500997</v>
      </c>
      <c r="K41" s="158"/>
      <c r="L41" s="209">
        <v>877386</v>
      </c>
      <c r="N41" s="158"/>
    </row>
    <row r="42" spans="1:14" ht="16.5" customHeight="1">
      <c r="A42" s="167" t="s">
        <v>92</v>
      </c>
      <c r="C42" s="138"/>
      <c r="D42" s="192"/>
      <c r="E42" s="192"/>
      <c r="F42" s="174">
        <v>-3670538</v>
      </c>
      <c r="G42" s="158"/>
      <c r="H42" s="193">
        <v>-454631</v>
      </c>
      <c r="J42" s="174">
        <v>-1554092</v>
      </c>
      <c r="K42" s="158"/>
      <c r="L42" s="193">
        <v>-737627</v>
      </c>
      <c r="N42" s="158"/>
    </row>
    <row r="43" spans="1:14" ht="16.5" customHeight="1">
      <c r="A43" s="167" t="s">
        <v>93</v>
      </c>
      <c r="D43" s="192"/>
      <c r="E43" s="192"/>
      <c r="F43" s="175">
        <v>-37337003</v>
      </c>
      <c r="G43" s="158"/>
      <c r="H43" s="210">
        <v>-23906880</v>
      </c>
      <c r="J43" s="204">
        <v>-25988095</v>
      </c>
      <c r="K43" s="158"/>
      <c r="L43" s="205">
        <v>-23906880</v>
      </c>
      <c r="N43" s="158"/>
    </row>
    <row r="44" spans="1:14" ht="16.5" customHeight="1">
      <c r="A44" s="176"/>
      <c r="B44" s="176"/>
      <c r="D44" s="192"/>
      <c r="E44" s="192"/>
      <c r="F44" s="174"/>
      <c r="G44" s="158"/>
      <c r="H44" s="193"/>
      <c r="I44" s="158"/>
      <c r="J44" s="174"/>
      <c r="K44" s="158"/>
      <c r="L44" s="193"/>
      <c r="N44" s="158"/>
    </row>
    <row r="45" spans="1:14" ht="16.5" customHeight="1">
      <c r="A45" s="176" t="s">
        <v>191</v>
      </c>
      <c r="B45" s="176"/>
      <c r="F45" s="211"/>
      <c r="J45" s="211"/>
      <c r="N45" s="158"/>
    </row>
    <row r="46" spans="1:14" ht="16.5" customHeight="1">
      <c r="A46" s="176" t="s">
        <v>106</v>
      </c>
      <c r="B46" s="176"/>
      <c r="D46" s="192"/>
      <c r="E46" s="192"/>
      <c r="F46" s="175">
        <f>SUM(F40:F43)</f>
        <v>15973068</v>
      </c>
      <c r="G46" s="158"/>
      <c r="H46" s="210">
        <f>SUM(H40:H43)</f>
        <v>28954892</v>
      </c>
      <c r="I46" s="158"/>
      <c r="J46" s="175">
        <f>SUM(J40:J43)</f>
        <v>-36140711</v>
      </c>
      <c r="K46" s="158"/>
      <c r="L46" s="210">
        <f>SUM(L40:L43)</f>
        <v>49758202</v>
      </c>
      <c r="N46" s="158"/>
    </row>
    <row r="52" spans="1:12" ht="13.5" customHeight="1"/>
    <row r="53" spans="1:12" ht="5.25" customHeight="1"/>
    <row r="54" spans="1:12" ht="21.95" customHeight="1">
      <c r="A54" s="212" t="s">
        <v>125</v>
      </c>
      <c r="B54" s="179"/>
      <c r="C54" s="179"/>
      <c r="D54" s="180"/>
      <c r="E54" s="179"/>
      <c r="F54" s="181"/>
      <c r="G54" s="181"/>
      <c r="H54" s="181"/>
      <c r="I54" s="179"/>
      <c r="J54" s="181"/>
      <c r="K54" s="181"/>
      <c r="L54" s="181"/>
    </row>
    <row r="55" spans="1:12" ht="16.5" customHeight="1">
      <c r="A55" s="176" t="str">
        <f>+A1</f>
        <v>Rojukiss International Public Company Limited</v>
      </c>
      <c r="B55" s="176"/>
    </row>
    <row r="56" spans="1:12" ht="16.5" customHeight="1">
      <c r="A56" s="176" t="s">
        <v>201</v>
      </c>
      <c r="B56" s="176"/>
    </row>
    <row r="57" spans="1:12" ht="16.5" customHeight="1">
      <c r="A57" s="178" t="str">
        <f>A3</f>
        <v>For the nine-month period ended 30 September 2023</v>
      </c>
      <c r="B57" s="178"/>
      <c r="C57" s="179"/>
      <c r="D57" s="180"/>
      <c r="E57" s="179"/>
      <c r="F57" s="181"/>
      <c r="G57" s="181"/>
      <c r="H57" s="181"/>
      <c r="I57" s="179"/>
      <c r="J57" s="181"/>
      <c r="K57" s="181"/>
      <c r="L57" s="181"/>
    </row>
    <row r="60" spans="1:12" ht="16.5" customHeight="1">
      <c r="F60" s="243" t="s">
        <v>1</v>
      </c>
      <c r="G60" s="243"/>
      <c r="H60" s="243"/>
      <c r="J60" s="243" t="s">
        <v>2</v>
      </c>
      <c r="K60" s="243"/>
      <c r="L60" s="243"/>
    </row>
    <row r="61" spans="1:12" ht="16.5" customHeight="1">
      <c r="F61" s="244" t="s">
        <v>3</v>
      </c>
      <c r="G61" s="244"/>
      <c r="H61" s="244"/>
      <c r="J61" s="244" t="s">
        <v>3</v>
      </c>
      <c r="K61" s="244"/>
      <c r="L61" s="244"/>
    </row>
    <row r="62" spans="1:12" ht="16.5" customHeight="1">
      <c r="F62" s="182" t="s">
        <v>4</v>
      </c>
      <c r="G62" s="183"/>
      <c r="H62" s="182" t="s">
        <v>4</v>
      </c>
      <c r="J62" s="182" t="s">
        <v>4</v>
      </c>
      <c r="K62" s="183"/>
      <c r="L62" s="182" t="s">
        <v>4</v>
      </c>
    </row>
    <row r="63" spans="1:12" ht="16.5" customHeight="1">
      <c r="F63" s="184" t="s">
        <v>163</v>
      </c>
      <c r="G63" s="185"/>
      <c r="H63" s="184" t="s">
        <v>138</v>
      </c>
      <c r="I63" s="185"/>
      <c r="J63" s="184" t="s">
        <v>163</v>
      </c>
      <c r="K63" s="185"/>
      <c r="L63" s="184" t="s">
        <v>138</v>
      </c>
    </row>
    <row r="64" spans="1:12" ht="16.5" customHeight="1">
      <c r="D64" s="186" t="s">
        <v>7</v>
      </c>
      <c r="F64" s="187" t="s">
        <v>8</v>
      </c>
      <c r="G64" s="188"/>
      <c r="H64" s="187" t="s">
        <v>8</v>
      </c>
      <c r="I64" s="151"/>
      <c r="J64" s="187" t="s">
        <v>8</v>
      </c>
      <c r="K64" s="188"/>
      <c r="L64" s="187" t="s">
        <v>8</v>
      </c>
    </row>
    <row r="65" spans="1:17" ht="16.5" customHeight="1">
      <c r="F65" s="211"/>
      <c r="J65" s="211"/>
    </row>
    <row r="66" spans="1:17" ht="16.5" customHeight="1">
      <c r="A66" s="176" t="s">
        <v>94</v>
      </c>
      <c r="B66" s="176"/>
      <c r="D66" s="192"/>
      <c r="E66" s="192"/>
      <c r="F66" s="141"/>
      <c r="G66" s="158"/>
      <c r="H66" s="158"/>
      <c r="I66" s="158"/>
      <c r="J66" s="174"/>
      <c r="K66" s="158"/>
      <c r="L66" s="193"/>
    </row>
    <row r="67" spans="1:17" ht="16.5" customHeight="1">
      <c r="A67" s="167" t="s">
        <v>192</v>
      </c>
      <c r="F67" s="174">
        <v>694000</v>
      </c>
      <c r="G67" s="158"/>
      <c r="H67" s="193">
        <v>0</v>
      </c>
      <c r="J67" s="174">
        <v>694000</v>
      </c>
      <c r="K67" s="158"/>
      <c r="L67" s="193">
        <v>0</v>
      </c>
      <c r="N67" s="158"/>
    </row>
    <row r="68" spans="1:17" ht="16.5" customHeight="1">
      <c r="A68" s="167" t="s">
        <v>161</v>
      </c>
      <c r="F68" s="170"/>
      <c r="G68" s="158"/>
      <c r="H68" s="169"/>
      <c r="J68" s="170"/>
      <c r="K68" s="158"/>
      <c r="L68" s="169"/>
      <c r="N68" s="158"/>
      <c r="P68" s="158"/>
    </row>
    <row r="69" spans="1:17" ht="16.5" customHeight="1">
      <c r="B69" s="167" t="s">
        <v>151</v>
      </c>
      <c r="F69" s="170">
        <v>0</v>
      </c>
      <c r="G69" s="158"/>
      <c r="H69" s="169">
        <v>-9200635</v>
      </c>
      <c r="I69" s="158"/>
      <c r="J69" s="213">
        <v>0</v>
      </c>
      <c r="K69" s="167"/>
      <c r="L69" s="214">
        <v>-10200000</v>
      </c>
      <c r="N69" s="158"/>
      <c r="P69" s="158"/>
    </row>
    <row r="70" spans="1:17" ht="16.5" customHeight="1">
      <c r="A70" s="167" t="s">
        <v>197</v>
      </c>
      <c r="F70" s="170">
        <v>0</v>
      </c>
      <c r="G70" s="158"/>
      <c r="H70" s="169">
        <v>0</v>
      </c>
      <c r="I70" s="158"/>
      <c r="J70" s="170">
        <v>0</v>
      </c>
      <c r="K70" s="167"/>
      <c r="L70" s="169">
        <v>-25000000</v>
      </c>
      <c r="N70" s="158"/>
      <c r="O70" s="158"/>
      <c r="P70" s="158"/>
      <c r="Q70" s="158"/>
    </row>
    <row r="71" spans="1:17" ht="16.5" customHeight="1">
      <c r="A71" s="167" t="s">
        <v>198</v>
      </c>
      <c r="D71" s="168" t="s">
        <v>196</v>
      </c>
      <c r="F71" s="170">
        <v>0</v>
      </c>
      <c r="G71" s="158"/>
      <c r="H71" s="169">
        <v>0</v>
      </c>
      <c r="I71" s="158"/>
      <c r="J71" s="170">
        <v>25000000</v>
      </c>
      <c r="K71" s="167"/>
      <c r="L71" s="169">
        <v>0</v>
      </c>
      <c r="N71" s="158"/>
      <c r="O71" s="158"/>
      <c r="P71" s="158"/>
      <c r="Q71" s="158"/>
    </row>
    <row r="72" spans="1:17" ht="16.5" customHeight="1">
      <c r="A72" s="167" t="s">
        <v>162</v>
      </c>
      <c r="F72" s="170"/>
      <c r="G72" s="158"/>
      <c r="H72" s="169"/>
      <c r="I72" s="158"/>
      <c r="J72" s="170"/>
      <c r="K72" s="167"/>
      <c r="L72" s="169"/>
      <c r="N72" s="158"/>
      <c r="O72" s="158"/>
      <c r="P72" s="158"/>
      <c r="Q72" s="158"/>
    </row>
    <row r="73" spans="1:17" ht="16.5" customHeight="1">
      <c r="B73" s="167" t="s">
        <v>150</v>
      </c>
      <c r="F73" s="170">
        <v>-201000000</v>
      </c>
      <c r="G73" s="158"/>
      <c r="H73" s="169">
        <v>-100000000</v>
      </c>
      <c r="I73" s="158"/>
      <c r="J73" s="170">
        <v>-201000000</v>
      </c>
      <c r="K73" s="167"/>
      <c r="L73" s="169">
        <v>-100000000</v>
      </c>
      <c r="N73" s="158"/>
      <c r="O73" s="158"/>
      <c r="P73" s="158"/>
      <c r="Q73" s="158"/>
    </row>
    <row r="74" spans="1:17" ht="16.5" customHeight="1">
      <c r="A74" s="167" t="s">
        <v>183</v>
      </c>
      <c r="F74" s="170"/>
      <c r="G74" s="158"/>
      <c r="H74" s="169"/>
      <c r="I74" s="158"/>
      <c r="J74" s="170"/>
      <c r="K74" s="167"/>
      <c r="L74" s="169"/>
      <c r="N74" s="158"/>
      <c r="O74" s="158"/>
      <c r="P74" s="158"/>
      <c r="Q74" s="158"/>
    </row>
    <row r="75" spans="1:17" ht="16.5" customHeight="1">
      <c r="B75" s="167" t="s">
        <v>150</v>
      </c>
      <c r="F75" s="170">
        <v>200600435</v>
      </c>
      <c r="G75" s="158"/>
      <c r="H75" s="169">
        <v>0</v>
      </c>
      <c r="I75" s="158"/>
      <c r="J75" s="170">
        <v>200600435</v>
      </c>
      <c r="K75" s="167"/>
      <c r="L75" s="169">
        <v>0</v>
      </c>
      <c r="N75" s="158"/>
      <c r="O75" s="158"/>
      <c r="P75" s="158"/>
      <c r="Q75" s="158"/>
    </row>
    <row r="76" spans="1:17" ht="16.5" customHeight="1">
      <c r="A76" s="167" t="s">
        <v>105</v>
      </c>
      <c r="D76" s="192"/>
      <c r="E76" s="192"/>
      <c r="F76" s="174">
        <v>-6408489</v>
      </c>
      <c r="G76" s="158"/>
      <c r="H76" s="193">
        <v>-1675503</v>
      </c>
      <c r="J76" s="174">
        <v>-6332446</v>
      </c>
      <c r="K76" s="158"/>
      <c r="L76" s="193">
        <v>-1675503</v>
      </c>
      <c r="N76" s="158"/>
    </row>
    <row r="77" spans="1:17" ht="16.5" customHeight="1">
      <c r="A77" s="167" t="s">
        <v>95</v>
      </c>
      <c r="E77" s="192"/>
      <c r="F77" s="175">
        <v>-4808116</v>
      </c>
      <c r="G77" s="158"/>
      <c r="H77" s="210">
        <v>0</v>
      </c>
      <c r="J77" s="175">
        <v>-4740616</v>
      </c>
      <c r="K77" s="158"/>
      <c r="L77" s="210">
        <v>0</v>
      </c>
      <c r="N77" s="158"/>
    </row>
    <row r="78" spans="1:17" ht="16.5" customHeight="1">
      <c r="D78" s="192"/>
      <c r="E78" s="192"/>
      <c r="F78" s="174"/>
      <c r="G78" s="158"/>
      <c r="H78" s="193"/>
      <c r="I78" s="158"/>
      <c r="J78" s="174"/>
      <c r="K78" s="158"/>
      <c r="L78" s="193"/>
      <c r="N78" s="158"/>
    </row>
    <row r="79" spans="1:17" ht="16.5" customHeight="1">
      <c r="A79" s="176" t="s">
        <v>193</v>
      </c>
      <c r="D79" s="192"/>
      <c r="E79" s="192"/>
      <c r="F79" s="175">
        <f>SUM(F67:F77)</f>
        <v>-10922170</v>
      </c>
      <c r="G79" s="158"/>
      <c r="H79" s="210">
        <f>SUM(H67:H77)</f>
        <v>-110876138</v>
      </c>
      <c r="I79" s="158"/>
      <c r="J79" s="175">
        <f>SUM(J67:J77)</f>
        <v>14221373</v>
      </c>
      <c r="K79" s="158"/>
      <c r="L79" s="210">
        <f>SUM(L67:L77)</f>
        <v>-136875503</v>
      </c>
      <c r="N79" s="158"/>
    </row>
    <row r="80" spans="1:17" ht="16.5" customHeight="1">
      <c r="D80" s="215"/>
      <c r="E80" s="191"/>
      <c r="F80" s="216"/>
      <c r="G80" s="195"/>
      <c r="H80" s="217"/>
      <c r="I80" s="195"/>
      <c r="J80" s="216"/>
      <c r="K80" s="195"/>
      <c r="L80" s="217"/>
      <c r="N80" s="158"/>
    </row>
    <row r="81" spans="1:17" ht="16.5" customHeight="1">
      <c r="A81" s="176" t="s">
        <v>96</v>
      </c>
      <c r="B81" s="176"/>
      <c r="D81" s="192"/>
      <c r="E81" s="192"/>
      <c r="F81" s="174"/>
      <c r="G81" s="158"/>
      <c r="H81" s="193"/>
      <c r="I81" s="158"/>
      <c r="J81" s="174"/>
      <c r="K81" s="158"/>
      <c r="L81" s="193"/>
      <c r="N81" s="158"/>
    </row>
    <row r="82" spans="1:17" ht="16.5" customHeight="1">
      <c r="A82" s="218" t="s">
        <v>152</v>
      </c>
      <c r="B82" s="218"/>
      <c r="D82" s="192"/>
      <c r="E82" s="192"/>
      <c r="F82" s="219">
        <v>127026714</v>
      </c>
      <c r="G82" s="158"/>
      <c r="H82" s="220">
        <v>63927257</v>
      </c>
      <c r="I82" s="158"/>
      <c r="J82" s="221">
        <v>127026714</v>
      </c>
      <c r="K82" s="222"/>
      <c r="L82" s="223">
        <v>63927257</v>
      </c>
      <c r="N82" s="209"/>
      <c r="O82" s="158"/>
      <c r="P82" s="209"/>
      <c r="Q82" s="158"/>
    </row>
    <row r="83" spans="1:17" ht="16.5" customHeight="1">
      <c r="A83" s="218" t="s">
        <v>153</v>
      </c>
      <c r="B83" s="218"/>
      <c r="D83" s="192"/>
      <c r="E83" s="192"/>
      <c r="F83" s="170">
        <v>-74864780</v>
      </c>
      <c r="G83" s="158"/>
      <c r="H83" s="169">
        <v>-52651385</v>
      </c>
      <c r="I83" s="158"/>
      <c r="J83" s="170">
        <v>-74864780</v>
      </c>
      <c r="K83" s="167"/>
      <c r="L83" s="169">
        <v>-52651385</v>
      </c>
      <c r="N83" s="158"/>
      <c r="O83" s="158"/>
      <c r="P83" s="158"/>
      <c r="Q83" s="158"/>
    </row>
    <row r="84" spans="1:17" ht="16.5" customHeight="1">
      <c r="A84" s="167" t="s">
        <v>199</v>
      </c>
      <c r="D84" s="224" t="s">
        <v>200</v>
      </c>
      <c r="E84" s="192"/>
      <c r="F84" s="174">
        <v>-30500000</v>
      </c>
      <c r="G84" s="158"/>
      <c r="H84" s="193">
        <v>0</v>
      </c>
      <c r="I84" s="158"/>
      <c r="J84" s="174">
        <v>0</v>
      </c>
      <c r="K84" s="158"/>
      <c r="L84" s="193">
        <v>0</v>
      </c>
      <c r="N84" s="158"/>
    </row>
    <row r="85" spans="1:17" ht="16.5" customHeight="1">
      <c r="A85" s="167" t="s">
        <v>97</v>
      </c>
      <c r="D85" s="192">
        <v>14</v>
      </c>
      <c r="F85" s="174">
        <v>-2838198</v>
      </c>
      <c r="G85" s="158"/>
      <c r="H85" s="193">
        <v>-2141087</v>
      </c>
      <c r="I85" s="158"/>
      <c r="J85" s="174">
        <v>-2838198</v>
      </c>
      <c r="K85" s="158"/>
      <c r="L85" s="193">
        <v>-2141087</v>
      </c>
      <c r="N85" s="158"/>
    </row>
    <row r="86" spans="1:17" ht="16.5" customHeight="1">
      <c r="A86" s="167" t="s">
        <v>98</v>
      </c>
      <c r="D86" s="192">
        <v>16</v>
      </c>
      <c r="F86" s="174">
        <v>72000</v>
      </c>
      <c r="G86" s="158"/>
      <c r="H86" s="193" t="s">
        <v>18</v>
      </c>
      <c r="I86" s="158"/>
      <c r="J86" s="174">
        <v>72000</v>
      </c>
      <c r="K86" s="158"/>
      <c r="L86" s="193">
        <v>0</v>
      </c>
      <c r="N86" s="158"/>
    </row>
    <row r="87" spans="1:17" ht="16.5" customHeight="1">
      <c r="A87" s="167" t="s">
        <v>78</v>
      </c>
      <c r="D87" s="192">
        <v>17</v>
      </c>
      <c r="F87" s="175">
        <v>-84001400</v>
      </c>
      <c r="G87" s="158"/>
      <c r="H87" s="210">
        <v>-96000000</v>
      </c>
      <c r="J87" s="175">
        <v>-84001400</v>
      </c>
      <c r="K87" s="158"/>
      <c r="L87" s="210">
        <v>-96000000</v>
      </c>
      <c r="N87" s="158"/>
    </row>
    <row r="88" spans="1:17" ht="16.5" customHeight="1">
      <c r="D88" s="192"/>
      <c r="E88" s="192"/>
      <c r="F88" s="174"/>
      <c r="G88" s="158"/>
      <c r="H88" s="193"/>
      <c r="I88" s="158"/>
      <c r="J88" s="174"/>
      <c r="K88" s="158"/>
      <c r="L88" s="193"/>
      <c r="N88" s="158"/>
    </row>
    <row r="89" spans="1:17" ht="16.5" customHeight="1">
      <c r="A89" s="176" t="s">
        <v>194</v>
      </c>
      <c r="D89" s="192"/>
      <c r="E89" s="192"/>
      <c r="F89" s="175">
        <f>SUM(F82:F87)</f>
        <v>-65105664</v>
      </c>
      <c r="G89" s="158"/>
      <c r="H89" s="210">
        <f>SUM(H82:H87)</f>
        <v>-86865215</v>
      </c>
      <c r="I89" s="158"/>
      <c r="J89" s="175">
        <f>SUM(J82:J87)</f>
        <v>-34605664</v>
      </c>
      <c r="K89" s="158"/>
      <c r="L89" s="210">
        <f>SUM(L82:L87)</f>
        <v>-86865215</v>
      </c>
      <c r="N89" s="158"/>
      <c r="O89" s="158"/>
      <c r="P89" s="158"/>
      <c r="Q89" s="158"/>
    </row>
    <row r="90" spans="1:17" ht="16.5" customHeight="1">
      <c r="D90" s="192"/>
      <c r="E90" s="192"/>
      <c r="F90" s="174"/>
      <c r="G90" s="158"/>
      <c r="H90" s="193"/>
      <c r="I90" s="158"/>
      <c r="J90" s="174"/>
      <c r="K90" s="158"/>
      <c r="L90" s="193"/>
      <c r="N90" s="158"/>
    </row>
    <row r="91" spans="1:17" ht="16.5" customHeight="1">
      <c r="A91" s="176" t="s">
        <v>205</v>
      </c>
      <c r="B91" s="176"/>
      <c r="D91" s="192"/>
      <c r="E91" s="192"/>
      <c r="F91" s="174">
        <f>F46+F79+F89</f>
        <v>-60054766</v>
      </c>
      <c r="G91" s="158"/>
      <c r="H91" s="193">
        <f>H46+H79+H89</f>
        <v>-168786461</v>
      </c>
      <c r="I91" s="158"/>
      <c r="J91" s="174">
        <f>J46+J79+J89</f>
        <v>-56525002</v>
      </c>
      <c r="K91" s="158"/>
      <c r="L91" s="193">
        <f>L46+L79+L89</f>
        <v>-173982516</v>
      </c>
      <c r="N91" s="158"/>
    </row>
    <row r="92" spans="1:17" ht="16.5" customHeight="1">
      <c r="A92" s="167" t="s">
        <v>103</v>
      </c>
      <c r="B92" s="176"/>
      <c r="D92" s="192"/>
      <c r="E92" s="192"/>
      <c r="F92" s="174">
        <v>511113750</v>
      </c>
      <c r="G92" s="158"/>
      <c r="H92" s="193">
        <v>626238506</v>
      </c>
      <c r="J92" s="174">
        <v>469753207</v>
      </c>
      <c r="K92" s="158"/>
      <c r="L92" s="193">
        <v>621035169</v>
      </c>
      <c r="N92" s="158"/>
    </row>
    <row r="93" spans="1:17" ht="16.5" customHeight="1">
      <c r="A93" s="167" t="s">
        <v>155</v>
      </c>
      <c r="D93" s="192"/>
      <c r="E93" s="192"/>
      <c r="F93" s="175">
        <v>291521</v>
      </c>
      <c r="G93" s="158"/>
      <c r="H93" s="210">
        <v>339867</v>
      </c>
      <c r="I93" s="158"/>
      <c r="J93" s="175">
        <v>0</v>
      </c>
      <c r="K93" s="158"/>
      <c r="L93" s="210">
        <v>0</v>
      </c>
      <c r="N93" s="158"/>
    </row>
    <row r="94" spans="1:17" ht="16.5" customHeight="1">
      <c r="D94" s="192"/>
      <c r="E94" s="192"/>
      <c r="F94" s="174"/>
      <c r="G94" s="158"/>
      <c r="H94" s="193"/>
      <c r="I94" s="158"/>
      <c r="J94" s="174"/>
      <c r="K94" s="158"/>
      <c r="L94" s="193"/>
      <c r="N94" s="158"/>
    </row>
    <row r="95" spans="1:17" ht="16.5" customHeight="1" thickBot="1">
      <c r="A95" s="176" t="s">
        <v>204</v>
      </c>
      <c r="D95" s="225"/>
      <c r="F95" s="226">
        <f>SUM(F91:F94)</f>
        <v>451350505</v>
      </c>
      <c r="G95" s="158"/>
      <c r="H95" s="227">
        <f>SUM(H91:H94)</f>
        <v>457791912</v>
      </c>
      <c r="I95" s="158"/>
      <c r="J95" s="226">
        <f>SUM(J91:J94)</f>
        <v>413228205</v>
      </c>
      <c r="K95" s="158"/>
      <c r="L95" s="227">
        <f>SUM(L91:L94)</f>
        <v>447052653</v>
      </c>
      <c r="N95" s="158"/>
    </row>
    <row r="96" spans="1:17" ht="17.25" customHeight="1" thickTop="1">
      <c r="A96" s="176"/>
      <c r="F96" s="170"/>
      <c r="G96" s="228"/>
      <c r="H96" s="228"/>
      <c r="I96" s="228"/>
      <c r="J96" s="170"/>
      <c r="L96" s="228"/>
    </row>
    <row r="97" spans="1:12" ht="16.5" customHeight="1">
      <c r="A97" s="176" t="s">
        <v>184</v>
      </c>
      <c r="F97" s="170"/>
      <c r="G97" s="228"/>
      <c r="H97" s="228"/>
      <c r="I97" s="228"/>
      <c r="J97" s="170"/>
      <c r="L97" s="228"/>
    </row>
    <row r="98" spans="1:12" ht="16.5" customHeight="1">
      <c r="A98" s="167" t="s">
        <v>185</v>
      </c>
      <c r="F98" s="170">
        <v>279010</v>
      </c>
      <c r="H98" s="169">
        <v>0</v>
      </c>
      <c r="J98" s="170">
        <v>279010</v>
      </c>
      <c r="L98" s="169">
        <v>0</v>
      </c>
    </row>
    <row r="99" spans="1:12" ht="16.5" customHeight="1">
      <c r="A99" s="167" t="s">
        <v>187</v>
      </c>
      <c r="F99" s="170">
        <v>5159126</v>
      </c>
      <c r="G99" s="183"/>
      <c r="H99" s="169">
        <v>0</v>
      </c>
      <c r="J99" s="170">
        <v>5159126</v>
      </c>
      <c r="K99" s="183"/>
      <c r="L99" s="169">
        <v>0</v>
      </c>
    </row>
    <row r="100" spans="1:12" ht="16.5" customHeight="1">
      <c r="A100" s="167" t="s">
        <v>186</v>
      </c>
      <c r="F100" s="170">
        <v>8098443</v>
      </c>
      <c r="G100" s="183"/>
      <c r="H100" s="169">
        <v>0</v>
      </c>
      <c r="J100" s="170">
        <v>8098443</v>
      </c>
      <c r="K100" s="183"/>
      <c r="L100" s="169">
        <v>0</v>
      </c>
    </row>
    <row r="101" spans="1:12" ht="16.5" customHeight="1">
      <c r="F101" s="169"/>
      <c r="G101" s="247"/>
      <c r="H101" s="169"/>
      <c r="I101" s="248"/>
      <c r="J101" s="169"/>
      <c r="K101" s="247"/>
      <c r="L101" s="169"/>
    </row>
    <row r="102" spans="1:12" ht="16.5" customHeight="1">
      <c r="F102" s="229"/>
      <c r="G102" s="183"/>
      <c r="H102" s="229"/>
      <c r="J102" s="229"/>
      <c r="K102" s="183"/>
      <c r="L102" s="229"/>
    </row>
    <row r="103" spans="1:12" ht="16.5" customHeight="1">
      <c r="F103" s="158"/>
      <c r="G103" s="158"/>
      <c r="H103" s="158"/>
      <c r="I103" s="158"/>
      <c r="J103" s="158"/>
      <c r="K103" s="158"/>
      <c r="L103" s="158"/>
    </row>
    <row r="104" spans="1:12" ht="16.5" customHeight="1">
      <c r="F104" s="158"/>
      <c r="G104" s="158"/>
      <c r="H104" s="158"/>
      <c r="I104" s="158"/>
      <c r="J104" s="158"/>
      <c r="K104" s="158"/>
      <c r="L104" s="158"/>
    </row>
    <row r="105" spans="1:12" ht="16.5" customHeight="1">
      <c r="F105" s="158"/>
      <c r="G105" s="158"/>
      <c r="H105" s="158"/>
      <c r="I105" s="158"/>
      <c r="J105" s="158"/>
      <c r="K105" s="158"/>
      <c r="L105" s="158"/>
    </row>
    <row r="106" spans="1:12" ht="16.5" customHeight="1">
      <c r="F106" s="158"/>
      <c r="G106" s="158"/>
      <c r="H106" s="158"/>
      <c r="I106" s="158"/>
      <c r="J106" s="158"/>
      <c r="K106" s="158"/>
      <c r="L106" s="158"/>
    </row>
    <row r="107" spans="1:12" ht="2.1" customHeight="1">
      <c r="F107" s="158"/>
      <c r="G107" s="158"/>
      <c r="H107" s="158"/>
      <c r="I107" s="158"/>
      <c r="J107" s="158"/>
      <c r="K107" s="158"/>
      <c r="L107" s="158"/>
    </row>
    <row r="108" spans="1:12" ht="21.95" customHeight="1">
      <c r="A108" s="179" t="str">
        <f>+A54</f>
        <v>The accompanying notes form part of this interim financial information.</v>
      </c>
      <c r="B108" s="179"/>
      <c r="C108" s="179"/>
      <c r="D108" s="180"/>
      <c r="E108" s="179"/>
      <c r="F108" s="181"/>
      <c r="G108" s="181"/>
      <c r="H108" s="181"/>
      <c r="I108" s="179"/>
      <c r="J108" s="181"/>
      <c r="K108" s="181"/>
      <c r="L108" s="181"/>
    </row>
  </sheetData>
  <mergeCells count="12">
    <mergeCell ref="A14:B14"/>
    <mergeCell ref="A31:B31"/>
    <mergeCell ref="F60:H60"/>
    <mergeCell ref="J60:L60"/>
    <mergeCell ref="F61:H61"/>
    <mergeCell ref="J61:L61"/>
    <mergeCell ref="A13:B13"/>
    <mergeCell ref="F6:H6"/>
    <mergeCell ref="J6:L6"/>
    <mergeCell ref="F7:H7"/>
    <mergeCell ref="J7:L7"/>
    <mergeCell ref="A12:B12"/>
  </mergeCells>
  <pageMargins left="0.8" right="0.5" top="0.5" bottom="0.6" header="0.49" footer="0.4"/>
  <pageSetup paperSize="9" scale="9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F9:L9 F63:L63 D71 D8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 Eng </vt:lpstr>
      <vt:lpstr>5-6 Eng (3M)</vt:lpstr>
      <vt:lpstr>7-8 Eng (9M)</vt:lpstr>
      <vt:lpstr>9 Eng (Conso)</vt:lpstr>
      <vt:lpstr>10 Eng (Separate)</vt:lpstr>
      <vt:lpstr>11-12 Eng</vt:lpstr>
      <vt:lpstr>'10 Eng (Separate)'!Print_Area</vt:lpstr>
      <vt:lpstr>'9 Eng (Conso)'!Print_Area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Supitcha Luangdilok</dc:creator>
  <cp:lastModifiedBy>Budsakorn Saengwattanapan (TH)</cp:lastModifiedBy>
  <cp:lastPrinted>2023-11-14T08:59:30Z</cp:lastPrinted>
  <dcterms:created xsi:type="dcterms:W3CDTF">2020-08-04T08:17:31Z</dcterms:created>
  <dcterms:modified xsi:type="dcterms:W3CDTF">2023-11-14T09:01:21Z</dcterms:modified>
</cp:coreProperties>
</file>