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6\Conso 09.2023\07. FS Draft\A087T-Sep'66 แอสเซทไวส์-Final Sent SET\"/>
    </mc:Choice>
  </mc:AlternateContent>
  <xr:revisionPtr revIDLastSave="0" documentId="13_ncr:1_{1E04258F-2BF2-459A-9406-596FF6685FF8}" xr6:coauthVersionLast="47" xr6:coauthVersionMax="47" xr10:uidLastSave="{00000000-0000-0000-0000-000000000000}"/>
  <bookViews>
    <workbookView xWindow="-23148" yWindow="-108" windowWidth="23256" windowHeight="12576" tabRatio="712" xr2:uid="{22C47EF1-8A52-47AE-A79A-9F4A8F64270E}"/>
  </bookViews>
  <sheets>
    <sheet name="BS" sheetId="1" r:id="rId1"/>
    <sheet name="PL-3" sheetId="2" r:id="rId2"/>
    <sheet name="PL-9" sheetId="7" r:id="rId3"/>
    <sheet name="CE-Conso" sheetId="4" r:id="rId4"/>
    <sheet name="CE-SEPARATED" sheetId="5" r:id="rId5"/>
    <sheet name="CF" sheetId="6" r:id="rId6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u">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#REF!</definedName>
    <definedName name="\zz">#REF!</definedName>
    <definedName name="_" hidden="1">#REF!</definedName>
    <definedName name="_.._Specification_name__QUIKINC1">#REF!</definedName>
    <definedName name="__" hidden="1">#REF!</definedName>
    <definedName name="__?????">#REF!</definedName>
    <definedName name="___?????">#REF!</definedName>
    <definedName name="____?????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V1" hidden="1">{"sales",#N/A,FALSE,"SALES"}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V1" hidden="1">{"sales",#N/A,FALSE,"SALES"}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V1" hidden="1">{"sales",#N/A,FALSE,"SALES"}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PRO1">#REF!</definedName>
    <definedName name="_______________________rbl1">#REF!</definedName>
    <definedName name="_______________________RBL2">#REF!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V1" hidden="1">{"sales",#N/A,FALSE,"SALES"}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PRO1">#REF!</definedName>
    <definedName name="_____________________rbl1">#REF!</definedName>
    <definedName name="_____________________RBL2">#REF!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RO1">#REF!</definedName>
    <definedName name="___________________rbl1">#REF!</definedName>
    <definedName name="___________________RBL2">#REF!</definedName>
    <definedName name="___________________TOL1">#REF!</definedName>
    <definedName name="___________________tol2">#REF!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k1">#REF!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RO1">#REF!</definedName>
    <definedName name="__________________rbl1">#REF!</definedName>
    <definedName name="__________________RBL2">#REF!</definedName>
    <definedName name="__________________TOL1">#REF!</definedName>
    <definedName name="__________________to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om3" hidden="1">{#N/A,#N/A,FALSE,"COVER1.XLS ";#N/A,#N/A,FALSE,"RACT1.XLS";#N/A,#N/A,FALSE,"RACT2.XLS";#N/A,#N/A,FALSE,"ECCMP";#N/A,#N/A,FALSE,"WELDER.XLS"}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OL1">#REF!</definedName>
    <definedName name="_________________tol2">#REF!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k1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PRO1">#REF!</definedName>
    <definedName name="________________rbl1">#REF!</definedName>
    <definedName name="________________RBL2">#REF!</definedName>
    <definedName name="________________TOL1">#REF!</definedName>
    <definedName name="________________tol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om3" hidden="1">{#N/A,#N/A,FALSE,"COVER1.XLS ";#N/A,#N/A,FALSE,"RACT1.XLS";#N/A,#N/A,FALSE,"RACT2.XLS";#N/A,#N/A,FALSE,"ECCMP";#N/A,#N/A,FALSE,"WELDER.XLS"}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k1">#REF!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OL1">#REF!</definedName>
    <definedName name="_______________to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RO1">#REF!</definedName>
    <definedName name="______________rbl1">#REF!</definedName>
    <definedName name="______________RBL2">#REF!</definedName>
    <definedName name="______________tac2" hidden="1">{#N/A,#N/A,FALSE,"COVER1.XLS ";#N/A,#N/A,FALSE,"RACT1.XLS";#N/A,#N/A,FALSE,"RACT2.XLS";#N/A,#N/A,FALSE,"ECCMP";#N/A,#N/A,FALSE,"WELDER.XLS"}</definedName>
    <definedName name="______________TOL1">#REF!</definedName>
    <definedName name="______________tol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k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OL1">#REF!</definedName>
    <definedName name="_____________tol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k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PRO1">#REF!</definedName>
    <definedName name="____________rbl1">#REF!</definedName>
    <definedName name="____________RBL2">#REF!</definedName>
    <definedName name="____________tac2" hidden="1">{#N/A,#N/A,FALSE,"COVER1.XLS ";#N/A,#N/A,FALSE,"RACT1.XLS";#N/A,#N/A,FALSE,"RACT2.XLS";#N/A,#N/A,FALSE,"ECCMP";#N/A,#N/A,FALSE,"WELDER.XLS"}</definedName>
    <definedName name="____________TOL1">#REF!</definedName>
    <definedName name="____________tol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VS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OL1">#REF!</definedName>
    <definedName name="___________tol2">#REF!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g1">#REF!</definedName>
    <definedName name="__________h1">#REF!</definedName>
    <definedName name="__________k1">#REF!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OL1">#REF!</definedName>
    <definedName name="__________tol2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pa2">#REF!</definedName>
    <definedName name="_________PRO1">#REF!</definedName>
    <definedName name="_________rbl1">#REF!</definedName>
    <definedName name="_________RBL2">#REF!</definedName>
    <definedName name="_________TOL1">#REF!</definedName>
    <definedName name="_________tol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pa2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OL1">#REF!</definedName>
    <definedName name="________tol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pa2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OL1">#REF!</definedName>
    <definedName name="_______tol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V1" hidden="1">{"sales",#N/A,FALSE,"SALES"}</definedName>
    <definedName name="_______wat1" hidden="1">{#N/A,#N/A,FALSE,"COVER1.XLS ";#N/A,#N/A,FALSE,"RACT1.XLS";#N/A,#N/A,FALSE,"RACT2.XLS";#N/A,#N/A,FALSE,"ECCMP";#N/A,#N/A,FALSE,"WELDER.XLS"}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eee1" hidden="1">{"revsale",#N/A,FALSE,"REV-ยุพดี"}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l1" hidden="1">{"sales",#N/A,FALSE,"SALES"}</definedName>
    <definedName name="______MB2" hidden="1">{#N/A,#N/A,FALSE,"COVER.XLS";#N/A,#N/A,FALSE,"RACT1.XLS";#N/A,#N/A,FALSE,"RACT2.XLS";#N/A,#N/A,FALSE,"ECCMP";#N/A,#N/A,FALSE,"WELDER.XLS"}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pa2">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OL1">#REF!</definedName>
    <definedName name="______tol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V1" hidden="1">{"sales",#N/A,FALSE,"SALES"}</definedName>
    <definedName name="______wat1" hidden="1">{#N/A,#N/A,FALSE,"COVER1.XLS ";#N/A,#N/A,FALSE,"RACT1.XLS";#N/A,#N/A,FALSE,"RACT2.XLS";#N/A,#N/A,FALSE,"ECCMP";#N/A,#N/A,FALSE,"WELDER.XLS"}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DD1">#N/A</definedName>
    <definedName name="_____ADD2">#N/A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eee1" hidden="1">{"revsale",#N/A,FALSE,"REV-ยุพดี"}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l1" hidden="1">{"sales",#N/A,FALSE,"SALES"}</definedName>
    <definedName name="_____MB2" hidden="1">{#N/A,#N/A,FALSE,"COVER.XLS";#N/A,#N/A,FALSE,"RACT1.XLS";#N/A,#N/A,FALSE,"RACT2.XLS";#N/A,#N/A,FALSE,"ECCMP";#N/A,#N/A,FALSE,"WELDER.XLS"}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a2">#REF!</definedName>
    <definedName name="_____PRO1">#REF!</definedName>
    <definedName name="_____rbl1">#REF!</definedName>
    <definedName name="_____RBL2">#REF!</definedName>
    <definedName name="_____tac2" hidden="1">{#N/A,#N/A,FALSE,"COVER1.XLS ";#N/A,#N/A,FALSE,"RACT1.XLS";#N/A,#N/A,FALSE,"RACT2.XLS";#N/A,#N/A,FALSE,"ECCMP";#N/A,#N/A,FALSE,"WELDER.XLS"}</definedName>
    <definedName name="_____TOL1">#REF!</definedName>
    <definedName name="_____tol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ee1" hidden="1">{"revsale",#N/A,FALSE,"REV-ยุพดี"}</definedName>
    <definedName name="____f1">#REF!</definedName>
    <definedName name="____f2" hidden="1">{#N/A,#N/A,FALSE,"COVER1.XLS ";#N/A,#N/A,FALSE,"RACT1.XLS";#N/A,#N/A,FALSE,"RACT2.XLS";#N/A,#N/A,FALSE,"ECCMP";#N/A,#N/A,FALSE,"WELDER.XLS"}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l1" hidden="1">{"sales",#N/A,FALSE,"SALES"}</definedName>
    <definedName name="____M5" hidden="1">{#N/A,#N/A,TRUE,"SUM";#N/A,#N/A,TRUE,"EE";#N/A,#N/A,TRUE,"AC";#N/A,#N/A,TRUE,"SN"}</definedName>
    <definedName name="____MB2" hidden="1">{#N/A,#N/A,FALSE,"COVER.XLS";#N/A,#N/A,FALSE,"RACT1.XLS";#N/A,#N/A,FALSE,"RACT2.XLS";#N/A,#N/A,FALSE,"ECCMP";#N/A,#N/A,FALSE,"WELDER.XLS"}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OBJ2005">#REF!</definedName>
    <definedName name="____pa2">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RO1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#REF!</definedName>
    <definedName name="____TOL1">#REF!</definedName>
    <definedName name="____tol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V1" hidden="1">{"sales",#N/A,FALSE,"SALES"}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pd1">#REF!</definedName>
    <definedName name="___cpd2">#REF!</definedName>
    <definedName name="___cpd3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ee1" hidden="1">{"revsale",#N/A,FALSE,"REV-ยุพดี"}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AX2" hidden="1">#REF!</definedName>
    <definedName name="___g1">#REF!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k1">#REF!</definedName>
    <definedName name="___khu8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l1" hidden="1">{"sales",#N/A,FALSE,"SALES"}</definedName>
    <definedName name="___LT1098">#REF!</definedName>
    <definedName name="___LT1137">#REF!</definedName>
    <definedName name="___LT8888">#REF!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BJ2005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RO1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M2081">#REF!</definedName>
    <definedName name="___rub1">#REF!,#REF!,#REF!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#REF!</definedName>
    <definedName name="___TOL1">#REF!</definedName>
    <definedName name="___tol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V1" hidden="1">{"sales",#N/A,FALSE,"SALES"}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_0_0_F" hidden="1">#REF!</definedName>
    <definedName name="__123Graph_A" hidden="1">#REF!</definedName>
    <definedName name="__123Graph_D" hidden="1">#REF!</definedName>
    <definedName name="__15_0_0_F" hidden="1">#REF!</definedName>
    <definedName name="__3_?????">#REF!</definedName>
    <definedName name="__3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cdu1" hidden="1">{#N/A,#N/A,FALSE,"COVER.XLS";#N/A,#N/A,FALSE,"RACT1.XLS";#N/A,#N/A,FALSE,"RACT2.XLS";#N/A,#N/A,FALSE,"ECCMP";#N/A,#N/A,FALSE,"WELDER.XLS"}</definedName>
    <definedName name="__cpd1">#REF!</definedName>
    <definedName name="__cpd2">#REF!</definedName>
    <definedName name="__cpd3">#REF!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1">#REF!</definedName>
    <definedName name="__f2" hidden="1">{#N/A,#N/A,FALSE,"COVER1.XLS ";#N/A,#N/A,FALSE,"RACT1.XLS";#N/A,#N/A,FALSE,"RACT2.XLS";#N/A,#N/A,FALSE,"ECCMP";#N/A,#N/A,FALSE,"WELDER.XLS"}</definedName>
    <definedName name="__FAX2" hidden="1">#REF!</definedName>
    <definedName name="__FG5" hidden="1">{"cashflow",#N/A,FALSE,"cash flow"}</definedName>
    <definedName name="__g1">#REF!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J1">#REF!</definedName>
    <definedName name="__JJ2">#REF!</definedName>
    <definedName name="__k1">#REF!</definedName>
    <definedName name="__khu8">#REF!</definedName>
    <definedName name="__kkk1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l1" hidden="1">{"sales",#N/A,FALSE,"SALES"}</definedName>
    <definedName name="__LT1098">#REF!</definedName>
    <definedName name="__LT1137">#REF!</definedName>
    <definedName name="__LT8888">#REF!</definedName>
    <definedName name="__M5" hidden="1">{#N/A,#N/A,TRUE,"SUM";#N/A,#N/A,TRUE,"EE";#N/A,#N/A,TRUE,"AC";#N/A,#N/A,TRUE,"SN"}</definedName>
    <definedName name="__MB2" hidden="1">{#N/A,#N/A,FALSE,"COVER.XLS";#N/A,#N/A,FALSE,"RACT1.XLS";#N/A,#N/A,FALSE,"RACT2.XLS";#N/A,#N/A,FALSE,"ECCMP";#N/A,#N/A,FALSE,"WELDER.XLS"}</definedName>
    <definedName name="__N6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OA1">#REF!</definedName>
    <definedName name="__OA2">#REF!</definedName>
    <definedName name="__OBJ2005">#REF!</definedName>
    <definedName name="__OC1">#REF!</definedName>
    <definedName name="__OC2">#REF!</definedName>
    <definedName name="__ON1">#REF!</definedName>
    <definedName name="__pa2">#N/A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>#REF!</definedName>
    <definedName name="__Q3">IF(#REF!*#REF!*#REF!*#REF!&gt;0,1,0)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M2081">#REF!</definedName>
    <definedName name="__rub1">#REF!,#REF!,#REF!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M1" hidden="1">{#N/A,#N/A,FALSE,"FSLN By Segment";#N/A,#N/A,FALSE,"FSLN By OC"}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c2" hidden="1">{#N/A,#N/A,FALSE,"COVER1.XLS ";#N/A,#N/A,FALSE,"RACT1.XLS";#N/A,#N/A,FALSE,"RACT2.XLS";#N/A,#N/A,FALSE,"ECCMP";#N/A,#N/A,FALSE,"WELDER.XLS"}</definedName>
    <definedName name="__TOL1">#REF!</definedName>
    <definedName name="__tol2">#REF!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V1" hidden="1">{"sales",#N/A,FALSE,"SALES"}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K40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z1">#N/A</definedName>
    <definedName name="_09_12_04_0">#REF!</definedName>
    <definedName name="_1">#REF!</definedName>
    <definedName name="_1__123Graph_AC04C_ALL_L1" hidden="1">#REF!</definedName>
    <definedName name="_1_0_0_F" hidden="1">#REF!</definedName>
    <definedName name="_1_209_12_04_0">#REF!</definedName>
    <definedName name="_10">#REF!</definedName>
    <definedName name="_10___123Graph_BChart_1" hidden="1">#REF!</definedName>
    <definedName name="_10__123Graph_AC04C_FF_L" hidden="1">#REF!</definedName>
    <definedName name="_10__123Graph_AC04C_FR_T2" hidden="1">#REF!</definedName>
    <definedName name="_10_0_0_F" hidden="1">#REF!</definedName>
    <definedName name="_100">#REF!</definedName>
    <definedName name="_11">#REF!</definedName>
    <definedName name="_11_____0_0_F" hidden="1">#REF!</definedName>
    <definedName name="_11___123Graph_CChart_1" hidden="1">#REF!</definedName>
    <definedName name="_11__123Graph_Aｸﾞﾗﾌ_1" hidden="1">#REF!</definedName>
    <definedName name="_12">#REF!</definedName>
    <definedName name="_12____0_0_F" hidden="1">#REF!</definedName>
    <definedName name="_12__123Graph_AC04C_FF_T" hidden="1">#REF!</definedName>
    <definedName name="_12__123Graph_Aｸﾞﾗﾌ_2" hidden="1">#REF!</definedName>
    <definedName name="_12_0_0_F" hidden="1">#REF!</definedName>
    <definedName name="_13">#REF!</definedName>
    <definedName name="_13___0_0_F" hidden="1">#REF!</definedName>
    <definedName name="_13__123Graph_Aｸﾞﾗﾌ_3" hidden="1">#REF!</definedName>
    <definedName name="_13_0_0_F" hidden="1">#REF!</definedName>
    <definedName name="_14">#REF!</definedName>
    <definedName name="_14__0_0_F" hidden="1">#REF!</definedName>
    <definedName name="_14__123Graph_AC04C_FR_L1" hidden="1">#REF!</definedName>
    <definedName name="_14__123Graph_Aｸﾞﾗﾌ_4" hidden="1">#REF!</definedName>
    <definedName name="_15">#REF!</definedName>
    <definedName name="_15__123Graph_Bｸﾞﾗﾌ_1" hidden="1">#REF!</definedName>
    <definedName name="_15_0_0_F" hidden="1">#REF!</definedName>
    <definedName name="_16">#REF!</definedName>
    <definedName name="_16__123Graph_AC04C_FR_L2" hidden="1">#REF!</definedName>
    <definedName name="_16__123Graph_Bｸﾞﾗﾌ_2" hidden="1">#REF!</definedName>
    <definedName name="_17">#REF!</definedName>
    <definedName name="_17__123Graph_Bｸﾞﾗﾌ_3" hidden="1">#REF!</definedName>
    <definedName name="_18">#REF!</definedName>
    <definedName name="_18__123Graph_AC04C_FR_T1" hidden="1">#REF!</definedName>
    <definedName name="_18__123Graph_Bｸﾞﾗﾌ_4" hidden="1">#REF!</definedName>
    <definedName name="_18_0_0_F" hidden="1">#REF!</definedName>
    <definedName name="_19">#REF!</definedName>
    <definedName name="_19__123Graph_Cｸﾞﾗﾌ_1" hidden="1">#REF!</definedName>
    <definedName name="_19_0_0_F" hidden="1">#REF!</definedName>
    <definedName name="_198">#REF!</definedName>
    <definedName name="_2">#REF!</definedName>
    <definedName name="_2__123Graph_AC04C_ALL_L1" hidden="1">#REF!</definedName>
    <definedName name="_2__123Graph_AC04C_ALL_L2" hidden="1">#REF!</definedName>
    <definedName name="_2__123Graph_AChart_1" hidden="1">#REF!</definedName>
    <definedName name="_20">#REF!</definedName>
    <definedName name="_20__123Graph_AC04C_FR_T2" hidden="1">#REF!</definedName>
    <definedName name="_20__123Graph_Cｸﾞﾗﾌ_2" hidden="1">#REF!</definedName>
    <definedName name="_20F" hidden="1">#REF!</definedName>
    <definedName name="_21">#REF!</definedName>
    <definedName name="_21__123Graph_Aｸﾞﾗﾌ_1" hidden="1">#REF!</definedName>
    <definedName name="_21__123Graph_Cｸﾞﾗﾌ_3" hidden="1">#REF!</definedName>
    <definedName name="_21_0_0_F" hidden="1">#REF!</definedName>
    <definedName name="_22__123Graph_Aｸﾞﾗﾌ_2" hidden="1">#REF!</definedName>
    <definedName name="_22__123Graph_Cｸﾞﾗﾌ_4" hidden="1">#REF!</definedName>
    <definedName name="_23__123Graph_Aｸﾞﾗﾌ_3" hidden="1">#REF!</definedName>
    <definedName name="_23__123Graph_Dｸﾞﾗﾌ_1" hidden="1">#REF!</definedName>
    <definedName name="_24__123Graph_Aｸﾞﾗﾌ_4" hidden="1">#REF!</definedName>
    <definedName name="_24__123Graph_Dｸﾞﾗﾌ_2" hidden="1">#REF!</definedName>
    <definedName name="_25__123Graph_Bｸﾞﾗﾌ_1" hidden="1">#REF!</definedName>
    <definedName name="_25__123Graph_Dｸﾞﾗﾌ_3" hidden="1">#REF!</definedName>
    <definedName name="_256">#REF!</definedName>
    <definedName name="_25F" hidden="1">#REF!</definedName>
    <definedName name="_26__123Graph_Bｸﾞﾗﾌ_2" hidden="1">#REF!</definedName>
    <definedName name="_26__123Graph_Dｸﾞﾗﾌ_4" hidden="1">#REF!</definedName>
    <definedName name="_27__123Graph_Bｸﾞﾗﾌ_3" hidden="1">#REF!</definedName>
    <definedName name="_27__123Graph_Eｸﾞﾗﾌ_1" hidden="1">#REF!</definedName>
    <definedName name="_28__123Graph_Bｸﾞﾗﾌ_4" hidden="1">#REF!</definedName>
    <definedName name="_28__123Graph_Eｸﾞﾗﾌ_2" hidden="1">#REF!</definedName>
    <definedName name="_29__123Graph_Cｸﾞﾗﾌ_1" hidden="1">#REF!</definedName>
    <definedName name="_29__123Graph_Eｸﾞﾗﾌ_3" hidden="1">#REF!</definedName>
    <definedName name="_3_?????">#REF!</definedName>
    <definedName name="_3__123Graph_AC04C_ALL_T1" hidden="1">#REF!</definedName>
    <definedName name="_3__123Graph_BChart_1" hidden="1">#REF!</definedName>
    <definedName name="_3_0_0_F" hidden="1">#REF!</definedName>
    <definedName name="_30__123Graph_Cｸﾞﾗﾌ_2" hidden="1">#REF!</definedName>
    <definedName name="_30__123Graph_Eｸﾞﾗﾌ_4" hidden="1">#REF!</definedName>
    <definedName name="_31__123Graph_Cｸﾞﾗﾌ_3" hidden="1">#REF!</definedName>
    <definedName name="_31__123Graph_Fｸﾞﾗﾌ_1" hidden="1">#REF!</definedName>
    <definedName name="_31_0_0_F" hidden="1">#REF!</definedName>
    <definedName name="_32__123Graph_Cｸﾞﾗﾌ_4" hidden="1">#REF!</definedName>
    <definedName name="_32__123Graph_Fｸﾞﾗﾌ_2" hidden="1">#REF!</definedName>
    <definedName name="_33__123Graph_Dｸﾞﾗﾌ_1" hidden="1">#REF!</definedName>
    <definedName name="_33__123Graph_Fｸﾞﾗﾌ_3" hidden="1">#REF!</definedName>
    <definedName name="_34__123Graph_Dｸﾞﾗﾌ_2" hidden="1">#REF!</definedName>
    <definedName name="_34__123Graph_Fｸﾞﾗﾌ_4" hidden="1">#REF!</definedName>
    <definedName name="_35__123Graph_Dｸﾞﾗﾌ_3" hidden="1">#REF!</definedName>
    <definedName name="_35__123Graph_LBL_AC04C_FF_L" hidden="1">#REF!</definedName>
    <definedName name="_36__123Graph_Dｸﾞﾗﾌ_4" hidden="1">#REF!</definedName>
    <definedName name="_36__123Graph_LBL_AC04C_FF_T" hidden="1">#REF!</definedName>
    <definedName name="_37__123Graph_Eｸﾞﾗﾌ_1" hidden="1">#REF!</definedName>
    <definedName name="_37__123Graph_LBL_AC04C_FR_L1" hidden="1">#REF!</definedName>
    <definedName name="_38__123Graph_Eｸﾞﾗﾌ_2" hidden="1">#REF!</definedName>
    <definedName name="_38__123Graph_LBL_AC04C_FR_L2" hidden="1">#REF!</definedName>
    <definedName name="_39__123Graph_Eｸﾞﾗﾌ_3" hidden="1">#REF!</definedName>
    <definedName name="_39__123Graph_LBL_AC04C_FR_T1" hidden="1">#REF!</definedName>
    <definedName name="_4.0___M_E_COST_BREAKDOWN">#REF!</definedName>
    <definedName name="_4__123Graph_AC04C_ALL_L2" hidden="1">#REF!</definedName>
    <definedName name="_4__123Graph_AC04C_ALL_T2" hidden="1">#REF!</definedName>
    <definedName name="_4__123Graph_AChart_1" hidden="1">#REF!</definedName>
    <definedName name="_4__123Graph_CChart_1" hidden="1">#REF!</definedName>
    <definedName name="_4_0_0_F" hidden="1">#REF!</definedName>
    <definedName name="_40__123Graph_Eｸﾞﾗﾌ_4" hidden="1">#REF!</definedName>
    <definedName name="_40__123Graph_LBL_AC04C_FR_T2" hidden="1">#REF!</definedName>
    <definedName name="_41__123Graph_Fｸﾞﾗﾌ_1" hidden="1">#REF!</definedName>
    <definedName name="_41__123Graph_LBL_Aｸﾞﾗﾌ_1" hidden="1">#REF!</definedName>
    <definedName name="_42__123Graph_Fｸﾞﾗﾌ_2" hidden="1">#REF!</definedName>
    <definedName name="_42__123Graph_LBL_Aｸﾞﾗﾌ_3" hidden="1">#REF!</definedName>
    <definedName name="_43__123Graph_Fｸﾞﾗﾌ_3" hidden="1">#REF!</definedName>
    <definedName name="_43__123Graph_LBL_Bｸﾞﾗﾌ_1" hidden="1">#REF!</definedName>
    <definedName name="_43_0_0_F" hidden="1">#REF!</definedName>
    <definedName name="_433">#REF!</definedName>
    <definedName name="_44__123Graph_Fｸﾞﾗﾌ_4" hidden="1">#REF!</definedName>
    <definedName name="_44__123Graph_LBL_Bｸﾞﾗﾌ_3" hidden="1">#REF!</definedName>
    <definedName name="_45__123Graph_LBL_Cｸﾞﾗﾌ_1" hidden="1">#REF!</definedName>
    <definedName name="_453">#REF!</definedName>
    <definedName name="_46__123Graph_LBL_AC04C_FF_L" hidden="1">#REF!</definedName>
    <definedName name="_46__123Graph_LBL_Cｸﾞﾗﾌ_3" hidden="1">#REF!</definedName>
    <definedName name="_47__123Graph_LBL_Dｸﾞﾗﾌ_1" hidden="1">#REF!</definedName>
    <definedName name="_48__123Graph_LBL_AC04C_FF_T" hidden="1">#REF!</definedName>
    <definedName name="_48__123Graph_LBL_Dｸﾞﾗﾌ_3" hidden="1">#REF!</definedName>
    <definedName name="_49__123Graph_LBL_Eｸﾞﾗﾌ_1" hidden="1">#REF!</definedName>
    <definedName name="_491">#REF!</definedName>
    <definedName name="_4F" hidden="1">#REF!</definedName>
    <definedName name="_5_?????">#REF!</definedName>
    <definedName name="_5_____________________________________0_0_F" hidden="1">#REF!</definedName>
    <definedName name="_5__123Graph_AC04C_FF_L" hidden="1">#REF!</definedName>
    <definedName name="_5__123Graph_BChart_1" hidden="1">#REF!</definedName>
    <definedName name="_5_0_0_F" hidden="1">#REF!</definedName>
    <definedName name="_50__123Graph_LBL_AC04C_FR_L1" hidden="1">#REF!</definedName>
    <definedName name="_50__123Graph_LBL_Eｸﾞﾗﾌ_3" hidden="1">#REF!</definedName>
    <definedName name="_51__123Graph_LBL_Fｸﾞﾗﾌ_1" hidden="1">#REF!</definedName>
    <definedName name="_511">#REF!</definedName>
    <definedName name="_52__123Graph_LBL_AC04C_FR_L2" hidden="1">#REF!</definedName>
    <definedName name="_52__123Graph_LBL_Fｸﾞﾗﾌ_3" hidden="1">#REF!</definedName>
    <definedName name="_53__123Graph_XC04C_ALL_T1" hidden="1">#REF!</definedName>
    <definedName name="_54__123Graph_LBL_AC04C_FR_T1" hidden="1">#REF!</definedName>
    <definedName name="_54__123Graph_XC04C_ALL_T2" hidden="1">#REF!</definedName>
    <definedName name="_55__123Graph_XC04C_FF_L" hidden="1">#REF!</definedName>
    <definedName name="_56__123Graph_LBL_AC04C_FR_T2" hidden="1">#REF!</definedName>
    <definedName name="_56__123Graph_XC04C_FF_T" hidden="1">#REF!</definedName>
    <definedName name="_57__123Graph_LBL_Aｸﾞﾗﾌ_1" hidden="1">#REF!</definedName>
    <definedName name="_57__123Graph_XC04C_FR_L1" hidden="1">#REF!</definedName>
    <definedName name="_58__123Graph_LBL_Aｸﾞﾗﾌ_3" hidden="1">#REF!</definedName>
    <definedName name="_58__123Graph_XC04C_FR_L2" hidden="1">#REF!</definedName>
    <definedName name="_59__123Graph_LBL_Bｸﾞﾗﾌ_1" hidden="1">#REF!</definedName>
    <definedName name="_59__123Graph_XC04C_FR_T1" hidden="1">#REF!</definedName>
    <definedName name="_5F" hidden="1">#REF!</definedName>
    <definedName name="_6____________________________________0_0_F" hidden="1">#REF!</definedName>
    <definedName name="_6__123Graph_AC04C_ALL_T1" hidden="1">#REF!</definedName>
    <definedName name="_6__123Graph_AC04C_FF_T" hidden="1">#REF!</definedName>
    <definedName name="_6__123Graph_CChart_1" hidden="1">#REF!</definedName>
    <definedName name="_6_0_0_F" hidden="1">#REF!</definedName>
    <definedName name="_60__123Graph_LBL_Bｸﾞﾗﾌ_3" hidden="1">#REF!</definedName>
    <definedName name="_60__123Graph_XC04C_FR_T2" hidden="1">#REF!</definedName>
    <definedName name="_61__123Graph_LBL_Cｸﾞﾗﾌ_1" hidden="1">#REF!</definedName>
    <definedName name="_61__123Graph_Xｸﾞﾗﾌ_2" hidden="1">#REF!</definedName>
    <definedName name="_62__123Graph_LBL_Cｸﾞﾗﾌ_3" hidden="1">#REF!</definedName>
    <definedName name="_62__123Graph_Xｸﾞﾗﾌ_3" hidden="1">#REF!</definedName>
    <definedName name="_63__123Graph_LBL_Dｸﾞﾗﾌ_1" hidden="1">#REF!</definedName>
    <definedName name="_63__123Graph_Xｸﾞﾗﾌ_4" hidden="1">#REF!</definedName>
    <definedName name="_64__123Graph_LBL_Dｸﾞﾗﾌ_3" hidden="1">#REF!</definedName>
    <definedName name="_65__123Graph_LBL_Eｸﾞﾗﾌ_1" hidden="1">#REF!</definedName>
    <definedName name="_66__123Graph_LBL_Eｸﾞﾗﾌ_3" hidden="1">#REF!</definedName>
    <definedName name="_67__123Graph_LBL_Fｸﾞﾗﾌ_1" hidden="1">#REF!</definedName>
    <definedName name="_68__123Graph_LBL_Fｸﾞﾗﾌ_3" hidden="1">#REF!</definedName>
    <definedName name="_7___________________________________0_0_F" hidden="1">#REF!</definedName>
    <definedName name="_7__0_0_F" hidden="1">#REF!</definedName>
    <definedName name="_7__123Graph_AC04C_FR_L1" hidden="1">#REF!</definedName>
    <definedName name="_7_0_0_F" hidden="1">#REF!</definedName>
    <definedName name="_70__123Graph_XC04C_ALL_T1" hidden="1">#REF!</definedName>
    <definedName name="_72__123Graph_XC04C_ALL_T2" hidden="1">#REF!</definedName>
    <definedName name="_74__123Graph_XC04C_FF_L" hidden="1">#REF!</definedName>
    <definedName name="_76__123Graph_XC04C_FF_T" hidden="1">#REF!</definedName>
    <definedName name="_78__123Graph_XC04C_FR_L1" hidden="1">#REF!</definedName>
    <definedName name="_8__________________________________0_0_F" hidden="1">#REF!</definedName>
    <definedName name="_8__123Graph_AC04C_ALL_T2" hidden="1">#REF!</definedName>
    <definedName name="_8__123Graph_AC04C_FR_L2" hidden="1">#REF!</definedName>
    <definedName name="_80__123Graph_XC04C_FR_L2" hidden="1">#REF!</definedName>
    <definedName name="_82__123Graph_XC04C_FR_T1" hidden="1">#REF!</definedName>
    <definedName name="_84__123Graph_XC04C_FR_T2" hidden="1">#REF!</definedName>
    <definedName name="_85__123Graph_Xｸﾞﾗﾌ_2" hidden="1">#REF!</definedName>
    <definedName name="_86__123Graph_Xｸﾞﾗﾌ_3" hidden="1">#REF!</definedName>
    <definedName name="_87__123Graph_Xｸﾞﾗﾌ_4" hidden="1">#REF!</definedName>
    <definedName name="_9________0_0_F" hidden="1">#REF!</definedName>
    <definedName name="_9___123Graph_AChart_1" hidden="1">#REF!</definedName>
    <definedName name="_9__123Graph_AC04C_FR_T1" hidden="1">#REF!</definedName>
    <definedName name="_a1">#REF!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660000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pd1">#REF!</definedName>
    <definedName name="_cpd2">#REF!</definedName>
    <definedName name="_cpd3">#REF!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DUM2">#REF!</definedName>
    <definedName name="_DUM3">#REF!</definedName>
    <definedName name="_DUM4">#REF!</definedName>
    <definedName name="_e1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1">#REF!</definedName>
    <definedName name="_f2" hidden="1">{#N/A,#N/A,FALSE,"COVER1.XLS ";#N/A,#N/A,FALSE,"RACT1.XLS";#N/A,#N/A,FALSE,"RACT2.XLS";#N/A,#N/A,FALSE,"ECCMP";#N/A,#N/A,FALSE,"WELDER.XLS"}</definedName>
    <definedName name="_F21" hidden="1">{#N/A,#N/A,TRUE,"Str.";#N/A,#N/A,TRUE,"Steel &amp; Roof";#N/A,#N/A,TRUE,"Arc.";#N/A,#N/A,TRUE,"Preliminary";#N/A,#N/A,TRUE,"Sum_Prelim"}</definedName>
    <definedName name="_FAX2" hidden="1">#REF!</definedName>
    <definedName name="_FG5" hidden="1">{"cashflow",#N/A,FALSE,"cash flow"}</definedName>
    <definedName name="_Fill" hidden="1">#REF!</definedName>
    <definedName name="_xlnm._FilterDatabase" localSheetId="5" hidden="1">CF!$A$5:$P$133</definedName>
    <definedName name="_xlnm._FilterDatabase" hidden="1">#REF!</definedName>
    <definedName name="_g1">#REF!</definedName>
    <definedName name="_giu9" hidden="1">{#N/A,#N/A,FALSE,"COVER.XLS";#N/A,#N/A,FALSE,"RACT1.XLS";#N/A,#N/A,FALSE,"RACT2.XLS";#N/A,#N/A,FALSE,"ECCMP";#N/A,#N/A,FALSE,"WELDER.XLS"}</definedName>
    <definedName name="_h1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J1">#REF!</definedName>
    <definedName name="_JJ2">#REF!</definedName>
    <definedName name="_k1">#REF!</definedName>
    <definedName name="_Key1" hidden="1">#REF!</definedName>
    <definedName name="_Key2" hidden="1">#REF!</definedName>
    <definedName name="_key3" hidden="1">#REF!</definedName>
    <definedName name="_khu8">#REF!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D_FR_FCT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l1" hidden="1">{"sales",#N/A,FALSE,"SALES"}</definedName>
    <definedName name="_LT1098">#REF!</definedName>
    <definedName name="_LT1137">#REF!</definedName>
    <definedName name="_LT8888">#REF!</definedName>
    <definedName name="_M5" hidden="1">{#N/A,#N/A,TRUE,"SUM";#N/A,#N/A,TRUE,"EE";#N/A,#N/A,TRUE,"AC";#N/A,#N/A,TRUE,"SN"}</definedName>
    <definedName name="_MB2" hidden="1">{#N/A,#N/A,FALSE,"COVER.XLS";#N/A,#N/A,FALSE,"RACT1.XLS";#N/A,#N/A,FALSE,"RACT2.XLS";#N/A,#N/A,FALSE,"ECCMP";#N/A,#N/A,FALSE,"WELDER.XLS"}</definedName>
    <definedName name="_ME" hidden="1">{#N/A,#N/A,TRUE,"SUM";#N/A,#N/A,TRUE,"EE";#N/A,#N/A,TRUE,"AC";#N/A,#N/A,TRUE,"SN"}</definedName>
    <definedName name="_N6">#REF!</definedName>
    <definedName name="_NC1">#REF!</definedName>
    <definedName name="_NC2">#REF!</definedName>
    <definedName name="_NC3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N1">#REF!</definedName>
    <definedName name="_Order1" hidden="1">255</definedName>
    <definedName name="_Order2" hidden="1">255</definedName>
    <definedName name="_pa2">#N/A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RO1">#REF!</definedName>
    <definedName name="_Q3">IF(#REF!*#REF!*#REF!*#REF!&gt;0,1,0)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M2081">#REF!</definedName>
    <definedName name="_RU1">#REF!</definedName>
    <definedName name="_RU2">#REF!</definedName>
    <definedName name="_rub1">#REF!,#REF!,#REF!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M1" hidden="1">{#N/A,#N/A,FALSE,"FSLN By Segment";#N/A,#N/A,FALSE,"FSLN By OC"}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#REF!</definedName>
    <definedName name="_TOL1">#REF!</definedName>
    <definedName name="_tol2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" hidden="1">{#N/A,#N/A,FALSE,"COVER1.XLS ";#N/A,#N/A,FALSE,"RACT1.XLS";#N/A,#N/A,FALSE,"RACT2.XLS";#N/A,#N/A,FALSE,"ECCMP";#N/A,#N/A,FALSE,"WELDER.XLS"}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U1">#REF!</definedName>
    <definedName name="_WU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z1">#N/A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45">#N/A</definedName>
    <definedName name="A.C.I.B.Carpet_Int.">#REF!</definedName>
    <definedName name="A_Top_Paint">#REF!</definedName>
    <definedName name="A3100500">#REF!</definedName>
    <definedName name="a4." hidden="1">{"hilight3",#N/A,FALSE,"HILIGHT3"}</definedName>
    <definedName name="aa">#REF!</definedName>
    <definedName name="aaa" hidden="1">#REF!</definedName>
    <definedName name="aaaa" hidden="1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" hidden="1">{#N/A,#N/A,FALSE,"COVER1.XLS ";#N/A,#N/A,FALSE,"RACT1.XLS";#N/A,#N/A,FALSE,"RACT2.XLS";#N/A,#N/A,FALSE,"ECCMP";#N/A,#N/A,FALSE,"WELDER.XLS"}</definedName>
    <definedName name="aaaaaaaaaa">Scheduled_Payment+Extra_Payment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{#N/A,#N/A,TRUE,"SUM";#N/A,#N/A,TRUE,"EE";#N/A,#N/A,TRUE,"AC";#N/A,#N/A,TRUE,"SN"}</definedName>
    <definedName name="ABC" hidden="1">{#N/A,#N/A,FALSE,"COVER.XLS";#N/A,#N/A,FALSE,"RACT1.XLS";#N/A,#N/A,FALSE,"RACT2.XLS";#N/A,#N/A,FALSE,"ECCMP";#N/A,#N/A,FALSE,"WELDER.XLS"}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_line1.0_" hidden="1">{#N/A,#N/A,FALSE,"Eff-SSC2"}</definedName>
    <definedName name="Acc.Q.1">#REF!</definedName>
    <definedName name="Access_Button" hidden="1">"recSPC1_Sheet9_List"</definedName>
    <definedName name="AccessDatabase" hidden="1">"\\Suchart\suchart\ATHAPORN\recSPC1.mdb"</definedName>
    <definedName name="Account_Balance">#REF!</definedName>
    <definedName name="account_sum">#REF!</definedName>
    <definedName name="accsonak">#REF!</definedName>
    <definedName name="Accu.Interest">IF(#REF!="",0,#REF!+#REF!)</definedName>
    <definedName name="Accu.Payment">IF(#REF!="",0,#REF!+#REF!)</definedName>
    <definedName name="ACESS">#REF!</definedName>
    <definedName name="ACT__THAILAND__CO._LTD.">#REF!</definedName>
    <definedName name="adas" hidden="1">{"'Model'!$A$1:$N$53"}</definedName>
    <definedName name="aDcQ">#REF!</definedName>
    <definedName name="add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M">#REF!</definedName>
    <definedName name="adQDq">#REF!</definedName>
    <definedName name="Advance_Paint___Chemical">#REF!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h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m">#N/A</definedName>
    <definedName name="AIR" hidden="1">{#N/A,#N/A,TRUE,"Str.";#N/A,#N/A,TRUE,"Steel &amp; Roof";#N/A,#N/A,TRUE,"Arc.";#N/A,#N/A,TRUE,"Preliminary";#N/A,#N/A,TRUE,"Sum_Prelim"}</definedName>
    <definedName name="AIR_CLASS">#REF!</definedName>
    <definedName name="airs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LLIED_PRODUCTS_THAILAND__LTD.">#REF!</definedName>
    <definedName name="Alpha_Envirotech_Eng.">#REF!</definedName>
    <definedName name="am">#REF!</definedName>
    <definedName name="amma" hidden="1">{#N/A,#N/A,FALSE,"COVER.XLS";#N/A,#N/A,FALSE,"RACT1.XLS";#N/A,#N/A,FALSE,"RACT2.XLS";#N/A,#N/A,FALSE,"ECCMP";#N/A,#N/A,FALSE,"WELDER.XLS"}</definedName>
    <definedName name="Ammortization" hidden="1">{"appropriation",#N/A,FALSE,"APPROP"}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g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scount" hidden="1">6</definedName>
    <definedName name="ao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g">#REF!</definedName>
    <definedName name="apoi" hidden="1">{#N/A,#N/A,FALSE,"17MAY";#N/A,#N/A,FALSE,"24MAY"}</definedName>
    <definedName name="appraise_name">#REF!</definedName>
    <definedName name="Apt_Sales_per_Month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readata">#REF!</definedName>
    <definedName name="AreaFill">#REF!,#REF!,#REF!,#REF!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">#REF!</definedName>
    <definedName name="ARP..">#REF!</definedName>
    <definedName name="ARP_Threshold">#REF!</definedName>
    <definedName name="Arr">#REF!</definedName>
    <definedName name="ART_COLOUR_DESIGN_CO_.LTD.">"ART COLOUR DESIGN CO.,LTD."</definedName>
    <definedName name="as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dad" hidden="1">{"fin sum ww",#N/A,FALSE,"Financial Summ"}</definedName>
    <definedName name="ASD" hidden="1">{#N/A,#N/A,TRUE,"SUM";#N/A,#N/A,TRUE,"EE";#N/A,#N/A,TRUE,"AC";#N/A,#N/A,TRUE,"SN"}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asdgfsd" hidden="1">{"amortization",#N/A,FALSE,"Amort-Dep"}</definedName>
    <definedName name="asdf" hidden="1">{#N/A,#N/A,FALSE,"COVER.XLS";#N/A,#N/A,FALSE,"RACT1.XLS";#N/A,#N/A,FALSE,"RACT2.XLS";#N/A,#N/A,FALSE,"ECCMP";#N/A,#N/A,FALSE,"WELDER.XLS"}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" hidden="1">{#N/A,#N/A,FALSE,"COVER.XLS";#N/A,#N/A,FALSE,"RACT1.XLS";#N/A,#N/A,FALSE,"RACT2.XLS";#N/A,#N/A,FALSE,"ECCMP";#N/A,#N/A,FALSE,"WELDER.XLS"}</definedName>
    <definedName name="asfjlkd" hidden="1">{#N/A,#N/A,FALSE,"17MAY";#N/A,#N/A,FALSE,"24MAY"}</definedName>
    <definedName name="asfsdafasdgfasga" hidden="1">{"appropriation",#N/A,FALSE,"APPROP"}</definedName>
    <definedName name="ASFWA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et">#REF!</definedName>
    <definedName name="Asset_Register">#REF!</definedName>
    <definedName name="Asset1">#REF!</definedName>
    <definedName name="assets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2">#REF!</definedName>
    <definedName name="assumtion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AC_CHEMICAL_CO._LTD.">#REF!</definedName>
    <definedName name="au" hidden="1">{"hilight1",#N/A,FALSE,"HILIGHT1"}</definedName>
    <definedName name="aum" hidden="1">{#N/A,#N/A,FALSE,"COVER.XLS";#N/A,#N/A,FALSE,"RACT1.XLS";#N/A,#N/A,FALSE,"RACT2.XLS";#N/A,#N/A,FALSE,"ECCMP";#N/A,#N/A,FALSE,"WELDER.XLS"}</definedName>
    <definedName name="AUTOEXEC">#REF!</definedName>
    <definedName name="AV12_">#REF!</definedName>
    <definedName name="AV6_">#REF!</definedName>
    <definedName name="AV9_">#REF!</definedName>
    <definedName name="awdfa" hidden="1">{#N/A,#N/A,FALSE,"COVER1.XLS ";#N/A,#N/A,FALSE,"RACT1.XLS";#N/A,#N/A,FALSE,"RACT2.XLS";#N/A,#N/A,FALSE,"ECCMP";#N/A,#N/A,FALSE,"WELDER.XLS"}</definedName>
    <definedName name="axaax" hidden="1">{"cashflow",#N/A,FALSE,"cash flow"}</definedName>
    <definedName name="axaxax" hidden="1">{"conso",#N/A,FALSE,"cash flow"}</definedName>
    <definedName name="axx" hidden="1">{"hilight1",#N/A,FALSE,"HILIGHT1"}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z" hidden="1">{"revable",#N/A,FALSE,"REVABLE"}</definedName>
    <definedName name="Ｂ">#REF!</definedName>
    <definedName name="B_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b">#REF!</definedName>
    <definedName name="Back">#REF!</definedName>
    <definedName name="bal">#REF!</definedName>
    <definedName name="BAMCO_LIMITED">#REF!</definedName>
    <definedName name="Bangkok_China_Paint_MFG.">#REF!</definedName>
    <definedName name="bas" hidden="1">{#N/A,#N/A,FALSE,"PM1";#N/A,#N/A,FALSE,"PM2";#N/A,#N/A,FALSE,"PM3";#N/A,#N/A,FALSE,"PM4";#N/A,#N/A,FALSE,"PM5";#N/A,#N/A,FALSE,"PM6";#N/A,#N/A,FALSE,"CM1"}</definedName>
    <definedName name="bas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b">#REF!</definedName>
    <definedName name="bbb">#REF!</definedName>
    <definedName name="bbbb">#REF!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C">#REF!</definedName>
    <definedName name="BCExport">#REF!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 hidden="1">{"'Model'!$A$1:$N$53"}</definedName>
    <definedName name="beaut">#REF!</definedName>
    <definedName name="beautt">#REF!</definedName>
    <definedName name="Beg_Bal">#REF!</definedName>
    <definedName name="BEGIN">#REF!</definedName>
    <definedName name="BEGINNING">#REF!</definedName>
    <definedName name="BENJAKIT_GROUP__THAILAND__CO._LTD.">#REF!</definedName>
    <definedName name="beta_observed">#REF!</definedName>
    <definedName name="beta_observed_unlevered">#REF!</definedName>
    <definedName name="beta_unlev_comps">#REF!</definedName>
    <definedName name="BETWEEN_FLOOR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G_Del" hidden="1">15</definedName>
    <definedName name="BG_Ins" hidden="1">4</definedName>
    <definedName name="BG_Mod" hidden="1">6</definedName>
    <definedName name="BG3238_585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uhjijijij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UE_LABEL_LIMITED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nn\">#REF!</definedName>
    <definedName name="BOI">#REF!</definedName>
    <definedName name="BONUS1">#REF!</definedName>
    <definedName name="book" hidden="1">#REF!</definedName>
    <definedName name="Booking_deposit">#REF!</definedName>
    <definedName name="boq" hidden="1">{#N/A,#N/A,TRUE,"SUM";#N/A,#N/A,TRUE,"EE";#N/A,#N/A,TRUE,"AC";#N/A,#N/A,TRUE,"SN"}</definedName>
    <definedName name="BOQ_Crosstab">#REF!</definedName>
    <definedName name="BOQList">#REF!</definedName>
    <definedName name="BOQNEW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>#REF!</definedName>
    <definedName name="BQlist">#REF!</definedName>
    <definedName name="BR6020FIGHTER">#REF!</definedName>
    <definedName name="brawsed" hidden="1">{#N/A,#N/A,FALSE,"COVER1.XLS ";#N/A,#N/A,FALSE,"RACT1.XLS";#N/A,#N/A,FALSE,"RACT2.XLS";#N/A,#N/A,FALSE,"ECCMP";#N/A,#N/A,FALSE,"WELDER.XLS"}</definedName>
    <definedName name="bre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sheet">#REF!</definedName>
    <definedName name="BT">#REF!</definedName>
    <definedName name="BUDGET">#REF!</definedName>
    <definedName name="BUDGET_COST_SHEET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1">"MAT_PRICE_Sheet1_List"</definedName>
    <definedName name="button_area_1">#REF!</definedName>
    <definedName name="bx">#REF!</definedName>
    <definedName name="bxc" hidden="1">{#N/A,#N/A,FALSE,"17MAY";#N/A,#N/A,FALSE,"24MAY"}</definedName>
    <definedName name="bz">#REF!</definedName>
    <definedName name="C.G._Petrochemical_Co._Ltd">#REF!</definedName>
    <definedName name="C_Period">#REF!</definedName>
    <definedName name="CA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e">#REF!</definedName>
    <definedName name="cash">#REF!</definedName>
    <definedName name="cashflow12" hidden="1">#REF!</definedName>
    <definedName name="CBWorkbookPriority" hidden="1">-1394172989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 hidden="1">#REF!</definedName>
    <definedName name="ccc">IF(Loan_Amount*Interest_Rate*Loan_Years*Loan_Start&gt;0,1,0)</definedName>
    <definedName name="cccc" hidden="1">{"PRINT_EST",#N/A,FALSE,"ESTMON"}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NEW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LL_PRO_INTERNATIONAL_CO._LTD.">#REF!</definedName>
    <definedName name="celltips_area">#REF!</definedName>
    <definedName name="cf" hidden="1">{"'Eng (page2)'!$A$1:$D$52"}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lw2004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ckbox">#REF!,#REF!,#REF!,#REF!,#REF!,#REF!</definedName>
    <definedName name="Checker">#REF!,#REF!,#REF!,#REF!,#REF!,#REF!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cghj" hidden="1">{"PRINT_EST",#N/A,FALSE,"ESTMON"}</definedName>
    <definedName name="CHUAN_INDUSTRIES_PTE_LTD">#REF!</definedName>
    <definedName name="chutikarn" hidden="1">{#N/A,#N/A,FALSE,"Eff-SSC2"}</definedName>
    <definedName name="circref">#REF!</definedName>
    <definedName name="CITY">#REF!</definedName>
    <definedName name="CITY_C">#REF!</definedName>
    <definedName name="CityCorner_StartPrice">#REF!</definedName>
    <definedName name="CityView_StartPrice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EANOSOL">#REF!</definedName>
    <definedName name="CLEANOSOL_TRAFFIC__THAILAND__CO._LTD.">#REF!</definedName>
    <definedName name="clear1">#REF!,#REF!</definedName>
    <definedName name="CLIENT">#REF!</definedName>
    <definedName name="cn">#REF!</definedName>
    <definedName name="CODE">#REF!</definedName>
    <definedName name="code_sale2">#REF!</definedName>
    <definedName name="CodeRBN">#REF!</definedName>
    <definedName name="coef">#REF!</definedName>
    <definedName name="COGP2" hidden="1">255</definedName>
    <definedName name="comm.">#REF!</definedName>
    <definedName name="Commission">#REF!</definedName>
    <definedName name="Communication">#REF!</definedName>
    <definedName name="Comparativo" hidden="1">{#N/A,#N/A,FALSE,"Normal";#N/A,#N/A,FALSE,"Consignação"}</definedName>
    <definedName name="compare">#REF!</definedName>
    <definedName name="con">#REF!</definedName>
    <definedName name="Cons_status">#REF!</definedName>
    <definedName name="Constr">#REF!</definedName>
    <definedName name="Constr_Loan_Interest">#REF!</definedName>
    <definedName name="Constr_Months">#REF!</definedName>
    <definedName name="Constr_Payment_Pct">#REF!</definedName>
    <definedName name="Construction_months">#REF!</definedName>
    <definedName name="Construction_start_higher_sales_length">#REF!</definedName>
    <definedName name="Construction_start_month">#REF!</definedName>
    <definedName name="Contingency">#REF!</definedName>
    <definedName name="contract_data_data_List">#REF!</definedName>
    <definedName name="ContractType">#REF!</definedName>
    <definedName name="copy">#REF!</definedName>
    <definedName name="COPYPROC">#REF!</definedName>
    <definedName name="Cormix_Int.">#REF!</definedName>
    <definedName name="Corp">#REF!</definedName>
    <definedName name="Corp_tax_B">#REF!</definedName>
    <definedName name="COST">#N/A</definedName>
    <definedName name="cost_lab">#REF!</definedName>
    <definedName name="cost_mat">#REF!</definedName>
    <definedName name="costa">#REF!</definedName>
    <definedName name="costdebtfirm">#REF!</definedName>
    <definedName name="costequity">#REF!</definedName>
    <definedName name="COSUB">#REF!</definedName>
    <definedName name="Country_master">#REF!</definedName>
    <definedName name="course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o_Int.">#REF!</definedName>
    <definedName name="CRExport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r">#REF!</definedName>
    <definedName name="curin" hidden="1">{#N/A,#N/A,FALSE,"COVER1.XLS ";#N/A,#N/A,FALSE,"RACT1.XLS";#N/A,#N/A,FALSE,"RACT2.XLS";#N/A,#N/A,FALSE,"ECCMP";#N/A,#N/A,FALSE,"WELDER.XLS"}</definedName>
    <definedName name="Curre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cz">#REF!</definedName>
    <definedName name="d">#REF!</definedName>
    <definedName name="d..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I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as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all">#REF!</definedName>
    <definedName name="data_main">#REF!</definedName>
    <definedName name="Data_TB___Report">#REF!</definedName>
    <definedName name="data1" hidden="1">{#N/A,#N/A,FALSE,"Eff-SSC2"}</definedName>
    <definedName name="DATA1251">#N/A</definedName>
    <definedName name="data2">#REF!,#REF!,#REF!,#REF!,#REF!,#REF!,#REF!,#REF!,#REF!,#REF!,#REF!,#REF!</definedName>
    <definedName name="data3">#REF!,#REF!,#REF!,#REF!,#REF!,#REF!,#REF!,#REF!,#REF!,#REF!,#REF!,#REF!</definedName>
    <definedName name="data84">#REF!</definedName>
    <definedName name="_xlnm.Database">#N/A</definedName>
    <definedName name="date">#REF!</definedName>
    <definedName name="DaWk7">#REF!</definedName>
    <definedName name="Db">#REF!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a">#REF!</definedName>
    <definedName name="dcaa">#REF!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#N/A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{#N/A,#N/A,TRUE,"SUM";#N/A,#N/A,TRUE,"EE";#N/A,#N/A,TRUE,"AC";#N/A,#N/A,TRUE,"SN"}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{#N/A,#N/A,FALSE,"COVER1.XLS ";#N/A,#N/A,FALSE,"RACT1.XLS";#N/A,#N/A,FALSE,"RACT2.XLS";#N/A,#N/A,FALSE,"ECCMP";#N/A,#N/A,FALSE,"WELDER.XLS"}</definedName>
    <definedName name="ddddhjk" hidden="1">{"is sum ex",#N/A,FALSE,"IS SUM"}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">#REF!</definedName>
    <definedName name="debt_weight">#REF!</definedName>
    <definedName name="Defect_Jun_2002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o_cost">#REF!</definedName>
    <definedName name="Depp" hidden="1">{"cashflow",#N/A,FALSE,"cash flow"}</definedName>
    <definedName name="Depre">#REF!</definedName>
    <definedName name="dept">#REF!</definedName>
    <definedName name="deptLookup">#REF!</definedName>
    <definedName name="dere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>#N/A</definedName>
    <definedName name="Developer_Fee_Pct">#REF!</definedName>
    <definedName name="DEWSLDW" hidden="1">{#N/A,#N/A,TRUE,"SUM";#N/A,#N/A,TRUE,"EE";#N/A,#N/A,TRUE,"AC";#N/A,#N/A,TRUE,"SN"}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" hidden="1">{#N/A,#N/A,FALSE,"PM1";#N/A,#N/A,FALSE,"PM2";#N/A,#N/A,FALSE,"PM3";#N/A,#N/A,FALSE,"PM4";#N/A,#N/A,FALSE,"PM5";#N/A,#N/A,FALSE,"PM6";#N/A,#N/A,FALSE,"CM1"}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cdhs">#REF!</definedName>
    <definedName name="dfherh4">#REF!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">#REF!</definedName>
    <definedName name="dfjie" hidden="1">{#N/A,#N/A,FALSE,"COVER.XLS";#N/A,#N/A,FALSE,"RACT1.XLS";#N/A,#N/A,FALSE,"RACT2.XLS";#N/A,#N/A,FALSE,"ECCMP";#N/A,#N/A,FALSE,"WELDER.XLS"}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{#N/A,#N/A,TRUE,"SUM";#N/A,#N/A,TRUE,"EE";#N/A,#N/A,TRUE,"AC";#N/A,#N/A,TRUE,"SN"}</definedName>
    <definedName name="dfsawa" hidden="1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gsdfvzd" hidden="1">{#N/A,#N/A,FALSE,"Inputs-Results"}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aggregations">#REF!</definedName>
    <definedName name="Discount" hidden="1">#REF!</definedName>
    <definedName name="display_area_2" hidden="1">#REF!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pack">#REF!</definedName>
    <definedName name="dpoly">#REF!</definedName>
    <definedName name="dr" hidden="1">{#N/A,#N/A,FALSE,"COVER1.XLS ";#N/A,#N/A,FALSE,"RACT1.XLS";#N/A,#N/A,FALSE,"RACT2.XLS";#N/A,#N/A,FALSE,"ECCMP";#N/A,#N/A,FALSE,"WELDER.XLS"}</definedName>
    <definedName name="DRAGA_PAINT_CO._LTD.">#REF!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>#REF!</definedName>
    <definedName name="ds">#REF!</definedName>
    <definedName name="dsad" hidden="1">{"'Model'!$A$1:$N$53"}</definedName>
    <definedName name="dSADWS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ka">#REF!</definedName>
    <definedName name="dsfkjs" hidden="1">2</definedName>
    <definedName name="dsis">#REF!</definedName>
    <definedName name="DSJKLDE" hidden="1">{#N/A,#N/A,TRUE,"SUM";#N/A,#N/A,TRUE,"EE";#N/A,#N/A,TRUE,"AC";#N/A,#N/A,TRUE,"SN"}</definedName>
    <definedName name="dssdc" hidden="1">{#N/A,#N/A,FALSE,"COVER1.XLS ";#N/A,#N/A,FALSE,"RACT1.XLS";#N/A,#N/A,FALSE,"RACT2.XLS";#N/A,#N/A,FALSE,"ECCMP";#N/A,#N/A,FALSE,"WELDER.XLS"}</definedName>
    <definedName name="dswqwa" hidden="1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ppr">#REF!</definedName>
    <definedName name="Duracrete">#REF!</definedName>
    <definedName name="DURASEAL_SUPPLY_CO._LTD.">#REF!</definedName>
    <definedName name="Duration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f">#REF!</definedName>
    <definedName name="dwqf">#REF!</definedName>
    <definedName name="dxfds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NEA__THAILAND__CO._LTD.">#REF!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e\" hidden="1">{#N/A,#N/A,FALSE,"COVER1.XLS ";#N/A,#N/A,FALSE,"RACT1.XLS";#N/A,#N/A,FALSE,"RACT2.XLS";#N/A,#N/A,FALSE,"ECCMP";#N/A,#N/A,FALSE,"WELDER.XLS"}</definedName>
    <definedName name="EAC_CHEMICALS_SINGAPORE_PTE_LTD.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derg" hidden="1">{#N/A,#N/A,FALSE,"17MAY";#N/A,#N/A,FALSE,"24MAY"}</definedName>
    <definedName name="edfgvef">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>#REF!</definedName>
    <definedName name="eec">#REF!</definedName>
    <definedName name="EEE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{#N/A,#N/A,TRUE,"SUM";#N/A,#N/A,TRUE,"EE";#N/A,#N/A,TRUE,"AC";#N/A,#N/A,TRUE,"SN"}</definedName>
    <definedName name="eeeeee" hidden="1">{#N/A,#N/A,FALSE,"COVER1.XLS ";#N/A,#N/A,FALSE,"RACT1.XLS";#N/A,#N/A,FALSE,"RACT2.XLS";#N/A,#N/A,FALSE,"ECCMP";#N/A,#N/A,FALSE,"WELDER.XLS"}</definedName>
    <definedName name="eeeeeeeeeeeee" hidden="1">{#N/A,#N/A,FALSE,"17MAY";#N/A,#N/A,FALSE,"24MAY"}</definedName>
    <definedName name="eeeeeeeeeeeeeeeeeeee">#REF!</definedName>
    <definedName name="eejie" hidden="1">{#N/A,#N/A,FALSE,"COVER1.XLS ";#N/A,#N/A,FALSE,"RACT1.XLS";#N/A,#N/A,FALSE,"RACT2.XLS";#N/A,#N/A,FALSE,"ECCMP";#N/A,#N/A,FALSE,"WELDER.XLS"}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l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_CHEMICALS">#REF!</definedName>
    <definedName name="ejlr" hidden="1">{#N/A,#N/A,FALSE,"17MAY";#N/A,#N/A,FALSE,"24MAY"}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LEMENT__Sanitary_System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Bal">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hanced_No_Charge_List_Excel">#REF!</definedName>
    <definedName name="enough">#N/A</definedName>
    <definedName name="EOC_Polymer_Inv">#REF!</definedName>
    <definedName name="EOCB">#REF!</definedName>
    <definedName name="eqq" hidden="1">{"cashflow",#N/A,FALSE,"cash flow"}</definedName>
    <definedName name="equit1">#REF!</definedName>
    <definedName name="equit2">#REF!</definedName>
    <definedName name="ER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geg">#REF!</definedName>
    <definedName name="erieujo" hidden="1">{#N/A,#N/A,FALSE,"COVER1.XLS ";#N/A,#N/A,FALSE,"RACT1.XLS";#N/A,#N/A,FALSE,"RACT2.XLS";#N/A,#N/A,FALSE,"ECCMP";#N/A,#N/A,FALSE,"WELDER.XLS"}</definedName>
    <definedName name="ER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gbhjmbgfv">#REF!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ERNAL_SAKATA_INX_CO._LTD.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eyh" hidden="1">{#N/A,#N/A,FALSE,"COVER1.XLS ";#N/A,#N/A,FALSE,"RACT1.XLS";#N/A,#N/A,FALSE,"RACT2.XLS";#N/A,#N/A,FALSE,"ECCMP";#N/A,#N/A,FALSE,"WELDER.XLS"}</definedName>
    <definedName name="EV__LASTREFTIME__" hidden="1">39644.4155092593</definedName>
    <definedName name="EVERRED_CO._LTD.">#REF!</definedName>
    <definedName name="ew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hidden="1">{"cashflow",#N/A,FALSE,"cash flow"}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.RATE">#REF!</definedName>
    <definedName name="ExactAddinReports" hidden="1">1</definedName>
    <definedName name="exc" hidden="1">{"'Eng (page2)'!$A$1:$D$52"}</definedName>
    <definedName name="Excel">#REF!</definedName>
    <definedName name="Excel_BuiltIn__FilterDatabase_1">#REF!</definedName>
    <definedName name="Excel_BuiltIn__FilterDatabase_2">#REF!</definedName>
    <definedName name="Excel_BuiltIn_Print_Area_0">"$#REF!.$#REF!$#REF!:$#REF!$#REF!"</definedName>
    <definedName name="Excel_BuiltIn_Print_Area_0___0">"$#REF!.$#REF!$#REF!:$#REF!$#REF!"</definedName>
    <definedName name="Excel_BuiltIn_Print_Area_1">"$#REF!.$#REF!$#REF!:$#REF!$#REF!"</definedName>
    <definedName name="Excel_BuiltIn_Print_Area_1_1">#REF!</definedName>
    <definedName name="Excel_BuiltIn_Print_Area_1_3">"$#REF!.$#REF!$#REF!:$#REF!$#REF!"</definedName>
    <definedName name="Excel_BuiltIn_Print_Area_1_4">"$#REF!.$#REF!$#REF!:$#REF!$#REF!"</definedName>
    <definedName name="Excel_BuiltIn_Print_Area_1_5">"$#REF!.$#REF!$#REF!:$#REF!$#REF!"</definedName>
    <definedName name="Excel_BuiltIn_Print_Area_1_6">"$#REF!.$#REF!$#REF!:$#REF!$#REF!"</definedName>
    <definedName name="Excel_BuiltIn_Print_Area_1_7">"$#REF!.$#REF!$#REF!:$#REF!$#REF!"</definedName>
    <definedName name="Excel_BuiltIn_Print_Area_10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"$#REF!.$A$1:$G$82"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4">"$#REF!.$A$1:$G$48"</definedName>
    <definedName name="Excel_BuiltIn_Print_Area_14_1">#REF!</definedName>
    <definedName name="Excel_BuiltIn_Print_Area_14_1_1">#REF!</definedName>
    <definedName name="Excel_BuiltIn_Print_Area_15">"$#REF!.$A$1:$G$20"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"$#REF!.$A$1:$F$137"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9">"$#REF!.$A$1:$I$39"</definedName>
    <definedName name="Excel_BuiltIn_Print_Area_19_1">#REF!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2">"$#REF!.$A$1:$M$27"</definedName>
    <definedName name="Excel_BuiltIn_Print_Area_2_1">#REF!</definedName>
    <definedName name="Excel_BuiltIn_Print_Area_2_1_1">#REF!</definedName>
    <definedName name="Excel_BuiltIn_Print_Area_20">"$#REF!.$A$1:$G$34"</definedName>
    <definedName name="Excel_BuiltIn_Print_Area_20_1_1">#REF!</definedName>
    <definedName name="Excel_BuiltIn_Print_Area_20_1_1_1">#REF!</definedName>
    <definedName name="Excel_BuiltIn_Print_Area_21_1">#REF!</definedName>
    <definedName name="Excel_BuiltIn_Print_Area_21_1_1">#REF!</definedName>
    <definedName name="Excel_BuiltIn_Print_Area_22_1">#REF!</definedName>
    <definedName name="Excel_BuiltIn_Print_Area_22_1_1">#REF!</definedName>
    <definedName name="Excel_BuiltIn_Print_Area_22_1_1_1_1">#REF!</definedName>
    <definedName name="Excel_BuiltIn_Print_Area_22_1_1_1_1_1">#REF!</definedName>
    <definedName name="Excel_BuiltIn_Print_Area_23_1">#REF!</definedName>
    <definedName name="Excel_BuiltIn_Print_Area_23_1_1">#REF!</definedName>
    <definedName name="Excel_BuiltIn_Print_Area_24_1">#REF!</definedName>
    <definedName name="Excel_BuiltIn_Print_Area_25_1_1">#REF!</definedName>
    <definedName name="Excel_BuiltIn_Print_Area_26_1">#REF!</definedName>
    <definedName name="Excel_BuiltIn_Print_Area_26_1_1">#REF!</definedName>
    <definedName name="Excel_BuiltIn_Print_Area_26_1_1_1_1">#REF!</definedName>
    <definedName name="Excel_BuiltIn_Print_Area_27_1">#REF!</definedName>
    <definedName name="Excel_BuiltIn_Print_Area_27_1_1">#REF!</definedName>
    <definedName name="Excel_BuiltIn_Print_Area_28_1">#REF!</definedName>
    <definedName name="Excel_BuiltIn_Print_Area_29_1">#REF!</definedName>
    <definedName name="Excel_BuiltIn_Print_Area_29_1_1">#REF!</definedName>
    <definedName name="Excel_BuiltIn_Print_Area_3">"$#REF!.$A$1:$M$27"</definedName>
    <definedName name="Excel_BuiltIn_Print_Area_3_1">#REF!</definedName>
    <definedName name="Excel_BuiltIn_Print_Area_30_1">#REF!</definedName>
    <definedName name="Excel_BuiltIn_Print_Area_31">#REF!</definedName>
    <definedName name="Excel_BuiltIn_Print_Area_31_1">#REF!</definedName>
    <definedName name="Excel_BuiltIn_Print_Area_32">#REF!</definedName>
    <definedName name="Excel_BuiltIn_Print_Area_34">#REF!</definedName>
    <definedName name="Excel_BuiltIn_Print_Area_34_1">#REF!</definedName>
    <definedName name="Excel_BuiltIn_Print_Area_35">#REF!</definedName>
    <definedName name="Excel_BuiltIn_Print_Area_36">#REF!</definedName>
    <definedName name="Excel_BuiltIn_Print_Area_39_1">#REF!</definedName>
    <definedName name="Excel_BuiltIn_Print_Area_4">"$#REF!.$A$54:$A$89"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41_1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3">"$#REF!.$#REF!$#REF!:$#REF!$#REF!"</definedName>
    <definedName name="Excel_BuiltIn_Print_Area_6_4">"$#REF!.$#REF!$#REF!:$#REF!$#REF!"</definedName>
    <definedName name="Excel_BuiltIn_Print_Area_6_5">"$#REF!.$#REF!$#REF!:$#REF!$#REF!"</definedName>
    <definedName name="Excel_BuiltIn_Print_Area_6_6">"$#REF!.$#REF!$#REF!:$#REF!$#REF!"</definedName>
    <definedName name="Excel_BuiltIn_Print_Area_6_7">"$#REF!.$#REF!$#REF!:$#REF!$#REF!"</definedName>
    <definedName name="Excel_BuiltIn_Print_Area_7">"$#REF!.$A$1:$H$19"</definedName>
    <definedName name="Excel_BuiltIn_Print_Area_7_1">#REF!</definedName>
    <definedName name="Excel_BuiltIn_Print_Area_8">"$#REF!.$A$1:$F$30"</definedName>
    <definedName name="Excel_BuiltIn_Print_Area_8_1_1">#REF!</definedName>
    <definedName name="Excel_BuiltIn_Print_Area_9">"$#REF!.$A$1:$E$26"</definedName>
    <definedName name="Excel_BuiltIn_Print_Area_9_1">#REF!</definedName>
    <definedName name="Excel_BuiltIn_Print_Titles_1">#REF!</definedName>
    <definedName name="Excel_BuiltIn_Print_Titles_1_1">(#REF!,#REF!)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"$'_540100 '.$#REF!$#REF!:$#REF!$#REF!"</definedName>
    <definedName name="Excel_BuiltIn_Print_Titles_11_1">"#REF!"</definedName>
    <definedName name="Excel_BuiltIn_Print_Titles_11_1_1">"#REF!"</definedName>
    <definedName name="Excel_BuiltIn_Print_Titles_11_1_1_10">"#REF!"</definedName>
    <definedName name="Excel_BuiltIn_Print_Titles_11_1_1_11">"#REF!"</definedName>
    <definedName name="Excel_BuiltIn_Print_Titles_11_1_1_12">"#REF!"</definedName>
    <definedName name="Excel_BuiltIn_Print_Titles_11_1_1_13">"#REF!"</definedName>
    <definedName name="Excel_BuiltIn_Print_Titles_11_1_1_3">"#REF!"</definedName>
    <definedName name="Excel_BuiltIn_Print_Titles_11_1_1_4">"#REF!"</definedName>
    <definedName name="Excel_BuiltIn_Print_Titles_11_1_1_5">"#REF!"</definedName>
    <definedName name="Excel_BuiltIn_Print_Titles_11_1_1_6">"#REF!"</definedName>
    <definedName name="Excel_BuiltIn_Print_Titles_11_1_1_7">"#REF!"</definedName>
    <definedName name="Excel_BuiltIn_Print_Titles_11_1_1_8">"#REF!"</definedName>
    <definedName name="Excel_BuiltIn_Print_Titles_11_1_1_9">"#REF!"</definedName>
    <definedName name="Excel_BuiltIn_Print_Titles_11_1_10">"#REF!"</definedName>
    <definedName name="Excel_BuiltIn_Print_Titles_11_1_11">"#REF!"</definedName>
    <definedName name="Excel_BuiltIn_Print_Titles_11_1_12">"#REF!"</definedName>
    <definedName name="Excel_BuiltIn_Print_Titles_11_1_13">"#REF!"</definedName>
    <definedName name="Excel_BuiltIn_Print_Titles_11_1_3">"#REF!"</definedName>
    <definedName name="Excel_BuiltIn_Print_Titles_11_1_4">"#REF!"</definedName>
    <definedName name="Excel_BuiltIn_Print_Titles_11_1_5">"#REF!"</definedName>
    <definedName name="Excel_BuiltIn_Print_Titles_11_1_6">"#REF!"</definedName>
    <definedName name="Excel_BuiltIn_Print_Titles_11_1_7">"#REF!"</definedName>
    <definedName name="Excel_BuiltIn_Print_Titles_11_1_8">"#REF!"</definedName>
    <definedName name="Excel_BuiltIn_Print_Titles_11_1_9">"#REF!"</definedName>
    <definedName name="Excel_BuiltIn_Print_Titles_11_10">"#REF!"</definedName>
    <definedName name="Excel_BuiltIn_Print_Titles_11_11">"#REF!"</definedName>
    <definedName name="Excel_BuiltIn_Print_Titles_11_12">"#REF!"</definedName>
    <definedName name="Excel_BuiltIn_Print_Titles_11_13">"#REF!"</definedName>
    <definedName name="Excel_BuiltIn_Print_Titles_11_3">"#REF!"</definedName>
    <definedName name="Excel_BuiltIn_Print_Titles_11_4">"#REF!"</definedName>
    <definedName name="Excel_BuiltIn_Print_Titles_11_5">"#REF!"</definedName>
    <definedName name="Excel_BuiltIn_Print_Titles_11_6">"#REF!"</definedName>
    <definedName name="Excel_BuiltIn_Print_Titles_11_7">"#REF!"</definedName>
    <definedName name="Excel_BuiltIn_Print_Titles_11_8">"#REF!"</definedName>
    <definedName name="Excel_BuiltIn_Print_Titles_11_9">"#REF!"</definedName>
    <definedName name="Excel_BuiltIn_Print_Titles_12">#REF!</definedName>
    <definedName name="Excel_BuiltIn_Print_Titles_12_1">#REF!</definedName>
    <definedName name="Excel_BuiltIn_Print_Titles_13">"$#REF!.$A$1:$AMJ$7"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4">"$#REF!.$A$1:$AMJ$7"</definedName>
    <definedName name="Excel_BuiltIn_Print_Titles_15">"$#REF!.$A$1:$AMJ$7"</definedName>
    <definedName name="Excel_BuiltIn_Print_Titles_15_1">#REF!</definedName>
    <definedName name="Excel_BuiltIn_Print_Titles_16">"$#REF!.$A$4:$IV$4"</definedName>
    <definedName name="Excel_BuiltIn_Print_Titles_16_1">#REF!</definedName>
    <definedName name="Excel_BuiltIn_Print_Titles_17">"$#REF!.$A$1:$AMJ$7"</definedName>
    <definedName name="Excel_BuiltIn_Print_Titles_18">"$#REF!.$A$1:$AMJ$7"</definedName>
    <definedName name="Excel_BuiltIn_Print_Titles_18_1">#REF!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0">#N/A</definedName>
    <definedName name="Excel_BuiltIn_Print_Titles_20_1">#REF!</definedName>
    <definedName name="Excel_BuiltIn_Print_Titles_22_1">#REF!</definedName>
    <definedName name="Excel_BuiltIn_Print_Titles_23">#REF!</definedName>
    <definedName name="Excel_BuiltIn_Print_Titles_23_1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7_1">#REF!</definedName>
    <definedName name="Excel_BuiltIn_Print_Titles_27_1_1">#REF!</definedName>
    <definedName name="Excel_BuiltIn_Print_Titles_29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4_1">#REF!</definedName>
    <definedName name="Excel_BuiltIn_Print_Titles_35">#REF!</definedName>
    <definedName name="Excel_BuiltIn_Print_Titles_36">#REF!</definedName>
    <definedName name="Excel_BuiltIn_Print_Titles_4">#REF!</definedName>
    <definedName name="Excel_BuiltIn_Print_Titles_4_1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1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#N/A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_10">"#REF!"</definedName>
    <definedName name="Excel_BuiltIn_Print_Titles_6_1_11">"#REF!"</definedName>
    <definedName name="Excel_BuiltIn_Print_Titles_6_1_12">"#REF!"</definedName>
    <definedName name="Excel_BuiltIn_Print_Titles_6_1_13">"#REF!"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1_5">"#REF!"</definedName>
    <definedName name="Excel_BuiltIn_Print_Titles_6_1_6">"#REF!"</definedName>
    <definedName name="Excel_BuiltIn_Print_Titles_6_1_7">"#REF!"</definedName>
    <definedName name="Excel_BuiltIn_Print_Titles_6_1_8">"#REF!"</definedName>
    <definedName name="Excel_BuiltIn_Print_Titles_6_1_9">"#REF!"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#N/A</definedName>
    <definedName name="Excel_BuiltIn_Print_Titles_8_1">#REF!</definedName>
    <definedName name="Excel_BuiltIn_Print_Titles_9">#REF!</definedName>
    <definedName name="Excel_BuiltIn_Print_Titles_9_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.">#N/A</definedName>
    <definedName name="Expected_balance">#REF!</definedName>
    <definedName name="EXPORT">#REF!</definedName>
    <definedName name="Extra_Pay">#REF!</definedName>
    <definedName name="_xlnm.Extract">#REF!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ุตๅ">#REF!</definedName>
    <definedName name="f">#REF!</definedName>
    <definedName name="fa">#REF!</definedName>
    <definedName name="FA..">#REF!</definedName>
    <definedName name="FACTOR">#REF!</definedName>
    <definedName name="FACTORY" hidden="1">{#N/A,#N/A,TRUE,"SUM";#N/A,#N/A,TRUE,"EE";#N/A,#N/A,TRUE,"AC";#N/A,#N/A,TRUE,"SN"}</definedName>
    <definedName name="factype">#REF!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ter_constr_sold_percent">#REF!</definedName>
    <definedName name="fbf" hidden="1">{"'Model'!$A$1:$N$53"}</definedName>
    <definedName name="fbnhg" hidden="1">#REF!</definedName>
    <definedName name="fchfgh" hidden="1">{#N/A,#N/A,FALSE,"VPM(1-4)_12";#N/A,#N/A,FALSE,"CONV(1-4)_12"}</definedName>
    <definedName name="FCode" hidden="1">#REF!</definedName>
    <definedName name="FCST_ACUM_TOTDEPTO" hidden="1">{#N/A,#N/A,FALSE,"Normal";#N/A,#N/A,FALSE,"Consignação"}</definedName>
    <definedName name="fd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jkljksldfl" hidden="1">{#N/A,#N/A,FALSE,"17MAY";#N/A,#N/A,FALSE,"24MAY"}</definedName>
    <definedName name="fdkf">#REF!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sdfg">#REF!</definedName>
    <definedName name="fdyhtr" hidden="1">{#N/A,#N/A,FALSE,"COVER1.XLS ";#N/A,#N/A,FALSE,"RACT1.XLS";#N/A,#N/A,FALSE,"RACT2.XLS";#N/A,#N/A,FALSE,"ECCMP";#N/A,#N/A,FALSE,"WELDER.XLS"}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>#N/A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#REF!</definedName>
    <definedName name="ffff___0">#REF!</definedName>
    <definedName name="ffffd" hidden="1">{#N/A,#N/A,TRUE,"SUM";#N/A,#N/A,TRUE,"EE";#N/A,#N/A,TRUE,"AC";#N/A,#N/A,TRUE,"SN"}</definedName>
    <definedName name="fffff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>IF(#REF!*#REF!*#REF!*#REF!&gt;0,1,0)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hehf" hidden="1">{#N/A,#N/A,FALSE,"17MAY";#N/A,#N/A,FALSE,"24MAY"}</definedName>
    <definedName name="ffyuj" hidden="1">{#N/A,#N/A,FALSE,"COVER1.XLS ";#N/A,#N/A,FALSE,"RACT1.XLS";#N/A,#N/A,FALSE,"RACT2.XLS";#N/A,#N/A,FALSE,"ECCMP";#N/A,#N/A,FALSE,"WELDER.XLS"}</definedName>
    <definedName name="fg">#REF!</definedName>
    <definedName name="fg..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ELD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m1">#REF!</definedName>
    <definedName name="Film2">#REF!</definedName>
    <definedName name="filteredList">#REF!</definedName>
    <definedName name="filterList">#N/A</definedName>
    <definedName name="Final_Month">#REF!</definedName>
    <definedName name="Finish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_Payment">#REF!</definedName>
    <definedName name="fiugrjokhet" hidden="1">{#N/A,#N/A,FALSE,"COVER1.XLS ";#N/A,#N/A,FALSE,"RACT1.XLS";#N/A,#N/A,FALSE,"RACT2.XLS";#N/A,#N/A,FALSE,"ECCMP";#N/A,#N/A,FALSE,"WELDER.XLS"}</definedName>
    <definedName name="Fix_Pay">#REF!</definedName>
    <definedName name="fjds">#REF!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w" hidden="1">{"appropriation",#N/A,FALSE,"APPROP"}</definedName>
    <definedName name="FLU_Reserve1">#REF!</definedName>
    <definedName name="FLU_Reserve2">#REF!</definedName>
    <definedName name="FLU_Reserve3">#REF!</definedName>
    <definedName name="FLU_Reserve4">#REF!</definedName>
    <definedName name="fmk">#REF!</definedName>
    <definedName name="FNAME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">#REF!</definedName>
    <definedName name="Forward_Sheet1_Lis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#REF!</definedName>
    <definedName name="Free_Principle">#REF!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j">#REF!</definedName>
    <definedName name="From">#REF!</definedName>
    <definedName name="front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f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ll_Print">#REF!</definedName>
    <definedName name="FUND1">#REF!</definedName>
    <definedName name="FUND2">#REF!</definedName>
    <definedName name="fund2a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m">IF(Loan_Amount*Interest_Rate*Loan_Years*Loan_Start&gt;0,1,0)</definedName>
    <definedName name="gems">MATCH(0.01,End_Bal,-1)+1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ggggggggggggggggg" hidden="1">{#N/A,#N/A,FALSE,"Bi-Polar"}</definedName>
    <definedName name="ggggggggggggggggggggggg" hidden="1">{"balance sheet ww",#N/A,FALSE,"Bal. Sht.- Work Cap"}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cvgh" hidden="1">{"hilight3",#N/A,FALSE,"HILIGHT3"}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kytgj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jf">#REF!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L_CB">#REF!</definedName>
    <definedName name="GL_M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ory1">#REF!</definedName>
    <definedName name="glory2">#REF!</definedName>
    <definedName name="glory3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d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ss_Area">#REF!</definedName>
    <definedName name="Gross_margin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V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status">#REF!</definedName>
    <definedName name="H_type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d_Costs_per_Sq_M">#REF!</definedName>
    <definedName name="Hard_costs_psqm">#REF!</definedName>
    <definedName name="HARTFORD">#REF!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>#REF!</definedName>
    <definedName name="Header_Row">ROW(#REF!)</definedName>
    <definedName name="hejgheh" hidden="1">{#N/A,#N/A,FALSE,"17MAY";#N/A,#N/A,FALSE,"24MAY"}</definedName>
    <definedName name="HELP">#REF!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#REF!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 hidden="1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h" hidden="1">{"lev2ytd",#N/A,FALSE,"2_LEVYTD"}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tory" hidden="1">#REF!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>#REF!</definedName>
    <definedName name="hjh">#REF!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k">#N/A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SPITALITY_CO._LTD.">#REF!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#REF!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b">#REF!</definedName>
    <definedName name="iag">#REF!</definedName>
    <definedName name="iaq">#REF!</definedName>
    <definedName name="iar">#REF!</definedName>
    <definedName name="ias">#REF!</definedName>
    <definedName name="IB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LWSALES">#REF!</definedName>
    <definedName name="IELYSALES">#REF!</definedName>
    <definedName name="IEPLANSALES">#REF!</definedName>
    <definedName name="IESP">#REF!</definedName>
    <definedName name="IF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{#N/A,#N/A,FALSE,"Eff-SSC2"}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" hidden="1">{"cash flow ex",#N/A,FALSE,"Cash Flow"}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">#REF!</definedName>
    <definedName name="Impact">#REF!</definedName>
    <definedName name="Impact_Point">#REF!</definedName>
    <definedName name="INA">#REF!</definedName>
    <definedName name="INC">#REF!</definedName>
    <definedName name="Income">#REF!</definedName>
    <definedName name="incomestate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">#REF!</definedName>
    <definedName name="INN">#REF!</definedName>
    <definedName name="Innovation">#REF!</definedName>
    <definedName name="INPUT">#REF!</definedName>
    <definedName name="inputdata_all">OFFSET(zeroref_all,COUNTA(data_all)+1,0,1,8)</definedName>
    <definedName name="inputdata_main">OFFSET(zeroref_main,COUNTA(data_main)+1,0,1,6)</definedName>
    <definedName name="InqStopvat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">#REF!</definedName>
    <definedName name="Interest.Pay">#N/A</definedName>
    <definedName name="Interest.Period">#N/A</definedName>
    <definedName name="Interest_Rate">#REF!</definedName>
    <definedName name="Interest_rate_B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>#REF!</definedName>
    <definedName name="Inv.No.">#REF!,#REF!,#REF!</definedName>
    <definedName name="InvoiceSub">#REF!</definedName>
    <definedName name="INY">#REF!</definedName>
    <definedName name="io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">#REF!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"c277"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42333.9042708333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BK001">#REF!</definedName>
    <definedName name="IRRBK1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.B.P.INTERNATIONAL_PAINT_CO._LTD.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rukit">IF(Loan_Amount*Interest_Rate*Loan_Years*Loan_Start&gt;0,1,0)</definedName>
    <definedName name="JAX_PAINTS__THAILAND__CO._LTD.">#REF!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W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">Scheduled_Payment+Extra_Payment</definedName>
    <definedName name="JIT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{#N/A,#N/A,FALSE,"Eff-SSC2"}</definedName>
    <definedName name="jjj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jk" hidden="1">#REF!</definedName>
    <definedName name="JKDFSJCSDKJ" hidden="1">{#N/A,#N/A,TRUE,"SUM";#N/A,#N/A,TRUE,"EE";#N/A,#N/A,TRUE,"AC";#N/A,#N/A,TRUE,"SN"}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>#REF!</definedName>
    <definedName name="jkjj">#REF!</definedName>
    <definedName name="jkjkj">#REF!</definedName>
    <definedName name="jkk">#REF!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e" hidden="1">{#N/A,"Total w/ Ethicon",FALSE,"Model";#N/A,"HTA w/ Ethicon",FALSE,"Model";#N/A,"OvaMed w/ Ethicon",FALSE,"Model";#N/A,"Base Business w/ Ethicon",FALSE,"Model"}</definedName>
    <definedName name="johk" hidden="1">{#N/A,#N/A,FALSE,"17MAY";#N/A,#N/A,FALSE,"24MAY"}</definedName>
    <definedName name="john">#REF!</definedName>
    <definedName name="joice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00">#REF!</definedName>
    <definedName name="jum" hidden="1">{#N/A,#N/A,FALSE,"COVER.XLS";#N/A,#N/A,FALSE,"RACT1.XLS";#N/A,#N/A,FALSE,"RACT2.XLS";#N/A,#N/A,FALSE,"ECCMP";#N/A,#N/A,FALSE,"WELDER.XLS"}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>#REF!</definedName>
    <definedName name="K.R.Color_Mixed">#REF!</definedName>
    <definedName name="K_BOND_INDUSTRY_CO._LTD.">#REF!</definedName>
    <definedName name="ka" hidden="1">{#N/A,#N/A,FALSE,"COVER.XLS";#N/A,#N/A,FALSE,"RACT1.XLS";#N/A,#N/A,FALSE,"RACT2.XLS";#N/A,#N/A,FALSE,"ECCMP";#N/A,#N/A,FALSE,"WELDER.XLS"}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n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>IF(Loan_Amount*Interest_Rate*Loan_Years*Loan_Start&gt;0,1,0)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#N/A</definedName>
    <definedName name="kfiiw">#REF!</definedName>
    <definedName name="KFISFW">#REF!</definedName>
    <definedName name="kgiu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fk">#REF!</definedName>
    <definedName name="kighh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riti9" hidden="1">{#N/A,#N/A,FALSE,"COVER.XLS";#N/A,#N/A,FALSE,"RACT1.XLS";#N/A,#N/A,FALSE,"RACT2.XLS";#N/A,#N/A,FALSE,"ECCMP";#N/A,#N/A,FALSE,"WELDER.XLS"}</definedName>
    <definedName name="kk">#N/A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{#N/A,#N/A,FALSE,"COVER.XLS";#N/A,#N/A,FALSE,"RACT1.XLS";#N/A,#N/A,FALSE,"RACT2.XLS";#N/A,#N/A,FALSE,"ECCMP";#N/A,#N/A,FALSE,"WELDER.XLS"}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hidden="1">{"balance sheet us",#N/A,FALSE,"Bal. Sht.- Work Cap"}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" hidden="1">{"Net Trade Sales",#N/A,FALSE,"Net Trade Sales"}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S">#REF!</definedName>
    <definedName name="Knowledge_Table">#REF!</definedName>
    <definedName name="ko">#REF!</definedName>
    <definedName name="koa" hidden="1">#REF!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ale_Carpet_Industry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A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R">#REF!</definedName>
    <definedName name="KTY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#REF!</definedName>
    <definedName name="L.I.S._INTERNATIONAL_CO._LTD.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eriod">#REF!</definedName>
    <definedName name="L_PY_End">#REF!</definedName>
    <definedName name="L_RJE_Tot">#REF!</definedName>
    <definedName name="L_UNIT">#REF!</definedName>
    <definedName name="laa">#REF!</definedName>
    <definedName name="LAB1A">#REF!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OUR">#REF!</definedName>
    <definedName name="lady">"Picture 223"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d_deposit_amt">#REF!</definedName>
    <definedName name="Land_deposit_month">#REF!</definedName>
    <definedName name="Land_only_LTV">#REF!</definedName>
    <definedName name="Land_transfer_amt">#REF!</definedName>
    <definedName name="Land_transfer_month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unch_month">#REF!</definedName>
    <definedName name="Launch_price">#REF!</definedName>
    <definedName name="LB_023">#REF!</definedName>
    <definedName name="lcld">#REF!</definedName>
    <definedName name="ldksjflsdjfoweurfkldk.xmvldfjiweudslkjfsoe" hidden="1">{#N/A,#N/A,FALSE,"COVER1.XLS ";#N/A,#N/A,FALSE,"RACT1.XLS";#N/A,#N/A,FALSE,"RACT2.XLS";#N/A,#N/A,FALSE,"ECCMP";#N/A,#N/A,FALSE,"WELDER.XLS"}</definedName>
    <definedName name="LEASE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tter">#REF!</definedName>
    <definedName name="lff" hidden="1">{#N/A,#N/A,FALSE,"17MAY";#N/A,#N/A,FALSE,"24MAY"}</definedName>
    <definedName name="LHJLJHL">#REF!</definedName>
    <definedName name="liabilities">#REF!</definedName>
    <definedName name="Liability">#REF!</definedName>
    <definedName name="Liang_Chemical">#REF!</definedName>
    <definedName name="lids">#REF!</definedName>
    <definedName name="Likhasit" hidden="1">{#N/A,#N/A,FALSE,"COVER1.XLS ";#N/A,#N/A,FALSE,"RACT1.XLS";#N/A,#N/A,FALSE,"RACT2.XLS";#N/A,#N/A,FALSE,"ECCMP";#N/A,#N/A,FALSE,"WELDER.XLS"}</definedName>
    <definedName name="lINE">#REF!</definedName>
    <definedName name="Line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kl">#N/A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FSO">#REF!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" hidden="1">{"cash flow ww",#N/A,FALSE,"Cash Flow";"cash flow ex",#N/A,FALSE,"Cash Flow";"cash flow us",#N/A,FALSE,"Cash Flow"}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oan_Amount">#REF!</definedName>
    <definedName name="Loan_Start">#REF!</definedName>
    <definedName name="Loan_Years">#REF!</definedName>
    <definedName name="LOC">#REF!</definedName>
    <definedName name="log" hidden="1">{#N/A,#N/A,TRUE,"SUM";#N/A,#N/A,TRUE,"EE";#N/A,#N/A,TRUE,"AC";#N/A,#N/A,TRUE,"SN"}</definedName>
    <definedName name="loip" hidden="1">{#N/A,#N/A,FALSE,"COVER.XLS";#N/A,#N/A,FALSE,"RACT1.XLS";#N/A,#N/A,FALSE,"RACT2.XLS";#N/A,#N/A,FALSE,"ECCMP";#N/A,#N/A,FALSE,"WELDER.XLS"}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RRY">#REF!</definedName>
    <definedName name="Lot_Deposit_Pct">#REF!</definedName>
    <definedName name="Lot_Price">#REF!</definedName>
    <definedName name="Lot_Price_per_Sq_M">#REF!</definedName>
    <definedName name="Lot_Remainder_Payment_Month">#REF!</definedName>
    <definedName name="Lot_Upfront_Payment_Month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T3039_Total">#REF!</definedName>
    <definedName name="LT4031WT2212">#REF!</definedName>
    <definedName name="LT4039_Total">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V_B">#REF!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SALES">#REF!</definedName>
    <definedName name="ly">#REF!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Drama" hidden="1">#REF!</definedName>
    <definedName name="M_UNIT">#REF!</definedName>
    <definedName name="m0">#REF!</definedName>
    <definedName name="ma">#REF!</definedName>
    <definedName name="Main_appraise_nam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GINPLAN">#REF!</definedName>
    <definedName name="MARGINPROJ">#REF!</definedName>
    <definedName name="Market_Equity">#REF!</definedName>
    <definedName name="Mat_Gap_Sum_Tab">#REF!</definedName>
    <definedName name="MAT1A">#REF!</definedName>
    <definedName name="MAT2A">#REF!</definedName>
    <definedName name="MAT3A">#REF!</definedName>
    <definedName name="MAT4A">#REF!</definedName>
    <definedName name="MAT8A">#REF!</definedName>
    <definedName name="MATERIAL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d_name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dyear">#REF!</definedName>
    <definedName name="miurir" hidden="1">{#N/A,#N/A,FALSE,"COVER1.XLS ";#N/A,#N/A,FALSE,"RACT1.XLS";#N/A,#N/A,FALSE,"RACT2.XLS";#N/A,#N/A,FALSE,"ECCMP";#N/A,#N/A,FALSE,"WELDER.XLS"}</definedName>
    <definedName name="mjk">#REF!</definedName>
    <definedName name="mk">#REF!</definedName>
    <definedName name="mkjfgdgnj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m">#REF!</definedName>
    <definedName name="mmmm" hidden="1">{#N/A,#N/A,FALSE,"17MAY";#N/A,#N/A,FALSE,"24MAY"}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ms">#N/A</definedName>
    <definedName name="mn" hidden="1">{#N/A,#N/A,FALSE,"COVER1.XLS ";#N/A,#N/A,FALSE,"RACT1.XLS";#N/A,#N/A,FALSE,"RACT2.XLS";#N/A,#N/A,FALSE,"ECCMP";#N/A,#N/A,FALSE,"WELDER.XLS"}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DE">#REF!</definedName>
    <definedName name="mode1">#REF!</definedName>
    <definedName name="MODE1A">#REF!</definedName>
    <definedName name="MODE2A">#REF!</definedName>
    <definedName name="MODE3A">#REF!</definedName>
    <definedName name="MODE4A">#REF!</definedName>
    <definedName name="MODE4B">#REF!</definedName>
    <definedName name="MODE8A">#REF!</definedName>
    <definedName name="MODE9A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No">#REF!</definedName>
    <definedName name="Months">#REF!</definedName>
    <definedName name="MonthStart">#REF!</definedName>
    <definedName name="Mortgage_Types">#REF!</definedName>
    <definedName name="MOVECORR">#REF!</definedName>
    <definedName name="MP">#REF!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ACC">#REF!</definedName>
    <definedName name="ms">#N/A</definedName>
    <definedName name="MS.SUNASSADA">#N/A</definedName>
    <definedName name="MTC">#REF!</definedName>
    <definedName name="MTR">#REF!</definedName>
    <definedName name="muj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roi" hidden="1">#REF!</definedName>
    <definedName name="myhome">#N/A</definedName>
    <definedName name="myhome1">#N/A</definedName>
    <definedName name="n">#REF!</definedName>
    <definedName name="N.S.PAINT_CO._LTD.">#REF!</definedName>
    <definedName name="N.T.P.GROUP_CO._LTD.">#REF!</definedName>
    <definedName name="n_6">#REF!</definedName>
    <definedName name="n_6_10">"#REF!"</definedName>
    <definedName name="n_6_11">"#REF!"</definedName>
    <definedName name="n_6_12">"#REF!"</definedName>
    <definedName name="n_6_13">"#REF!"</definedName>
    <definedName name="n_6_2">"#REF!"</definedName>
    <definedName name="n_6_3">"#REF!"</definedName>
    <definedName name="n_6_4">"#REF!"</definedName>
    <definedName name="n_6_5">"#REF!"</definedName>
    <definedName name="n_6_6">"#REF!"</definedName>
    <definedName name="n_6_7">"#REF!"</definedName>
    <definedName name="n_6_8">"#REF!"</definedName>
    <definedName name="n_6_9">"#REF!"</definedName>
    <definedName name="name">#REF!</definedName>
    <definedName name="NameValuer">#REF!</definedName>
    <definedName name="narumol" hidden="1">{#N/A,#N/A,FALSE,"COVER.XLS";#N/A,#N/A,FALSE,"RACT1.XLS";#N/A,#N/A,FALSE,"RACT2.XLS";#N/A,#N/A,FALSE,"ECCMP";#N/A,#N/A,FALSE,"WELDER.XLS"}</definedName>
    <definedName name="NATIONAL_ADHESIVES_CO._LTD.">#REF!</definedName>
    <definedName name="NATIONAL_STARCH">#REF!</definedName>
    <definedName name="NATIONAL_STARCH_AND_CHEMICAL">#REF!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Class3">#REF!</definedName>
    <definedName name="NCountry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_Debt">#REF!</definedName>
    <definedName name="NEW">#REF!</definedName>
    <definedName name="New.." hidden="1">{#N/A,#N/A,FALSE,"COVER.XLS";#N/A,#N/A,FALSE,"RACT1.XLS";#N/A,#N/A,FALSE,"RACT2.XLS";#N/A,#N/A,FALSE,"ECCMP";#N/A,#N/A,FALSE,"WELDER.XLS"}</definedName>
    <definedName name="new_sales">#REF!</definedName>
    <definedName name="new_sales_p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G">#REF!</definedName>
    <definedName name="nhbjgdf." hidden="1">{#N/A,#N/A,FALSE,"COVER1.XLS ";#N/A,#N/A,FALSE,"RACT1.XLS";#N/A,#N/A,FALSE,"RACT2.XLS";#N/A,#N/A,FALSE,"ECCMP";#N/A,#N/A,FALSE,"WELDER.XLS"}</definedName>
    <definedName name="NHotel">#REF!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dlk">#REF!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{#N/A,#N/A,FALSE,"COVER.XLS";#N/A,#N/A,FALSE,"RACT1.XLS";#N/A,#N/A,FALSE,"RACT2.XLS";#N/A,#N/A,FALSE,"ECCMP";#N/A,#N/A,FALSE,"WELDER.XLS"}</definedName>
    <definedName name="nn" hidden="1">{#N/A,#N/A,FALSE,"Eff-SSC2"}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#REF!</definedName>
    <definedName name="nnnnnnnnnnnnn" hidden="1">{"is sum us",#N/A,FALSE,"IS SUM"}</definedName>
    <definedName name="nnnnnnnnnnnnnnnnn" hidden="1">{#N/A,#N/A,FALSE,"COVER.XLS";#N/A,#N/A,FALSE,"RACT1.XLS";#N/A,#N/A,FALSE,"RACT2.XLS";#N/A,#N/A,FALSE,"ECCMP";#N/A,#N/A,FALSE,"WELDER.XLS"}</definedName>
    <definedName name="no">#REF!</definedName>
    <definedName name="no.">#REF!</definedName>
    <definedName name="no.3">#REF!</definedName>
    <definedName name="NO_VIEW">#REF!</definedName>
    <definedName name="noc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es">#REF!</definedName>
    <definedName name="NoticePurpose">#REF!</definedName>
    <definedName name="NOV2003_A">#REF!</definedName>
    <definedName name="Novn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oute">#REF!</definedName>
    <definedName name="NTranAir">#REF!</definedName>
    <definedName name="nu" hidden="1">{"cashflow",#N/A,FALSE,"cash flow"}</definedName>
    <definedName name="Num_Apts">#REF!</definedName>
    <definedName name="Num_Pmt_Per_Year">#REF!</definedName>
    <definedName name="NUMBER">#REF!</definedName>
    <definedName name="Number_of_Payments">MATCH(0.01,End_Bal,-1)+1</definedName>
    <definedName name="Number_of_units">#REF!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EndTime">35083.4744131944</definedName>
    <definedName name="NvsInstSpec">"%"</definedName>
    <definedName name="NvsLayoutType">"M3"</definedName>
    <definedName name="NvsNplSpec">"%,X,RZF..,CZF.."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OFFCENTER_CHG">"OFFDEPT_CHG_VAL"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BJ">#REF!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cupancySub">#REF!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#REF!</definedName>
    <definedName name="ODN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poti" hidden="1">{#N/A,#N/A,FALSE,"COVER1.XLS ";#N/A,#N/A,FALSE,"RACT1.XLS";#N/A,#N/A,FALSE,"RACT2.XLS";#N/A,#N/A,FALSE,"ECCMP";#N/A,#N/A,FALSE,"WELDER.XLS"}</definedName>
    <definedName name="Oh">#REF!</definedName>
    <definedName name="ohikjkr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>#N/A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#REF!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ak">#REF!</definedName>
    <definedName name="onanong">#REF!</definedName>
    <definedName name="onaong">#REF!</definedName>
    <definedName name="ONV">#REF!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">#REF!</definedName>
    <definedName name="Operating_Case">#REF!</definedName>
    <definedName name="Operating_Case_Name">#REF!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ion">#REF!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ENTAL_WEAVERS_CO.">#REF!</definedName>
    <definedName name="Origination_fee_B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.1">#REF!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flow">#REF!</definedName>
    <definedName name="OVN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_Project">#REF!</definedName>
    <definedName name="pa">#N/A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e" hidden="1">#REF!</definedName>
    <definedName name="Panel" hidden="1">{#N/A,#N/A,TRUE,"SUM";#N/A,#N/A,TRUE,"EE";#N/A,#N/A,TRUE,"AC";#N/A,#N/A,TRUE,"SN"}</definedName>
    <definedName name="paperlab" hidden="1">{#N/A,#N/A,FALSE,"COVER1.XLS ";#N/A,#N/A,FALSE,"RACT1.XLS";#N/A,#N/A,FALSE,"RACT2.XLS";#N/A,#N/A,FALSE,"ECCMP";#N/A,#N/A,FALSE,"WELDER.XLS"}</definedName>
    <definedName name="parichat">#REF!</definedName>
    <definedName name="PART">#REF!</definedName>
    <definedName name="paste">#REF!,#REF!,#REF!,#REF!</definedName>
    <definedName name="Pay_Date">#REF!</definedName>
    <definedName name="Pay_Num">#REF!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C">#REF!</definedName>
    <definedName name="pca">#REF!</definedName>
    <definedName name="PCC">#REF!</definedName>
    <definedName name="PCN">#REF!</definedName>
    <definedName name="pcs" hidden="1">{#N/A,#N/A,FALSE,"Eff-SSC2"}</definedName>
    <definedName name="Pct_Units_Sold_Before_Constr">#REF!</definedName>
    <definedName name="Pct_Units_Sold_Before_Loans">#REF!</definedName>
    <definedName name="Pct_Units_Sold_for_Next_Phase">#REF!</definedName>
    <definedName name="PD">#REF!</definedName>
    <definedName name="PDD">#REF!</definedName>
    <definedName name="PENANG_THAI_RATTAN_LTD._PART.">#REF!</definedName>
    <definedName name="PENTHOUSE">#REF!</definedName>
    <definedName name="Penthouse_Price">#REF!</definedName>
    <definedName name="period">#REF!</definedName>
    <definedName name="PeriodsInYear">#REF!</definedName>
    <definedName name="PERMA_FLEX_CO._LTD.">#REF!</definedName>
    <definedName name="Ph1_Constr_End">#REF!</definedName>
    <definedName name="Ph1_Constr_Start">#REF!</definedName>
    <definedName name="Ph1_Pre_Constr_Months">#REF!</definedName>
    <definedName name="Ph1_Start_Month">#REF!</definedName>
    <definedName name="Ph2_Constr_End">#REF!</definedName>
    <definedName name="Ph2_Constr_Start">#REF!</definedName>
    <definedName name="Ph2_Pre_Constr_Months">#REF!</definedName>
    <definedName name="Ph2_Start_Month">#REF!</definedName>
    <definedName name="Ph3_Constr_End">#REF!</definedName>
    <definedName name="Ph3_Constr_Start">#REF!</definedName>
    <definedName name="Ph3_Pre_Constr_Months">#REF!</definedName>
    <definedName name="Ph3_Start_Month">#REF!</definedName>
    <definedName name="Phase_1_Avg_Size">#REF!</definedName>
    <definedName name="Phase_1_Units">#REF!</definedName>
    <definedName name="Phase_2_Avg_Size">#REF!</definedName>
    <definedName name="Phase_2_Units">#REF!</definedName>
    <definedName name="Phase_3_Avg_Size">#REF!</definedName>
    <definedName name="Phase_3_Units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osLoCKDhigh" hidden="1">{"CF_YEARLY",#N/A,FALSE,"CF";"CF_Y1",#N/A,FALSE,"CF";"CF_Y2",#N/A,FALSE,"CF";"CF_Y3",#N/A,FALSE,"CF";"CF_Y4",#N/A,FALSE,"CF";"CF_Y5",#N/A,FALSE,"CF";"CF_Y6",#N/A,FALSE,"CF"}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P">#REF!</definedName>
    <definedName name="piu" hidden="1">{#N/A,#N/A,FALSE,"COVER.XLS";#N/A,#N/A,FALSE,"RACT1.XLS";#N/A,#N/A,FALSE,"RACT2.XLS";#N/A,#N/A,FALSE,"ECCMP";#N/A,#N/A,FALSE,"WELDER.XLS"}</definedName>
    <definedName name="PL">#REF!</definedName>
    <definedName name="pl_exrate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s">#REF!</definedName>
    <definedName name="PLstment">#REF!</definedName>
    <definedName name="poi" hidden="1">{#N/A,#N/A,FALSE,"Eff-SSC2"}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nchira_2538">#REF!</definedName>
    <definedName name="Positionsbezeichnungen">#REF!</definedName>
    <definedName name="Post_Constr">#REF!</definedName>
    <definedName name="pp">#N/A</definedName>
    <definedName name="PPC">#REF!</definedName>
    <definedName name="PPD">#REF!</definedName>
    <definedName name="PPM_Commercial">#REF!</definedName>
    <definedName name="ppo">#REF!</definedName>
    <definedName name="ppp">#REF!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WACC">#REF!</definedName>
    <definedName name="pra" hidden="1">{#N/A,#N/A,FALSE,"COVER1.XLS ";#N/A,#N/A,FALSE,"RACT1.XLS";#N/A,#N/A,FALSE,"RACT2.XLS";#N/A,#N/A,FALSE,"ECCMP";#N/A,#N/A,FALSE,"WELDER.XLS"}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Dump">#REF!</definedName>
    <definedName name="Pre_Constr">#REF!</definedName>
    <definedName name="Pre_construction_sales_length">#REF!</definedName>
    <definedName name="Predevt_months">#REF!</definedName>
    <definedName name="Premier_Products">#REF!</definedName>
    <definedName name="Presales_sold_percent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Increase_Floor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ciple">IF(#REF!&lt;0.05,0,#REF!-#REF!)</definedName>
    <definedName name="PRINT">#REF!</definedName>
    <definedName name="Print_ads">#REF!</definedName>
    <definedName name="_xlnm.Print_Area" localSheetId="0">BS!$A$1:$N$124</definedName>
    <definedName name="_xlnm.Print_Area" localSheetId="3">'CE-Conso'!$A$1:$AB$37</definedName>
    <definedName name="_xlnm.Print_Area" localSheetId="4">'CE-SEPARATED'!$A$1:$S$30</definedName>
    <definedName name="_xlnm.Print_Area" localSheetId="5">CF!$A$1:$N$137</definedName>
    <definedName name="_xlnm.Print_Area" localSheetId="1">'PL-3'!$A$1:$O$50</definedName>
    <definedName name="_xlnm.Print_Area" localSheetId="2">'PL-9'!$A$1:$O$50</definedName>
    <definedName name="_xlnm.Print_Area">#REF!</definedName>
    <definedName name="Print_Area_MI">#REF!</definedName>
    <definedName name="Print_Area_MI_12">#N/A</definedName>
    <definedName name="Print_Area_MI_13">#N/A</definedName>
    <definedName name="Print_Area_MI_41">#N/A</definedName>
    <definedName name="Print_Area_MI_42">#N/A</definedName>
    <definedName name="Print_Area_MI_43">#N/A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s_title">#REF!</definedName>
    <definedName name="Prior">#REF!</definedName>
    <definedName name="Prior_Company__Singapore">#REF!</definedName>
    <definedName name="Pro">#REF!</definedName>
    <definedName name="ProdForm" hidden="1">#REF!</definedName>
    <definedName name="Product" hidden="1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ject" hidden="1">{#N/A,#N/A,FALSE,"COVER1.XLS ";#N/A,#N/A,FALSE,"RACT1.XLS";#N/A,#N/A,FALSE,"RACT2.XLS";#N/A,#N/A,FALSE,"ECCMP";#N/A,#N/A,FALSE,"WELDER.XLS"}</definedName>
    <definedName name="PROJECT_NAME____Capsugel_Relocation_Project">#REF!</definedName>
    <definedName name="project_type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_Name">#REF!</definedName>
    <definedName name="Proposed">#REF!</definedName>
    <definedName name="PSI">#REF!</definedName>
    <definedName name="PSN">#REF!</definedName>
    <definedName name="Ptex_co._ltd.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N">#REF!</definedName>
    <definedName name="q">#REF!</definedName>
    <definedName name="q_ty">#REF!</definedName>
    <definedName name="Q010648up">#REF!</definedName>
    <definedName name="Q2WQ" hidden="1">#REF!</definedName>
    <definedName name="Q3S30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hmm" hidden="1">{#N/A,#N/A,FALSE,"COVER1.XLS ";#N/A,#N/A,FALSE,"RACT1.XLS";#N/A,#N/A,FALSE,"RACT2.XLS";#N/A,#N/A,FALSE,"ECCMP";#N/A,#N/A,FALSE,"WELDER.XLS"}</definedName>
    <definedName name="QEWQ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" hidden="1">{"cashflow",#N/A,FALSE,"cash flow"}</definedName>
    <definedName name="qqqqqqqqqq">IF(#REF!*#REF!*#REF!*#REF!&gt;0,1,0)</definedName>
    <definedName name="qqqqqqqqqqq" hidden="1">{"a",#N/A,TRUE,"Jax Inv Sch";"b",#N/A,TRUE,"Jax Inv Sch";"c",#N/A,TRUE,"Ire Inv Sch";"d",#N/A,TRUE,"Global Inv Sch";"e",#N/A,TRUE,"Global Inv Sch"}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yBOQ_ByHouseType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y">#REF!</definedName>
    <definedName name="Query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t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q">#REF!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_M">#REF!</definedName>
    <definedName name="R_UNIT">#REF!</definedName>
    <definedName name="ra" hidden="1">{#N/A,#N/A,FALSE,"Eff-SSC2"}</definedName>
    <definedName name="Raj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g_Dec">#REF!</definedName>
    <definedName name="_xlnm.Recorder">#REF!</definedName>
    <definedName name="RecP">#REF!,#REF!,#REF!</definedName>
    <definedName name="RecR">#REF!,#REF!,#REF!</definedName>
    <definedName name="redfgjbhphf" hidden="1">{#N/A,#N/A,FALSE,"COVER1.XLS ";#N/A,#N/A,FALSE,"RACT1.XLS";#N/A,#N/A,FALSE,"RACT2.XLS";#N/A,#N/A,FALSE,"ECCMP";#N/A,#N/A,FALSE,"WELDER.XLS"}</definedName>
    <definedName name="rejuk">#REF!</definedName>
    <definedName name="relevered_beta">#REF!</definedName>
    <definedName name="Remain">#REF!</definedName>
    <definedName name="Remaining_constr_sold_percent">#REF!</definedName>
    <definedName name="Remaining_months_start">#REF!</definedName>
    <definedName name="Remaining_pre_transfer_sales_length">#REF!</definedName>
    <definedName name="RenewalStatus">#REF!</definedName>
    <definedName name="Rentable_Area">#REF!</definedName>
    <definedName name="reo" hidden="1">{#N/A,#N/A,FALSE,"COVER.XLS";#N/A,#N/A,FALSE,"RACT1.XLS";#N/A,#N/A,FALSE,"RACT2.XLS";#N/A,#N/A,FALSE,"ECCMP";#N/A,#N/A,FALSE,"WELDER.XLS"}</definedName>
    <definedName name="Rep_Gap_Sum_Tab">#REF!</definedName>
    <definedName name="Repax_Construction">#REF!</definedName>
    <definedName name="replace1">#REF!</definedName>
    <definedName name="Report">#REF!</definedName>
    <definedName name="Report_18">#N/A</definedName>
    <definedName name="rer" hidden="1">{"cashflow",#N/A,FALSE,"cash flow"}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erve1">#REF!</definedName>
    <definedName name="Reserve2">#REF!</definedName>
    <definedName name="Reserve3">#REF!</definedName>
    <definedName name="Reserve4">#REF!</definedName>
    <definedName name="Residual_condo_SQM">#REF!</definedName>
    <definedName name="Residual_difference">#REF!</definedName>
    <definedName name="resource">#REF!</definedName>
    <definedName name="ResPricing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F" hidden="1">{#N/A,#N/A,TRUE,"Str.";#N/A,#N/A,TRUE,"Steel &amp; Roof";#N/A,#N/A,TRUE,"Arc.";#N/A,#N/A,TRUE,"Preliminary";#N/A,#N/A,TRUE,"Sum_Prelim"}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dhdh" hidden="1">{#N/A,#N/A,FALSE,"COVER1.XLS ";#N/A,#N/A,FALSE,"RACT1.XLS";#N/A,#N/A,FALSE,"RACT2.XLS";#N/A,#N/A,FALSE,"ECCMP";#N/A,#N/A,FALSE,"WELDER.XLS"}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">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free_rate">#REF!</definedName>
    <definedName name="risk_premi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tttttttt" hidden="1">{"is detail ww",#N/A,FALSE,"IS DETAIL";"is detail ex",#N/A,FALSE,"IS DETAIL";"is detail us",#N/A,FALSE,"IS DETAIL"}</definedName>
    <definedName name="riukitu" hidden="1">{#N/A,#N/A,FALSE,"COVER1.XLS ";#N/A,#N/A,FALSE,"RACT1.XLS";#N/A,#N/A,FALSE,"RACT2.XLS";#N/A,#N/A,FALSE,"ECCMP";#N/A,#N/A,FALSE,"WELDER.XLS"}</definedName>
    <definedName name="RIVER">#REF!</definedName>
    <definedName name="RIVER_C">#REF!</definedName>
    <definedName name="RiverCorner_StartPrice">#REF!</definedName>
    <definedName name="RiverView_StartPrice">#REF!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COptions">"*010000000000000"</definedName>
    <definedName name="RML_devt_fee_B">#REF!</definedName>
    <definedName name="RN">#REF!</definedName>
    <definedName name="RNAME">#REF!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UND">#REF!</definedName>
    <definedName name="Route">#REF!</definedName>
    <definedName name="RPB" hidden="1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MATCH(0.01,End_Bal,-1)+1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>#REF!</definedName>
    <definedName name="rrrrrr" hidden="1">{#N/A,#N/A,FALSE,"COVER1.XLS ";#N/A,#N/A,FALSE,"RACT1.XLS";#N/A,#N/A,FALSE,"RACT2.XLS";#N/A,#N/A,FALSE,"ECCMP";#N/A,#N/A,FALSE,"WELDER.XLS"}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g">#REF!</definedName>
    <definedName name="rtgg">#REF!</definedName>
    <definedName name="rthh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b">#REF!</definedName>
    <definedName name="RUBRICK_THAI_CO._LTD.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g" hidden="1">{#N/A,#N/A,FALSE,"Eff-SSC2"}</definedName>
    <definedName name="RunOn">#REF!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#REF!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e6r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#N/A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b" hidden="1">{#N/A,#N/A,FALSE,"Banco de Dados"}</definedName>
    <definedName name="Sabpantawee">#REF!</definedName>
    <definedName name="SAD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jkhsd" hidden="1">{"cogs",#N/A,FALSE,"Cost Of Goods Sold"}</definedName>
    <definedName name="SAHAKIT_WISARN_CO._LTD.">#REF!</definedName>
    <definedName name="Salden">#REF!</definedName>
    <definedName name="sale">#REF!</definedName>
    <definedName name="Sale_status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ESPLAN">#REF!</definedName>
    <definedName name="SALESPROJ">#REF!</definedName>
    <definedName name="salhfjklseahgfs" hidden="1">{"typical",#N/A,FALSE,"Typical Absence"}</definedName>
    <definedName name="SAN" hidden="1">{#N/A,#N/A,TRUE,"Str.";#N/A,#N/A,TRUE,"Steel &amp; Roof";#N/A,#N/A,TRUE,"Arc.";#N/A,#N/A,TRUE,"Preliminary";#N/A,#N/A,TRUE,"Sum_Prelim"}</definedName>
    <definedName name="sand" hidden="1">{#N/A,#N/A,FALSE,"COVER1.XLS ";#N/A,#N/A,FALSE,"RACT1.XLS";#N/A,#N/A,FALSE,"RACT2.XLS";#N/A,#N/A,FALSE,"ECCMP";#N/A,#N/A,FALSE,"WELDER.XLS"}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#REF!</definedName>
    <definedName name="SAVE">#REF!</definedName>
    <definedName name="SAW">#REF!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d">#REF!</definedName>
    <definedName name="sdad" hidden="1">{#N/A,#N/A,FALSE,"COVER.XLS";#N/A,#N/A,FALSE,"RACT1.XLS";#N/A,#N/A,FALSE,"RACT2.XLS";#N/A,#N/A,FALSE,"ECCMP";#N/A,#N/A,FALSE,"WELDER.XLS"}</definedName>
    <definedName name="sdasa" hidden="1">{#N/A,#N/A,TRUE,"SUM";#N/A,#N/A,TRUE,"EE";#N/A,#N/A,TRUE,"AC";#N/A,#N/A,TRUE,"SN"}</definedName>
    <definedName name="sdasd" hidden="1">{"cashflow",#N/A,FALSE,"CASHFLOW 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 hidden="1">{"is sum ww",#N/A,FALSE,"IS SUM";"is sum ex",#N/A,FALSE,"IS SUM";"is sum us",#N/A,FALSE,"IS SUM"}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f" hidden="1">{#N/A,#N/A,FALSE,"17MAY";#N/A,#N/A,FALSE,"24MAY"}</definedName>
    <definedName name="sdfsfa">#REF!</definedName>
    <definedName name="sdg">#REF!</definedName>
    <definedName name="SdS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>#N/A</definedName>
    <definedName name="Search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">#REF!</definedName>
    <definedName name="sencount" hidden="1">1</definedName>
    <definedName name="Sensitivity_Analysis___Land_Cost_only__with_HHP_as_Newco">#REF!</definedName>
    <definedName name="Sensitivity_Analysis___Maintain_original_land_cost_but_convert_HHP_s_request_to_share">#REF!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f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>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o">#REF!</definedName>
    <definedName name="Soft_Cost_Pct">#REF!</definedName>
    <definedName name="software" hidden="1">{"'Eng (page2)'!$A$1:$D$52"}</definedName>
    <definedName name="SOMBOON_SCREEN_CO._LTD.">#REF!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alPrice" hidden="1">#REF!</definedName>
    <definedName name="sqq">#REF!</definedName>
    <definedName name="ss">#N/A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>#REF!</definedName>
    <definedName name="ssss">#REF!</definedName>
    <definedName name="SSSSS" hidden="1">{#N/A,#N/A,FALSE,"COVER1.XLS ";#N/A,#N/A,FALSE,"RACT1.XLS";#N/A,#N/A,FALSE,"RACT2.XLS";#N/A,#N/A,FALSE,"ECCMP";#N/A,#N/A,FALSE,"WELDER.XLS"}</definedName>
    <definedName name="sssssdfff" hidden="1">{"is detail ww",#N/A,FALSE,"IS DETAIL"}</definedName>
    <definedName name="sssssss">Scheduled_Payment+Extra_Payment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{"Marketing Summary",#N/A,FALSE,"Marketing Spending"}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tus">#REF!</definedName>
    <definedName name="Status_construction">#REF!</definedName>
    <definedName name="Status_post_constr_fast_sales">#REF!</definedName>
    <definedName name="Status_predevt">#REF!</definedName>
    <definedName name="Status_presales">#REF!</definedName>
    <definedName name="Status_remainder_til_xfer_sales">#REF!</definedName>
    <definedName name="Status_transfer">#REF!</definedName>
    <definedName name="Status_xfer_sales">#REF!</definedName>
    <definedName name="STC">#REF!</definedName>
    <definedName name="STEEL">#REF!</definedName>
    <definedName name="STInstruction">#REF!</definedName>
    <definedName name="STM">#REF!</definedName>
    <definedName name="STN">#REF!</definedName>
    <definedName name="STNN">#REF!</definedName>
    <definedName name="stock1" hidden="1">{"PRINT_EST",#N/A,FALSE,"ESTMON"}</definedName>
    <definedName name="Stopvat">#REF!</definedName>
    <definedName name="stu" hidden="1">#REF!</definedName>
    <definedName name="Stub_year_fractio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loan_interest">#REF!</definedName>
    <definedName name="SUBPANTAVEE_CO._LTD.">#REF!</definedName>
    <definedName name="sult" hidden="1">{#N/A,#N/A,FALSE,"COVER1.XLS ";#N/A,#N/A,FALSE,"RACT1.XLS";#N/A,#N/A,FALSE,"RACT2.XLS";#N/A,#N/A,FALSE,"ECCMP";#N/A,#N/A,FALSE,"WELDER.XLS"}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P">#REF!</definedName>
    <definedName name="svdsdv" hidden="1">{#N/A,#N/A,FALSE,"COVER1.XLS ";#N/A,#N/A,FALSE,"RACT1.XLS";#N/A,#N/A,FALSE,"RACT2.XLS";#N/A,#N/A,FALSE,"ECCMP";#N/A,#N/A,FALSE,"WELDER.XLS"}</definedName>
    <definedName name="SWT">#REF!</definedName>
    <definedName name="SWw" hidden="1">{#N/A,#N/A,TRUE,"SUM";#N/A,#N/A,TRUE,"EE";#N/A,#N/A,TRUE,"AC";#N/A,#N/A,TRUE,"SN"}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ntec_Quality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.A.T.C.">#REF!</definedName>
    <definedName name="T.R.Y_INTERNATIONAL_CO._LTD.">#REF!</definedName>
    <definedName name="T1_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ble02">#REF!</definedName>
    <definedName name="Table1">#REF!</definedName>
    <definedName name="tack" hidden="1">{#N/A,#N/A,FALSE,"COVER1.XLS ";#N/A,#N/A,FALSE,"RACT1.XLS";#N/A,#N/A,FALSE,"RACT2.XLS";#N/A,#N/A,FALSE,"ECCMP";#N/A,#N/A,FALSE,"WELDER.XLS"}</definedName>
    <definedName name="TANG_TIHUA_HENG_CO._LTD.">#REF!</definedName>
    <definedName name="tav" hidden="1">{#N/A,#N/A,FALSE,"COVER.XLS";#N/A,#N/A,FALSE,"RACT1.XLS";#N/A,#N/A,FALSE,"RACT2.XLS";#N/A,#N/A,FALSE,"ECCMP";#N/A,#N/A,FALSE,"WELDER.XLS"}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l_ProdInfo" hidden="1">#REF!</definedName>
    <definedName name="TC">#REF!</definedName>
    <definedName name="TDC">#REF!</definedName>
    <definedName name="tdy" hidden="1">{#N/A,#N/A,FALSE,"COVER1.XLS ";#N/A,#N/A,FALSE,"RACT1.XLS";#N/A,#N/A,FALSE,"RACT2.XLS";#N/A,#N/A,FALSE,"ECCMP";#N/A,#N/A,FALSE,"WELDER.XLS"}</definedName>
    <definedName name="TE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">#N/A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_In_Month">#REF!</definedName>
    <definedName name="Term_In_Year">#REF!</definedName>
    <definedName name="TES" hidden="1">{"'TFR2001'!$AT$136"}</definedName>
    <definedName name="test">#REF!</definedName>
    <definedName name="test1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extRefCopyRangeCount" hidden="1">54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3t" hidden="1">#REF!</definedName>
    <definedName name="tgd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hjrh" hidden="1">{#N/A,#N/A,FALSE,"COVER.XLS";#N/A,#N/A,FALSE,"RACT1.XLS";#N/A,#N/A,FALSE,"RACT2.XLS";#N/A,#N/A,FALSE,"ECCMP";#N/A,#N/A,FALSE,"WELDER.XLS"}</definedName>
    <definedName name="Threshold">#REF!</definedName>
    <definedName name="Tiansin_Carpet_Industry">#REF!</definedName>
    <definedName name="Tier_1_IRR_Investors">#REF!</definedName>
    <definedName name="Tier_1_IRR_Max">#REF!</definedName>
    <definedName name="Tier_2_IRR_Investors">#REF!</definedName>
    <definedName name="Tier_2_IRR_Max">#REF!</definedName>
    <definedName name="Tier_2_IRR_Min">#REF!</definedName>
    <definedName name="Tier_3_IRR_Investors">#REF!</definedName>
    <definedName name="Tier_3_IRR_Min">#REF!</definedName>
    <definedName name="time">#REF!</definedName>
    <definedName name="TIME_RAIN">#REF!</definedName>
    <definedName name="tiouy" hidden="1">{#N/A,#N/A,FALSE,"COVER.XLS";#N/A,#N/A,FALSE,"RACT1.XLS";#N/A,#N/A,FALSE,"RACT2.XLS";#N/A,#N/A,FALSE,"ECCMP";#N/A,#N/A,FALSE,"WELDER.XLS"}</definedName>
    <definedName name="TIPAWAN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TAL">#REF!</definedName>
    <definedName name="Total.Payment">(#REF!*12)+#REF!</definedName>
    <definedName name="Total_cash_inflow">#REF!</definedName>
    <definedName name="Total_cash_outflow">#REF!</definedName>
    <definedName name="Total_Constr_Months">#REF!</definedName>
    <definedName name="Total_Interest">#REF!</definedName>
    <definedName name="total_lab">#REF!</definedName>
    <definedName name="Total_loan_repay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_project_months">#REF!</definedName>
    <definedName name="Total3">#REF!</definedName>
    <definedName name="totalcap">#REF!</definedName>
    <definedName name="TotalFound">#REF!</definedName>
    <definedName name="TPC">#REF!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">#REF!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months">#REF!</definedName>
    <definedName name="Transfer_sold_percent">#REF!</definedName>
    <definedName name="Transfer_start_month">#REF!</definedName>
    <definedName name="TRC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" hidden="1">{#N/A,#N/A,FALSE,"COVER.XLS";#N/A,#N/A,FALSE,"RACT1.XLS";#N/A,#N/A,FALSE,"RACT2.XLS";#N/A,#N/A,FALSE,"ECCMP";#N/A,#N/A,FALSE,"WELDER.XLS"}</definedName>
    <definedName name="Trip">#REF!</definedName>
    <definedName name="TRIVITH_SUPPLY_CO._LTD.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elect">#REF!</definedName>
    <definedName name="tstrye" hidden="1">{#N/A,#N/A,FALSE,"COVER1.XLS ";#N/A,#N/A,FALSE,"RACT1.XLS";#N/A,#N/A,FALSE,"RACT2.XLS";#N/A,#N/A,FALSE,"ECCMP";#N/A,#N/A,FALSE,"WELDER.XLS"}</definedName>
    <definedName name="tt" hidden="1">#REF!</definedName>
    <definedName name="TTA">#REF!</definedName>
    <definedName name="TTC">#REF!</definedName>
    <definedName name="ttech" hidden="1">{#N/A,#N/A,FALSE,"COVER1.XLS ";#N/A,#N/A,FALSE,"RACT1.XLS";#N/A,#N/A,FALSE,"RACT2.XLS";#N/A,#N/A,FALSE,"ECCMP";#N/A,#N/A,FALSE,"WELDER.XLS"}</definedName>
    <definedName name="ttki" hidden="1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 hidden="1">{"cash flow ww",#N/A,FALSE,"Cash Flow"}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j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e" hidden="1">{#N/A,#N/A,FALSE,"Consolidated Financials";#N/A,#N/A,FALSE,"US Mkt";#N/A,#N/A,FALSE,"Eur Mkt"}</definedName>
    <definedName name="ty">#REF!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frnh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d">#REF!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t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AND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ICRON_CHEMICALS_CO._LTD.">#REF!</definedName>
    <definedName name="Unit">#REF!</definedName>
    <definedName name="Unit_EA">#REF!</definedName>
    <definedName name="unit_lab">#REF!</definedName>
    <definedName name="unit_mat">#REF!</definedName>
    <definedName name="Unit_Price_per_Sq_M">#REF!</definedName>
    <definedName name="unit_total">#REF!</definedName>
    <definedName name="units">#REF!</definedName>
    <definedName name="UNPROCLR">#REF!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dateWW">#REF!</definedName>
    <definedName name="Upfront_Payment_Pct">#REF!</definedName>
    <definedName name="URAI_PHANICH">#REF!</definedName>
    <definedName name="URAI_PHANICH_CO._LTD.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eful_Life_of_Depreciable_PP_E">"PPElife"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u">#REF!</definedName>
    <definedName name="uuuu">#REF!</definedName>
    <definedName name="uuuuu" hidden="1">{"depreciation",#N/A,FALSE,"Amort-Dep"}</definedName>
    <definedName name="uuuuuu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lDate">#REF!</definedName>
    <definedName name="Values_Entered">IF(Loan_Amount*Interest_Rate*Loan_Years*Loan_Start&gt;0,1,0)</definedName>
    <definedName name="vat">#REF!</definedName>
    <definedName name="vc" hidden="1">#REF!</definedName>
    <definedName name="VCB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" hidden="1">{#N/A,#N/A,TRUE,"SUM";#N/A,#N/A,TRUE,"EE";#N/A,#N/A,TRUE,"AC";#N/A,#N/A,TRUE,"SN"}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bvuly" hidden="1">{"income",#N/A,FALSE,"INCOME"}</definedName>
    <definedName name="vor" hidden="1">{#N/A,#N/A,FALSE,"COVER.XLS";#N/A,#N/A,FALSE,"RACT1.XLS";#N/A,#N/A,FALSE,"RACT2.XLS";#N/A,#N/A,FALSE,"ECCMP";#N/A,#N/A,FALSE,"WELDER.XLS"}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>#N/A</definedName>
    <definedName name="VTM_1" hidden="1">#REF!,#REF!,#REF!,#REF!,#REF!,#REF!</definedName>
    <definedName name="VTM_2" hidden="1">#REF!</definedName>
    <definedName name="vv">#REF!</definedName>
    <definedName name="VVV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w">#REF!</definedName>
    <definedName name="w12r">#REF!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CHAI_TRADING_LTD._PART.">#REF!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ATER" hidden="1">#REF!</definedName>
    <definedName name="WATWR1" hidden="1">#REF!</definedName>
    <definedName name="WB_B003401A.412B.484D.AC81.7276D5F1A41B" hidden="1">"InfoPro"</definedName>
    <definedName name="WC">#REF!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e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>#REF!</definedName>
    <definedName name="weeee" hidden="1">{#N/A,#N/A,FALSE,"17MAY";#N/A,#N/A,FALSE,"24MAY"}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porupot4" hidden="1">#REF!</definedName>
    <definedName name="wer">#REF!</definedName>
    <definedName name="werert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tfd">#REF!</definedName>
    <definedName name="wetr" hidden="1">{#N/A,#N/A,FALSE,"COVER1.XLS ";#N/A,#N/A,FALSE,"RACT1.XLS";#N/A,#N/A,FALSE,"RACT2.XLS";#N/A,#N/A,FALSE,"ECCMP";#N/A,#N/A,FALSE,"WELDER.XLS"}</definedName>
    <definedName name="wf">#REF!</definedName>
    <definedName name="WFEFQW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CO_SCREEN_CO._LTD.">#REF!</definedName>
    <definedName name="Winson_Chemical">#REF!</definedName>
    <definedName name="wip">#REF!</definedName>
    <definedName name="with">#REF!</definedName>
    <definedName name="wjkej" hidden="1">{#N/A,#N/A,FALSE,"COVER.XLS";#N/A,#N/A,FALSE,"RACT1.XLS";#N/A,#N/A,FALSE,"RACT2.XLS";#N/A,#N/A,FALSE,"ECCMP";#N/A,#N/A,FALSE,"WELDER.XLS"}</definedName>
    <definedName name="WK_40">#REF!</definedName>
    <definedName name="WK_41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>#REF!</definedName>
    <definedName name="WQE">#REF!</definedName>
    <definedName name="wqwq">#REF!</definedName>
    <definedName name="wqwqw" hidden="1">{"cashflow",#N/A,FALSE,"cash flow"}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#REF!</definedName>
    <definedName name="WREWT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{"General Input",#N/A,FALSE,"General Input"}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ng">#REF!,#REF!,#REF!,#REF!,#REF!,#REF!,#REF!,#REF!,#REF!,#REF!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wwe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#N/A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" hidden="1">{#N/A,#N/A,FALSE,"17MAY";#N/A,#N/A,FALSE,"24MAY"}</definedName>
    <definedName name="wwwwwwwwwwwwww" hidden="1">{"cash flow us",#N/A,FALSE,"Cash Flow"}</definedName>
    <definedName name="WX">#REF!</definedName>
    <definedName name="WY">#REF!</definedName>
    <definedName name="WZ">#REF!</definedName>
    <definedName name="x">#N/A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z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fhdf">#REF!</definedName>
    <definedName name="xls1" hidden="1">{#N/A,#N/A,FALSE,"17MAY";#N/A,#N/A,FALSE,"24MAY"}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ColumnsCount" hidden="1">3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RangeCount" hidden="1">2</definedName>
    <definedName name="xx">#REF!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" hidden="1">{"is sum ww",#N/A,FALSE,"IS SUM"}</definedName>
    <definedName name="xxxxxxxxxxxxxxxxxxx" hidden="1">{#N/A,#N/A,FALSE,"COVER.XLS";#N/A,#N/A,FALSE,"RACT1.XLS";#N/A,#N/A,FALSE,"RACT2.XLS";#N/A,#N/A,FALSE,"ECCMP";#N/A,#N/A,FALSE,"WELDER.XLS"}</definedName>
    <definedName name="XYZ">#REF!</definedName>
    <definedName name="y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ar_end">#REF!</definedName>
    <definedName name="YEAR1999">#REF!</definedName>
    <definedName name="YearEnd">#REF!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ng" hidden="1">{#N/A,#N/A,FALSE,"Eff-SSC2"}</definedName>
    <definedName name="Ying_Chareon_Paint_Industry">#REF!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kj" hidden="1">{#N/A,#N/A,FALSE,"COVER1.XLS ";#N/A,#N/A,FALSE,"RACT1.XLS";#N/A,#N/A,FALSE,"RACT2.XLS";#N/A,#N/A,FALSE,"ECCMP";#N/A,#N/A,FALSE,"WELDER.XLS"}</definedName>
    <definedName name="ytnmt" hidden="1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tuuuukhggg" hidden="1">{"is detail ex",#N/A,FALSE,"IS DETAIL"}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j">#REF!</definedName>
    <definedName name="yukf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" hidden="1">{"cogs",#N/A,FALSE,"Cost Of Goods Sold"}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#REF!</definedName>
    <definedName name="ZASAZX">#REF!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dh">#REF!</definedName>
    <definedName name="zz">#REF!</definedName>
    <definedName name="zzzgzsg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>MATCH(0.01,#REF!,-1)+1</definedName>
    <definedName name="zzzzzzzzzz">#N/A</definedName>
    <definedName name="zzzzzzzzzzz">IF(#REF!*#REF!*#REF!*#REF!&gt;0,1,0)</definedName>
    <definedName name="zzzzzzzzzzzz">IF(#REF!*#REF!*#REF!*#REF!&gt;0,1,0)</definedName>
    <definedName name="zzzzzzzzzzzzzz" hidden="1">{#N/A,#N/A,FALSE,"COVER.XLS";#N/A,#N/A,FALSE,"RACT1.XLS";#N/A,#N/A,FALSE,"RACT2.XLS";#N/A,#N/A,FALSE,"ECCMP";#N/A,#N/A,FALSE,"WELDER.XLS"}</definedName>
    <definedName name="zzzzzzzzzzzzzzz">IF(#REF!*#REF!*#REF!*#REF!&gt;0,1,0)</definedName>
    <definedName name="zzzzzzzzzzzzzzzzz">IF(#REF!*#REF!*#REF!*#REF!&gt;0,1,0)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" hidden="1">#REF!</definedName>
    <definedName name="เ1149">#REF!</definedName>
    <definedName name="แ">#REF!</definedName>
    <definedName name="แ54">#REF!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{#N/A,#N/A,FALSE,"COVER1.XLS ";#N/A,#N/A,FALSE,"RACT1.XLS";#N/A,#N/A,FALSE,"RACT2.XLS";#N/A,#N/A,FALSE,"ECCMP";#N/A,#N/A,FALSE,"WELDER.XLS"}</definedName>
    <definedName name="ก1">#REF!</definedName>
    <definedName name="ก2">#REF!</definedName>
    <definedName name="ก3">#REF!</definedName>
    <definedName name="ก4">#REF!</definedName>
    <definedName name="ก5">#REF!</definedName>
    <definedName name="ก513">#REF!</definedName>
    <definedName name="ก6">#REF!</definedName>
    <definedName name="ก7">#REF!</definedName>
    <definedName name="ก้เ" hidden="1">{#N/A,#N/A,FALSE,"COVER.XLS";#N/A,#N/A,FALSE,"RACT1.XLS";#N/A,#N/A,FALSE,"RACT2.XLS";#N/A,#N/A,FALSE,"ECCMP";#N/A,#N/A,FALSE,"WELDER.XLS"}</definedName>
    <definedName name="ก็ไ">#REF!</definedName>
    <definedName name="กก">#REF!</definedName>
    <definedName name="กกห">#REF!</definedName>
    <definedName name="กกากาก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" hidden="1">{#N/A,#N/A,FALSE,"17MAY";#N/A,#N/A,FALSE,"24MAY"}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รมการ">#REF!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ห464" hidden="1">#REF!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ใช้ประโยชน์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นาดที่ดิน">#REF!</definedName>
    <definedName name="ขนาดอาคาร">#REF!</definedName>
    <definedName name="ข้อมูล">#REF!</definedName>
    <definedName name="เข็ม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เสี่ยงในการตรวจสอบ">#REF!</definedName>
    <definedName name="คแวนิ่อะ" hidden="1">{#N/A,#N/A,FALSE,"17MAY";#N/A,#N/A,FALSE,"24MAY"}</definedName>
    <definedName name="คอนกรีตโครงสร้าง">#REF!</definedName>
    <definedName name="ค่าก่อสร้างบริษัท">#REF!</definedName>
    <definedName name="ค่าก่อสร้างบริษัทใหม่">#REF!</definedName>
    <definedName name="ค่างวดผู้รับเหมาหลัก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และบริหาร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บริการต่อโปรแกรม">#REF!</definedName>
    <definedName name="ค่ารับรอง">#REF!</definedName>
    <definedName name="คุมงบ" hidden="1">{"cashflow",#N/A,FALSE,"CASHFLOW "}</definedName>
    <definedName name="คุมสินค้า">#REF!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>#REF!</definedName>
    <definedName name="ฆ๋ฒ?ฏธ๋?" hidden="1">#REF!</definedName>
    <definedName name="ง">#REF!</definedName>
    <definedName name="งง" hidden="1">#REF!</definedName>
    <definedName name="งงงงงงงงงงงง">#REF!</definedName>
    <definedName name="งบกำไรขาดทุน">#REF!</definedName>
    <definedName name="งบค่าใช้จ่ายในการบริหารงาน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ประมาณเงินสด">#REF!</definedName>
    <definedName name="งวดC_Line_กั้นห้อง">#REF!</definedName>
    <definedName name="งวดEasy_Light">#REF!</definedName>
    <definedName name="งวดกำจัดปลวก">#REF!</definedName>
    <definedName name="งวดโครงหลังคา">#REF!</definedName>
    <definedName name="งวดงาน_Wall_Paper">#REF!</definedName>
    <definedName name="งวดงานกระจกเงา">#REF!</definedName>
    <definedName name="งวดงานทรายล้าง">#REF!</definedName>
    <definedName name="งวดงานระบบ_ACC">#REF!</definedName>
    <definedName name="งวดงานระบบ_CCTV">#REF!</definedName>
    <definedName name="งวดงานระบบ_INTERNET">#REF!</definedName>
    <definedName name="งวดงานระบบ_UBC">#REF!</definedName>
    <definedName name="งวดงานระบบลิฟท์">#REF!</definedName>
    <definedName name="งวดบัวเชิงผนัง_Amigo">#REF!</definedName>
    <definedName name="งวดประปา">#REF!</definedName>
    <definedName name="งวดฝ้ายิบซั่ม">#REF!</definedName>
    <definedName name="งวดฝ้าระแนง">#REF!</definedName>
    <definedName name="งวดพื้นลามิเนต">#REF!</definedName>
    <definedName name="งวดไฟฟ้า">#REF!</definedName>
    <definedName name="งวดมุงหลังคา">#REF!</definedName>
    <definedName name="งวดรั้วบ้าน">#REF!</definedName>
    <definedName name="งวดสัญญาณกันขโมย">#REF!</definedName>
    <definedName name="งวดเสาเข็ม">#REF!</definedName>
    <definedName name="งวดอลูมิเนียม">#REF!</definedName>
    <definedName name="งาน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า">#REF!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เงินสด">#REF!</definedName>
    <definedName name="เงินสดปี56">#REF!</definedName>
    <definedName name="จจจ" hidden="1">{#N/A,#N/A,FALSE,"COVER1.XLS ";#N/A,#N/A,FALSE,"RACT1.XLS";#N/A,#N/A,FALSE,"RACT2.XLS";#N/A,#N/A,FALSE,"ECCMP";#N/A,#N/A,FALSE,"WELDER.XLS"}</definedName>
    <definedName name="จจจจจจจ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ำนวน">#REF!</definedName>
    <definedName name="จำนวนเงินโอน">#REF!</definedName>
    <definedName name="จำนวนลูกค้า">#REF!</definedName>
    <definedName name="เจ้าหนี้">#REF!</definedName>
    <definedName name="เจ้าหนี้1">#REF!</definedName>
    <definedName name="เจ้าหนี้ประกันผลงาน">#REF!</definedName>
    <definedName name="โฉนด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ื่อ">#REF!</definedName>
    <definedName name="ชื่อลูกค้า">#REF!</definedName>
    <definedName name="ซอย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 hidden="1">{#N/A,#N/A,FALSE,"Eff-SSC2"}</definedName>
    <definedName name="ดดกด" hidden="1">{#N/A,#N/A,FALSE,"17MAY";#N/A,#N/A,FALSE,"24MAY"}</definedName>
    <definedName name="ดดกิอไ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กด">#REF!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าย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า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ะแกรง">#REF!</definedName>
    <definedName name="ตารางกรมธรรม์">IF(#REF!*#REF!*#REF!*#REF!&gt;0,1,0)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บล">#REF!</definedName>
    <definedName name="ตำบล1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">#REF!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เท" hidden="1">#REF!</definedName>
    <definedName name="ธฎ๊?">#REF!</definedName>
    <definedName name="ธัญรักษ์" hidden="1">{#N/A,#N/A,FALSE,"COVER.XLS";#N/A,#N/A,FALSE,"RACT1.XLS";#N/A,#N/A,FALSE,"RACT2.XLS";#N/A,#N/A,FALSE,"ECCMP";#N/A,#N/A,FALSE,"WELDER.XLS"}</definedName>
    <definedName name="ธีรยุทธ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ภัทร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สำ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_ซี.พี.สหอุตสาหกรรม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นทัด">#REF!</definedName>
    <definedName name="บ้าน">#REF!</definedName>
    <definedName name="บ้านเลขที่1">#REF!</definedName>
    <definedName name="แบบบ้านและผู้รับเหมา">#REF!</definedName>
    <definedName name="แบบสอบถาม28_2_44">"$"</definedName>
    <definedName name="ใบปะหน้า" hidden="1">{#N/A,#N/A,FALSE,"COVER.XLS";#N/A,#N/A,FALSE,"RACT1.XLS";#N/A,#N/A,FALSE,"RACT2.XLS";#N/A,#N/A,FALSE,"ECCMP";#N/A,#N/A,FALSE,"WELDER.XLS"}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>#REF!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เภท">#REF!</definedName>
    <definedName name="ประมาณต้นทุนขาย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นส่วส">#REF!</definedName>
    <definedName name="ปูน">#REF!</definedName>
    <definedName name="เปรียบเทียบ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โปรโมชั่น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ตภัณฑ์ไม้ประกอบชุด">#REF!</definedName>
    <definedName name="ผะทาร">#REF!</definedName>
    <definedName name="ผังเมือง">#REF!</definedName>
    <definedName name="ผืทัตึพภ">#REF!</definedName>
    <definedName name="ผู้เข้าประชุมKz" hidden="1">{#N/A,#N/A,FALSE,"Eff-SSC2"}</definedName>
    <definedName name="ผู้ประเมิน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แ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รพนา" hidden="1">{#N/A,#N/A,FALSE,"COVER.XLS";#N/A,#N/A,FALSE,"RACT1.XLS";#N/A,#N/A,FALSE,"RACT2.XLS";#N/A,#N/A,FALSE,"ECCMP";#N/A,#N/A,FALSE,"WELDER.XLS"}</definedName>
    <definedName name="พไสม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เพดาน">#REF!</definedName>
    <definedName name="ฟ">#N/A</definedName>
    <definedName name="ฟ1">#REF!</definedName>
    <definedName name="ฟ2">#REF!</definedName>
    <definedName name="ฟ3">#REF!</definedName>
    <definedName name="ฟ30">#REF!</definedName>
    <definedName name="ฟ31">#REF!</definedName>
    <definedName name="ฟ48">#REF!</definedName>
    <definedName name="ฟ80">#REF!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>#REF!</definedName>
    <definedName name="ฟฟฟ">#REF!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ุ">#REF!</definedName>
    <definedName name="ฟรท">#N/A</definedName>
    <definedName name="ฟฤ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ๅ">#REF!</definedName>
    <definedName name="เฟหกเ" hidden="1">{#N/A,#N/A,FALSE,"COVER.XLS";#N/A,#N/A,FALSE,"RACT1.XLS";#N/A,#N/A,FALSE,"RACT2.XLS";#N/A,#N/A,FALSE,"ECCMP";#N/A,#N/A,FALSE,"WELDER.XLS"}</definedName>
    <definedName name="เฟื่องฟ้า">#REF!</definedName>
    <definedName name="ไฟฟ้าประปา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ระจำนอง">#N/A</definedName>
    <definedName name="ภาษี">#REF!</definedName>
    <definedName name="ภาษี2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">#REF!</definedName>
    <definedName name="มัดจำอื่น">#REF!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มหถำหร่กา">#REF!</definedName>
    <definedName name="ไม่มีชื่อ">#N/A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หัสทรัพย์">#REF!</definedName>
    <definedName name="รหัสแบบบ้าน">#REF!</definedName>
    <definedName name="รหัสเรื่อง">#REF!</definedName>
    <definedName name="ระบบ">#REF!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">#REF!</definedName>
    <definedName name="ราคา">#REF!</definedName>
    <definedName name="ราคาขาย">#REF!</definedName>
    <definedName name="ราคางานเดินท่อร้อยสาย">#REF!</definedName>
    <definedName name="ราคาตู้timer">#REF!</definedName>
    <definedName name="ราคาประเมิน">#REF!</definedName>
    <definedName name="ราคาประเมินรวม">#REF!</definedName>
    <definedName name="รายการ" hidden="1">{#N/A,#N/A,FALSE,"COVER.XLS";#N/A,#N/A,FALSE,"RACT1.XLS";#N/A,#N/A,FALSE,"RACT2.XLS";#N/A,#N/A,FALSE,"ECCMP";#N/A,#N/A,FALSE,"WELDER.XLS"}</definedName>
    <definedName name="รายงานอัตราแลกเปลี่ยน">#REF!</definedName>
    <definedName name="รายได้ค่าบริการ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ร่">#REF!</definedName>
    <definedName name="ฤ1">#REF!</definedName>
    <definedName name="ฤไทมร">#REF!</definedName>
    <definedName name="ล">#REF!</definedName>
    <definedName name="ลง" hidden="1">{#N/A,#N/A,FALSE,"COVER1.XLS ";#N/A,#N/A,FALSE,"RACT1.XLS";#N/A,#N/A,FALSE,"RACT2.XLS";#N/A,#N/A,FALSE,"ECCMP";#N/A,#N/A,FALSE,"WELDER.XLS"}</definedName>
    <definedName name="ลยล">#REF!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ักษณะหลังคา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เพิ่ม">#REF!</definedName>
    <definedName name="ลูกค้าลงทุน">#REF!</definedName>
    <definedName name="เลขโฉนด">#REF!</definedName>
    <definedName name="เลขโฉนด01">#REF!</definedName>
    <definedName name="เลขที่ดิน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สำรวจ">#REF!</definedName>
    <definedName name="วัสดุกระเบื้องเซรามิค">#REF!</definedName>
    <definedName name="วัสดุกระเบื้องพื้น_60x60">#REF!</definedName>
    <definedName name="วัสดุก๊อกน้ำและอุปกรณ์">#REF!</definedName>
    <definedName name="วัสดุเครื่องปรับอากาศ">#REF!</definedName>
    <definedName name="วัสดุงานรั้วเหล็ก">#REF!</definedName>
    <definedName name="วัสดุจัดสวนบริเวณบ้าน">#REF!</definedName>
    <definedName name="วัสดุฉากกั้น">#REF!</definedName>
    <definedName name="วัสดุตู้จดหมาย">#REF!</definedName>
    <definedName name="วัสดุตู้สาขา_PABX">#REF!</definedName>
    <definedName name="วัสดุถังขยะ">#REF!</definedName>
    <definedName name="วัสดุถังน้ำดี_บำบัด_ดักไขมัน">#REF!</definedName>
    <definedName name="วัสดุท่อน้ำดี_SILER">#REF!</definedName>
    <definedName name="วัสดุบานประตูสำเร็จ">#REF!</definedName>
    <definedName name="วัสดุปั๊มน้ำ">#REF!</definedName>
    <definedName name="วัสดุแผ่นพื้นสำเร็จ">#REF!</definedName>
    <definedName name="วัสดุพัดลมระบายอากาศ">#REF!</definedName>
    <definedName name="วัสดุเฟอร์นิเจอร์">#REF!</definedName>
    <definedName name="วัสดุไม้บันไดสำเร็จ">#REF!</definedName>
    <definedName name="วัสดุสุขภัณฑ์">#REF!</definedName>
    <definedName name="วัสดุเหล็กรูปพรรณ">#REF!</definedName>
    <definedName name="วัสดุเหล็กเส้น">#REF!</definedName>
    <definedName name="วา">#REF!</definedName>
    <definedName name="ว่าง">#REF!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เวท">#REF!</definedName>
    <definedName name="เวสวว" hidden="1">{#N/A,#N/A,FALSE,"COVER.XLS";#N/A,#N/A,FALSE,"RACT1.XLS";#N/A,#N/A,FALSE,"RACT2.XLS";#N/A,#N/A,FALSE,"ECCMP";#N/A,#N/A,FALSE,"WELDER.XLS"}</definedName>
    <definedName name="ศซ..">#REF!</definedName>
    <definedName name="ศิริ">#REF!</definedName>
    <definedName name="ส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">#REF!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ี่ดิน">#REF!</definedName>
    <definedName name="สภาพอาคาร">#REF!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เงินกู้เดือน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าคาแบบบ้าน">#REF!</definedName>
    <definedName name="สรุปส่งผลงานผรม">#REF!</definedName>
    <definedName name="สรุปสัญญา">#REF!</definedName>
    <definedName name="สรุปสัญญาที่เพิ่มขึ้น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วส">#REF!</definedName>
    <definedName name="สส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ัมพันธ์งวด_คอนโด">#REF!</definedName>
    <definedName name="สัมพันธ์งวด_ทาวน์เฮ้าส์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นค้า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ดเ" hidden="1">{#N/A,#N/A,FALSE,"COVER1.XLS ";#N/A,#N/A,FALSE,"RACT1.XLS";#N/A,#N/A,FALSE,"RACT2.XLS";#N/A,#N/A,FALSE,"ECCMP";#N/A,#N/A,FALSE,"WELDER.XLS"}</definedName>
    <definedName name="หนนได">#REF!</definedName>
    <definedName name="หน้าต่าง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ด" hidden="1">{#N/A,#N/A,FALSE,"COVER.XLS";#N/A,#N/A,FALSE,"RACT1.XLS";#N/A,#N/A,FALSE,"RACT2.XLS";#N/A,#N/A,FALSE,"ECCMP";#N/A,#N/A,FALSE,"WELDER.XLS"}</definedName>
    <definedName name="หมายเหตุ">#REF!</definedName>
    <definedName name="หมู่บ้าน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ห" hidden="1">#REF!</definedName>
    <definedName name="หอ" hidden="1">{#N/A,#N/A,FALSE,"17MAY";#N/A,#N/A,FALSE,"24MAY"}</definedName>
    <definedName name="ห้องว่าง">#REF!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#REF!</definedName>
    <definedName name="อ25">#REF!</definedName>
    <definedName name="อ26">#REF!</definedName>
    <definedName name="อไ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้น">#REF!</definedName>
    <definedName name="อนิรุทธิ์">#REF!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ฯฏฎธะ">#REF!</definedName>
    <definedName name="าาา" hidden="1">{"'Model'!$A$1:$N$53"}</definedName>
    <definedName name="าาาา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加工リスト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5" i="1" l="1"/>
  <c r="O42" i="2"/>
  <c r="L33" i="6" l="1"/>
  <c r="H13" i="6" l="1"/>
  <c r="H12" i="6"/>
  <c r="H11" i="6"/>
  <c r="X22" i="4" l="1"/>
  <c r="AB22" i="4" l="1"/>
  <c r="L29" i="6" l="1"/>
  <c r="L59" i="6" l="1"/>
  <c r="X30" i="4" l="1"/>
  <c r="AB30" i="4" s="1"/>
  <c r="L72" i="6" l="1"/>
  <c r="S18" i="5" l="1"/>
  <c r="X28" i="4"/>
  <c r="AB28" i="4" s="1"/>
  <c r="I41" i="2"/>
  <c r="I37" i="2"/>
  <c r="I31" i="2"/>
  <c r="I26" i="2"/>
  <c r="I24" i="2"/>
  <c r="I23" i="2"/>
  <c r="I22" i="2"/>
  <c r="I20" i="2"/>
  <c r="I19" i="2"/>
  <c r="I18" i="2"/>
  <c r="I15" i="2"/>
  <c r="I14" i="2"/>
  <c r="I10" i="2"/>
  <c r="I9" i="2"/>
  <c r="M26" i="2"/>
  <c r="M23" i="2"/>
  <c r="M22" i="2"/>
  <c r="M20" i="2"/>
  <c r="M18" i="2"/>
  <c r="M15" i="2"/>
  <c r="M11" i="2"/>
  <c r="M10" i="2"/>
  <c r="L65" i="1" l="1"/>
  <c r="H35" i="1"/>
  <c r="L75" i="1" l="1"/>
  <c r="X24" i="4" l="1"/>
  <c r="X13" i="4"/>
  <c r="L13" i="6" l="1"/>
  <c r="L12" i="6"/>
  <c r="L11" i="6"/>
  <c r="J114" i="1" l="1"/>
  <c r="H65" i="1"/>
  <c r="AB24" i="4" l="1"/>
  <c r="Z31" i="4" l="1"/>
  <c r="Z32" i="4" s="1"/>
  <c r="X23" i="4"/>
  <c r="AB23" i="4" s="1"/>
  <c r="S17" i="5"/>
  <c r="L35" i="1" l="1"/>
  <c r="N90" i="6" l="1"/>
  <c r="J90" i="6"/>
  <c r="J13" i="6"/>
  <c r="J12" i="6"/>
  <c r="J11" i="6"/>
  <c r="N13" i="6"/>
  <c r="N12" i="6"/>
  <c r="N11" i="6"/>
  <c r="S10" i="5"/>
  <c r="S12" i="5"/>
  <c r="Z17" i="4"/>
  <c r="AB13" i="4"/>
  <c r="X12" i="4"/>
  <c r="AB12" i="4" s="1"/>
  <c r="A4" i="4" l="1"/>
  <c r="A4" i="5"/>
  <c r="M41" i="7"/>
  <c r="O32" i="7"/>
  <c r="M32" i="7"/>
  <c r="K32" i="7"/>
  <c r="I32" i="7"/>
  <c r="O16" i="7"/>
  <c r="M16" i="7"/>
  <c r="K16" i="7"/>
  <c r="I16" i="7"/>
  <c r="O12" i="7"/>
  <c r="M12" i="7"/>
  <c r="K12" i="7"/>
  <c r="I12" i="7"/>
  <c r="O7" i="7"/>
  <c r="M7" i="7"/>
  <c r="I17" i="7" l="1"/>
  <c r="I21" i="7" s="1"/>
  <c r="I25" i="7" s="1"/>
  <c r="I27" i="7" s="1"/>
  <c r="M17" i="7"/>
  <c r="M21" i="7" s="1"/>
  <c r="M25" i="7" s="1"/>
  <c r="M27" i="7" s="1"/>
  <c r="L9" i="6" s="1"/>
  <c r="O17" i="7"/>
  <c r="O21" i="7" s="1"/>
  <c r="O25" i="7" s="1"/>
  <c r="O27" i="7" s="1"/>
  <c r="K17" i="7"/>
  <c r="K21" i="7" s="1"/>
  <c r="K25" i="7" s="1"/>
  <c r="K27" i="7" s="1"/>
  <c r="I36" i="7" l="1"/>
  <c r="T31" i="4" s="1"/>
  <c r="T32" i="4" s="1"/>
  <c r="H111" i="1" s="1"/>
  <c r="H9" i="6"/>
  <c r="L36" i="6"/>
  <c r="I36" i="2"/>
  <c r="I33" i="7"/>
  <c r="O38" i="7"/>
  <c r="O36" i="7" s="1"/>
  <c r="N9" i="6"/>
  <c r="K33" i="7"/>
  <c r="K42" i="7" s="1"/>
  <c r="J9" i="6"/>
  <c r="M33" i="7"/>
  <c r="M42" i="7" s="1"/>
  <c r="M40" i="7" s="1"/>
  <c r="Q19" i="5"/>
  <c r="M38" i="7"/>
  <c r="M36" i="7" s="1"/>
  <c r="I38" i="7"/>
  <c r="O33" i="7"/>
  <c r="O42" i="7" s="1"/>
  <c r="O40" i="7" s="1"/>
  <c r="K38" i="7"/>
  <c r="I42" i="7" l="1"/>
  <c r="I40" i="7"/>
  <c r="H104" i="6"/>
  <c r="I40" i="2" l="1"/>
  <c r="H127" i="6"/>
  <c r="X26" i="4" l="1"/>
  <c r="H90" i="6" l="1"/>
  <c r="L104" i="6" l="1"/>
  <c r="P32" i="4" l="1"/>
  <c r="N32" i="4"/>
  <c r="P18" i="4"/>
  <c r="N18" i="4"/>
  <c r="M20" i="5"/>
  <c r="K20" i="5"/>
  <c r="M14" i="5"/>
  <c r="K14" i="5"/>
  <c r="I12" i="2"/>
  <c r="N130" i="6"/>
  <c r="L127" i="6"/>
  <c r="J127" i="6"/>
  <c r="J130" i="6" s="1"/>
  <c r="N72" i="6"/>
  <c r="J72" i="6"/>
  <c r="N7" i="6"/>
  <c r="S13" i="5"/>
  <c r="S9" i="5"/>
  <c r="L130" i="6" l="1"/>
  <c r="X16" i="4"/>
  <c r="AB16" i="4" s="1"/>
  <c r="X14" i="4"/>
  <c r="AB14" i="4" s="1"/>
  <c r="X11" i="4"/>
  <c r="AB11" i="4" s="1"/>
  <c r="V10" i="4"/>
  <c r="X10" i="4" s="1"/>
  <c r="AB10" i="4" s="1"/>
  <c r="J18" i="4"/>
  <c r="L18" i="4"/>
  <c r="R18" i="4"/>
  <c r="Z18" i="4"/>
  <c r="H18" i="4"/>
  <c r="V18" i="4" l="1"/>
  <c r="N65" i="1"/>
  <c r="J65" i="1"/>
  <c r="A4" i="6" l="1"/>
  <c r="A49" i="6" s="1"/>
  <c r="N75" i="1"/>
  <c r="J75" i="1"/>
  <c r="H75" i="1"/>
  <c r="H32" i="4"/>
  <c r="J32" i="4"/>
  <c r="L32" i="4"/>
  <c r="R32" i="4"/>
  <c r="O16" i="2"/>
  <c r="M16" i="2"/>
  <c r="K16" i="2"/>
  <c r="I16" i="2"/>
  <c r="H130" i="6"/>
  <c r="J52" i="6"/>
  <c r="N52" i="6" s="1"/>
  <c r="N102" i="6" s="1"/>
  <c r="H52" i="6"/>
  <c r="O20" i="5"/>
  <c r="I20" i="5"/>
  <c r="G20" i="5"/>
  <c r="S16" i="5"/>
  <c r="O14" i="5"/>
  <c r="I14" i="5"/>
  <c r="G14" i="5"/>
  <c r="X27" i="4"/>
  <c r="AB27" i="4" s="1"/>
  <c r="AB26" i="4"/>
  <c r="X21" i="4"/>
  <c r="AB21" i="4" s="1"/>
  <c r="X20" i="4"/>
  <c r="M41" i="2"/>
  <c r="O32" i="2"/>
  <c r="M32" i="2"/>
  <c r="K32" i="2"/>
  <c r="I32" i="2"/>
  <c r="O12" i="2"/>
  <c r="M12" i="2"/>
  <c r="K12" i="2"/>
  <c r="O7" i="2"/>
  <c r="M7" i="2"/>
  <c r="J92" i="1"/>
  <c r="H92" i="1"/>
  <c r="J50" i="1"/>
  <c r="H50" i="1"/>
  <c r="A47" i="1"/>
  <c r="A89" i="1" s="1"/>
  <c r="A45" i="1"/>
  <c r="A87" i="1" s="1"/>
  <c r="N35" i="1"/>
  <c r="J35" i="1"/>
  <c r="N18" i="1"/>
  <c r="L18" i="1"/>
  <c r="J18" i="1"/>
  <c r="H18" i="1"/>
  <c r="N6" i="1"/>
  <c r="N92" i="1" s="1"/>
  <c r="L6" i="1"/>
  <c r="L50" i="1" s="1"/>
  <c r="L52" i="6" l="1"/>
  <c r="L102" i="6" s="1"/>
  <c r="I17" i="2"/>
  <c r="I21" i="2" s="1"/>
  <c r="O17" i="2"/>
  <c r="O21" i="2" s="1"/>
  <c r="O25" i="2" s="1"/>
  <c r="O27" i="2" s="1"/>
  <c r="L76" i="1"/>
  <c r="J116" i="1"/>
  <c r="M17" i="2"/>
  <c r="M21" i="2" s="1"/>
  <c r="M25" i="2" s="1"/>
  <c r="M27" i="2" s="1"/>
  <c r="A99" i="6"/>
  <c r="N76" i="1"/>
  <c r="J76" i="1"/>
  <c r="H36" i="1"/>
  <c r="H76" i="1"/>
  <c r="L36" i="1"/>
  <c r="N36" i="1"/>
  <c r="N114" i="1"/>
  <c r="N116" i="1" s="1"/>
  <c r="J36" i="1"/>
  <c r="AB20" i="4"/>
  <c r="L92" i="1"/>
  <c r="N50" i="1"/>
  <c r="V32" i="4"/>
  <c r="K17" i="2"/>
  <c r="H102" i="6"/>
  <c r="J102" i="6"/>
  <c r="H113" i="1" l="1"/>
  <c r="I25" i="2"/>
  <c r="S19" i="5"/>
  <c r="O33" i="2"/>
  <c r="O40" i="2" s="1"/>
  <c r="N36" i="6"/>
  <c r="N40" i="6" s="1"/>
  <c r="J117" i="1"/>
  <c r="M38" i="2"/>
  <c r="M36" i="2" s="1"/>
  <c r="M33" i="2"/>
  <c r="M42" i="2" s="1"/>
  <c r="M40" i="2" s="1"/>
  <c r="O38" i="2"/>
  <c r="O36" i="2" s="1"/>
  <c r="N117" i="1"/>
  <c r="S14" i="5"/>
  <c r="K21" i="2"/>
  <c r="K25" i="2" s="1"/>
  <c r="Q14" i="5"/>
  <c r="N103" i="6" l="1"/>
  <c r="N105" i="6" s="1"/>
  <c r="I27" i="2"/>
  <c r="S20" i="5"/>
  <c r="K27" i="2"/>
  <c r="Q20" i="5"/>
  <c r="L114" i="1" l="1"/>
  <c r="I33" i="2"/>
  <c r="I42" i="2" s="1"/>
  <c r="I38" i="2"/>
  <c r="X31" i="4"/>
  <c r="K33" i="2"/>
  <c r="K42" i="2" s="1"/>
  <c r="J36" i="6"/>
  <c r="J40" i="6" s="1"/>
  <c r="J103" i="6" s="1"/>
  <c r="J105" i="6" s="1"/>
  <c r="K38" i="2"/>
  <c r="L116" i="1" l="1"/>
  <c r="AB31" i="4"/>
  <c r="AB32" i="4" s="1"/>
  <c r="X32" i="4"/>
  <c r="T18" i="4"/>
  <c r="X17" i="4"/>
  <c r="L117" i="1" l="1"/>
  <c r="AB17" i="4"/>
  <c r="AB18" i="4" s="1"/>
  <c r="X18" i="4"/>
  <c r="H114" i="1" l="1"/>
  <c r="H116" i="1" s="1"/>
  <c r="H117" i="1" s="1"/>
  <c r="L90" i="6" l="1"/>
  <c r="L40" i="6" l="1"/>
  <c r="L103" i="6" l="1"/>
  <c r="H36" i="6"/>
  <c r="H40" i="6" l="1"/>
  <c r="L105" i="6"/>
  <c r="R105" i="6" s="1"/>
  <c r="H72" i="6"/>
  <c r="H103" i="6" l="1"/>
  <c r="H105" i="6" l="1"/>
  <c r="Q105" i="6" s="1"/>
</calcChain>
</file>

<file path=xl/sharedStrings.xml><?xml version="1.0" encoding="utf-8"?>
<sst xmlns="http://schemas.openxmlformats.org/spreadsheetml/2006/main" count="460" uniqueCount="292">
  <si>
    <t>บริษัท แอสเซทไวส์ จำกัด (มหาชน) และบริษัทย่อย</t>
  </si>
  <si>
    <t>งบแสดงฐานะการเงิน</t>
  </si>
  <si>
    <t>ณ วันที่ 30 กันยายน 2566</t>
  </si>
  <si>
    <t>งบการเงินรวม (บาท)</t>
  </si>
  <si>
    <t>งบการเงินเฉพาะกิจการ  (บาท)</t>
  </si>
  <si>
    <t>สินทรัพย์</t>
  </si>
  <si>
    <t>หมายเหตุ</t>
  </si>
  <si>
    <t>30 กันยายน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</si>
  <si>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</si>
  <si>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</si>
  <si>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</si>
  <si>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</si>
  <si>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</si>
  <si>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เงินสดและรายการเทียบเท่าเงินสด </t>
  </si>
  <si>
    <t xml:space="preserve">        ลูกหนี้การค้าและลูกหนี้หมุนเวียนอื่น</t>
  </si>
  <si>
    <t xml:space="preserve">        เงินปันผลค้างรับ</t>
  </si>
  <si>
    <t>27.1.2</t>
  </si>
  <si>
    <t xml:space="preserve">        เงินให้กู้ยืมแก่กิจการที่เกี่ยวข้องกัน</t>
  </si>
  <si>
    <t>27.1.3</t>
  </si>
  <si>
    <t xml:space="preserve">        เงินให้กู้ยืมระยะยาวแก่กิจการที่เกี่ยวข้องกัน</t>
  </si>
  <si>
    <t xml:space="preserve">             ส่วนที่ถึงกำหนดชำระในหนึ่งปี</t>
  </si>
  <si>
    <t xml:space="preserve">        สินค้าคงเหลือ</t>
  </si>
  <si>
    <t xml:space="preserve">        เงินมัดจำค่าที่ดิน</t>
  </si>
  <si>
    <t xml:space="preserve">        รวมสินทรัพย์หมุนเวียน</t>
  </si>
  <si>
    <t>สินทรัพย์ไม่หมุนเวียน</t>
  </si>
  <si>
    <t xml:space="preserve">        เงินฝากธนาคารที่มีภาระผูกพัน</t>
  </si>
  <si>
    <t xml:space="preserve">              และข้อจำกัดในการเบิกใช้</t>
  </si>
  <si>
    <t xml:space="preserve">        เงินลงทุนในบริษัทย่อย</t>
  </si>
  <si>
    <t xml:space="preserve">        เงินลงทุนในบริษัทร่วม</t>
  </si>
  <si>
    <t xml:space="preserve">        เงินลงทุนในกิจการร่วมค้า</t>
  </si>
  <si>
    <t xml:space="preserve">        เงินลงทุนระยะยาว</t>
  </si>
  <si>
    <t xml:space="preserve">        อสังหาริมทรัพย์เพื่อการลงทุน</t>
  </si>
  <si>
    <t xml:space="preserve">        ที่ดิน อาคารและอุปกรณ์</t>
  </si>
  <si>
    <t xml:space="preserve">        สินทรัพย์สิทธิการใช้</t>
  </si>
  <si>
    <t xml:space="preserve">        ค่าความนิยม</t>
  </si>
  <si>
    <t xml:space="preserve">        สินทรัพย์ไม่มีตัวตนอื่น</t>
  </si>
  <si>
    <t xml:space="preserve">        ที่ดินรอการพัฒนา</t>
  </si>
  <si>
    <t xml:space="preserve">        สินทรัพย์ภาษีเงินได้รอการตัดบัญชี</t>
  </si>
  <si>
    <t xml:space="preserve">        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</si>
  <si>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</si>
  <si>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</si>
  <si>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</si>
  <si>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ลงชื่อ ………...……………………………………………………………..กรรมการตามอำนาจ</t>
  </si>
  <si>
    <t xml:space="preserve">               (นายกรมเชษฐ์    วิพันธ์พงษ์)      (นายวีรพันธ์   วิพันธ์พงษ์)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</si>
  <si>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</si>
  <si>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</si>
  <si>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</si>
  <si>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</si>
  <si>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เงินกู้ยืมระยะสั้นจากสถาบันการเงิน</t>
  </si>
  <si>
    <t>15</t>
  </si>
  <si>
    <t xml:space="preserve">        เจ้าหนี้การค้าและเจ้าหนี้หมุนเวียนอื่น </t>
  </si>
  <si>
    <t>14</t>
  </si>
  <si>
    <t xml:space="preserve">        ค่างวดที่ยังไม่รับรู้เป็นรายได้</t>
  </si>
  <si>
    <t xml:space="preserve">        เงินกู้ยืมจากกิจการที่เกี่ยวข้องกัน</t>
  </si>
  <si>
    <t>27.1.6</t>
  </si>
  <si>
    <t xml:space="preserve">        เงินกู้ยืมระยะสั้นจากบุคคลและกิจการอื่น</t>
  </si>
  <si>
    <t xml:space="preserve">        ส่วนของหนี้สินที่ถึงกำหนดชำระในหนึ่งปี</t>
  </si>
  <si>
    <t xml:space="preserve"> - หนี้สินตามสัญญาช่า</t>
  </si>
  <si>
    <t xml:space="preserve"> - เงินกู้ยืมระยะยาวจากสถาบันการเงิน</t>
  </si>
  <si>
    <t xml:space="preserve"> - หุ้นกู้</t>
  </si>
  <si>
    <t xml:space="preserve"> - หุ้นกู้แปลงสภาพ</t>
  </si>
  <si>
    <t xml:space="preserve">        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</si>
  <si>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</si>
  <si>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</si>
  <si>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 xml:space="preserve">        หนี้สินตามสัญญาเช่า</t>
  </si>
  <si>
    <t>12,15</t>
  </si>
  <si>
    <t xml:space="preserve">        เงินกู้ยืมระยะยาวจากสถาบันการเงิน</t>
  </si>
  <si>
    <t xml:space="preserve">        หุ้นกู้</t>
  </si>
  <si>
    <t xml:space="preserve">        หุ้นกู้แปลงสภาพ - องค์ประกอบที่เป็นหนี้สิน</t>
  </si>
  <si>
    <t>16</t>
  </si>
  <si>
    <t xml:space="preserve">        หนี้สินภาษีเงินได้รอการตัดบัญชี</t>
  </si>
  <si>
    <t xml:space="preserve">        ประมาณการหนี้สินไม่หมุนเวียนสำหรับ</t>
  </si>
  <si>
    <t>ผลประโยชน์พนักงาน</t>
  </si>
  <si>
    <t>18</t>
  </si>
  <si>
    <t xml:space="preserve">        หนี้สินไม่หมุนเวียนอื่น</t>
  </si>
  <si>
    <t xml:space="preserve">       รวมหนี้สินไม่หมุนเวียน</t>
  </si>
  <si>
    <t xml:space="preserve">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</si>
  <si>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</si>
  <si>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</si>
  <si>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</si>
  <si>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ทุนเรือนหุ้น</t>
  </si>
  <si>
    <t>22</t>
  </si>
  <si>
    <t xml:space="preserve">            ทุนจดทะเบียน</t>
  </si>
  <si>
    <t xml:space="preserve">หุ้นสามัญ 1,363,106,937 หุ้น </t>
  </si>
  <si>
    <t xml:space="preserve">   (พ.ศ. 2565: หุ้นสามัญ 1,363,106,937 หุ้น) </t>
  </si>
  <si>
    <t xml:space="preserve">    มูลค่าหุ้นละ 1 บาท</t>
  </si>
  <si>
    <t xml:space="preserve">            ทุนที่ออกและชำระแล้ว</t>
  </si>
  <si>
    <t xml:space="preserve">หุ้นสามัญ 899,121,119 หุ้น </t>
  </si>
  <si>
    <t xml:space="preserve">   (พ.ศ. 2565: หุ้นสามัญ 856,121,119 หุ้น) </t>
  </si>
  <si>
    <t xml:space="preserve">        ส่วนเกินมูลค่าหุ้น</t>
  </si>
  <si>
    <t xml:space="preserve">       ส่วนเกินทุนจากการจ่ายโดยใช้หุ้นเป็นเกณฑ์</t>
  </si>
  <si>
    <t xml:space="preserve">        หุ้นกู้แปลงสภาพ - องค์ประกอบที่เป็นทุน</t>
  </si>
  <si>
    <t xml:space="preserve">        ใบสำคัญแสดงสิทธิที่จะซื้อหุ้นสามัญ</t>
  </si>
  <si>
    <t xml:space="preserve">        กำไรสะสม</t>
  </si>
  <si>
    <t xml:space="preserve"> </t>
  </si>
  <si>
    <t>สำรองตามกฏหมาย</t>
  </si>
  <si>
    <t>ยังไม่ได้จัดสรร</t>
  </si>
  <si>
    <t xml:space="preserve">        กำไรที่ยังไม่เกิดขึ้นจากการเปลี่ยน</t>
  </si>
  <si>
    <t>สัดส่วนเงินลงทุน</t>
  </si>
  <si>
    <t>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</si>
  <si>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</si>
  <si>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</si>
  <si>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</si>
  <si>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</si>
  <si>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</si>
  <si>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สำหรับงวด 3 เดือน  สิ้นสุดวันที่ 30 กันยายน 2566 (ยังไม่ได้ตรวจสอบ/สอบทานแล้ว)</t>
  </si>
  <si>
    <t>30 กันยายน 2565</t>
  </si>
  <si>
    <t>รายได้</t>
  </si>
  <si>
    <t>รายได้จากการขายอสังหาริมทรัพย์</t>
  </si>
  <si>
    <t>รายได้จากการเช่าและบริการ</t>
  </si>
  <si>
    <t>รายได้เงินปันผล</t>
  </si>
  <si>
    <t>รวมรายได้</t>
  </si>
  <si>
    <t>ต้นทุนขาย</t>
  </si>
  <si>
    <t>ต้นทุนขายอสังหาริมทรัพย์</t>
  </si>
  <si>
    <t>ต้นทุนการเช่าและบริการ</t>
  </si>
  <si>
    <t>รวมต้นทุนขาย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</si>
  <si>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</si>
  <si>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</si>
  <si>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</si>
  <si>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</si>
  <si>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</si>
  <si>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</si>
  <si>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</si>
  <si>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ส่วนแบ่งกำไร(ขาดทุน)จากเงินลงทุนในกิจการร่วมค้าและบริษัทร่วม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</si>
  <si>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</si>
  <si>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</si>
  <si>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</si>
  <si>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</si>
  <si>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รายการที่จะไม่ถูกจัดประเภทใหม่เข้าไปไว้ในกำไรหรือขาดทุนในภายหลัง:</t>
  </si>
  <si>
    <t>ผลกำไรจากการวัดมูลค่าใหม่ของ</t>
  </si>
  <si>
    <t xml:space="preserve">ผลประโยชน์พนักงานที่กำหนดไว้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</si>
  <si>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</si>
  <si>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</si>
  <si>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</si>
  <si>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</si>
  <si>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</si>
  <si>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</si>
  <si>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</si>
  <si>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</si>
  <si>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- 5 -</t>
  </si>
  <si>
    <t>สำหรับงวด 9 เดือน  สิ้นสุดวันที่ 30 กันยายน 2566 (ยังไม่ได้ตรวจสอบ/สอบทานแล้ว)</t>
  </si>
  <si>
    <t>- 6 -</t>
  </si>
  <si>
    <t>งบแสดงการเปลี่ยนแปลงส่วนของผู้ถือหุ้น</t>
  </si>
  <si>
    <t>งบการเงินรวม  (บาท)</t>
  </si>
  <si>
    <t>ทุนที่ออกและ</t>
  </si>
  <si>
    <t>ส่วนเกิน</t>
  </si>
  <si>
    <t>ส่วนเกินทุน</t>
  </si>
  <si>
    <t>หุ้นกู้แปลงสภาพ-</t>
  </si>
  <si>
    <t>ใบสำคัญแสดงสิทธิ์</t>
  </si>
  <si>
    <t>รวมส่วนของ</t>
  </si>
  <si>
    <t>ส่วนได้เสีย</t>
  </si>
  <si>
    <t>รวม</t>
  </si>
  <si>
    <t>ชำระแล้ว</t>
  </si>
  <si>
    <t>มูลค่าหุ้น</t>
  </si>
  <si>
    <t>จากการจ่ายโดย</t>
  </si>
  <si>
    <t>องค์ประกอบ</t>
  </si>
  <si>
    <t>ที่จะซื้อหุ้นสามัญ</t>
  </si>
  <si>
    <t>จัดสรรแล้ว-</t>
  </si>
  <si>
    <t>กำไร(ขาดทุน)ที่ยังไม่เกิดขึ้น</t>
  </si>
  <si>
    <t>บริษัทใหญ่</t>
  </si>
  <si>
    <t>ที่ไม่มี</t>
  </si>
  <si>
    <t>ใช้หุ้นเป็นเกณฑ์</t>
  </si>
  <si>
    <t>ที่เป็นทุน</t>
  </si>
  <si>
    <t>จากการเปลี่ยนสัดส่วนเงินลงทุน</t>
  </si>
  <si>
    <t>อำนาจควบคุม</t>
  </si>
  <si>
    <t>ยอดคงเหลือ ณ วันที่ 1 มกราคม 2565</t>
  </si>
  <si>
    <t>เพิ่มขึ้นจากหุ้นสามัญของบริษัทย่อย - ส่วนได้เสียที่ไม่มีอำนาจควบคุม</t>
  </si>
  <si>
    <t>จ่ายเงินปันผล</t>
  </si>
  <si>
    <t>รับรู้รายการกำไรที่ยังไม่เกิดขึ้นจากการเปลี่ยนแปลงสัดส่วนเงินลงทุนในบริษัทย่อย</t>
  </si>
  <si>
    <t>ส่วนได้เสียที่ไม่มีอำนาจควบคุมลดลงจากการจำหน่ายเงินลงทุนในบริษัทย่อย</t>
  </si>
  <si>
    <t xml:space="preserve">    ผลประโยชน์พนักงานที่กำหนดไว้ - สุทธิจากภาษี</t>
  </si>
  <si>
    <t>กำไรสำหรับงวด</t>
  </si>
  <si>
    <t>ยอดคงเหลือ ณ วันที่ 30 กันยายน 2565</t>
  </si>
  <si>
    <t>ยอดคงเหลือ ณ วันที่ 1 มกราคม 2566</t>
  </si>
  <si>
    <t>จ่ายเงินปันผล-ส่วนได้เสียไม่มีอำนาจควบคุม</t>
  </si>
  <si>
    <t>การเปลี่ยนแปลงสัดส่วนความเป็นเจ้าของในบริษัทย่อย</t>
  </si>
  <si>
    <t xml:space="preserve">     โดยอำนาจการควบคุมไม่เปลี่ยนแปลง</t>
  </si>
  <si>
    <t>ส่วนได้เสียที่ไม่มีอำนาจควบคุมเพิ่มขึ้นจากการจำหน่ายเงินลงทุนในบริษัทย่อย</t>
  </si>
  <si>
    <t>เพิ่มทุนหุ้นสามัญ</t>
  </si>
  <si>
    <t>ยอดคงเหลือ ณ วันที่ 30 กันยายน 2566</t>
  </si>
  <si>
    <t>- 7 -</t>
  </si>
  <si>
    <t>ทุนที่ออก</t>
  </si>
  <si>
    <t>กำไรสะสม</t>
  </si>
  <si>
    <t>และชำระแล้ว</t>
  </si>
  <si>
    <t>องค์ประกอบที่เป็นทุน</t>
  </si>
  <si>
    <t>จัดสรรแล้ว</t>
  </si>
  <si>
    <t>- 8 -</t>
  </si>
  <si>
    <t>งบกระแสเงินสด</t>
  </si>
  <si>
    <t>งบการเงินเฉพาะกิจการ (บาท)</t>
  </si>
  <si>
    <t>กระแสเงินสดจากกิจกรรมดำเนินงาน</t>
  </si>
  <si>
    <t xml:space="preserve">      กำไร(ขาดทุน)สำหรับงวด</t>
  </si>
  <si>
    <t xml:space="preserve">           รายการปรับที่กระทบกำไร(ขาดทุน)เป็นเงินสดรับ(จ่าย)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</si>
  <si>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</si>
  <si>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</si>
  <si>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10, 11, 12</t>
  </si>
  <si>
    <t>ค่าตัดจำหน่าย</t>
  </si>
  <si>
    <t>ขาดทุนจากการจำหน่ายทรัพย์สิน</t>
  </si>
  <si>
    <t>ขาดทุนจากการตัดจำหน่ายทรัพย์สิน</t>
  </si>
  <si>
    <t>กำไรจากการจำหน่ายเงินลงทุนในบริษัทย่อย</t>
  </si>
  <si>
    <t>กำไรจากการวัดมูลค่าเงินลงทุนในกิจการร่วมค้า</t>
  </si>
  <si>
    <t>ส่วนแบ่งขาดทุน(กำไร)จากเงินลงทุนในกิจการร่วมค้า</t>
  </si>
  <si>
    <t xml:space="preserve">       และบริษัทร่วม</t>
  </si>
  <si>
    <t>8.2 , 9.2</t>
  </si>
  <si>
    <t>กำไรที่ยังไม่เกิดขึ้นจากการปรับมูลค่าเงินลงทุน</t>
  </si>
  <si>
    <t>กำไรจากการจำหน่ายสินทรัพย์ทางการเงินหมุนเวียนอื่น</t>
  </si>
  <si>
    <t>โอนกลับขาดทุนจากการปรับมูลค่าสินค้าคงเหลือ</t>
  </si>
  <si>
    <t>ขาดทุนจากการด้อยค่าสินทรัพย์ไม่มีตัวตน</t>
  </si>
  <si>
    <t>เงินปันผลรับจากกิจการที่เกี่ยวข้องกัน</t>
  </si>
  <si>
    <t>ค่าใช้จ่ายผลประโยชน์พนักงาน</t>
  </si>
  <si>
    <t xml:space="preserve">         การเปลี่ยนแปลงของเงินทุนหมุนเวียน</t>
  </si>
  <si>
    <t>ลูกหนี้การค้าและลูกหนี้หมุนเวียนอื่น</t>
  </si>
  <si>
    <t xml:space="preserve">สินค้าคงเหลือ </t>
  </si>
  <si>
    <t>เงินมัดจำที่ดิน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</si>
  <si>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</si>
  <si>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</si>
  <si>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เงินค่างวดที่ยังไม่รับรู้เป็นรายได้</t>
  </si>
  <si>
    <t>หนี้สินไม่หมุนเวียนอื่น</t>
  </si>
  <si>
    <t xml:space="preserve">          เงินสดรับ(จ่าย)จากการดำเนินงาน</t>
  </si>
  <si>
    <t>เงินสดจ่ายดอกเบี้ย</t>
  </si>
  <si>
    <t>เงินสดรับคืนภาษีเงินได้นิติบุคคล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</si>
  <si>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</si>
  <si>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</si>
  <si>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- 9 -</t>
  </si>
  <si>
    <t>งบกระแสเงินสด (ต่อ)</t>
  </si>
  <si>
    <t>กระแสเงินสดจากกิจกรรมลงทุน</t>
  </si>
  <si>
    <t>เงินสดจ่ายจากการลงทุนในสินทรัพย์ทางการเงินหมุนเวียนอื่น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</si>
  <si>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</si>
  <si>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เงินสดสุทธิจากการจำหน่ายเงินลงทุนในบริษัทย่อย</t>
  </si>
  <si>
    <t>เงินสดสุทธิจากการซื้อเงินลงทุนในบริษัทย่อย</t>
  </si>
  <si>
    <t>เงินสดจ่ายจากการเพิ่มทุนในบริษัทร่วม</t>
  </si>
  <si>
    <t>เงินสดจ่ายจากการเพิ่มทุนในกิจการร่วมค้า</t>
  </si>
  <si>
    <t>เงินสดจ่ายจากการลงทุนในเงินลงทุนระยะยาว</t>
  </si>
  <si>
    <t>เงินฝากประจำที่มีภาระผูกพันเพิ่มขึ้น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</si>
  <si>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</si>
  <si>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</si>
  <si>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</si>
  <si>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</si>
  <si>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เงินสดจ่ายซื้อเครื่องมือและอุปกรณ์</t>
  </si>
  <si>
    <t>11</t>
  </si>
  <si>
    <t>เงินสดจ่ายซื้อสินทรัพย์ไม่มีตัวตน</t>
  </si>
  <si>
    <t>13</t>
  </si>
  <si>
    <t>เงินสดรับจากดอกเบี้ย</t>
  </si>
  <si>
    <t>เงินสดรับจากการลงทุนในหุ้นสามัญในบริษัทย่อยของ</t>
  </si>
  <si>
    <t xml:space="preserve">     ผู้มีส่วนได้เสียไม่มีอำนาจควบคุมของบริษัทย่อย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</si>
  <si>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</si>
  <si>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</si>
  <si>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</si>
  <si>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15.1</t>
  </si>
  <si>
    <t>เงินสดจ่ายเงินกู้ยืมระยะสั้นจากสถาบันการเงิน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</si>
  <si>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</si>
  <si>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</si>
  <si>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เงินสดจ่ายเงินกู้ยืมระยะยาว</t>
  </si>
  <si>
    <t>เงินสดรับล่วงหน้า - หุ้นกู้แปลงสภาพ</t>
  </si>
  <si>
    <t>เงินสดรับจากหุ้นกู้ระยะยาว</t>
  </si>
  <si>
    <t>เงินสดจ่ายหุ้นกู้ระยะยาว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</si>
  <si>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</si>
  <si>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</si>
  <si>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เงินสดรับจากเงินกู้ยืมกิจการอื่น</t>
  </si>
  <si>
    <t>15.2</t>
  </si>
  <si>
    <t>เงินสดจ่ายเงินกู้ยืมกิจการอื่น</t>
  </si>
  <si>
    <t>เงินสดรับจากการเพิ่มทุน</t>
  </si>
  <si>
    <t>เงินสดจ่ายเงินปันผล</t>
  </si>
  <si>
    <t>เงินปันผลจ่ายผู้มีส่วนได้เสียที่ไม่มีอำนาจควบคุม</t>
  </si>
  <si>
    <t xml:space="preserve">      ของบริษัทย่อย</t>
  </si>
  <si>
    <t>เงินสดสุทธิได้มา(ใช้ไปใน)จากกิจกรรมจัดหาเงิน</t>
  </si>
  <si>
    <t>- 10 -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</si>
  <si>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</si>
  <si>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ต้นงวด</t>
  </si>
  <si>
    <t>เงินสดและรายการเทียบเท่าเงินสดคงเหลือ ณ ปลายงวด</t>
  </si>
  <si>
    <t>ข้อมูลเพิ่มเติมสำหรับงบกระแสเงินสดรายการที่ไม่ใช่เงินสด</t>
  </si>
  <si>
    <t xml:space="preserve">     รายการไม่กระทบเงินสด</t>
  </si>
  <si>
    <t>บันทึกดอกเบี้ยเป็นต้นทุนของสินค้าคงเหลือ</t>
  </si>
  <si>
    <t>บันทึกดอกเบี้ยเป็นต้นทุนของอสังหาริมทรัพย์เพื่อการลงทุน</t>
  </si>
  <si>
    <t>สินทรัพย์สิทธิการใช้ที่เกิดจากหนี้สินตามสัญญาเช่าการเงิน</t>
  </si>
  <si>
    <t>ค่าเสื่อมราคาสินทรัพย์สิทธิการใช้บันทึกเป็นต้นทุนของ</t>
  </si>
  <si>
    <t xml:space="preserve">       อสังหาริมทรัพย์เพื่อการลงทุน</t>
  </si>
  <si>
    <t xml:space="preserve">     เงินสดรับจากการจำหน่ายเงินลงทุนในบริษัทย่อย และเปลี่ยนแปลง</t>
  </si>
  <si>
    <t xml:space="preserve">           สินทรัพย์และหนี้สิน ณ วันจำหน่ายเงินลงทุน</t>
  </si>
  <si>
    <t>สินค้าคงเหลือ</t>
  </si>
  <si>
    <t>ที่ดิน อาคารและอุปกรณ์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</si>
  <si>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</si>
  <si>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</si>
  <si>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ค่างวดที่ยังไม่รับรู้เป็นรายได้</t>
  </si>
  <si>
    <t>เงินกู้ยืมบุคคลหรือกิจการที่เกี่ยวข้องกัน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</si>
  <si>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</si>
  <si>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</si>
  <si>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 xml:space="preserve">      รวมสินทรัพย์สุทธิ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</si>
  <si>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เงินลงทุนคงเหลือ</t>
    </r>
  </si>
  <si>
    <t>กำไรจากการจำหน่ายเงินลงทุน</t>
  </si>
  <si>
    <t>เงินสดรับจากการจำหน่ายเงินลงทุน</t>
  </si>
  <si>
    <t>เพิ่มขึ้นจากการซื้อธุรกิจ - ส่วนได้เสียที่ไม่มีอำนาจควบคุม</t>
  </si>
  <si>
    <t>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</si>
</sst>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(* #,##0_);_(* \(#,##0\);_(* &quot;-&quot;??_);_(@_)"/>
    <numFmt numFmtId="190" formatCode="_-* #,##0_-;\-* #,##0_-;_-* &quot;-&quot;??_-;_-@_-"/>
    <numFmt numFmtId="191" formatCode="#,##0.00;\(#,##0.00\)"/>
    <numFmt numFmtId="192" formatCode="#,##0.00\ ;\(#,##0.00\)"/>
    <numFmt numFmtId="193" formatCode="#,##0\ ;\(#,##0\)"/>
    <numFmt numFmtId="194" formatCode="&quot;฿&quot;#,##0_);\(&quot;฿&quot;#,##0\)"/>
    <numFmt numFmtId="195" formatCode="#,##0.00_);[Black]\(#,##0.00\)"/>
    <numFmt numFmtId="197" formatCode="#,##0_);[Black]\(#,##0\)"/>
    <numFmt numFmtId="198" formatCode="_(* #,##0.0_);_(* \(#,##0.0\);_(* &quot;-&quot;??_);_(@_)"/>
    <numFmt numFmtId="199" formatCode="_(* #,##0.0000_);_(* \(#,##0.0000\);_(* &quot;-&quot;??_);_(@_)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name val="AngsanaUPC"/>
      <family val="1"/>
      <charset val="1"/>
    </font>
    <font>
      <sz val="10"/>
      <color indexed="8"/>
      <name val="MS Sans Serif"/>
      <family val="2"/>
      <charset val="222"/>
    </font>
    <font>
      <sz val="11"/>
      <name val="Angsana New"/>
      <family val="1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6"/>
      <name val="AngsanaUPC"/>
      <family val="1"/>
      <charset val="1"/>
    </font>
    <font>
      <sz val="15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sz val="11"/>
      <name val="Tahoma"/>
      <family val="2"/>
      <charset val="222"/>
      <scheme val="minor"/>
    </font>
    <font>
      <sz val="14"/>
      <color theme="1"/>
      <name val="Angsana New"/>
      <family val="1"/>
    </font>
    <font>
      <sz val="10"/>
      <color indexed="8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39" fontId="5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6" fillId="0" borderId="0"/>
    <xf numFmtId="0" fontId="2" fillId="0" borderId="0"/>
    <xf numFmtId="0" fontId="7" fillId="0" borderId="0"/>
    <xf numFmtId="0" fontId="2" fillId="0" borderId="0"/>
    <xf numFmtId="0" fontId="13" fillId="0" borderId="0"/>
    <xf numFmtId="0" fontId="2" fillId="0" borderId="0"/>
    <xf numFmtId="194" fontId="2" fillId="0" borderId="0" applyFont="0" applyFill="0" applyBorder="0" applyAlignment="0" applyProtection="0"/>
    <xf numFmtId="39" fontId="5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/>
  </cellStyleXfs>
  <cellXfs count="205">
    <xf numFmtId="0" fontId="0" fillId="0" borderId="0" xfId="0"/>
    <xf numFmtId="189" fontId="3" fillId="0" borderId="0" xfId="1" applyNumberFormat="1" applyFont="1" applyFill="1" applyAlignment="1" applyProtection="1">
      <alignment horizontal="center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1" quotePrefix="1" applyFont="1" applyFill="1" applyAlignment="1">
      <alignment horizontal="center"/>
    </xf>
    <xf numFmtId="187" fontId="4" fillId="0" borderId="0" xfId="1" applyFont="1" applyFill="1"/>
    <xf numFmtId="189" fontId="3" fillId="0" borderId="0" xfId="1" applyNumberFormat="1" applyFont="1" applyFill="1" applyAlignment="1">
      <alignment horizontal="center"/>
    </xf>
    <xf numFmtId="189" fontId="4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49" fontId="4" fillId="0" borderId="0" xfId="4" quotePrefix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/>
    </xf>
    <xf numFmtId="189" fontId="4" fillId="0" borderId="2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187" fontId="4" fillId="0" borderId="0" xfId="5" applyFont="1" applyFill="1"/>
    <xf numFmtId="189" fontId="4" fillId="0" borderId="3" xfId="1" applyNumberFormat="1" applyFont="1" applyFill="1" applyBorder="1"/>
    <xf numFmtId="190" fontId="4" fillId="0" borderId="0" xfId="5" applyNumberFormat="1" applyFont="1" applyFill="1"/>
    <xf numFmtId="187" fontId="3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189" fontId="4" fillId="0" borderId="0" xfId="1" applyNumberFormat="1" applyFont="1" applyFill="1" applyBorder="1"/>
    <xf numFmtId="187" fontId="4" fillId="0" borderId="0" xfId="1" applyFont="1" applyFill="1" applyBorder="1"/>
    <xf numFmtId="189" fontId="4" fillId="0" borderId="0" xfId="1" applyNumberFormat="1" applyFont="1" applyFill="1" applyAlignment="1">
      <alignment horizontal="center"/>
    </xf>
    <xf numFmtId="187" fontId="4" fillId="0" borderId="0" xfId="1" applyFont="1" applyFill="1" applyAlignment="1">
      <alignment horizontal="center"/>
    </xf>
    <xf numFmtId="49" fontId="4" fillId="0" borderId="0" xfId="4" applyNumberFormat="1" applyFont="1" applyFill="1" applyBorder="1"/>
    <xf numFmtId="189" fontId="4" fillId="0" borderId="4" xfId="1" applyNumberFormat="1" applyFont="1" applyFill="1" applyBorder="1"/>
    <xf numFmtId="49" fontId="4" fillId="0" borderId="0" xfId="4" applyNumberFormat="1" applyFont="1" applyFill="1"/>
    <xf numFmtId="49" fontId="4" fillId="0" borderId="0" xfId="4" quotePrefix="1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188" fontId="4" fillId="0" borderId="0" xfId="4" applyNumberFormat="1" applyFont="1" applyFill="1" applyBorder="1"/>
    <xf numFmtId="189" fontId="4" fillId="0" borderId="1" xfId="1" applyNumberFormat="1" applyFont="1" applyFill="1" applyBorder="1"/>
    <xf numFmtId="192" fontId="4" fillId="0" borderId="0" xfId="4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187" fontId="9" fillId="0" borderId="0" xfId="1" applyFont="1" applyFill="1"/>
    <xf numFmtId="187" fontId="10" fillId="0" borderId="0" xfId="1" quotePrefix="1" applyFont="1" applyFill="1" applyBorder="1" applyAlignment="1">
      <alignment horizontal="center"/>
    </xf>
    <xf numFmtId="187" fontId="11" fillId="0" borderId="0" xfId="1" applyFont="1" applyFill="1" applyBorder="1" applyAlignment="1">
      <alignment horizontal="right"/>
    </xf>
    <xf numFmtId="187" fontId="10" fillId="0" borderId="0" xfId="1" applyFont="1" applyFill="1" applyAlignment="1">
      <alignment horizontal="center"/>
    </xf>
    <xf numFmtId="187" fontId="10" fillId="0" borderId="0" xfId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right"/>
    </xf>
    <xf numFmtId="192" fontId="4" fillId="0" borderId="0" xfId="4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4" fillId="0" borderId="1" xfId="1" quotePrefix="1" applyNumberFormat="1" applyFont="1" applyFill="1" applyBorder="1" applyAlignment="1">
      <alignment horizontal="right"/>
    </xf>
    <xf numFmtId="189" fontId="4" fillId="0" borderId="5" xfId="1" applyNumberFormat="1" applyFont="1" applyFill="1" applyBorder="1"/>
    <xf numFmtId="189" fontId="4" fillId="0" borderId="4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 wrapText="1"/>
    </xf>
    <xf numFmtId="187" fontId="4" fillId="0" borderId="1" xfId="1" applyFont="1" applyFill="1" applyBorder="1" applyAlignment="1">
      <alignment horizontal="center"/>
    </xf>
    <xf numFmtId="189" fontId="12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left"/>
    </xf>
    <xf numFmtId="189" fontId="4" fillId="0" borderId="0" xfId="1" applyNumberFormat="1" applyFont="1" applyFill="1" applyBorder="1" applyAlignment="1">
      <alignment horizontal="left"/>
    </xf>
    <xf numFmtId="189" fontId="4" fillId="0" borderId="3" xfId="1" applyNumberFormat="1" applyFont="1" applyFill="1" applyBorder="1" applyAlignment="1">
      <alignment horizontal="left"/>
    </xf>
    <xf numFmtId="193" fontId="4" fillId="0" borderId="0" xfId="12" applyNumberFormat="1" applyFont="1" applyFill="1"/>
    <xf numFmtId="187" fontId="4" fillId="0" borderId="0" xfId="1" applyFont="1" applyFill="1" applyAlignment="1"/>
    <xf numFmtId="189" fontId="4" fillId="0" borderId="0" xfId="1" applyNumberFormat="1" applyFont="1" applyFill="1" applyAlignment="1"/>
    <xf numFmtId="187" fontId="4" fillId="0" borderId="0" xfId="4" applyFont="1" applyFill="1"/>
    <xf numFmtId="189" fontId="15" fillId="0" borderId="0" xfId="1" applyNumberFormat="1" applyFont="1" applyFill="1" applyBorder="1" applyAlignment="1">
      <alignment horizontal="center"/>
    </xf>
    <xf numFmtId="189" fontId="15" fillId="0" borderId="1" xfId="1" applyNumberFormat="1" applyFont="1" applyFill="1" applyBorder="1" applyAlignment="1">
      <alignment horizontal="center"/>
    </xf>
    <xf numFmtId="193" fontId="4" fillId="0" borderId="0" xfId="14" applyNumberFormat="1" applyFont="1" applyFill="1" applyBorder="1" applyAlignment="1">
      <alignment vertical="center"/>
    </xf>
    <xf numFmtId="193" fontId="4" fillId="0" borderId="0" xfId="14" quotePrefix="1" applyNumberFormat="1" applyFont="1" applyFill="1" applyAlignment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Alignment="1">
      <alignment horizontal="right" vertical="center"/>
    </xf>
    <xf numFmtId="189" fontId="3" fillId="0" borderId="3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/>
    </xf>
    <xf numFmtId="189" fontId="3" fillId="0" borderId="0" xfId="1" quotePrefix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4" fillId="0" borderId="5" xfId="1" quotePrefix="1" applyNumberFormat="1" applyFont="1" applyFill="1" applyBorder="1" applyAlignment="1">
      <alignment horizontal="right" vertical="center"/>
    </xf>
    <xf numFmtId="189" fontId="3" fillId="0" borderId="2" xfId="1" quotePrefix="1" applyNumberFormat="1" applyFont="1" applyFill="1" applyBorder="1" applyAlignment="1">
      <alignment horizontal="right" vertical="center"/>
    </xf>
    <xf numFmtId="189" fontId="3" fillId="0" borderId="0" xfId="1" quotePrefix="1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0" xfId="1" applyNumberFormat="1" applyFont="1" applyFill="1"/>
    <xf numFmtId="189" fontId="3" fillId="0" borderId="0" xfId="1" quotePrefix="1" applyNumberFormat="1" applyFont="1" applyFill="1" applyBorder="1" applyAlignment="1">
      <alignment horizontal="center"/>
    </xf>
    <xf numFmtId="189" fontId="8" fillId="0" borderId="0" xfId="1" applyNumberFormat="1" applyFont="1" applyFill="1" applyBorder="1"/>
    <xf numFmtId="189" fontId="8" fillId="0" borderId="0" xfId="1" applyNumberFormat="1" applyFont="1" applyFill="1" applyAlignment="1">
      <alignment horizontal="center"/>
    </xf>
    <xf numFmtId="189" fontId="4" fillId="0" borderId="0" xfId="1" quotePrefix="1" applyNumberFormat="1" applyFont="1" applyFill="1" applyAlignment="1">
      <alignment horizontal="center"/>
    </xf>
    <xf numFmtId="189" fontId="4" fillId="0" borderId="5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8" fontId="4" fillId="0" borderId="0" xfId="4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center"/>
    </xf>
    <xf numFmtId="39" fontId="3" fillId="0" borderId="0" xfId="3" applyFont="1" applyAlignment="1">
      <alignment horizontal="center"/>
    </xf>
    <xf numFmtId="49" fontId="3" fillId="0" borderId="0" xfId="2" applyNumberFormat="1" applyFont="1" applyAlignment="1">
      <alignment horizontal="center"/>
    </xf>
    <xf numFmtId="188" fontId="4" fillId="0" borderId="0" xfId="2" applyNumberFormat="1" applyFont="1"/>
    <xf numFmtId="0" fontId="4" fillId="0" borderId="0" xfId="2" applyFont="1" applyAlignment="1">
      <alignment horizontal="center"/>
    </xf>
    <xf numFmtId="188" fontId="4" fillId="0" borderId="0" xfId="3" applyNumberFormat="1" applyFont="1" applyAlignment="1">
      <alignment horizontal="left"/>
    </xf>
    <xf numFmtId="188" fontId="4" fillId="0" borderId="0" xfId="3" applyNumberFormat="1" applyFont="1"/>
    <xf numFmtId="189" fontId="4" fillId="0" borderId="0" xfId="1" quotePrefix="1" applyNumberFormat="1" applyFont="1" applyFill="1"/>
    <xf numFmtId="189" fontId="17" fillId="0" borderId="0" xfId="1" applyNumberFormat="1" applyFont="1" applyFill="1" applyBorder="1" applyAlignment="1">
      <alignment horizontal="center"/>
    </xf>
    <xf numFmtId="189" fontId="17" fillId="0" borderId="0" xfId="1" applyNumberFormat="1" applyFont="1" applyFill="1"/>
    <xf numFmtId="39" fontId="4" fillId="0" borderId="0" xfId="7" applyNumberFormat="1" applyFont="1"/>
    <xf numFmtId="39" fontId="4" fillId="0" borderId="0" xfId="7" applyNumberFormat="1" applyFont="1" applyAlignment="1">
      <alignment horizontal="center"/>
    </xf>
    <xf numFmtId="39" fontId="4" fillId="0" borderId="0" xfId="2" applyNumberFormat="1" applyFont="1" applyAlignment="1">
      <alignment horizontal="center"/>
    </xf>
    <xf numFmtId="189" fontId="4" fillId="0" borderId="1" xfId="1" quotePrefix="1" applyNumberFormat="1" applyFont="1" applyFill="1" applyBorder="1"/>
    <xf numFmtId="188" fontId="4" fillId="0" borderId="0" xfId="7" applyNumberFormat="1" applyFont="1"/>
    <xf numFmtId="188" fontId="4" fillId="0" borderId="0" xfId="7" applyNumberFormat="1" applyFont="1" applyAlignment="1">
      <alignment horizontal="center"/>
    </xf>
    <xf numFmtId="0" fontId="4" fillId="0" borderId="0" xfId="3" applyNumberFormat="1" applyFont="1"/>
    <xf numFmtId="0" fontId="4" fillId="0" borderId="0" xfId="3" applyNumberFormat="1" applyFont="1" applyAlignment="1">
      <alignment horizontal="center"/>
    </xf>
    <xf numFmtId="0" fontId="3" fillId="0" borderId="0" xfId="7" applyFont="1" applyAlignment="1">
      <alignment horizontal="center"/>
    </xf>
    <xf numFmtId="0" fontId="4" fillId="0" borderId="0" xfId="7" applyFont="1"/>
    <xf numFmtId="0" fontId="4" fillId="0" borderId="0" xfId="7" applyFont="1" applyAlignment="1">
      <alignment horizontal="center"/>
    </xf>
    <xf numFmtId="192" fontId="4" fillId="0" borderId="0" xfId="7" quotePrefix="1" applyNumberFormat="1" applyFont="1" applyAlignment="1">
      <alignment horizontal="center"/>
    </xf>
    <xf numFmtId="192" fontId="4" fillId="0" borderId="0" xfId="7" applyNumberFormat="1" applyFont="1" applyAlignment="1">
      <alignment horizontal="right"/>
    </xf>
    <xf numFmtId="0" fontId="4" fillId="0" borderId="0" xfId="7" quotePrefix="1" applyFont="1" applyAlignment="1">
      <alignment horizontal="center"/>
    </xf>
    <xf numFmtId="39" fontId="3" fillId="0" borderId="0" xfId="6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9" fontId="4" fillId="0" borderId="0" xfId="6" applyNumberFormat="1" applyFont="1" applyAlignment="1">
      <alignment horizontal="left"/>
    </xf>
    <xf numFmtId="39" fontId="3" fillId="0" borderId="0" xfId="7" applyNumberFormat="1" applyFont="1"/>
    <xf numFmtId="37" fontId="4" fillId="0" borderId="0" xfId="7" quotePrefix="1" applyNumberFormat="1" applyFont="1" applyAlignment="1">
      <alignment horizontal="center"/>
    </xf>
    <xf numFmtId="192" fontId="4" fillId="0" borderId="0" xfId="7" applyNumberFormat="1" applyFont="1"/>
    <xf numFmtId="0" fontId="18" fillId="0" borderId="0" xfId="0" applyFont="1"/>
    <xf numFmtId="189" fontId="18" fillId="0" borderId="0" xfId="0" applyNumberFormat="1" applyFont="1"/>
    <xf numFmtId="9" fontId="18" fillId="0" borderId="0" xfId="20" applyFont="1" applyFill="1"/>
    <xf numFmtId="187" fontId="18" fillId="0" borderId="0" xfId="1" applyFont="1" applyFill="1"/>
    <xf numFmtId="43" fontId="18" fillId="0" borderId="0" xfId="0" applyNumberFormat="1" applyFont="1"/>
    <xf numFmtId="193" fontId="4" fillId="0" borderId="0" xfId="7" quotePrefix="1" applyNumberFormat="1" applyFont="1" applyAlignment="1">
      <alignment horizontal="center"/>
    </xf>
    <xf numFmtId="197" fontId="4" fillId="0" borderId="0" xfId="10" applyNumberFormat="1" applyFont="1" applyAlignment="1">
      <alignment horizontal="center"/>
    </xf>
    <xf numFmtId="0" fontId="4" fillId="0" borderId="0" xfId="11" applyFont="1"/>
    <xf numFmtId="43" fontId="4" fillId="0" borderId="0" xfId="14" applyFont="1" applyFill="1" applyAlignment="1">
      <alignment horizontal="right"/>
    </xf>
    <xf numFmtId="188" fontId="4" fillId="0" borderId="0" xfId="11" applyNumberFormat="1" applyFont="1"/>
    <xf numFmtId="188" fontId="3" fillId="0" borderId="0" xfId="11" applyNumberFormat="1" applyFont="1" applyAlignment="1">
      <alignment horizontal="center"/>
    </xf>
    <xf numFmtId="39" fontId="4" fillId="0" borderId="0" xfId="11" applyNumberFormat="1" applyFont="1"/>
    <xf numFmtId="195" fontId="4" fillId="0" borderId="0" xfId="10" applyNumberFormat="1" applyFont="1"/>
    <xf numFmtId="0" fontId="4" fillId="0" borderId="0" xfId="11" applyFont="1" applyAlignment="1">
      <alignment vertical="top"/>
    </xf>
    <xf numFmtId="188" fontId="14" fillId="0" borderId="0" xfId="3" applyNumberFormat="1" applyFont="1"/>
    <xf numFmtId="189" fontId="14" fillId="0" borderId="0" xfId="1" applyNumberFormat="1" applyFont="1" applyFill="1" applyAlignment="1">
      <alignment horizontal="center"/>
    </xf>
    <xf numFmtId="189" fontId="14" fillId="0" borderId="0" xfId="1" applyNumberFormat="1" applyFont="1" applyFill="1"/>
    <xf numFmtId="189" fontId="3" fillId="0" borderId="0" xfId="1" applyNumberFormat="1" applyFont="1" applyFill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189" fontId="4" fillId="0" borderId="1" xfId="1" quotePrefix="1" applyNumberFormat="1" applyFont="1" applyFill="1" applyBorder="1" applyAlignment="1">
      <alignment horizontal="center" vertical="center"/>
    </xf>
    <xf numFmtId="189" fontId="4" fillId="0" borderId="0" xfId="1" quotePrefix="1" applyNumberFormat="1" applyFont="1" applyFill="1" applyAlignment="1">
      <alignment horizontal="center" vertical="center"/>
    </xf>
    <xf numFmtId="189" fontId="4" fillId="0" borderId="1" xfId="1" quotePrefix="1" applyNumberFormat="1" applyFont="1" applyFill="1" applyBorder="1" applyAlignment="1">
      <alignment horizontal="right" vertical="center"/>
    </xf>
    <xf numFmtId="189" fontId="19" fillId="0" borderId="0" xfId="1" applyNumberFormat="1" applyFont="1" applyFill="1" applyAlignment="1">
      <alignment vertical="center"/>
    </xf>
    <xf numFmtId="189" fontId="19" fillId="0" borderId="0" xfId="1" quotePrefix="1" applyNumberFormat="1" applyFont="1" applyFill="1"/>
    <xf numFmtId="39" fontId="4" fillId="0" borderId="0" xfId="7" quotePrefix="1" applyNumberFormat="1" applyFont="1" applyAlignment="1">
      <alignment horizontal="center"/>
    </xf>
    <xf numFmtId="189" fontId="19" fillId="0" borderId="0" xfId="1" applyNumberFormat="1" applyFont="1" applyFill="1" applyBorder="1" applyAlignment="1">
      <alignment horizontal="right"/>
    </xf>
    <xf numFmtId="39" fontId="4" fillId="0" borderId="0" xfId="7" applyNumberFormat="1" applyFont="1" applyAlignment="1">
      <alignment vertical="center"/>
    </xf>
    <xf numFmtId="39" fontId="4" fillId="0" borderId="0" xfId="7" quotePrefix="1" applyNumberFormat="1" applyFont="1" applyAlignment="1">
      <alignment horizontal="center" vertical="center"/>
    </xf>
    <xf numFmtId="40" fontId="4" fillId="0" borderId="0" xfId="6" applyNumberFormat="1" applyFont="1" applyAlignment="1">
      <alignment horizontal="left" vertical="center"/>
    </xf>
    <xf numFmtId="187" fontId="4" fillId="0" borderId="0" xfId="1" applyFont="1" applyFill="1" applyBorder="1" applyAlignment="1">
      <alignment vertical="center"/>
    </xf>
    <xf numFmtId="189" fontId="19" fillId="0" borderId="0" xfId="1" quotePrefix="1" applyNumberFormat="1" applyFont="1" applyFill="1" applyAlignment="1">
      <alignment horizontal="right" vertical="center"/>
    </xf>
    <xf numFmtId="39" fontId="3" fillId="0" borderId="0" xfId="7" applyNumberFormat="1" applyFont="1" applyAlignment="1">
      <alignment horizontal="center"/>
    </xf>
    <xf numFmtId="0" fontId="4" fillId="0" borderId="0" xfId="10" quotePrefix="1" applyFont="1" applyAlignment="1">
      <alignment horizontal="center"/>
    </xf>
    <xf numFmtId="188" fontId="3" fillId="0" borderId="0" xfId="2" applyNumberFormat="1" applyFont="1" applyAlignment="1">
      <alignment horizontal="center"/>
    </xf>
    <xf numFmtId="0" fontId="4" fillId="0" borderId="0" xfId="2" applyFont="1"/>
    <xf numFmtId="49" fontId="3" fillId="0" borderId="0" xfId="3" applyNumberFormat="1" applyFont="1" applyAlignment="1">
      <alignment horizontal="center"/>
    </xf>
    <xf numFmtId="188" fontId="3" fillId="0" borderId="0" xfId="2" applyNumberFormat="1" applyFont="1"/>
    <xf numFmtId="49" fontId="4" fillId="0" borderId="0" xfId="2" applyNumberFormat="1" applyFont="1"/>
    <xf numFmtId="188" fontId="4" fillId="0" borderId="0" xfId="2" quotePrefix="1" applyNumberFormat="1" applyFont="1" applyAlignment="1">
      <alignment horizontal="center"/>
    </xf>
    <xf numFmtId="188" fontId="4" fillId="0" borderId="0" xfId="18" applyNumberFormat="1" applyFont="1"/>
    <xf numFmtId="49" fontId="4" fillId="0" borderId="0" xfId="2" applyNumberFormat="1" applyFont="1" applyAlignment="1">
      <alignment horizontal="center"/>
    </xf>
    <xf numFmtId="188" fontId="4" fillId="0" borderId="0" xfId="2" quotePrefix="1" applyNumberFormat="1" applyFont="1"/>
    <xf numFmtId="40" fontId="4" fillId="0" borderId="0" xfId="6" applyNumberFormat="1" applyFont="1" applyAlignment="1">
      <alignment horizontal="left"/>
    </xf>
    <xf numFmtId="39" fontId="4" fillId="0" borderId="0" xfId="2" applyNumberFormat="1" applyFont="1"/>
    <xf numFmtId="188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189" fontId="4" fillId="0" borderId="0" xfId="2" applyNumberFormat="1" applyFont="1"/>
    <xf numFmtId="191" fontId="4" fillId="0" borderId="0" xfId="8" applyNumberFormat="1" applyFont="1" applyAlignment="1">
      <alignment vertical="center"/>
    </xf>
    <xf numFmtId="188" fontId="4" fillId="0" borderId="0" xfId="0" applyNumberFormat="1" applyFont="1"/>
    <xf numFmtId="191" fontId="4" fillId="0" borderId="0" xfId="9" applyNumberFormat="1" applyFont="1" applyAlignment="1">
      <alignment vertical="center"/>
    </xf>
    <xf numFmtId="0" fontId="4" fillId="0" borderId="0" xfId="0" applyFont="1"/>
    <xf numFmtId="39" fontId="3" fillId="0" borderId="0" xfId="7" applyNumberFormat="1" applyFont="1" applyAlignment="1">
      <alignment horizontal="center" vertical="center"/>
    </xf>
    <xf numFmtId="39" fontId="3" fillId="0" borderId="0" xfId="11" applyNumberFormat="1" applyFont="1" applyAlignment="1">
      <alignment horizontal="center" vertical="center"/>
    </xf>
    <xf numFmtId="39" fontId="4" fillId="0" borderId="0" xfId="13" applyFont="1" applyAlignment="1">
      <alignment vertical="center"/>
    </xf>
    <xf numFmtId="39" fontId="3" fillId="0" borderId="0" xfId="7" applyNumberFormat="1" applyFont="1" applyAlignment="1">
      <alignment vertical="center"/>
    </xf>
    <xf numFmtId="37" fontId="4" fillId="0" borderId="0" xfId="11" applyNumberFormat="1" applyFont="1" applyAlignment="1">
      <alignment horizontal="left" vertical="center"/>
    </xf>
    <xf numFmtId="39" fontId="4" fillId="0" borderId="0" xfId="11" applyNumberFormat="1" applyFont="1" applyAlignment="1">
      <alignment vertical="center"/>
    </xf>
    <xf numFmtId="37" fontId="4" fillId="0" borderId="0" xfId="7" applyNumberFormat="1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7" quotePrefix="1" applyFont="1" applyAlignment="1">
      <alignment horizontal="center" vertical="center"/>
    </xf>
    <xf numFmtId="188" fontId="4" fillId="0" borderId="0" xfId="3" applyNumberFormat="1" applyFont="1" applyAlignment="1">
      <alignment horizontal="left" vertical="center"/>
    </xf>
    <xf numFmtId="39" fontId="4" fillId="0" borderId="0" xfId="7" applyNumberFormat="1" applyFont="1" applyAlignment="1">
      <alignment horizontal="center" vertical="center"/>
    </xf>
    <xf numFmtId="188" fontId="4" fillId="0" borderId="0" xfId="11" applyNumberFormat="1" applyFont="1" applyAlignment="1">
      <alignment vertical="center"/>
    </xf>
    <xf numFmtId="37" fontId="4" fillId="0" borderId="0" xfId="11" applyNumberFormat="1" applyFont="1" applyAlignment="1">
      <alignment vertical="center"/>
    </xf>
    <xf numFmtId="37" fontId="4" fillId="0" borderId="0" xfId="15" applyNumberFormat="1" applyFont="1" applyAlignment="1">
      <alignment vertical="center"/>
    </xf>
    <xf numFmtId="198" fontId="4" fillId="0" borderId="0" xfId="1" applyNumberFormat="1" applyFont="1" applyFill="1"/>
    <xf numFmtId="37" fontId="4" fillId="0" borderId="0" xfId="7" quotePrefix="1" applyNumberFormat="1" applyFont="1" applyAlignment="1">
      <alignment horizontal="center" vertical="center"/>
    </xf>
    <xf numFmtId="37" fontId="4" fillId="0" borderId="0" xfId="16" applyNumberFormat="1" applyFont="1" applyAlignment="1">
      <alignment vertical="center"/>
    </xf>
    <xf numFmtId="39" fontId="4" fillId="0" borderId="0" xfId="11" applyNumberFormat="1" applyFont="1" applyAlignment="1">
      <alignment horizontal="center" vertical="center"/>
    </xf>
    <xf numFmtId="43" fontId="19" fillId="0" borderId="0" xfId="14" applyFont="1" applyFill="1"/>
    <xf numFmtId="199" fontId="4" fillId="0" borderId="0" xfId="14" applyNumberFormat="1" applyFont="1" applyFill="1" applyAlignment="1">
      <alignment horizontal="center"/>
    </xf>
    <xf numFmtId="43" fontId="4" fillId="0" borderId="0" xfId="14" applyFont="1" applyFill="1"/>
    <xf numFmtId="192" fontId="19" fillId="0" borderId="0" xfId="14" applyNumberFormat="1" applyFont="1" applyFill="1"/>
    <xf numFmtId="188" fontId="3" fillId="0" borderId="0" xfId="2" applyNumberFormat="1" applyFont="1" applyAlignment="1">
      <alignment horizontal="center"/>
    </xf>
    <xf numFmtId="188" fontId="4" fillId="0" borderId="0" xfId="2" quotePrefix="1" applyNumberFormat="1" applyFont="1" applyAlignment="1">
      <alignment horizontal="center"/>
    </xf>
    <xf numFmtId="39" fontId="3" fillId="0" borderId="0" xfId="3" applyFont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39" fontId="4" fillId="0" borderId="0" xfId="7" quotePrefix="1" applyNumberFormat="1" applyFont="1" applyAlignment="1">
      <alignment horizontal="center"/>
    </xf>
    <xf numFmtId="188" fontId="3" fillId="0" borderId="0" xfId="7" applyNumberFormat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39" fontId="4" fillId="0" borderId="0" xfId="7" applyNumberFormat="1" applyFont="1" applyAlignment="1">
      <alignment horizontal="center"/>
    </xf>
    <xf numFmtId="39" fontId="3" fillId="0" borderId="0" xfId="7" applyNumberFormat="1" applyFont="1" applyAlignment="1">
      <alignment horizontal="center"/>
    </xf>
    <xf numFmtId="188" fontId="4" fillId="0" borderId="0" xfId="11" quotePrefix="1" applyNumberFormat="1" applyFont="1" applyAlignment="1">
      <alignment horizontal="center"/>
    </xf>
    <xf numFmtId="188" fontId="4" fillId="0" borderId="0" xfId="11" applyNumberFormat="1" applyFont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188" fontId="3" fillId="0" borderId="0" xfId="11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1" applyNumberFormat="1" applyFont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39" fontId="4" fillId="0" borderId="0" xfId="7" quotePrefix="1" applyNumberFormat="1" applyFont="1" applyAlignment="1">
      <alignment horizontal="center" vertical="center"/>
    </xf>
  </cellXfs>
  <cellStyles count="23">
    <cellStyle name="Comma" xfId="1" builtinId="3"/>
    <cellStyle name="Comma 10 2 2" xfId="21" xr:uid="{7DA2B969-2925-4CC6-925A-1FEFC5BF65D9}"/>
    <cellStyle name="Comma 2 2" xfId="4" xr:uid="{067EB499-D51B-4A6D-B738-DA601402F933}"/>
    <cellStyle name="Comma 2 2 2" xfId="12" xr:uid="{D4240EA1-47F5-4FD1-981F-9A4A6CDF6266}"/>
    <cellStyle name="Comma 2 2 3" xfId="14" xr:uid="{0B834132-C4A6-4D23-9E6E-37C6EAEF0CB8}"/>
    <cellStyle name="Comma 3" xfId="5" xr:uid="{3EFBE63F-6F73-4E83-AFCA-85EDD4049459}"/>
    <cellStyle name="Comma 3 2 2" xfId="19" xr:uid="{26681CFA-3674-4A5F-95B6-90C117C4F99B}"/>
    <cellStyle name="Comma 9" xfId="17" xr:uid="{057B9AEA-0FD5-44F0-8801-F351B0B79018}"/>
    <cellStyle name="Normal" xfId="0" builtinId="0"/>
    <cellStyle name="Normal 11 2" xfId="11" xr:uid="{726D25A5-0566-43D8-8E66-CF000B536CEC}"/>
    <cellStyle name="Normal 2" xfId="7" xr:uid="{1281BB6C-DDAF-4EBC-B541-DC5A0F925960}"/>
    <cellStyle name="Normal 2 6" xfId="16" xr:uid="{BF1BAE78-4154-4171-B42E-DB5324A6B868}"/>
    <cellStyle name="Normal 272" xfId="2" xr:uid="{45C4962C-7608-4223-BE96-AE9DB0794A73}"/>
    <cellStyle name="Normal 272 2" xfId="18" xr:uid="{9AB00A29-1D1D-4F8E-82B1-0E407A4CBF9A}"/>
    <cellStyle name="Normal_Copy of ASTC-Q1_'54 T2" xfId="15" xr:uid="{9AB43616-165B-4A09-A455-19B9E68F4C87}"/>
    <cellStyle name="Normal_M033T4" xfId="10" xr:uid="{08575A8A-A408-4B62-BB5E-4B23AB842D3D}"/>
    <cellStyle name="Percent" xfId="20" builtinId="5"/>
    <cellStyle name="ปกติ 2" xfId="22" xr:uid="{7E33644E-3E97-481C-A89A-25227721D00B}"/>
    <cellStyle name="ปกติ 2 2 4 3" xfId="8" xr:uid="{4C10C5E7-7642-4117-9891-C60E3C32872C}"/>
    <cellStyle name="ปกติ 2 3 4" xfId="9" xr:uid="{734574F3-583F-43FE-A660-96D6419A481E}"/>
    <cellStyle name="ปกติ 2 6 6 2" xfId="6" xr:uid="{9AD1F427-0E79-4B4A-BC17-8F03B437A78A}"/>
    <cellStyle name="ปกติ_Sheet1" xfId="3" xr:uid="{F100EABD-FC8E-4337-9340-EC9F49A4BA6D}"/>
    <cellStyle name="ปกติ_Sheet1_Prinsiri-Dec48-T2 2" xfId="13" xr:uid="{503FFD94-B8F7-4051-960D-F0B9D2EE0ABF}"/>
  </cellStyles>
  <dxfs count="0"/>
  <tableStyles count="0" defaultTableStyle="TableStyleMedium2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91D74F-585E-4026-9344-1191F7CA5DB9}"/>
            </a:ext>
          </a:extLst>
        </xdr:cNvPr>
        <xdr:cNvSpPr txBox="1"/>
      </xdr:nvSpPr>
      <xdr:spPr>
        <a:xfrm>
          <a:off x="8397240" y="26369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683C-8EEF-40F1-ABF9-A11B434AFF07}">
  <dimension ref="A1:P128"/>
  <sheetViews>
    <sheetView tabSelected="1" view="pageBreakPreview" zoomScaleNormal="90" zoomScaleSheetLayoutView="100" workbookViewId="0">
      <selection activeCell="L8" sqref="L8"/>
    </sheetView>
  </sheetViews>
  <sheetFormatPr defaultColWidth="9.09765625" defaultRowHeight="19.8" x14ac:dyDescent="0.5"/>
  <cols>
    <col min="1" max="3" width="9" style="148" customWidth="1"/>
    <col min="4" max="4" width="8.8984375" style="148" customWidth="1"/>
    <col min="5" max="5" width="3" style="148" customWidth="1"/>
    <col min="6" max="6" width="8.09765625" style="148" bestFit="1" customWidth="1"/>
    <col min="7" max="7" width="1.09765625" style="148" customWidth="1"/>
    <col min="8" max="8" width="15.8984375" style="6" customWidth="1"/>
    <col min="9" max="9" width="1.09765625" style="6" customWidth="1"/>
    <col min="10" max="10" width="15.8984375" style="6" customWidth="1"/>
    <col min="11" max="11" width="1.09765625" style="6" customWidth="1"/>
    <col min="12" max="12" width="15.8984375" style="6" customWidth="1"/>
    <col min="13" max="13" width="1.09765625" style="6" customWidth="1"/>
    <col min="14" max="14" width="15.8984375" style="6" customWidth="1"/>
    <col min="15" max="15" width="1.3984375" style="148" customWidth="1"/>
    <col min="16" max="16" width="12.59765625" style="148" bestFit="1" customWidth="1"/>
    <col min="17" max="226" width="9.09765625" style="148"/>
    <col min="227" max="230" width="7.09765625" style="148" customWidth="1"/>
    <col min="231" max="231" width="3.8984375" style="148" customWidth="1"/>
    <col min="232" max="232" width="7.09765625" style="148" customWidth="1"/>
    <col min="233" max="233" width="1.8984375" style="148" customWidth="1"/>
    <col min="234" max="234" width="14.8984375" style="148" customWidth="1"/>
    <col min="235" max="235" width="1.8984375" style="148" customWidth="1"/>
    <col min="236" max="236" width="12.8984375" style="148" customWidth="1"/>
    <col min="237" max="237" width="1.8984375" style="148" customWidth="1"/>
    <col min="238" max="238" width="12.8984375" style="148" customWidth="1"/>
    <col min="239" max="239" width="1.8984375" style="148" customWidth="1"/>
    <col min="240" max="240" width="12.8984375" style="148" customWidth="1"/>
    <col min="241" max="241" width="1.8984375" style="148" customWidth="1"/>
    <col min="242" max="242" width="9.09765625" style="148" customWidth="1"/>
    <col min="243" max="243" width="13.8984375" style="148" customWidth="1"/>
    <col min="244" max="244" width="9.8984375" style="148" customWidth="1"/>
    <col min="245" max="245" width="12.09765625" style="148" customWidth="1"/>
    <col min="246" max="246" width="9.09765625" style="148"/>
    <col min="247" max="247" width="12.09765625" style="148" customWidth="1"/>
    <col min="248" max="482" width="9.09765625" style="148"/>
    <col min="483" max="486" width="7.09765625" style="148" customWidth="1"/>
    <col min="487" max="487" width="3.8984375" style="148" customWidth="1"/>
    <col min="488" max="488" width="7.09765625" style="148" customWidth="1"/>
    <col min="489" max="489" width="1.8984375" style="148" customWidth="1"/>
    <col min="490" max="490" width="14.8984375" style="148" customWidth="1"/>
    <col min="491" max="491" width="1.8984375" style="148" customWidth="1"/>
    <col min="492" max="492" width="12.8984375" style="148" customWidth="1"/>
    <col min="493" max="493" width="1.8984375" style="148" customWidth="1"/>
    <col min="494" max="494" width="12.8984375" style="148" customWidth="1"/>
    <col min="495" max="495" width="1.8984375" style="148" customWidth="1"/>
    <col min="496" max="496" width="12.8984375" style="148" customWidth="1"/>
    <col min="497" max="497" width="1.8984375" style="148" customWidth="1"/>
    <col min="498" max="498" width="9.09765625" style="148" customWidth="1"/>
    <col min="499" max="499" width="13.8984375" style="148" customWidth="1"/>
    <col min="500" max="500" width="9.8984375" style="148" customWidth="1"/>
    <col min="501" max="501" width="12.09765625" style="148" customWidth="1"/>
    <col min="502" max="502" width="9.09765625" style="148"/>
    <col min="503" max="503" width="12.09765625" style="148" customWidth="1"/>
    <col min="504" max="738" width="9.09765625" style="148"/>
    <col min="739" max="742" width="7.09765625" style="148" customWidth="1"/>
    <col min="743" max="743" width="3.8984375" style="148" customWidth="1"/>
    <col min="744" max="744" width="7.09765625" style="148" customWidth="1"/>
    <col min="745" max="745" width="1.8984375" style="148" customWidth="1"/>
    <col min="746" max="746" width="14.8984375" style="148" customWidth="1"/>
    <col min="747" max="747" width="1.8984375" style="148" customWidth="1"/>
    <col min="748" max="748" width="12.8984375" style="148" customWidth="1"/>
    <col min="749" max="749" width="1.8984375" style="148" customWidth="1"/>
    <col min="750" max="750" width="12.8984375" style="148" customWidth="1"/>
    <col min="751" max="751" width="1.8984375" style="148" customWidth="1"/>
    <col min="752" max="752" width="12.8984375" style="148" customWidth="1"/>
    <col min="753" max="753" width="1.8984375" style="148" customWidth="1"/>
    <col min="754" max="754" width="9.09765625" style="148" customWidth="1"/>
    <col min="755" max="755" width="13.8984375" style="148" customWidth="1"/>
    <col min="756" max="756" width="9.8984375" style="148" customWidth="1"/>
    <col min="757" max="757" width="12.09765625" style="148" customWidth="1"/>
    <col min="758" max="758" width="9.09765625" style="148"/>
    <col min="759" max="759" width="12.09765625" style="148" customWidth="1"/>
    <col min="760" max="994" width="9.09765625" style="148"/>
    <col min="995" max="998" width="7.09765625" style="148" customWidth="1"/>
    <col min="999" max="999" width="3.8984375" style="148" customWidth="1"/>
    <col min="1000" max="1000" width="7.09765625" style="148" customWidth="1"/>
    <col min="1001" max="1001" width="1.8984375" style="148" customWidth="1"/>
    <col min="1002" max="1002" width="14.8984375" style="148" customWidth="1"/>
    <col min="1003" max="1003" width="1.8984375" style="148" customWidth="1"/>
    <col min="1004" max="1004" width="12.8984375" style="148" customWidth="1"/>
    <col min="1005" max="1005" width="1.8984375" style="148" customWidth="1"/>
    <col min="1006" max="1006" width="12.8984375" style="148" customWidth="1"/>
    <col min="1007" max="1007" width="1.8984375" style="148" customWidth="1"/>
    <col min="1008" max="1008" width="12.8984375" style="148" customWidth="1"/>
    <col min="1009" max="1009" width="1.8984375" style="148" customWidth="1"/>
    <col min="1010" max="1010" width="9.09765625" style="148" customWidth="1"/>
    <col min="1011" max="1011" width="13.8984375" style="148" customWidth="1"/>
    <col min="1012" max="1012" width="9.8984375" style="148" customWidth="1"/>
    <col min="1013" max="1013" width="12.09765625" style="148" customWidth="1"/>
    <col min="1014" max="1014" width="9.09765625" style="148"/>
    <col min="1015" max="1015" width="12.09765625" style="148" customWidth="1"/>
    <col min="1016" max="1250" width="9.09765625" style="148"/>
    <col min="1251" max="1254" width="7.09765625" style="148" customWidth="1"/>
    <col min="1255" max="1255" width="3.8984375" style="148" customWidth="1"/>
    <col min="1256" max="1256" width="7.09765625" style="148" customWidth="1"/>
    <col min="1257" max="1257" width="1.8984375" style="148" customWidth="1"/>
    <col min="1258" max="1258" width="14.8984375" style="148" customWidth="1"/>
    <col min="1259" max="1259" width="1.8984375" style="148" customWidth="1"/>
    <col min="1260" max="1260" width="12.8984375" style="148" customWidth="1"/>
    <col min="1261" max="1261" width="1.8984375" style="148" customWidth="1"/>
    <col min="1262" max="1262" width="12.8984375" style="148" customWidth="1"/>
    <col min="1263" max="1263" width="1.8984375" style="148" customWidth="1"/>
    <col min="1264" max="1264" width="12.8984375" style="148" customWidth="1"/>
    <col min="1265" max="1265" width="1.8984375" style="148" customWidth="1"/>
    <col min="1266" max="1266" width="9.09765625" style="148" customWidth="1"/>
    <col min="1267" max="1267" width="13.8984375" style="148" customWidth="1"/>
    <col min="1268" max="1268" width="9.8984375" style="148" customWidth="1"/>
    <col min="1269" max="1269" width="12.09765625" style="148" customWidth="1"/>
    <col min="1270" max="1270" width="9.09765625" style="148"/>
    <col min="1271" max="1271" width="12.09765625" style="148" customWidth="1"/>
    <col min="1272" max="1506" width="9.09765625" style="148"/>
    <col min="1507" max="1510" width="7.09765625" style="148" customWidth="1"/>
    <col min="1511" max="1511" width="3.8984375" style="148" customWidth="1"/>
    <col min="1512" max="1512" width="7.09765625" style="148" customWidth="1"/>
    <col min="1513" max="1513" width="1.8984375" style="148" customWidth="1"/>
    <col min="1514" max="1514" width="14.8984375" style="148" customWidth="1"/>
    <col min="1515" max="1515" width="1.8984375" style="148" customWidth="1"/>
    <col min="1516" max="1516" width="12.8984375" style="148" customWidth="1"/>
    <col min="1517" max="1517" width="1.8984375" style="148" customWidth="1"/>
    <col min="1518" max="1518" width="12.8984375" style="148" customWidth="1"/>
    <col min="1519" max="1519" width="1.8984375" style="148" customWidth="1"/>
    <col min="1520" max="1520" width="12.8984375" style="148" customWidth="1"/>
    <col min="1521" max="1521" width="1.8984375" style="148" customWidth="1"/>
    <col min="1522" max="1522" width="9.09765625" style="148" customWidth="1"/>
    <col min="1523" max="1523" width="13.8984375" style="148" customWidth="1"/>
    <col min="1524" max="1524" width="9.8984375" style="148" customWidth="1"/>
    <col min="1525" max="1525" width="12.09765625" style="148" customWidth="1"/>
    <col min="1526" max="1526" width="9.09765625" style="148"/>
    <col min="1527" max="1527" width="12.09765625" style="148" customWidth="1"/>
    <col min="1528" max="1762" width="9.09765625" style="148"/>
    <col min="1763" max="1766" width="7.09765625" style="148" customWidth="1"/>
    <col min="1767" max="1767" width="3.8984375" style="148" customWidth="1"/>
    <col min="1768" max="1768" width="7.09765625" style="148" customWidth="1"/>
    <col min="1769" max="1769" width="1.8984375" style="148" customWidth="1"/>
    <col min="1770" max="1770" width="14.8984375" style="148" customWidth="1"/>
    <col min="1771" max="1771" width="1.8984375" style="148" customWidth="1"/>
    <col min="1772" max="1772" width="12.8984375" style="148" customWidth="1"/>
    <col min="1773" max="1773" width="1.8984375" style="148" customWidth="1"/>
    <col min="1774" max="1774" width="12.8984375" style="148" customWidth="1"/>
    <col min="1775" max="1775" width="1.8984375" style="148" customWidth="1"/>
    <col min="1776" max="1776" width="12.8984375" style="148" customWidth="1"/>
    <col min="1777" max="1777" width="1.8984375" style="148" customWidth="1"/>
    <col min="1778" max="1778" width="9.09765625" style="148" customWidth="1"/>
    <col min="1779" max="1779" width="13.8984375" style="148" customWidth="1"/>
    <col min="1780" max="1780" width="9.8984375" style="148" customWidth="1"/>
    <col min="1781" max="1781" width="12.09765625" style="148" customWidth="1"/>
    <col min="1782" max="1782" width="9.09765625" style="148"/>
    <col min="1783" max="1783" width="12.09765625" style="148" customWidth="1"/>
    <col min="1784" max="2018" width="9.09765625" style="148"/>
    <col min="2019" max="2022" width="7.09765625" style="148" customWidth="1"/>
    <col min="2023" max="2023" width="3.8984375" style="148" customWidth="1"/>
    <col min="2024" max="2024" width="7.09765625" style="148" customWidth="1"/>
    <col min="2025" max="2025" width="1.8984375" style="148" customWidth="1"/>
    <col min="2026" max="2026" width="14.8984375" style="148" customWidth="1"/>
    <col min="2027" max="2027" width="1.8984375" style="148" customWidth="1"/>
    <col min="2028" max="2028" width="12.8984375" style="148" customWidth="1"/>
    <col min="2029" max="2029" width="1.8984375" style="148" customWidth="1"/>
    <col min="2030" max="2030" width="12.8984375" style="148" customWidth="1"/>
    <col min="2031" max="2031" width="1.8984375" style="148" customWidth="1"/>
    <col min="2032" max="2032" width="12.8984375" style="148" customWidth="1"/>
    <col min="2033" max="2033" width="1.8984375" style="148" customWidth="1"/>
    <col min="2034" max="2034" width="9.09765625" style="148" customWidth="1"/>
    <col min="2035" max="2035" width="13.8984375" style="148" customWidth="1"/>
    <col min="2036" max="2036" width="9.8984375" style="148" customWidth="1"/>
    <col min="2037" max="2037" width="12.09765625" style="148" customWidth="1"/>
    <col min="2038" max="2038" width="9.09765625" style="148"/>
    <col min="2039" max="2039" width="12.09765625" style="148" customWidth="1"/>
    <col min="2040" max="2274" width="9.09765625" style="148"/>
    <col min="2275" max="2278" width="7.09765625" style="148" customWidth="1"/>
    <col min="2279" max="2279" width="3.8984375" style="148" customWidth="1"/>
    <col min="2280" max="2280" width="7.09765625" style="148" customWidth="1"/>
    <col min="2281" max="2281" width="1.8984375" style="148" customWidth="1"/>
    <col min="2282" max="2282" width="14.8984375" style="148" customWidth="1"/>
    <col min="2283" max="2283" width="1.8984375" style="148" customWidth="1"/>
    <col min="2284" max="2284" width="12.8984375" style="148" customWidth="1"/>
    <col min="2285" max="2285" width="1.8984375" style="148" customWidth="1"/>
    <col min="2286" max="2286" width="12.8984375" style="148" customWidth="1"/>
    <col min="2287" max="2287" width="1.8984375" style="148" customWidth="1"/>
    <col min="2288" max="2288" width="12.8984375" style="148" customWidth="1"/>
    <col min="2289" max="2289" width="1.8984375" style="148" customWidth="1"/>
    <col min="2290" max="2290" width="9.09765625" style="148" customWidth="1"/>
    <col min="2291" max="2291" width="13.8984375" style="148" customWidth="1"/>
    <col min="2292" max="2292" width="9.8984375" style="148" customWidth="1"/>
    <col min="2293" max="2293" width="12.09765625" style="148" customWidth="1"/>
    <col min="2294" max="2294" width="9.09765625" style="148"/>
    <col min="2295" max="2295" width="12.09765625" style="148" customWidth="1"/>
    <col min="2296" max="2530" width="9.09765625" style="148"/>
    <col min="2531" max="2534" width="7.09765625" style="148" customWidth="1"/>
    <col min="2535" max="2535" width="3.8984375" style="148" customWidth="1"/>
    <col min="2536" max="2536" width="7.09765625" style="148" customWidth="1"/>
    <col min="2537" max="2537" width="1.8984375" style="148" customWidth="1"/>
    <col min="2538" max="2538" width="14.8984375" style="148" customWidth="1"/>
    <col min="2539" max="2539" width="1.8984375" style="148" customWidth="1"/>
    <col min="2540" max="2540" width="12.8984375" style="148" customWidth="1"/>
    <col min="2541" max="2541" width="1.8984375" style="148" customWidth="1"/>
    <col min="2542" max="2542" width="12.8984375" style="148" customWidth="1"/>
    <col min="2543" max="2543" width="1.8984375" style="148" customWidth="1"/>
    <col min="2544" max="2544" width="12.8984375" style="148" customWidth="1"/>
    <col min="2545" max="2545" width="1.8984375" style="148" customWidth="1"/>
    <col min="2546" max="2546" width="9.09765625" style="148" customWidth="1"/>
    <col min="2547" max="2547" width="13.8984375" style="148" customWidth="1"/>
    <col min="2548" max="2548" width="9.8984375" style="148" customWidth="1"/>
    <col min="2549" max="2549" width="12.09765625" style="148" customWidth="1"/>
    <col min="2550" max="2550" width="9.09765625" style="148"/>
    <col min="2551" max="2551" width="12.09765625" style="148" customWidth="1"/>
    <col min="2552" max="2786" width="9.09765625" style="148"/>
    <col min="2787" max="2790" width="7.09765625" style="148" customWidth="1"/>
    <col min="2791" max="2791" width="3.8984375" style="148" customWidth="1"/>
    <col min="2792" max="2792" width="7.09765625" style="148" customWidth="1"/>
    <col min="2793" max="2793" width="1.8984375" style="148" customWidth="1"/>
    <col min="2794" max="2794" width="14.8984375" style="148" customWidth="1"/>
    <col min="2795" max="2795" width="1.8984375" style="148" customWidth="1"/>
    <col min="2796" max="2796" width="12.8984375" style="148" customWidth="1"/>
    <col min="2797" max="2797" width="1.8984375" style="148" customWidth="1"/>
    <col min="2798" max="2798" width="12.8984375" style="148" customWidth="1"/>
    <col min="2799" max="2799" width="1.8984375" style="148" customWidth="1"/>
    <col min="2800" max="2800" width="12.8984375" style="148" customWidth="1"/>
    <col min="2801" max="2801" width="1.8984375" style="148" customWidth="1"/>
    <col min="2802" max="2802" width="9.09765625" style="148" customWidth="1"/>
    <col min="2803" max="2803" width="13.8984375" style="148" customWidth="1"/>
    <col min="2804" max="2804" width="9.8984375" style="148" customWidth="1"/>
    <col min="2805" max="2805" width="12.09765625" style="148" customWidth="1"/>
    <col min="2806" max="2806" width="9.09765625" style="148"/>
    <col min="2807" max="2807" width="12.09765625" style="148" customWidth="1"/>
    <col min="2808" max="3042" width="9.09765625" style="148"/>
    <col min="3043" max="3046" width="7.09765625" style="148" customWidth="1"/>
    <col min="3047" max="3047" width="3.8984375" style="148" customWidth="1"/>
    <col min="3048" max="3048" width="7.09765625" style="148" customWidth="1"/>
    <col min="3049" max="3049" width="1.8984375" style="148" customWidth="1"/>
    <col min="3050" max="3050" width="14.8984375" style="148" customWidth="1"/>
    <col min="3051" max="3051" width="1.8984375" style="148" customWidth="1"/>
    <col min="3052" max="3052" width="12.8984375" style="148" customWidth="1"/>
    <col min="3053" max="3053" width="1.8984375" style="148" customWidth="1"/>
    <col min="3054" max="3054" width="12.8984375" style="148" customWidth="1"/>
    <col min="3055" max="3055" width="1.8984375" style="148" customWidth="1"/>
    <col min="3056" max="3056" width="12.8984375" style="148" customWidth="1"/>
    <col min="3057" max="3057" width="1.8984375" style="148" customWidth="1"/>
    <col min="3058" max="3058" width="9.09765625" style="148" customWidth="1"/>
    <col min="3059" max="3059" width="13.8984375" style="148" customWidth="1"/>
    <col min="3060" max="3060" width="9.8984375" style="148" customWidth="1"/>
    <col min="3061" max="3061" width="12.09765625" style="148" customWidth="1"/>
    <col min="3062" max="3062" width="9.09765625" style="148"/>
    <col min="3063" max="3063" width="12.09765625" style="148" customWidth="1"/>
    <col min="3064" max="3298" width="9.09765625" style="148"/>
    <col min="3299" max="3302" width="7.09765625" style="148" customWidth="1"/>
    <col min="3303" max="3303" width="3.8984375" style="148" customWidth="1"/>
    <col min="3304" max="3304" width="7.09765625" style="148" customWidth="1"/>
    <col min="3305" max="3305" width="1.8984375" style="148" customWidth="1"/>
    <col min="3306" max="3306" width="14.8984375" style="148" customWidth="1"/>
    <col min="3307" max="3307" width="1.8984375" style="148" customWidth="1"/>
    <col min="3308" max="3308" width="12.8984375" style="148" customWidth="1"/>
    <col min="3309" max="3309" width="1.8984375" style="148" customWidth="1"/>
    <col min="3310" max="3310" width="12.8984375" style="148" customWidth="1"/>
    <col min="3311" max="3311" width="1.8984375" style="148" customWidth="1"/>
    <col min="3312" max="3312" width="12.8984375" style="148" customWidth="1"/>
    <col min="3313" max="3313" width="1.8984375" style="148" customWidth="1"/>
    <col min="3314" max="3314" width="9.09765625" style="148" customWidth="1"/>
    <col min="3315" max="3315" width="13.8984375" style="148" customWidth="1"/>
    <col min="3316" max="3316" width="9.8984375" style="148" customWidth="1"/>
    <col min="3317" max="3317" width="12.09765625" style="148" customWidth="1"/>
    <col min="3318" max="3318" width="9.09765625" style="148"/>
    <col min="3319" max="3319" width="12.09765625" style="148" customWidth="1"/>
    <col min="3320" max="3554" width="9.09765625" style="148"/>
    <col min="3555" max="3558" width="7.09765625" style="148" customWidth="1"/>
    <col min="3559" max="3559" width="3.8984375" style="148" customWidth="1"/>
    <col min="3560" max="3560" width="7.09765625" style="148" customWidth="1"/>
    <col min="3561" max="3561" width="1.8984375" style="148" customWidth="1"/>
    <col min="3562" max="3562" width="14.8984375" style="148" customWidth="1"/>
    <col min="3563" max="3563" width="1.8984375" style="148" customWidth="1"/>
    <col min="3564" max="3564" width="12.8984375" style="148" customWidth="1"/>
    <col min="3565" max="3565" width="1.8984375" style="148" customWidth="1"/>
    <col min="3566" max="3566" width="12.8984375" style="148" customWidth="1"/>
    <col min="3567" max="3567" width="1.8984375" style="148" customWidth="1"/>
    <col min="3568" max="3568" width="12.8984375" style="148" customWidth="1"/>
    <col min="3569" max="3569" width="1.8984375" style="148" customWidth="1"/>
    <col min="3570" max="3570" width="9.09765625" style="148" customWidth="1"/>
    <col min="3571" max="3571" width="13.8984375" style="148" customWidth="1"/>
    <col min="3572" max="3572" width="9.8984375" style="148" customWidth="1"/>
    <col min="3573" max="3573" width="12.09765625" style="148" customWidth="1"/>
    <col min="3574" max="3574" width="9.09765625" style="148"/>
    <col min="3575" max="3575" width="12.09765625" style="148" customWidth="1"/>
    <col min="3576" max="3810" width="9.09765625" style="148"/>
    <col min="3811" max="3814" width="7.09765625" style="148" customWidth="1"/>
    <col min="3815" max="3815" width="3.8984375" style="148" customWidth="1"/>
    <col min="3816" max="3816" width="7.09765625" style="148" customWidth="1"/>
    <col min="3817" max="3817" width="1.8984375" style="148" customWidth="1"/>
    <col min="3818" max="3818" width="14.8984375" style="148" customWidth="1"/>
    <col min="3819" max="3819" width="1.8984375" style="148" customWidth="1"/>
    <col min="3820" max="3820" width="12.8984375" style="148" customWidth="1"/>
    <col min="3821" max="3821" width="1.8984375" style="148" customWidth="1"/>
    <col min="3822" max="3822" width="12.8984375" style="148" customWidth="1"/>
    <col min="3823" max="3823" width="1.8984375" style="148" customWidth="1"/>
    <col min="3824" max="3824" width="12.8984375" style="148" customWidth="1"/>
    <col min="3825" max="3825" width="1.8984375" style="148" customWidth="1"/>
    <col min="3826" max="3826" width="9.09765625" style="148" customWidth="1"/>
    <col min="3827" max="3827" width="13.8984375" style="148" customWidth="1"/>
    <col min="3828" max="3828" width="9.8984375" style="148" customWidth="1"/>
    <col min="3829" max="3829" width="12.09765625" style="148" customWidth="1"/>
    <col min="3830" max="3830" width="9.09765625" style="148"/>
    <col min="3831" max="3831" width="12.09765625" style="148" customWidth="1"/>
    <col min="3832" max="4066" width="9.09765625" style="148"/>
    <col min="4067" max="4070" width="7.09765625" style="148" customWidth="1"/>
    <col min="4071" max="4071" width="3.8984375" style="148" customWidth="1"/>
    <col min="4072" max="4072" width="7.09765625" style="148" customWidth="1"/>
    <col min="4073" max="4073" width="1.8984375" style="148" customWidth="1"/>
    <col min="4074" max="4074" width="14.8984375" style="148" customWidth="1"/>
    <col min="4075" max="4075" width="1.8984375" style="148" customWidth="1"/>
    <col min="4076" max="4076" width="12.8984375" style="148" customWidth="1"/>
    <col min="4077" max="4077" width="1.8984375" style="148" customWidth="1"/>
    <col min="4078" max="4078" width="12.8984375" style="148" customWidth="1"/>
    <col min="4079" max="4079" width="1.8984375" style="148" customWidth="1"/>
    <col min="4080" max="4080" width="12.8984375" style="148" customWidth="1"/>
    <col min="4081" max="4081" width="1.8984375" style="148" customWidth="1"/>
    <col min="4082" max="4082" width="9.09765625" style="148" customWidth="1"/>
    <col min="4083" max="4083" width="13.8984375" style="148" customWidth="1"/>
    <col min="4084" max="4084" width="9.8984375" style="148" customWidth="1"/>
    <col min="4085" max="4085" width="12.09765625" style="148" customWidth="1"/>
    <col min="4086" max="4086" width="9.09765625" style="148"/>
    <col min="4087" max="4087" width="12.09765625" style="148" customWidth="1"/>
    <col min="4088" max="4322" width="9.09765625" style="148"/>
    <col min="4323" max="4326" width="7.09765625" style="148" customWidth="1"/>
    <col min="4327" max="4327" width="3.8984375" style="148" customWidth="1"/>
    <col min="4328" max="4328" width="7.09765625" style="148" customWidth="1"/>
    <col min="4329" max="4329" width="1.8984375" style="148" customWidth="1"/>
    <col min="4330" max="4330" width="14.8984375" style="148" customWidth="1"/>
    <col min="4331" max="4331" width="1.8984375" style="148" customWidth="1"/>
    <col min="4332" max="4332" width="12.8984375" style="148" customWidth="1"/>
    <col min="4333" max="4333" width="1.8984375" style="148" customWidth="1"/>
    <col min="4334" max="4334" width="12.8984375" style="148" customWidth="1"/>
    <col min="4335" max="4335" width="1.8984375" style="148" customWidth="1"/>
    <col min="4336" max="4336" width="12.8984375" style="148" customWidth="1"/>
    <col min="4337" max="4337" width="1.8984375" style="148" customWidth="1"/>
    <col min="4338" max="4338" width="9.09765625" style="148" customWidth="1"/>
    <col min="4339" max="4339" width="13.8984375" style="148" customWidth="1"/>
    <col min="4340" max="4340" width="9.8984375" style="148" customWidth="1"/>
    <col min="4341" max="4341" width="12.09765625" style="148" customWidth="1"/>
    <col min="4342" max="4342" width="9.09765625" style="148"/>
    <col min="4343" max="4343" width="12.09765625" style="148" customWidth="1"/>
    <col min="4344" max="4578" width="9.09765625" style="148"/>
    <col min="4579" max="4582" width="7.09765625" style="148" customWidth="1"/>
    <col min="4583" max="4583" width="3.8984375" style="148" customWidth="1"/>
    <col min="4584" max="4584" width="7.09765625" style="148" customWidth="1"/>
    <col min="4585" max="4585" width="1.8984375" style="148" customWidth="1"/>
    <col min="4586" max="4586" width="14.8984375" style="148" customWidth="1"/>
    <col min="4587" max="4587" width="1.8984375" style="148" customWidth="1"/>
    <col min="4588" max="4588" width="12.8984375" style="148" customWidth="1"/>
    <col min="4589" max="4589" width="1.8984375" style="148" customWidth="1"/>
    <col min="4590" max="4590" width="12.8984375" style="148" customWidth="1"/>
    <col min="4591" max="4591" width="1.8984375" style="148" customWidth="1"/>
    <col min="4592" max="4592" width="12.8984375" style="148" customWidth="1"/>
    <col min="4593" max="4593" width="1.8984375" style="148" customWidth="1"/>
    <col min="4594" max="4594" width="9.09765625" style="148" customWidth="1"/>
    <col min="4595" max="4595" width="13.8984375" style="148" customWidth="1"/>
    <col min="4596" max="4596" width="9.8984375" style="148" customWidth="1"/>
    <col min="4597" max="4597" width="12.09765625" style="148" customWidth="1"/>
    <col min="4598" max="4598" width="9.09765625" style="148"/>
    <col min="4599" max="4599" width="12.09765625" style="148" customWidth="1"/>
    <col min="4600" max="4834" width="9.09765625" style="148"/>
    <col min="4835" max="4838" width="7.09765625" style="148" customWidth="1"/>
    <col min="4839" max="4839" width="3.8984375" style="148" customWidth="1"/>
    <col min="4840" max="4840" width="7.09765625" style="148" customWidth="1"/>
    <col min="4841" max="4841" width="1.8984375" style="148" customWidth="1"/>
    <col min="4842" max="4842" width="14.8984375" style="148" customWidth="1"/>
    <col min="4843" max="4843" width="1.8984375" style="148" customWidth="1"/>
    <col min="4844" max="4844" width="12.8984375" style="148" customWidth="1"/>
    <col min="4845" max="4845" width="1.8984375" style="148" customWidth="1"/>
    <col min="4846" max="4846" width="12.8984375" style="148" customWidth="1"/>
    <col min="4847" max="4847" width="1.8984375" style="148" customWidth="1"/>
    <col min="4848" max="4848" width="12.8984375" style="148" customWidth="1"/>
    <col min="4849" max="4849" width="1.8984375" style="148" customWidth="1"/>
    <col min="4850" max="4850" width="9.09765625" style="148" customWidth="1"/>
    <col min="4851" max="4851" width="13.8984375" style="148" customWidth="1"/>
    <col min="4852" max="4852" width="9.8984375" style="148" customWidth="1"/>
    <col min="4853" max="4853" width="12.09765625" style="148" customWidth="1"/>
    <col min="4854" max="4854" width="9.09765625" style="148"/>
    <col min="4855" max="4855" width="12.09765625" style="148" customWidth="1"/>
    <col min="4856" max="5090" width="9.09765625" style="148"/>
    <col min="5091" max="5094" width="7.09765625" style="148" customWidth="1"/>
    <col min="5095" max="5095" width="3.8984375" style="148" customWidth="1"/>
    <col min="5096" max="5096" width="7.09765625" style="148" customWidth="1"/>
    <col min="5097" max="5097" width="1.8984375" style="148" customWidth="1"/>
    <col min="5098" max="5098" width="14.8984375" style="148" customWidth="1"/>
    <col min="5099" max="5099" width="1.8984375" style="148" customWidth="1"/>
    <col min="5100" max="5100" width="12.8984375" style="148" customWidth="1"/>
    <col min="5101" max="5101" width="1.8984375" style="148" customWidth="1"/>
    <col min="5102" max="5102" width="12.8984375" style="148" customWidth="1"/>
    <col min="5103" max="5103" width="1.8984375" style="148" customWidth="1"/>
    <col min="5104" max="5104" width="12.8984375" style="148" customWidth="1"/>
    <col min="5105" max="5105" width="1.8984375" style="148" customWidth="1"/>
    <col min="5106" max="5106" width="9.09765625" style="148" customWidth="1"/>
    <col min="5107" max="5107" width="13.8984375" style="148" customWidth="1"/>
    <col min="5108" max="5108" width="9.8984375" style="148" customWidth="1"/>
    <col min="5109" max="5109" width="12.09765625" style="148" customWidth="1"/>
    <col min="5110" max="5110" width="9.09765625" style="148"/>
    <col min="5111" max="5111" width="12.09765625" style="148" customWidth="1"/>
    <col min="5112" max="5346" width="9.09765625" style="148"/>
    <col min="5347" max="5350" width="7.09765625" style="148" customWidth="1"/>
    <col min="5351" max="5351" width="3.8984375" style="148" customWidth="1"/>
    <col min="5352" max="5352" width="7.09765625" style="148" customWidth="1"/>
    <col min="5353" max="5353" width="1.8984375" style="148" customWidth="1"/>
    <col min="5354" max="5354" width="14.8984375" style="148" customWidth="1"/>
    <col min="5355" max="5355" width="1.8984375" style="148" customWidth="1"/>
    <col min="5356" max="5356" width="12.8984375" style="148" customWidth="1"/>
    <col min="5357" max="5357" width="1.8984375" style="148" customWidth="1"/>
    <col min="5358" max="5358" width="12.8984375" style="148" customWidth="1"/>
    <col min="5359" max="5359" width="1.8984375" style="148" customWidth="1"/>
    <col min="5360" max="5360" width="12.8984375" style="148" customWidth="1"/>
    <col min="5361" max="5361" width="1.8984375" style="148" customWidth="1"/>
    <col min="5362" max="5362" width="9.09765625" style="148" customWidth="1"/>
    <col min="5363" max="5363" width="13.8984375" style="148" customWidth="1"/>
    <col min="5364" max="5364" width="9.8984375" style="148" customWidth="1"/>
    <col min="5365" max="5365" width="12.09765625" style="148" customWidth="1"/>
    <col min="5366" max="5366" width="9.09765625" style="148"/>
    <col min="5367" max="5367" width="12.09765625" style="148" customWidth="1"/>
    <col min="5368" max="5602" width="9.09765625" style="148"/>
    <col min="5603" max="5606" width="7.09765625" style="148" customWidth="1"/>
    <col min="5607" max="5607" width="3.8984375" style="148" customWidth="1"/>
    <col min="5608" max="5608" width="7.09765625" style="148" customWidth="1"/>
    <col min="5609" max="5609" width="1.8984375" style="148" customWidth="1"/>
    <col min="5610" max="5610" width="14.8984375" style="148" customWidth="1"/>
    <col min="5611" max="5611" width="1.8984375" style="148" customWidth="1"/>
    <col min="5612" max="5612" width="12.8984375" style="148" customWidth="1"/>
    <col min="5613" max="5613" width="1.8984375" style="148" customWidth="1"/>
    <col min="5614" max="5614" width="12.8984375" style="148" customWidth="1"/>
    <col min="5615" max="5615" width="1.8984375" style="148" customWidth="1"/>
    <col min="5616" max="5616" width="12.8984375" style="148" customWidth="1"/>
    <col min="5617" max="5617" width="1.8984375" style="148" customWidth="1"/>
    <col min="5618" max="5618" width="9.09765625" style="148" customWidth="1"/>
    <col min="5619" max="5619" width="13.8984375" style="148" customWidth="1"/>
    <col min="5620" max="5620" width="9.8984375" style="148" customWidth="1"/>
    <col min="5621" max="5621" width="12.09765625" style="148" customWidth="1"/>
    <col min="5622" max="5622" width="9.09765625" style="148"/>
    <col min="5623" max="5623" width="12.09765625" style="148" customWidth="1"/>
    <col min="5624" max="5858" width="9.09765625" style="148"/>
    <col min="5859" max="5862" width="7.09765625" style="148" customWidth="1"/>
    <col min="5863" max="5863" width="3.8984375" style="148" customWidth="1"/>
    <col min="5864" max="5864" width="7.09765625" style="148" customWidth="1"/>
    <col min="5865" max="5865" width="1.8984375" style="148" customWidth="1"/>
    <col min="5866" max="5866" width="14.8984375" style="148" customWidth="1"/>
    <col min="5867" max="5867" width="1.8984375" style="148" customWidth="1"/>
    <col min="5868" max="5868" width="12.8984375" style="148" customWidth="1"/>
    <col min="5869" max="5869" width="1.8984375" style="148" customWidth="1"/>
    <col min="5870" max="5870" width="12.8984375" style="148" customWidth="1"/>
    <col min="5871" max="5871" width="1.8984375" style="148" customWidth="1"/>
    <col min="5872" max="5872" width="12.8984375" style="148" customWidth="1"/>
    <col min="5873" max="5873" width="1.8984375" style="148" customWidth="1"/>
    <col min="5874" max="5874" width="9.09765625" style="148" customWidth="1"/>
    <col min="5875" max="5875" width="13.8984375" style="148" customWidth="1"/>
    <col min="5876" max="5876" width="9.8984375" style="148" customWidth="1"/>
    <col min="5877" max="5877" width="12.09765625" style="148" customWidth="1"/>
    <col min="5878" max="5878" width="9.09765625" style="148"/>
    <col min="5879" max="5879" width="12.09765625" style="148" customWidth="1"/>
    <col min="5880" max="6114" width="9.09765625" style="148"/>
    <col min="6115" max="6118" width="7.09765625" style="148" customWidth="1"/>
    <col min="6119" max="6119" width="3.8984375" style="148" customWidth="1"/>
    <col min="6120" max="6120" width="7.09765625" style="148" customWidth="1"/>
    <col min="6121" max="6121" width="1.8984375" style="148" customWidth="1"/>
    <col min="6122" max="6122" width="14.8984375" style="148" customWidth="1"/>
    <col min="6123" max="6123" width="1.8984375" style="148" customWidth="1"/>
    <col min="6124" max="6124" width="12.8984375" style="148" customWidth="1"/>
    <col min="6125" max="6125" width="1.8984375" style="148" customWidth="1"/>
    <col min="6126" max="6126" width="12.8984375" style="148" customWidth="1"/>
    <col min="6127" max="6127" width="1.8984375" style="148" customWidth="1"/>
    <col min="6128" max="6128" width="12.8984375" style="148" customWidth="1"/>
    <col min="6129" max="6129" width="1.8984375" style="148" customWidth="1"/>
    <col min="6130" max="6130" width="9.09765625" style="148" customWidth="1"/>
    <col min="6131" max="6131" width="13.8984375" style="148" customWidth="1"/>
    <col min="6132" max="6132" width="9.8984375" style="148" customWidth="1"/>
    <col min="6133" max="6133" width="12.09765625" style="148" customWidth="1"/>
    <col min="6134" max="6134" width="9.09765625" style="148"/>
    <col min="6135" max="6135" width="12.09765625" style="148" customWidth="1"/>
    <col min="6136" max="6370" width="9.09765625" style="148"/>
    <col min="6371" max="6374" width="7.09765625" style="148" customWidth="1"/>
    <col min="6375" max="6375" width="3.8984375" style="148" customWidth="1"/>
    <col min="6376" max="6376" width="7.09765625" style="148" customWidth="1"/>
    <col min="6377" max="6377" width="1.8984375" style="148" customWidth="1"/>
    <col min="6378" max="6378" width="14.8984375" style="148" customWidth="1"/>
    <col min="6379" max="6379" width="1.8984375" style="148" customWidth="1"/>
    <col min="6380" max="6380" width="12.8984375" style="148" customWidth="1"/>
    <col min="6381" max="6381" width="1.8984375" style="148" customWidth="1"/>
    <col min="6382" max="6382" width="12.8984375" style="148" customWidth="1"/>
    <col min="6383" max="6383" width="1.8984375" style="148" customWidth="1"/>
    <col min="6384" max="6384" width="12.8984375" style="148" customWidth="1"/>
    <col min="6385" max="6385" width="1.8984375" style="148" customWidth="1"/>
    <col min="6386" max="6386" width="9.09765625" style="148" customWidth="1"/>
    <col min="6387" max="6387" width="13.8984375" style="148" customWidth="1"/>
    <col min="6388" max="6388" width="9.8984375" style="148" customWidth="1"/>
    <col min="6389" max="6389" width="12.09765625" style="148" customWidth="1"/>
    <col min="6390" max="6390" width="9.09765625" style="148"/>
    <col min="6391" max="6391" width="12.09765625" style="148" customWidth="1"/>
    <col min="6392" max="6626" width="9.09765625" style="148"/>
    <col min="6627" max="6630" width="7.09765625" style="148" customWidth="1"/>
    <col min="6631" max="6631" width="3.8984375" style="148" customWidth="1"/>
    <col min="6632" max="6632" width="7.09765625" style="148" customWidth="1"/>
    <col min="6633" max="6633" width="1.8984375" style="148" customWidth="1"/>
    <col min="6634" max="6634" width="14.8984375" style="148" customWidth="1"/>
    <col min="6635" max="6635" width="1.8984375" style="148" customWidth="1"/>
    <col min="6636" max="6636" width="12.8984375" style="148" customWidth="1"/>
    <col min="6637" max="6637" width="1.8984375" style="148" customWidth="1"/>
    <col min="6638" max="6638" width="12.8984375" style="148" customWidth="1"/>
    <col min="6639" max="6639" width="1.8984375" style="148" customWidth="1"/>
    <col min="6640" max="6640" width="12.8984375" style="148" customWidth="1"/>
    <col min="6641" max="6641" width="1.8984375" style="148" customWidth="1"/>
    <col min="6642" max="6642" width="9.09765625" style="148" customWidth="1"/>
    <col min="6643" max="6643" width="13.8984375" style="148" customWidth="1"/>
    <col min="6644" max="6644" width="9.8984375" style="148" customWidth="1"/>
    <col min="6645" max="6645" width="12.09765625" style="148" customWidth="1"/>
    <col min="6646" max="6646" width="9.09765625" style="148"/>
    <col min="6647" max="6647" width="12.09765625" style="148" customWidth="1"/>
    <col min="6648" max="6882" width="9.09765625" style="148"/>
    <col min="6883" max="6886" width="7.09765625" style="148" customWidth="1"/>
    <col min="6887" max="6887" width="3.8984375" style="148" customWidth="1"/>
    <col min="6888" max="6888" width="7.09765625" style="148" customWidth="1"/>
    <col min="6889" max="6889" width="1.8984375" style="148" customWidth="1"/>
    <col min="6890" max="6890" width="14.8984375" style="148" customWidth="1"/>
    <col min="6891" max="6891" width="1.8984375" style="148" customWidth="1"/>
    <col min="6892" max="6892" width="12.8984375" style="148" customWidth="1"/>
    <col min="6893" max="6893" width="1.8984375" style="148" customWidth="1"/>
    <col min="6894" max="6894" width="12.8984375" style="148" customWidth="1"/>
    <col min="6895" max="6895" width="1.8984375" style="148" customWidth="1"/>
    <col min="6896" max="6896" width="12.8984375" style="148" customWidth="1"/>
    <col min="6897" max="6897" width="1.8984375" style="148" customWidth="1"/>
    <col min="6898" max="6898" width="9.09765625" style="148" customWidth="1"/>
    <col min="6899" max="6899" width="13.8984375" style="148" customWidth="1"/>
    <col min="6900" max="6900" width="9.8984375" style="148" customWidth="1"/>
    <col min="6901" max="6901" width="12.09765625" style="148" customWidth="1"/>
    <col min="6902" max="6902" width="9.09765625" style="148"/>
    <col min="6903" max="6903" width="12.09765625" style="148" customWidth="1"/>
    <col min="6904" max="7138" width="9.09765625" style="148"/>
    <col min="7139" max="7142" width="7.09765625" style="148" customWidth="1"/>
    <col min="7143" max="7143" width="3.8984375" style="148" customWidth="1"/>
    <col min="7144" max="7144" width="7.09765625" style="148" customWidth="1"/>
    <col min="7145" max="7145" width="1.8984375" style="148" customWidth="1"/>
    <col min="7146" max="7146" width="14.8984375" style="148" customWidth="1"/>
    <col min="7147" max="7147" width="1.8984375" style="148" customWidth="1"/>
    <col min="7148" max="7148" width="12.8984375" style="148" customWidth="1"/>
    <col min="7149" max="7149" width="1.8984375" style="148" customWidth="1"/>
    <col min="7150" max="7150" width="12.8984375" style="148" customWidth="1"/>
    <col min="7151" max="7151" width="1.8984375" style="148" customWidth="1"/>
    <col min="7152" max="7152" width="12.8984375" style="148" customWidth="1"/>
    <col min="7153" max="7153" width="1.8984375" style="148" customWidth="1"/>
    <col min="7154" max="7154" width="9.09765625" style="148" customWidth="1"/>
    <col min="7155" max="7155" width="13.8984375" style="148" customWidth="1"/>
    <col min="7156" max="7156" width="9.8984375" style="148" customWidth="1"/>
    <col min="7157" max="7157" width="12.09765625" style="148" customWidth="1"/>
    <col min="7158" max="7158" width="9.09765625" style="148"/>
    <col min="7159" max="7159" width="12.09765625" style="148" customWidth="1"/>
    <col min="7160" max="7394" width="9.09765625" style="148"/>
    <col min="7395" max="7398" width="7.09765625" style="148" customWidth="1"/>
    <col min="7399" max="7399" width="3.8984375" style="148" customWidth="1"/>
    <col min="7400" max="7400" width="7.09765625" style="148" customWidth="1"/>
    <col min="7401" max="7401" width="1.8984375" style="148" customWidth="1"/>
    <col min="7402" max="7402" width="14.8984375" style="148" customWidth="1"/>
    <col min="7403" max="7403" width="1.8984375" style="148" customWidth="1"/>
    <col min="7404" max="7404" width="12.8984375" style="148" customWidth="1"/>
    <col min="7405" max="7405" width="1.8984375" style="148" customWidth="1"/>
    <col min="7406" max="7406" width="12.8984375" style="148" customWidth="1"/>
    <col min="7407" max="7407" width="1.8984375" style="148" customWidth="1"/>
    <col min="7408" max="7408" width="12.8984375" style="148" customWidth="1"/>
    <col min="7409" max="7409" width="1.8984375" style="148" customWidth="1"/>
    <col min="7410" max="7410" width="9.09765625" style="148" customWidth="1"/>
    <col min="7411" max="7411" width="13.8984375" style="148" customWidth="1"/>
    <col min="7412" max="7412" width="9.8984375" style="148" customWidth="1"/>
    <col min="7413" max="7413" width="12.09765625" style="148" customWidth="1"/>
    <col min="7414" max="7414" width="9.09765625" style="148"/>
    <col min="7415" max="7415" width="12.09765625" style="148" customWidth="1"/>
    <col min="7416" max="7650" width="9.09765625" style="148"/>
    <col min="7651" max="7654" width="7.09765625" style="148" customWidth="1"/>
    <col min="7655" max="7655" width="3.8984375" style="148" customWidth="1"/>
    <col min="7656" max="7656" width="7.09765625" style="148" customWidth="1"/>
    <col min="7657" max="7657" width="1.8984375" style="148" customWidth="1"/>
    <col min="7658" max="7658" width="14.8984375" style="148" customWidth="1"/>
    <col min="7659" max="7659" width="1.8984375" style="148" customWidth="1"/>
    <col min="7660" max="7660" width="12.8984375" style="148" customWidth="1"/>
    <col min="7661" max="7661" width="1.8984375" style="148" customWidth="1"/>
    <col min="7662" max="7662" width="12.8984375" style="148" customWidth="1"/>
    <col min="7663" max="7663" width="1.8984375" style="148" customWidth="1"/>
    <col min="7664" max="7664" width="12.8984375" style="148" customWidth="1"/>
    <col min="7665" max="7665" width="1.8984375" style="148" customWidth="1"/>
    <col min="7666" max="7666" width="9.09765625" style="148" customWidth="1"/>
    <col min="7667" max="7667" width="13.8984375" style="148" customWidth="1"/>
    <col min="7668" max="7668" width="9.8984375" style="148" customWidth="1"/>
    <col min="7669" max="7669" width="12.09765625" style="148" customWidth="1"/>
    <col min="7670" max="7670" width="9.09765625" style="148"/>
    <col min="7671" max="7671" width="12.09765625" style="148" customWidth="1"/>
    <col min="7672" max="7906" width="9.09765625" style="148"/>
    <col min="7907" max="7910" width="7.09765625" style="148" customWidth="1"/>
    <col min="7911" max="7911" width="3.8984375" style="148" customWidth="1"/>
    <col min="7912" max="7912" width="7.09765625" style="148" customWidth="1"/>
    <col min="7913" max="7913" width="1.8984375" style="148" customWidth="1"/>
    <col min="7914" max="7914" width="14.8984375" style="148" customWidth="1"/>
    <col min="7915" max="7915" width="1.8984375" style="148" customWidth="1"/>
    <col min="7916" max="7916" width="12.8984375" style="148" customWidth="1"/>
    <col min="7917" max="7917" width="1.8984375" style="148" customWidth="1"/>
    <col min="7918" max="7918" width="12.8984375" style="148" customWidth="1"/>
    <col min="7919" max="7919" width="1.8984375" style="148" customWidth="1"/>
    <col min="7920" max="7920" width="12.8984375" style="148" customWidth="1"/>
    <col min="7921" max="7921" width="1.8984375" style="148" customWidth="1"/>
    <col min="7922" max="7922" width="9.09765625" style="148" customWidth="1"/>
    <col min="7923" max="7923" width="13.8984375" style="148" customWidth="1"/>
    <col min="7924" max="7924" width="9.8984375" style="148" customWidth="1"/>
    <col min="7925" max="7925" width="12.09765625" style="148" customWidth="1"/>
    <col min="7926" max="7926" width="9.09765625" style="148"/>
    <col min="7927" max="7927" width="12.09765625" style="148" customWidth="1"/>
    <col min="7928" max="8162" width="9.09765625" style="148"/>
    <col min="8163" max="8166" width="7.09765625" style="148" customWidth="1"/>
    <col min="8167" max="8167" width="3.8984375" style="148" customWidth="1"/>
    <col min="8168" max="8168" width="7.09765625" style="148" customWidth="1"/>
    <col min="8169" max="8169" width="1.8984375" style="148" customWidth="1"/>
    <col min="8170" max="8170" width="14.8984375" style="148" customWidth="1"/>
    <col min="8171" max="8171" width="1.8984375" style="148" customWidth="1"/>
    <col min="8172" max="8172" width="12.8984375" style="148" customWidth="1"/>
    <col min="8173" max="8173" width="1.8984375" style="148" customWidth="1"/>
    <col min="8174" max="8174" width="12.8984375" style="148" customWidth="1"/>
    <col min="8175" max="8175" width="1.8984375" style="148" customWidth="1"/>
    <col min="8176" max="8176" width="12.8984375" style="148" customWidth="1"/>
    <col min="8177" max="8177" width="1.8984375" style="148" customWidth="1"/>
    <col min="8178" max="8178" width="9.09765625" style="148" customWidth="1"/>
    <col min="8179" max="8179" width="13.8984375" style="148" customWidth="1"/>
    <col min="8180" max="8180" width="9.8984375" style="148" customWidth="1"/>
    <col min="8181" max="8181" width="12.09765625" style="148" customWidth="1"/>
    <col min="8182" max="8182" width="9.09765625" style="148"/>
    <col min="8183" max="8183" width="12.09765625" style="148" customWidth="1"/>
    <col min="8184" max="8418" width="9.09765625" style="148"/>
    <col min="8419" max="8422" width="7.09765625" style="148" customWidth="1"/>
    <col min="8423" max="8423" width="3.8984375" style="148" customWidth="1"/>
    <col min="8424" max="8424" width="7.09765625" style="148" customWidth="1"/>
    <col min="8425" max="8425" width="1.8984375" style="148" customWidth="1"/>
    <col min="8426" max="8426" width="14.8984375" style="148" customWidth="1"/>
    <col min="8427" max="8427" width="1.8984375" style="148" customWidth="1"/>
    <col min="8428" max="8428" width="12.8984375" style="148" customWidth="1"/>
    <col min="8429" max="8429" width="1.8984375" style="148" customWidth="1"/>
    <col min="8430" max="8430" width="12.8984375" style="148" customWidth="1"/>
    <col min="8431" max="8431" width="1.8984375" style="148" customWidth="1"/>
    <col min="8432" max="8432" width="12.8984375" style="148" customWidth="1"/>
    <col min="8433" max="8433" width="1.8984375" style="148" customWidth="1"/>
    <col min="8434" max="8434" width="9.09765625" style="148" customWidth="1"/>
    <col min="8435" max="8435" width="13.8984375" style="148" customWidth="1"/>
    <col min="8436" max="8436" width="9.8984375" style="148" customWidth="1"/>
    <col min="8437" max="8437" width="12.09765625" style="148" customWidth="1"/>
    <col min="8438" max="8438" width="9.09765625" style="148"/>
    <col min="8439" max="8439" width="12.09765625" style="148" customWidth="1"/>
    <col min="8440" max="8674" width="9.09765625" style="148"/>
    <col min="8675" max="8678" width="7.09765625" style="148" customWidth="1"/>
    <col min="8679" max="8679" width="3.8984375" style="148" customWidth="1"/>
    <col min="8680" max="8680" width="7.09765625" style="148" customWidth="1"/>
    <col min="8681" max="8681" width="1.8984375" style="148" customWidth="1"/>
    <col min="8682" max="8682" width="14.8984375" style="148" customWidth="1"/>
    <col min="8683" max="8683" width="1.8984375" style="148" customWidth="1"/>
    <col min="8684" max="8684" width="12.8984375" style="148" customWidth="1"/>
    <col min="8685" max="8685" width="1.8984375" style="148" customWidth="1"/>
    <col min="8686" max="8686" width="12.8984375" style="148" customWidth="1"/>
    <col min="8687" max="8687" width="1.8984375" style="148" customWidth="1"/>
    <col min="8688" max="8688" width="12.8984375" style="148" customWidth="1"/>
    <col min="8689" max="8689" width="1.8984375" style="148" customWidth="1"/>
    <col min="8690" max="8690" width="9.09765625" style="148" customWidth="1"/>
    <col min="8691" max="8691" width="13.8984375" style="148" customWidth="1"/>
    <col min="8692" max="8692" width="9.8984375" style="148" customWidth="1"/>
    <col min="8693" max="8693" width="12.09765625" style="148" customWidth="1"/>
    <col min="8694" max="8694" width="9.09765625" style="148"/>
    <col min="8695" max="8695" width="12.09765625" style="148" customWidth="1"/>
    <col min="8696" max="8930" width="9.09765625" style="148"/>
    <col min="8931" max="8934" width="7.09765625" style="148" customWidth="1"/>
    <col min="8935" max="8935" width="3.8984375" style="148" customWidth="1"/>
    <col min="8936" max="8936" width="7.09765625" style="148" customWidth="1"/>
    <col min="8937" max="8937" width="1.8984375" style="148" customWidth="1"/>
    <col min="8938" max="8938" width="14.8984375" style="148" customWidth="1"/>
    <col min="8939" max="8939" width="1.8984375" style="148" customWidth="1"/>
    <col min="8940" max="8940" width="12.8984375" style="148" customWidth="1"/>
    <col min="8941" max="8941" width="1.8984375" style="148" customWidth="1"/>
    <col min="8942" max="8942" width="12.8984375" style="148" customWidth="1"/>
    <col min="8943" max="8943" width="1.8984375" style="148" customWidth="1"/>
    <col min="8944" max="8944" width="12.8984375" style="148" customWidth="1"/>
    <col min="8945" max="8945" width="1.8984375" style="148" customWidth="1"/>
    <col min="8946" max="8946" width="9.09765625" style="148" customWidth="1"/>
    <col min="8947" max="8947" width="13.8984375" style="148" customWidth="1"/>
    <col min="8948" max="8948" width="9.8984375" style="148" customWidth="1"/>
    <col min="8949" max="8949" width="12.09765625" style="148" customWidth="1"/>
    <col min="8950" max="8950" width="9.09765625" style="148"/>
    <col min="8951" max="8951" width="12.09765625" style="148" customWidth="1"/>
    <col min="8952" max="9186" width="9.09765625" style="148"/>
    <col min="9187" max="9190" width="7.09765625" style="148" customWidth="1"/>
    <col min="9191" max="9191" width="3.8984375" style="148" customWidth="1"/>
    <col min="9192" max="9192" width="7.09765625" style="148" customWidth="1"/>
    <col min="9193" max="9193" width="1.8984375" style="148" customWidth="1"/>
    <col min="9194" max="9194" width="14.8984375" style="148" customWidth="1"/>
    <col min="9195" max="9195" width="1.8984375" style="148" customWidth="1"/>
    <col min="9196" max="9196" width="12.8984375" style="148" customWidth="1"/>
    <col min="9197" max="9197" width="1.8984375" style="148" customWidth="1"/>
    <col min="9198" max="9198" width="12.8984375" style="148" customWidth="1"/>
    <col min="9199" max="9199" width="1.8984375" style="148" customWidth="1"/>
    <col min="9200" max="9200" width="12.8984375" style="148" customWidth="1"/>
    <col min="9201" max="9201" width="1.8984375" style="148" customWidth="1"/>
    <col min="9202" max="9202" width="9.09765625" style="148" customWidth="1"/>
    <col min="9203" max="9203" width="13.8984375" style="148" customWidth="1"/>
    <col min="9204" max="9204" width="9.8984375" style="148" customWidth="1"/>
    <col min="9205" max="9205" width="12.09765625" style="148" customWidth="1"/>
    <col min="9206" max="9206" width="9.09765625" style="148"/>
    <col min="9207" max="9207" width="12.09765625" style="148" customWidth="1"/>
    <col min="9208" max="9442" width="9.09765625" style="148"/>
    <col min="9443" max="9446" width="7.09765625" style="148" customWidth="1"/>
    <col min="9447" max="9447" width="3.8984375" style="148" customWidth="1"/>
    <col min="9448" max="9448" width="7.09765625" style="148" customWidth="1"/>
    <col min="9449" max="9449" width="1.8984375" style="148" customWidth="1"/>
    <col min="9450" max="9450" width="14.8984375" style="148" customWidth="1"/>
    <col min="9451" max="9451" width="1.8984375" style="148" customWidth="1"/>
    <col min="9452" max="9452" width="12.8984375" style="148" customWidth="1"/>
    <col min="9453" max="9453" width="1.8984375" style="148" customWidth="1"/>
    <col min="9454" max="9454" width="12.8984375" style="148" customWidth="1"/>
    <col min="9455" max="9455" width="1.8984375" style="148" customWidth="1"/>
    <col min="9456" max="9456" width="12.8984375" style="148" customWidth="1"/>
    <col min="9457" max="9457" width="1.8984375" style="148" customWidth="1"/>
    <col min="9458" max="9458" width="9.09765625" style="148" customWidth="1"/>
    <col min="9459" max="9459" width="13.8984375" style="148" customWidth="1"/>
    <col min="9460" max="9460" width="9.8984375" style="148" customWidth="1"/>
    <col min="9461" max="9461" width="12.09765625" style="148" customWidth="1"/>
    <col min="9462" max="9462" width="9.09765625" style="148"/>
    <col min="9463" max="9463" width="12.09765625" style="148" customWidth="1"/>
    <col min="9464" max="9698" width="9.09765625" style="148"/>
    <col min="9699" max="9702" width="7.09765625" style="148" customWidth="1"/>
    <col min="9703" max="9703" width="3.8984375" style="148" customWidth="1"/>
    <col min="9704" max="9704" width="7.09765625" style="148" customWidth="1"/>
    <col min="9705" max="9705" width="1.8984375" style="148" customWidth="1"/>
    <col min="9706" max="9706" width="14.8984375" style="148" customWidth="1"/>
    <col min="9707" max="9707" width="1.8984375" style="148" customWidth="1"/>
    <col min="9708" max="9708" width="12.8984375" style="148" customWidth="1"/>
    <col min="9709" max="9709" width="1.8984375" style="148" customWidth="1"/>
    <col min="9710" max="9710" width="12.8984375" style="148" customWidth="1"/>
    <col min="9711" max="9711" width="1.8984375" style="148" customWidth="1"/>
    <col min="9712" max="9712" width="12.8984375" style="148" customWidth="1"/>
    <col min="9713" max="9713" width="1.8984375" style="148" customWidth="1"/>
    <col min="9714" max="9714" width="9.09765625" style="148" customWidth="1"/>
    <col min="9715" max="9715" width="13.8984375" style="148" customWidth="1"/>
    <col min="9716" max="9716" width="9.8984375" style="148" customWidth="1"/>
    <col min="9717" max="9717" width="12.09765625" style="148" customWidth="1"/>
    <col min="9718" max="9718" width="9.09765625" style="148"/>
    <col min="9719" max="9719" width="12.09765625" style="148" customWidth="1"/>
    <col min="9720" max="9954" width="9.09765625" style="148"/>
    <col min="9955" max="9958" width="7.09765625" style="148" customWidth="1"/>
    <col min="9959" max="9959" width="3.8984375" style="148" customWidth="1"/>
    <col min="9960" max="9960" width="7.09765625" style="148" customWidth="1"/>
    <col min="9961" max="9961" width="1.8984375" style="148" customWidth="1"/>
    <col min="9962" max="9962" width="14.8984375" style="148" customWidth="1"/>
    <col min="9963" max="9963" width="1.8984375" style="148" customWidth="1"/>
    <col min="9964" max="9964" width="12.8984375" style="148" customWidth="1"/>
    <col min="9965" max="9965" width="1.8984375" style="148" customWidth="1"/>
    <col min="9966" max="9966" width="12.8984375" style="148" customWidth="1"/>
    <col min="9967" max="9967" width="1.8984375" style="148" customWidth="1"/>
    <col min="9968" max="9968" width="12.8984375" style="148" customWidth="1"/>
    <col min="9969" max="9969" width="1.8984375" style="148" customWidth="1"/>
    <col min="9970" max="9970" width="9.09765625" style="148" customWidth="1"/>
    <col min="9971" max="9971" width="13.8984375" style="148" customWidth="1"/>
    <col min="9972" max="9972" width="9.8984375" style="148" customWidth="1"/>
    <col min="9973" max="9973" width="12.09765625" style="148" customWidth="1"/>
    <col min="9974" max="9974" width="9.09765625" style="148"/>
    <col min="9975" max="9975" width="12.09765625" style="148" customWidth="1"/>
    <col min="9976" max="10210" width="9.09765625" style="148"/>
    <col min="10211" max="10214" width="7.09765625" style="148" customWidth="1"/>
    <col min="10215" max="10215" width="3.8984375" style="148" customWidth="1"/>
    <col min="10216" max="10216" width="7.09765625" style="148" customWidth="1"/>
    <col min="10217" max="10217" width="1.8984375" style="148" customWidth="1"/>
    <col min="10218" max="10218" width="14.8984375" style="148" customWidth="1"/>
    <col min="10219" max="10219" width="1.8984375" style="148" customWidth="1"/>
    <col min="10220" max="10220" width="12.8984375" style="148" customWidth="1"/>
    <col min="10221" max="10221" width="1.8984375" style="148" customWidth="1"/>
    <col min="10222" max="10222" width="12.8984375" style="148" customWidth="1"/>
    <col min="10223" max="10223" width="1.8984375" style="148" customWidth="1"/>
    <col min="10224" max="10224" width="12.8984375" style="148" customWidth="1"/>
    <col min="10225" max="10225" width="1.8984375" style="148" customWidth="1"/>
    <col min="10226" max="10226" width="9.09765625" style="148" customWidth="1"/>
    <col min="10227" max="10227" width="13.8984375" style="148" customWidth="1"/>
    <col min="10228" max="10228" width="9.8984375" style="148" customWidth="1"/>
    <col min="10229" max="10229" width="12.09765625" style="148" customWidth="1"/>
    <col min="10230" max="10230" width="9.09765625" style="148"/>
    <col min="10231" max="10231" width="12.09765625" style="148" customWidth="1"/>
    <col min="10232" max="10466" width="9.09765625" style="148"/>
    <col min="10467" max="10470" width="7.09765625" style="148" customWidth="1"/>
    <col min="10471" max="10471" width="3.8984375" style="148" customWidth="1"/>
    <col min="10472" max="10472" width="7.09765625" style="148" customWidth="1"/>
    <col min="10473" max="10473" width="1.8984375" style="148" customWidth="1"/>
    <col min="10474" max="10474" width="14.8984375" style="148" customWidth="1"/>
    <col min="10475" max="10475" width="1.8984375" style="148" customWidth="1"/>
    <col min="10476" max="10476" width="12.8984375" style="148" customWidth="1"/>
    <col min="10477" max="10477" width="1.8984375" style="148" customWidth="1"/>
    <col min="10478" max="10478" width="12.8984375" style="148" customWidth="1"/>
    <col min="10479" max="10479" width="1.8984375" style="148" customWidth="1"/>
    <col min="10480" max="10480" width="12.8984375" style="148" customWidth="1"/>
    <col min="10481" max="10481" width="1.8984375" style="148" customWidth="1"/>
    <col min="10482" max="10482" width="9.09765625" style="148" customWidth="1"/>
    <col min="10483" max="10483" width="13.8984375" style="148" customWidth="1"/>
    <col min="10484" max="10484" width="9.8984375" style="148" customWidth="1"/>
    <col min="10485" max="10485" width="12.09765625" style="148" customWidth="1"/>
    <col min="10486" max="10486" width="9.09765625" style="148"/>
    <col min="10487" max="10487" width="12.09765625" style="148" customWidth="1"/>
    <col min="10488" max="10722" width="9.09765625" style="148"/>
    <col min="10723" max="10726" width="7.09765625" style="148" customWidth="1"/>
    <col min="10727" max="10727" width="3.8984375" style="148" customWidth="1"/>
    <col min="10728" max="10728" width="7.09765625" style="148" customWidth="1"/>
    <col min="10729" max="10729" width="1.8984375" style="148" customWidth="1"/>
    <col min="10730" max="10730" width="14.8984375" style="148" customWidth="1"/>
    <col min="10731" max="10731" width="1.8984375" style="148" customWidth="1"/>
    <col min="10732" max="10732" width="12.8984375" style="148" customWidth="1"/>
    <col min="10733" max="10733" width="1.8984375" style="148" customWidth="1"/>
    <col min="10734" max="10734" width="12.8984375" style="148" customWidth="1"/>
    <col min="10735" max="10735" width="1.8984375" style="148" customWidth="1"/>
    <col min="10736" max="10736" width="12.8984375" style="148" customWidth="1"/>
    <col min="10737" max="10737" width="1.8984375" style="148" customWidth="1"/>
    <col min="10738" max="10738" width="9.09765625" style="148" customWidth="1"/>
    <col min="10739" max="10739" width="13.8984375" style="148" customWidth="1"/>
    <col min="10740" max="10740" width="9.8984375" style="148" customWidth="1"/>
    <col min="10741" max="10741" width="12.09765625" style="148" customWidth="1"/>
    <col min="10742" max="10742" width="9.09765625" style="148"/>
    <col min="10743" max="10743" width="12.09765625" style="148" customWidth="1"/>
    <col min="10744" max="10978" width="9.09765625" style="148"/>
    <col min="10979" max="10982" width="7.09765625" style="148" customWidth="1"/>
    <col min="10983" max="10983" width="3.8984375" style="148" customWidth="1"/>
    <col min="10984" max="10984" width="7.09765625" style="148" customWidth="1"/>
    <col min="10985" max="10985" width="1.8984375" style="148" customWidth="1"/>
    <col min="10986" max="10986" width="14.8984375" style="148" customWidth="1"/>
    <col min="10987" max="10987" width="1.8984375" style="148" customWidth="1"/>
    <col min="10988" max="10988" width="12.8984375" style="148" customWidth="1"/>
    <col min="10989" max="10989" width="1.8984375" style="148" customWidth="1"/>
    <col min="10990" max="10990" width="12.8984375" style="148" customWidth="1"/>
    <col min="10991" max="10991" width="1.8984375" style="148" customWidth="1"/>
    <col min="10992" max="10992" width="12.8984375" style="148" customWidth="1"/>
    <col min="10993" max="10993" width="1.8984375" style="148" customWidth="1"/>
    <col min="10994" max="10994" width="9.09765625" style="148" customWidth="1"/>
    <col min="10995" max="10995" width="13.8984375" style="148" customWidth="1"/>
    <col min="10996" max="10996" width="9.8984375" style="148" customWidth="1"/>
    <col min="10997" max="10997" width="12.09765625" style="148" customWidth="1"/>
    <col min="10998" max="10998" width="9.09765625" style="148"/>
    <col min="10999" max="10999" width="12.09765625" style="148" customWidth="1"/>
    <col min="11000" max="11234" width="9.09765625" style="148"/>
    <col min="11235" max="11238" width="7.09765625" style="148" customWidth="1"/>
    <col min="11239" max="11239" width="3.8984375" style="148" customWidth="1"/>
    <col min="11240" max="11240" width="7.09765625" style="148" customWidth="1"/>
    <col min="11241" max="11241" width="1.8984375" style="148" customWidth="1"/>
    <col min="11242" max="11242" width="14.8984375" style="148" customWidth="1"/>
    <col min="11243" max="11243" width="1.8984375" style="148" customWidth="1"/>
    <col min="11244" max="11244" width="12.8984375" style="148" customWidth="1"/>
    <col min="11245" max="11245" width="1.8984375" style="148" customWidth="1"/>
    <col min="11246" max="11246" width="12.8984375" style="148" customWidth="1"/>
    <col min="11247" max="11247" width="1.8984375" style="148" customWidth="1"/>
    <col min="11248" max="11248" width="12.8984375" style="148" customWidth="1"/>
    <col min="11249" max="11249" width="1.8984375" style="148" customWidth="1"/>
    <col min="11250" max="11250" width="9.09765625" style="148" customWidth="1"/>
    <col min="11251" max="11251" width="13.8984375" style="148" customWidth="1"/>
    <col min="11252" max="11252" width="9.8984375" style="148" customWidth="1"/>
    <col min="11253" max="11253" width="12.09765625" style="148" customWidth="1"/>
    <col min="11254" max="11254" width="9.09765625" style="148"/>
    <col min="11255" max="11255" width="12.09765625" style="148" customWidth="1"/>
    <col min="11256" max="11490" width="9.09765625" style="148"/>
    <col min="11491" max="11494" width="7.09765625" style="148" customWidth="1"/>
    <col min="11495" max="11495" width="3.8984375" style="148" customWidth="1"/>
    <col min="11496" max="11496" width="7.09765625" style="148" customWidth="1"/>
    <col min="11497" max="11497" width="1.8984375" style="148" customWidth="1"/>
    <col min="11498" max="11498" width="14.8984375" style="148" customWidth="1"/>
    <col min="11499" max="11499" width="1.8984375" style="148" customWidth="1"/>
    <col min="11500" max="11500" width="12.8984375" style="148" customWidth="1"/>
    <col min="11501" max="11501" width="1.8984375" style="148" customWidth="1"/>
    <col min="11502" max="11502" width="12.8984375" style="148" customWidth="1"/>
    <col min="11503" max="11503" width="1.8984375" style="148" customWidth="1"/>
    <col min="11504" max="11504" width="12.8984375" style="148" customWidth="1"/>
    <col min="11505" max="11505" width="1.8984375" style="148" customWidth="1"/>
    <col min="11506" max="11506" width="9.09765625" style="148" customWidth="1"/>
    <col min="11507" max="11507" width="13.8984375" style="148" customWidth="1"/>
    <col min="11508" max="11508" width="9.8984375" style="148" customWidth="1"/>
    <col min="11509" max="11509" width="12.09765625" style="148" customWidth="1"/>
    <col min="11510" max="11510" width="9.09765625" style="148"/>
    <col min="11511" max="11511" width="12.09765625" style="148" customWidth="1"/>
    <col min="11512" max="11746" width="9.09765625" style="148"/>
    <col min="11747" max="11750" width="7.09765625" style="148" customWidth="1"/>
    <col min="11751" max="11751" width="3.8984375" style="148" customWidth="1"/>
    <col min="11752" max="11752" width="7.09765625" style="148" customWidth="1"/>
    <col min="11753" max="11753" width="1.8984375" style="148" customWidth="1"/>
    <col min="11754" max="11754" width="14.8984375" style="148" customWidth="1"/>
    <col min="11755" max="11755" width="1.8984375" style="148" customWidth="1"/>
    <col min="11756" max="11756" width="12.8984375" style="148" customWidth="1"/>
    <col min="11757" max="11757" width="1.8984375" style="148" customWidth="1"/>
    <col min="11758" max="11758" width="12.8984375" style="148" customWidth="1"/>
    <col min="11759" max="11759" width="1.8984375" style="148" customWidth="1"/>
    <col min="11760" max="11760" width="12.8984375" style="148" customWidth="1"/>
    <col min="11761" max="11761" width="1.8984375" style="148" customWidth="1"/>
    <col min="11762" max="11762" width="9.09765625" style="148" customWidth="1"/>
    <col min="11763" max="11763" width="13.8984375" style="148" customWidth="1"/>
    <col min="11764" max="11764" width="9.8984375" style="148" customWidth="1"/>
    <col min="11765" max="11765" width="12.09765625" style="148" customWidth="1"/>
    <col min="11766" max="11766" width="9.09765625" style="148"/>
    <col min="11767" max="11767" width="12.09765625" style="148" customWidth="1"/>
    <col min="11768" max="12002" width="9.09765625" style="148"/>
    <col min="12003" max="12006" width="7.09765625" style="148" customWidth="1"/>
    <col min="12007" max="12007" width="3.8984375" style="148" customWidth="1"/>
    <col min="12008" max="12008" width="7.09765625" style="148" customWidth="1"/>
    <col min="12009" max="12009" width="1.8984375" style="148" customWidth="1"/>
    <col min="12010" max="12010" width="14.8984375" style="148" customWidth="1"/>
    <col min="12011" max="12011" width="1.8984375" style="148" customWidth="1"/>
    <col min="12012" max="12012" width="12.8984375" style="148" customWidth="1"/>
    <col min="12013" max="12013" width="1.8984375" style="148" customWidth="1"/>
    <col min="12014" max="12014" width="12.8984375" style="148" customWidth="1"/>
    <col min="12015" max="12015" width="1.8984375" style="148" customWidth="1"/>
    <col min="12016" max="12016" width="12.8984375" style="148" customWidth="1"/>
    <col min="12017" max="12017" width="1.8984375" style="148" customWidth="1"/>
    <col min="12018" max="12018" width="9.09765625" style="148" customWidth="1"/>
    <col min="12019" max="12019" width="13.8984375" style="148" customWidth="1"/>
    <col min="12020" max="12020" width="9.8984375" style="148" customWidth="1"/>
    <col min="12021" max="12021" width="12.09765625" style="148" customWidth="1"/>
    <col min="12022" max="12022" width="9.09765625" style="148"/>
    <col min="12023" max="12023" width="12.09765625" style="148" customWidth="1"/>
    <col min="12024" max="12258" width="9.09765625" style="148"/>
    <col min="12259" max="12262" width="7.09765625" style="148" customWidth="1"/>
    <col min="12263" max="12263" width="3.8984375" style="148" customWidth="1"/>
    <col min="12264" max="12264" width="7.09765625" style="148" customWidth="1"/>
    <col min="12265" max="12265" width="1.8984375" style="148" customWidth="1"/>
    <col min="12266" max="12266" width="14.8984375" style="148" customWidth="1"/>
    <col min="12267" max="12267" width="1.8984375" style="148" customWidth="1"/>
    <col min="12268" max="12268" width="12.8984375" style="148" customWidth="1"/>
    <col min="12269" max="12269" width="1.8984375" style="148" customWidth="1"/>
    <col min="12270" max="12270" width="12.8984375" style="148" customWidth="1"/>
    <col min="12271" max="12271" width="1.8984375" style="148" customWidth="1"/>
    <col min="12272" max="12272" width="12.8984375" style="148" customWidth="1"/>
    <col min="12273" max="12273" width="1.8984375" style="148" customWidth="1"/>
    <col min="12274" max="12274" width="9.09765625" style="148" customWidth="1"/>
    <col min="12275" max="12275" width="13.8984375" style="148" customWidth="1"/>
    <col min="12276" max="12276" width="9.8984375" style="148" customWidth="1"/>
    <col min="12277" max="12277" width="12.09765625" style="148" customWidth="1"/>
    <col min="12278" max="12278" width="9.09765625" style="148"/>
    <col min="12279" max="12279" width="12.09765625" style="148" customWidth="1"/>
    <col min="12280" max="12514" width="9.09765625" style="148"/>
    <col min="12515" max="12518" width="7.09765625" style="148" customWidth="1"/>
    <col min="12519" max="12519" width="3.8984375" style="148" customWidth="1"/>
    <col min="12520" max="12520" width="7.09765625" style="148" customWidth="1"/>
    <col min="12521" max="12521" width="1.8984375" style="148" customWidth="1"/>
    <col min="12522" max="12522" width="14.8984375" style="148" customWidth="1"/>
    <col min="12523" max="12523" width="1.8984375" style="148" customWidth="1"/>
    <col min="12524" max="12524" width="12.8984375" style="148" customWidth="1"/>
    <col min="12525" max="12525" width="1.8984375" style="148" customWidth="1"/>
    <col min="12526" max="12526" width="12.8984375" style="148" customWidth="1"/>
    <col min="12527" max="12527" width="1.8984375" style="148" customWidth="1"/>
    <col min="12528" max="12528" width="12.8984375" style="148" customWidth="1"/>
    <col min="12529" max="12529" width="1.8984375" style="148" customWidth="1"/>
    <col min="12530" max="12530" width="9.09765625" style="148" customWidth="1"/>
    <col min="12531" max="12531" width="13.8984375" style="148" customWidth="1"/>
    <col min="12532" max="12532" width="9.8984375" style="148" customWidth="1"/>
    <col min="12533" max="12533" width="12.09765625" style="148" customWidth="1"/>
    <col min="12534" max="12534" width="9.09765625" style="148"/>
    <col min="12535" max="12535" width="12.09765625" style="148" customWidth="1"/>
    <col min="12536" max="12770" width="9.09765625" style="148"/>
    <col min="12771" max="12774" width="7.09765625" style="148" customWidth="1"/>
    <col min="12775" max="12775" width="3.8984375" style="148" customWidth="1"/>
    <col min="12776" max="12776" width="7.09765625" style="148" customWidth="1"/>
    <col min="12777" max="12777" width="1.8984375" style="148" customWidth="1"/>
    <col min="12778" max="12778" width="14.8984375" style="148" customWidth="1"/>
    <col min="12779" max="12779" width="1.8984375" style="148" customWidth="1"/>
    <col min="12780" max="12780" width="12.8984375" style="148" customWidth="1"/>
    <col min="12781" max="12781" width="1.8984375" style="148" customWidth="1"/>
    <col min="12782" max="12782" width="12.8984375" style="148" customWidth="1"/>
    <col min="12783" max="12783" width="1.8984375" style="148" customWidth="1"/>
    <col min="12784" max="12784" width="12.8984375" style="148" customWidth="1"/>
    <col min="12785" max="12785" width="1.8984375" style="148" customWidth="1"/>
    <col min="12786" max="12786" width="9.09765625" style="148" customWidth="1"/>
    <col min="12787" max="12787" width="13.8984375" style="148" customWidth="1"/>
    <col min="12788" max="12788" width="9.8984375" style="148" customWidth="1"/>
    <col min="12789" max="12789" width="12.09765625" style="148" customWidth="1"/>
    <col min="12790" max="12790" width="9.09765625" style="148"/>
    <col min="12791" max="12791" width="12.09765625" style="148" customWidth="1"/>
    <col min="12792" max="13026" width="9.09765625" style="148"/>
    <col min="13027" max="13030" width="7.09765625" style="148" customWidth="1"/>
    <col min="13031" max="13031" width="3.8984375" style="148" customWidth="1"/>
    <col min="13032" max="13032" width="7.09765625" style="148" customWidth="1"/>
    <col min="13033" max="13033" width="1.8984375" style="148" customWidth="1"/>
    <col min="13034" max="13034" width="14.8984375" style="148" customWidth="1"/>
    <col min="13035" max="13035" width="1.8984375" style="148" customWidth="1"/>
    <col min="13036" max="13036" width="12.8984375" style="148" customWidth="1"/>
    <col min="13037" max="13037" width="1.8984375" style="148" customWidth="1"/>
    <col min="13038" max="13038" width="12.8984375" style="148" customWidth="1"/>
    <col min="13039" max="13039" width="1.8984375" style="148" customWidth="1"/>
    <col min="13040" max="13040" width="12.8984375" style="148" customWidth="1"/>
    <col min="13041" max="13041" width="1.8984375" style="148" customWidth="1"/>
    <col min="13042" max="13042" width="9.09765625" style="148" customWidth="1"/>
    <col min="13043" max="13043" width="13.8984375" style="148" customWidth="1"/>
    <col min="13044" max="13044" width="9.8984375" style="148" customWidth="1"/>
    <col min="13045" max="13045" width="12.09765625" style="148" customWidth="1"/>
    <col min="13046" max="13046" width="9.09765625" style="148"/>
    <col min="13047" max="13047" width="12.09765625" style="148" customWidth="1"/>
    <col min="13048" max="13282" width="9.09765625" style="148"/>
    <col min="13283" max="13286" width="7.09765625" style="148" customWidth="1"/>
    <col min="13287" max="13287" width="3.8984375" style="148" customWidth="1"/>
    <col min="13288" max="13288" width="7.09765625" style="148" customWidth="1"/>
    <col min="13289" max="13289" width="1.8984375" style="148" customWidth="1"/>
    <col min="13290" max="13290" width="14.8984375" style="148" customWidth="1"/>
    <col min="13291" max="13291" width="1.8984375" style="148" customWidth="1"/>
    <col min="13292" max="13292" width="12.8984375" style="148" customWidth="1"/>
    <col min="13293" max="13293" width="1.8984375" style="148" customWidth="1"/>
    <col min="13294" max="13294" width="12.8984375" style="148" customWidth="1"/>
    <col min="13295" max="13295" width="1.8984375" style="148" customWidth="1"/>
    <col min="13296" max="13296" width="12.8984375" style="148" customWidth="1"/>
    <col min="13297" max="13297" width="1.8984375" style="148" customWidth="1"/>
    <col min="13298" max="13298" width="9.09765625" style="148" customWidth="1"/>
    <col min="13299" max="13299" width="13.8984375" style="148" customWidth="1"/>
    <col min="13300" max="13300" width="9.8984375" style="148" customWidth="1"/>
    <col min="13301" max="13301" width="12.09765625" style="148" customWidth="1"/>
    <col min="13302" max="13302" width="9.09765625" style="148"/>
    <col min="13303" max="13303" width="12.09765625" style="148" customWidth="1"/>
    <col min="13304" max="13538" width="9.09765625" style="148"/>
    <col min="13539" max="13542" width="7.09765625" style="148" customWidth="1"/>
    <col min="13543" max="13543" width="3.8984375" style="148" customWidth="1"/>
    <col min="13544" max="13544" width="7.09765625" style="148" customWidth="1"/>
    <col min="13545" max="13545" width="1.8984375" style="148" customWidth="1"/>
    <col min="13546" max="13546" width="14.8984375" style="148" customWidth="1"/>
    <col min="13547" max="13547" width="1.8984375" style="148" customWidth="1"/>
    <col min="13548" max="13548" width="12.8984375" style="148" customWidth="1"/>
    <col min="13549" max="13549" width="1.8984375" style="148" customWidth="1"/>
    <col min="13550" max="13550" width="12.8984375" style="148" customWidth="1"/>
    <col min="13551" max="13551" width="1.8984375" style="148" customWidth="1"/>
    <col min="13552" max="13552" width="12.8984375" style="148" customWidth="1"/>
    <col min="13553" max="13553" width="1.8984375" style="148" customWidth="1"/>
    <col min="13554" max="13554" width="9.09765625" style="148" customWidth="1"/>
    <col min="13555" max="13555" width="13.8984375" style="148" customWidth="1"/>
    <col min="13556" max="13556" width="9.8984375" style="148" customWidth="1"/>
    <col min="13557" max="13557" width="12.09765625" style="148" customWidth="1"/>
    <col min="13558" max="13558" width="9.09765625" style="148"/>
    <col min="13559" max="13559" width="12.09765625" style="148" customWidth="1"/>
    <col min="13560" max="13794" width="9.09765625" style="148"/>
    <col min="13795" max="13798" width="7.09765625" style="148" customWidth="1"/>
    <col min="13799" max="13799" width="3.8984375" style="148" customWidth="1"/>
    <col min="13800" max="13800" width="7.09765625" style="148" customWidth="1"/>
    <col min="13801" max="13801" width="1.8984375" style="148" customWidth="1"/>
    <col min="13802" max="13802" width="14.8984375" style="148" customWidth="1"/>
    <col min="13803" max="13803" width="1.8984375" style="148" customWidth="1"/>
    <col min="13804" max="13804" width="12.8984375" style="148" customWidth="1"/>
    <col min="13805" max="13805" width="1.8984375" style="148" customWidth="1"/>
    <col min="13806" max="13806" width="12.8984375" style="148" customWidth="1"/>
    <col min="13807" max="13807" width="1.8984375" style="148" customWidth="1"/>
    <col min="13808" max="13808" width="12.8984375" style="148" customWidth="1"/>
    <col min="13809" max="13809" width="1.8984375" style="148" customWidth="1"/>
    <col min="13810" max="13810" width="9.09765625" style="148" customWidth="1"/>
    <col min="13811" max="13811" width="13.8984375" style="148" customWidth="1"/>
    <col min="13812" max="13812" width="9.8984375" style="148" customWidth="1"/>
    <col min="13813" max="13813" width="12.09765625" style="148" customWidth="1"/>
    <col min="13814" max="13814" width="9.09765625" style="148"/>
    <col min="13815" max="13815" width="12.09765625" style="148" customWidth="1"/>
    <col min="13816" max="14050" width="9.09765625" style="148"/>
    <col min="14051" max="14054" width="7.09765625" style="148" customWidth="1"/>
    <col min="14055" max="14055" width="3.8984375" style="148" customWidth="1"/>
    <col min="14056" max="14056" width="7.09765625" style="148" customWidth="1"/>
    <col min="14057" max="14057" width="1.8984375" style="148" customWidth="1"/>
    <col min="14058" max="14058" width="14.8984375" style="148" customWidth="1"/>
    <col min="14059" max="14059" width="1.8984375" style="148" customWidth="1"/>
    <col min="14060" max="14060" width="12.8984375" style="148" customWidth="1"/>
    <col min="14061" max="14061" width="1.8984375" style="148" customWidth="1"/>
    <col min="14062" max="14062" width="12.8984375" style="148" customWidth="1"/>
    <col min="14063" max="14063" width="1.8984375" style="148" customWidth="1"/>
    <col min="14064" max="14064" width="12.8984375" style="148" customWidth="1"/>
    <col min="14065" max="14065" width="1.8984375" style="148" customWidth="1"/>
    <col min="14066" max="14066" width="9.09765625" style="148" customWidth="1"/>
    <col min="14067" max="14067" width="13.8984375" style="148" customWidth="1"/>
    <col min="14068" max="14068" width="9.8984375" style="148" customWidth="1"/>
    <col min="14069" max="14069" width="12.09765625" style="148" customWidth="1"/>
    <col min="14070" max="14070" width="9.09765625" style="148"/>
    <col min="14071" max="14071" width="12.09765625" style="148" customWidth="1"/>
    <col min="14072" max="14306" width="9.09765625" style="148"/>
    <col min="14307" max="14310" width="7.09765625" style="148" customWidth="1"/>
    <col min="14311" max="14311" width="3.8984375" style="148" customWidth="1"/>
    <col min="14312" max="14312" width="7.09765625" style="148" customWidth="1"/>
    <col min="14313" max="14313" width="1.8984375" style="148" customWidth="1"/>
    <col min="14314" max="14314" width="14.8984375" style="148" customWidth="1"/>
    <col min="14315" max="14315" width="1.8984375" style="148" customWidth="1"/>
    <col min="14316" max="14316" width="12.8984375" style="148" customWidth="1"/>
    <col min="14317" max="14317" width="1.8984375" style="148" customWidth="1"/>
    <col min="14318" max="14318" width="12.8984375" style="148" customWidth="1"/>
    <col min="14319" max="14319" width="1.8984375" style="148" customWidth="1"/>
    <col min="14320" max="14320" width="12.8984375" style="148" customWidth="1"/>
    <col min="14321" max="14321" width="1.8984375" style="148" customWidth="1"/>
    <col min="14322" max="14322" width="9.09765625" style="148" customWidth="1"/>
    <col min="14323" max="14323" width="13.8984375" style="148" customWidth="1"/>
    <col min="14324" max="14324" width="9.8984375" style="148" customWidth="1"/>
    <col min="14325" max="14325" width="12.09765625" style="148" customWidth="1"/>
    <col min="14326" max="14326" width="9.09765625" style="148"/>
    <col min="14327" max="14327" width="12.09765625" style="148" customWidth="1"/>
    <col min="14328" max="14562" width="9.09765625" style="148"/>
    <col min="14563" max="14566" width="7.09765625" style="148" customWidth="1"/>
    <col min="14567" max="14567" width="3.8984375" style="148" customWidth="1"/>
    <col min="14568" max="14568" width="7.09765625" style="148" customWidth="1"/>
    <col min="14569" max="14569" width="1.8984375" style="148" customWidth="1"/>
    <col min="14570" max="14570" width="14.8984375" style="148" customWidth="1"/>
    <col min="14571" max="14571" width="1.8984375" style="148" customWidth="1"/>
    <col min="14572" max="14572" width="12.8984375" style="148" customWidth="1"/>
    <col min="14573" max="14573" width="1.8984375" style="148" customWidth="1"/>
    <col min="14574" max="14574" width="12.8984375" style="148" customWidth="1"/>
    <col min="14575" max="14575" width="1.8984375" style="148" customWidth="1"/>
    <col min="14576" max="14576" width="12.8984375" style="148" customWidth="1"/>
    <col min="14577" max="14577" width="1.8984375" style="148" customWidth="1"/>
    <col min="14578" max="14578" width="9.09765625" style="148" customWidth="1"/>
    <col min="14579" max="14579" width="13.8984375" style="148" customWidth="1"/>
    <col min="14580" max="14580" width="9.8984375" style="148" customWidth="1"/>
    <col min="14581" max="14581" width="12.09765625" style="148" customWidth="1"/>
    <col min="14582" max="14582" width="9.09765625" style="148"/>
    <col min="14583" max="14583" width="12.09765625" style="148" customWidth="1"/>
    <col min="14584" max="14818" width="9.09765625" style="148"/>
    <col min="14819" max="14822" width="7.09765625" style="148" customWidth="1"/>
    <col min="14823" max="14823" width="3.8984375" style="148" customWidth="1"/>
    <col min="14824" max="14824" width="7.09765625" style="148" customWidth="1"/>
    <col min="14825" max="14825" width="1.8984375" style="148" customWidth="1"/>
    <col min="14826" max="14826" width="14.8984375" style="148" customWidth="1"/>
    <col min="14827" max="14827" width="1.8984375" style="148" customWidth="1"/>
    <col min="14828" max="14828" width="12.8984375" style="148" customWidth="1"/>
    <col min="14829" max="14829" width="1.8984375" style="148" customWidth="1"/>
    <col min="14830" max="14830" width="12.8984375" style="148" customWidth="1"/>
    <col min="14831" max="14831" width="1.8984375" style="148" customWidth="1"/>
    <col min="14832" max="14832" width="12.8984375" style="148" customWidth="1"/>
    <col min="14833" max="14833" width="1.8984375" style="148" customWidth="1"/>
    <col min="14834" max="14834" width="9.09765625" style="148" customWidth="1"/>
    <col min="14835" max="14835" width="13.8984375" style="148" customWidth="1"/>
    <col min="14836" max="14836" width="9.8984375" style="148" customWidth="1"/>
    <col min="14837" max="14837" width="12.09765625" style="148" customWidth="1"/>
    <col min="14838" max="14838" width="9.09765625" style="148"/>
    <col min="14839" max="14839" width="12.09765625" style="148" customWidth="1"/>
    <col min="14840" max="15074" width="9.09765625" style="148"/>
    <col min="15075" max="15078" width="7.09765625" style="148" customWidth="1"/>
    <col min="15079" max="15079" width="3.8984375" style="148" customWidth="1"/>
    <col min="15080" max="15080" width="7.09765625" style="148" customWidth="1"/>
    <col min="15081" max="15081" width="1.8984375" style="148" customWidth="1"/>
    <col min="15082" max="15082" width="14.8984375" style="148" customWidth="1"/>
    <col min="15083" max="15083" width="1.8984375" style="148" customWidth="1"/>
    <col min="15084" max="15084" width="12.8984375" style="148" customWidth="1"/>
    <col min="15085" max="15085" width="1.8984375" style="148" customWidth="1"/>
    <col min="15086" max="15086" width="12.8984375" style="148" customWidth="1"/>
    <col min="15087" max="15087" width="1.8984375" style="148" customWidth="1"/>
    <col min="15088" max="15088" width="12.8984375" style="148" customWidth="1"/>
    <col min="15089" max="15089" width="1.8984375" style="148" customWidth="1"/>
    <col min="15090" max="15090" width="9.09765625" style="148" customWidth="1"/>
    <col min="15091" max="15091" width="13.8984375" style="148" customWidth="1"/>
    <col min="15092" max="15092" width="9.8984375" style="148" customWidth="1"/>
    <col min="15093" max="15093" width="12.09765625" style="148" customWidth="1"/>
    <col min="15094" max="15094" width="9.09765625" style="148"/>
    <col min="15095" max="15095" width="12.09765625" style="148" customWidth="1"/>
    <col min="15096" max="15330" width="9.09765625" style="148"/>
    <col min="15331" max="15334" width="7.09765625" style="148" customWidth="1"/>
    <col min="15335" max="15335" width="3.8984375" style="148" customWidth="1"/>
    <col min="15336" max="15336" width="7.09765625" style="148" customWidth="1"/>
    <col min="15337" max="15337" width="1.8984375" style="148" customWidth="1"/>
    <col min="15338" max="15338" width="14.8984375" style="148" customWidth="1"/>
    <col min="15339" max="15339" width="1.8984375" style="148" customWidth="1"/>
    <col min="15340" max="15340" width="12.8984375" style="148" customWidth="1"/>
    <col min="15341" max="15341" width="1.8984375" style="148" customWidth="1"/>
    <col min="15342" max="15342" width="12.8984375" style="148" customWidth="1"/>
    <col min="15343" max="15343" width="1.8984375" style="148" customWidth="1"/>
    <col min="15344" max="15344" width="12.8984375" style="148" customWidth="1"/>
    <col min="15345" max="15345" width="1.8984375" style="148" customWidth="1"/>
    <col min="15346" max="15346" width="9.09765625" style="148" customWidth="1"/>
    <col min="15347" max="15347" width="13.8984375" style="148" customWidth="1"/>
    <col min="15348" max="15348" width="9.8984375" style="148" customWidth="1"/>
    <col min="15349" max="15349" width="12.09765625" style="148" customWidth="1"/>
    <col min="15350" max="15350" width="9.09765625" style="148"/>
    <col min="15351" max="15351" width="12.09765625" style="148" customWidth="1"/>
    <col min="15352" max="15586" width="9.09765625" style="148"/>
    <col min="15587" max="15590" width="7.09765625" style="148" customWidth="1"/>
    <col min="15591" max="15591" width="3.8984375" style="148" customWidth="1"/>
    <col min="15592" max="15592" width="7.09765625" style="148" customWidth="1"/>
    <col min="15593" max="15593" width="1.8984375" style="148" customWidth="1"/>
    <col min="15594" max="15594" width="14.8984375" style="148" customWidth="1"/>
    <col min="15595" max="15595" width="1.8984375" style="148" customWidth="1"/>
    <col min="15596" max="15596" width="12.8984375" style="148" customWidth="1"/>
    <col min="15597" max="15597" width="1.8984375" style="148" customWidth="1"/>
    <col min="15598" max="15598" width="12.8984375" style="148" customWidth="1"/>
    <col min="15599" max="15599" width="1.8984375" style="148" customWidth="1"/>
    <col min="15600" max="15600" width="12.8984375" style="148" customWidth="1"/>
    <col min="15601" max="15601" width="1.8984375" style="148" customWidth="1"/>
    <col min="15602" max="15602" width="9.09765625" style="148" customWidth="1"/>
    <col min="15603" max="15603" width="13.8984375" style="148" customWidth="1"/>
    <col min="15604" max="15604" width="9.8984375" style="148" customWidth="1"/>
    <col min="15605" max="15605" width="12.09765625" style="148" customWidth="1"/>
    <col min="15606" max="15606" width="9.09765625" style="148"/>
    <col min="15607" max="15607" width="12.09765625" style="148" customWidth="1"/>
    <col min="15608" max="15842" width="9.09765625" style="148"/>
    <col min="15843" max="15846" width="7.09765625" style="148" customWidth="1"/>
    <col min="15847" max="15847" width="3.8984375" style="148" customWidth="1"/>
    <col min="15848" max="15848" width="7.09765625" style="148" customWidth="1"/>
    <col min="15849" max="15849" width="1.8984375" style="148" customWidth="1"/>
    <col min="15850" max="15850" width="14.8984375" style="148" customWidth="1"/>
    <col min="15851" max="15851" width="1.8984375" style="148" customWidth="1"/>
    <col min="15852" max="15852" width="12.8984375" style="148" customWidth="1"/>
    <col min="15853" max="15853" width="1.8984375" style="148" customWidth="1"/>
    <col min="15854" max="15854" width="12.8984375" style="148" customWidth="1"/>
    <col min="15855" max="15855" width="1.8984375" style="148" customWidth="1"/>
    <col min="15856" max="15856" width="12.8984375" style="148" customWidth="1"/>
    <col min="15857" max="15857" width="1.8984375" style="148" customWidth="1"/>
    <col min="15858" max="15858" width="9.09765625" style="148" customWidth="1"/>
    <col min="15859" max="15859" width="13.8984375" style="148" customWidth="1"/>
    <col min="15860" max="15860" width="9.8984375" style="148" customWidth="1"/>
    <col min="15861" max="15861" width="12.09765625" style="148" customWidth="1"/>
    <col min="15862" max="15862" width="9.09765625" style="148"/>
    <col min="15863" max="15863" width="12.09765625" style="148" customWidth="1"/>
    <col min="15864" max="16098" width="9.09765625" style="148"/>
    <col min="16099" max="16102" width="7.09765625" style="148" customWidth="1"/>
    <col min="16103" max="16103" width="3.8984375" style="148" customWidth="1"/>
    <col min="16104" max="16104" width="7.09765625" style="148" customWidth="1"/>
    <col min="16105" max="16105" width="1.8984375" style="148" customWidth="1"/>
    <col min="16106" max="16106" width="14.8984375" style="148" customWidth="1"/>
    <col min="16107" max="16107" width="1.8984375" style="148" customWidth="1"/>
    <col min="16108" max="16108" width="12.8984375" style="148" customWidth="1"/>
    <col min="16109" max="16109" width="1.8984375" style="148" customWidth="1"/>
    <col min="16110" max="16110" width="12.8984375" style="148" customWidth="1"/>
    <col min="16111" max="16111" width="1.8984375" style="148" customWidth="1"/>
    <col min="16112" max="16112" width="12.8984375" style="148" customWidth="1"/>
    <col min="16113" max="16113" width="1.8984375" style="148" customWidth="1"/>
    <col min="16114" max="16114" width="9.09765625" style="148" customWidth="1"/>
    <col min="16115" max="16115" width="13.8984375" style="148" customWidth="1"/>
    <col min="16116" max="16116" width="9.8984375" style="148" customWidth="1"/>
    <col min="16117" max="16117" width="12.09765625" style="148" customWidth="1"/>
    <col min="16118" max="16118" width="9.09765625" style="148"/>
    <col min="16119" max="16119" width="12.09765625" style="148" customWidth="1"/>
    <col min="16120" max="16384" width="9.09765625" style="148"/>
  </cols>
  <sheetData>
    <row r="1" spans="1:14" ht="23.4" customHeight="1" x14ac:dyDescent="0.55000000000000004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ht="23.4" customHeight="1" x14ac:dyDescent="0.55000000000000004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 ht="23.4" customHeight="1" x14ac:dyDescent="0.55000000000000004">
      <c r="A3" s="190" t="s">
        <v>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ht="23.4" customHeight="1" x14ac:dyDescent="0.55000000000000004">
      <c r="A4" s="84"/>
      <c r="B4" s="84"/>
      <c r="C4" s="84"/>
      <c r="D4" s="84"/>
      <c r="E4" s="84"/>
      <c r="F4" s="149"/>
      <c r="G4" s="149"/>
      <c r="H4" s="1"/>
      <c r="I4" s="1"/>
      <c r="J4" s="1"/>
      <c r="K4" s="1"/>
      <c r="L4" s="1"/>
      <c r="M4" s="1"/>
      <c r="N4" s="1"/>
    </row>
    <row r="5" spans="1:14" ht="23.4" customHeight="1" x14ac:dyDescent="0.55000000000000004">
      <c r="A5" s="84"/>
      <c r="B5" s="84"/>
      <c r="C5" s="84"/>
      <c r="D5" s="84"/>
      <c r="E5" s="84"/>
      <c r="F5" s="149"/>
      <c r="G5" s="149"/>
      <c r="H5" s="191" t="s">
        <v>3</v>
      </c>
      <c r="I5" s="191"/>
      <c r="J5" s="191"/>
      <c r="K5" s="75"/>
      <c r="L5" s="191" t="s">
        <v>4</v>
      </c>
      <c r="M5" s="191"/>
      <c r="N5" s="191"/>
    </row>
    <row r="6" spans="1:14" ht="23.4" customHeight="1" x14ac:dyDescent="0.55000000000000004">
      <c r="A6" s="188" t="s">
        <v>5</v>
      </c>
      <c r="B6" s="188"/>
      <c r="C6" s="188"/>
      <c r="D6" s="150"/>
      <c r="E6" s="150"/>
      <c r="F6" s="85" t="s">
        <v>6</v>
      </c>
      <c r="G6" s="85"/>
      <c r="H6" s="2" t="s">
        <v>7</v>
      </c>
      <c r="I6" s="7"/>
      <c r="J6" s="2" t="s">
        <v>8</v>
      </c>
      <c r="L6" s="2" t="str">
        <f>H6</f>
        <v>30 กันยายน 2566</v>
      </c>
      <c r="M6" s="7"/>
      <c r="N6" s="2" t="str">
        <f>J6</f>
        <v>31 ธันวาคม 2565</v>
      </c>
    </row>
    <row r="7" spans="1:14" ht="23.4" customHeight="1" x14ac:dyDescent="0.55000000000000004">
      <c r="A7" s="147"/>
      <c r="B7" s="147"/>
      <c r="C7" s="147"/>
      <c r="D7" s="150"/>
      <c r="E7" s="150"/>
      <c r="F7" s="85"/>
      <c r="G7" s="85"/>
      <c r="H7" s="2" t="s">
        <v>9</v>
      </c>
      <c r="I7" s="7"/>
      <c r="J7" s="2" t="s">
        <v>10</v>
      </c>
      <c r="L7" s="2" t="s">
        <v>9</v>
      </c>
      <c r="M7" s="7"/>
      <c r="N7" s="2" t="s">
        <v>10</v>
      </c>
    </row>
    <row r="8" spans="1:14" ht="23.4" customHeight="1" x14ac:dyDescent="0.55000000000000004">
      <c r="A8" s="147"/>
      <c r="B8" s="147"/>
      <c r="C8" s="147"/>
      <c r="D8" s="150"/>
      <c r="E8" s="150"/>
      <c r="F8" s="85"/>
      <c r="G8" s="85"/>
      <c r="H8" s="2" t="s">
        <v>11</v>
      </c>
      <c r="I8" s="7"/>
      <c r="J8" s="2"/>
      <c r="L8" s="2" t="s">
        <v>11</v>
      </c>
      <c r="M8" s="7"/>
      <c r="N8" s="2"/>
    </row>
    <row r="9" spans="1:14" ht="23.4" customHeight="1" x14ac:dyDescent="0.55000000000000004">
      <c r="A9" s="150" t="s">
        <v>12</v>
      </c>
      <c r="F9" s="151"/>
      <c r="G9" s="151"/>
      <c r="H9" s="5"/>
      <c r="I9" s="5"/>
      <c r="J9" s="5"/>
      <c r="M9" s="7"/>
    </row>
    <row r="10" spans="1:14" ht="23.4" customHeight="1" x14ac:dyDescent="0.5">
      <c r="A10" s="86" t="s">
        <v>13</v>
      </c>
      <c r="D10" s="152"/>
      <c r="E10" s="152"/>
      <c r="F10" s="87">
        <v>4</v>
      </c>
      <c r="G10" s="8"/>
      <c r="H10" s="90">
        <v>615666656</v>
      </c>
      <c r="J10" s="6">
        <v>750888363</v>
      </c>
      <c r="L10" s="90">
        <v>51816085</v>
      </c>
      <c r="M10" s="9"/>
      <c r="N10" s="6">
        <v>66028095</v>
      </c>
    </row>
    <row r="11" spans="1:14" ht="23.4" customHeight="1" x14ac:dyDescent="0.5">
      <c r="A11" s="86" t="s">
        <v>14</v>
      </c>
      <c r="D11" s="152"/>
      <c r="E11" s="152"/>
      <c r="F11" s="87">
        <v>5</v>
      </c>
      <c r="G11" s="8"/>
      <c r="H11" s="90">
        <v>661022531</v>
      </c>
      <c r="J11" s="6">
        <v>356185816</v>
      </c>
      <c r="L11" s="90">
        <v>613149920</v>
      </c>
      <c r="M11" s="9"/>
      <c r="N11" s="6">
        <v>393955135</v>
      </c>
    </row>
    <row r="12" spans="1:14" ht="23.4" customHeight="1" x14ac:dyDescent="0.5">
      <c r="A12" s="86" t="s">
        <v>15</v>
      </c>
      <c r="D12" s="152"/>
      <c r="E12" s="152"/>
      <c r="F12" s="87" t="s">
        <v>16</v>
      </c>
      <c r="G12" s="8"/>
      <c r="H12" s="90">
        <v>0</v>
      </c>
      <c r="J12" s="6">
        <v>0</v>
      </c>
      <c r="L12" s="90">
        <v>0</v>
      </c>
      <c r="M12" s="9"/>
      <c r="N12" s="6">
        <v>398400000</v>
      </c>
    </row>
    <row r="13" spans="1:14" ht="23.4" customHeight="1" x14ac:dyDescent="0.5">
      <c r="A13" s="86" t="s">
        <v>17</v>
      </c>
      <c r="D13" s="152"/>
      <c r="E13" s="152"/>
      <c r="F13" s="87" t="s">
        <v>18</v>
      </c>
      <c r="G13" s="8"/>
      <c r="H13" s="90">
        <v>117275000</v>
      </c>
      <c r="J13" s="6">
        <v>138229590</v>
      </c>
      <c r="L13" s="90">
        <v>6442036968</v>
      </c>
      <c r="M13" s="9"/>
      <c r="N13" s="6">
        <v>5489018973</v>
      </c>
    </row>
    <row r="14" spans="1:14" ht="23.4" customHeight="1" x14ac:dyDescent="0.5">
      <c r="A14" s="153" t="s">
        <v>19</v>
      </c>
      <c r="D14" s="152"/>
      <c r="E14" s="152"/>
      <c r="F14" s="87"/>
      <c r="G14" s="8"/>
      <c r="H14" s="90"/>
      <c r="L14" s="90"/>
      <c r="M14" s="9"/>
    </row>
    <row r="15" spans="1:14" ht="23.4" customHeight="1" x14ac:dyDescent="0.5">
      <c r="A15" s="153" t="s">
        <v>20</v>
      </c>
      <c r="D15" s="152"/>
      <c r="E15" s="152"/>
      <c r="F15" s="87" t="s">
        <v>18</v>
      </c>
      <c r="G15" s="8"/>
      <c r="H15" s="90">
        <v>9000000</v>
      </c>
      <c r="J15" s="6">
        <v>9000000</v>
      </c>
      <c r="L15" s="90">
        <v>9000000</v>
      </c>
      <c r="M15" s="9"/>
      <c r="N15" s="6">
        <v>9000000</v>
      </c>
    </row>
    <row r="16" spans="1:14" ht="23.4" customHeight="1" x14ac:dyDescent="0.5">
      <c r="A16" s="86" t="s">
        <v>21</v>
      </c>
      <c r="D16" s="152"/>
      <c r="E16" s="152"/>
      <c r="F16" s="87">
        <v>6</v>
      </c>
      <c r="G16" s="8"/>
      <c r="H16" s="6">
        <v>15998623930</v>
      </c>
      <c r="J16" s="6">
        <v>11767903784</v>
      </c>
      <c r="L16" s="90">
        <v>0</v>
      </c>
      <c r="M16" s="9"/>
      <c r="N16" s="6">
        <v>0</v>
      </c>
    </row>
    <row r="17" spans="1:15" ht="23.4" customHeight="1" x14ac:dyDescent="0.5">
      <c r="A17" s="86" t="s">
        <v>22</v>
      </c>
      <c r="D17" s="152"/>
      <c r="E17" s="152"/>
      <c r="F17" s="87"/>
      <c r="G17" s="8"/>
      <c r="H17" s="90">
        <v>441968224</v>
      </c>
      <c r="J17" s="6">
        <v>407176811</v>
      </c>
      <c r="L17" s="90">
        <v>0</v>
      </c>
      <c r="M17" s="9"/>
      <c r="N17" s="6">
        <v>0</v>
      </c>
    </row>
    <row r="18" spans="1:15" ht="23.4" customHeight="1" x14ac:dyDescent="0.55000000000000004">
      <c r="B18" s="150" t="s">
        <v>23</v>
      </c>
      <c r="G18" s="10"/>
      <c r="H18" s="11">
        <f>SUM(H10:H17)</f>
        <v>17843556341</v>
      </c>
      <c r="J18" s="11">
        <f>SUM(J10:J17)</f>
        <v>13429384364</v>
      </c>
      <c r="L18" s="11">
        <f>SUM(L10:L17)</f>
        <v>7116002973</v>
      </c>
      <c r="M18" s="12"/>
      <c r="N18" s="11">
        <f>SUM(N10:N17)</f>
        <v>6356402203</v>
      </c>
    </row>
    <row r="19" spans="1:15" ht="23.4" customHeight="1" x14ac:dyDescent="0.55000000000000004">
      <c r="A19" s="150" t="s">
        <v>24</v>
      </c>
      <c r="F19" s="154"/>
      <c r="G19" s="154"/>
      <c r="M19" s="12"/>
    </row>
    <row r="20" spans="1:15" ht="23.4" customHeight="1" x14ac:dyDescent="0.5">
      <c r="A20" s="86" t="s">
        <v>25</v>
      </c>
      <c r="F20" s="154"/>
      <c r="G20" s="154"/>
      <c r="H20" s="90"/>
      <c r="L20" s="90"/>
      <c r="M20" s="9"/>
    </row>
    <row r="21" spans="1:15" ht="23.4" customHeight="1" x14ac:dyDescent="0.5">
      <c r="A21" s="86" t="s">
        <v>26</v>
      </c>
      <c r="F21" s="154"/>
      <c r="G21" s="154"/>
      <c r="H21" s="90">
        <v>11435245</v>
      </c>
      <c r="J21" s="6">
        <v>11228555</v>
      </c>
      <c r="L21" s="90">
        <v>0</v>
      </c>
      <c r="M21" s="9"/>
      <c r="N21" s="6">
        <v>0</v>
      </c>
    </row>
    <row r="22" spans="1:15" ht="23.4" customHeight="1" x14ac:dyDescent="0.5">
      <c r="A22" s="86" t="s">
        <v>19</v>
      </c>
      <c r="F22" s="87" t="s">
        <v>18</v>
      </c>
      <c r="G22" s="154"/>
      <c r="H22" s="90">
        <v>238810000</v>
      </c>
      <c r="J22" s="6">
        <v>125200000</v>
      </c>
      <c r="L22" s="90">
        <v>238810000</v>
      </c>
      <c r="M22" s="9"/>
      <c r="N22" s="6">
        <v>125200000</v>
      </c>
    </row>
    <row r="23" spans="1:15" ht="23.4" customHeight="1" x14ac:dyDescent="0.5">
      <c r="A23" s="86" t="s">
        <v>27</v>
      </c>
      <c r="F23" s="87">
        <v>7</v>
      </c>
      <c r="G23" s="154"/>
      <c r="H23" s="90">
        <v>0</v>
      </c>
      <c r="J23" s="6">
        <v>0</v>
      </c>
      <c r="L23" s="90">
        <v>1778887075</v>
      </c>
      <c r="M23" s="9"/>
      <c r="N23" s="6">
        <v>492424250</v>
      </c>
    </row>
    <row r="24" spans="1:15" ht="23.4" customHeight="1" x14ac:dyDescent="0.5">
      <c r="A24" s="86" t="s">
        <v>28</v>
      </c>
      <c r="F24" s="87">
        <v>8</v>
      </c>
      <c r="G24" s="154"/>
      <c r="H24" s="90">
        <v>106902323</v>
      </c>
      <c r="J24" s="6">
        <v>40594483</v>
      </c>
      <c r="L24" s="90">
        <v>20004143</v>
      </c>
      <c r="M24" s="9"/>
      <c r="N24" s="6">
        <v>20004143</v>
      </c>
    </row>
    <row r="25" spans="1:15" s="13" customFormat="1" ht="23.4" customHeight="1" x14ac:dyDescent="0.5">
      <c r="A25" s="86" t="s">
        <v>29</v>
      </c>
      <c r="B25" s="148"/>
      <c r="C25" s="148"/>
      <c r="D25" s="148"/>
      <c r="E25" s="148"/>
      <c r="F25" s="87">
        <v>9</v>
      </c>
      <c r="G25" s="154"/>
      <c r="H25" s="90">
        <v>1109603959</v>
      </c>
      <c r="I25" s="6"/>
      <c r="J25" s="6">
        <v>664406119</v>
      </c>
      <c r="K25" s="6"/>
      <c r="L25" s="90">
        <v>923328883</v>
      </c>
      <c r="M25" s="9"/>
      <c r="N25" s="6">
        <v>514299283</v>
      </c>
      <c r="O25" s="148"/>
    </row>
    <row r="26" spans="1:15" s="13" customFormat="1" ht="23.4" customHeight="1" x14ac:dyDescent="0.5">
      <c r="A26" s="86" t="s">
        <v>30</v>
      </c>
      <c r="B26" s="148"/>
      <c r="C26" s="148"/>
      <c r="D26" s="148"/>
      <c r="E26" s="148"/>
      <c r="F26" s="87"/>
      <c r="G26" s="154"/>
      <c r="H26" s="90">
        <v>12152391</v>
      </c>
      <c r="I26" s="6"/>
      <c r="J26" s="6">
        <v>11736707</v>
      </c>
      <c r="K26" s="6"/>
      <c r="L26" s="90">
        <v>0</v>
      </c>
      <c r="M26" s="9"/>
      <c r="N26" s="6">
        <v>0</v>
      </c>
      <c r="O26" s="148"/>
    </row>
    <row r="27" spans="1:15" s="13" customFormat="1" ht="23.4" customHeight="1" x14ac:dyDescent="0.5">
      <c r="A27" s="86" t="s">
        <v>31</v>
      </c>
      <c r="B27" s="148"/>
      <c r="C27" s="148"/>
      <c r="D27" s="148"/>
      <c r="E27" s="148"/>
      <c r="F27" s="87">
        <v>10</v>
      </c>
      <c r="G27" s="154"/>
      <c r="H27" s="137">
        <v>882735603</v>
      </c>
      <c r="I27" s="6"/>
      <c r="J27" s="6">
        <v>627854846</v>
      </c>
      <c r="K27" s="6"/>
      <c r="L27" s="90">
        <v>0</v>
      </c>
      <c r="M27" s="9"/>
      <c r="N27" s="6">
        <v>0</v>
      </c>
      <c r="O27" s="148"/>
    </row>
    <row r="28" spans="1:15" s="13" customFormat="1" ht="23.4" customHeight="1" x14ac:dyDescent="0.5">
      <c r="A28" s="86" t="s">
        <v>32</v>
      </c>
      <c r="B28" s="155"/>
      <c r="C28" s="148"/>
      <c r="D28" s="152"/>
      <c r="E28" s="152"/>
      <c r="F28" s="87">
        <v>11</v>
      </c>
      <c r="G28" s="10"/>
      <c r="H28" s="137">
        <v>594510213</v>
      </c>
      <c r="I28" s="6"/>
      <c r="J28" s="6">
        <v>340881169</v>
      </c>
      <c r="K28" s="6"/>
      <c r="L28" s="90">
        <v>161593575</v>
      </c>
      <c r="M28" s="9"/>
      <c r="N28" s="6">
        <v>164007076</v>
      </c>
      <c r="O28" s="148"/>
    </row>
    <row r="29" spans="1:15" s="13" customFormat="1" ht="23.4" customHeight="1" x14ac:dyDescent="0.5">
      <c r="A29" s="86" t="s">
        <v>33</v>
      </c>
      <c r="B29" s="155"/>
      <c r="C29" s="148"/>
      <c r="D29" s="152"/>
      <c r="E29" s="152"/>
      <c r="F29" s="87">
        <v>12</v>
      </c>
      <c r="G29" s="10"/>
      <c r="H29" s="90">
        <v>98093750</v>
      </c>
      <c r="I29" s="6"/>
      <c r="J29" s="6">
        <v>86012448</v>
      </c>
      <c r="K29" s="6"/>
      <c r="L29" s="90">
        <v>25097001</v>
      </c>
      <c r="M29" s="9"/>
      <c r="N29" s="6">
        <v>18278386</v>
      </c>
      <c r="O29" s="148"/>
    </row>
    <row r="30" spans="1:15" s="13" customFormat="1" ht="23.4" customHeight="1" x14ac:dyDescent="0.5">
      <c r="A30" s="86" t="s">
        <v>34</v>
      </c>
      <c r="B30" s="155"/>
      <c r="C30" s="148"/>
      <c r="D30" s="152"/>
      <c r="E30" s="152"/>
      <c r="F30" s="87">
        <v>7.3</v>
      </c>
      <c r="G30" s="10"/>
      <c r="H30" s="137">
        <v>139312951</v>
      </c>
      <c r="I30" s="6"/>
      <c r="J30" s="6">
        <v>0</v>
      </c>
      <c r="K30" s="6"/>
      <c r="L30" s="90">
        <v>0</v>
      </c>
      <c r="M30" s="9"/>
      <c r="N30" s="6">
        <v>0</v>
      </c>
      <c r="O30" s="148"/>
    </row>
    <row r="31" spans="1:15" s="13" customFormat="1" ht="23.4" customHeight="1" x14ac:dyDescent="0.5">
      <c r="A31" s="86" t="s">
        <v>35</v>
      </c>
      <c r="B31" s="155"/>
      <c r="C31" s="148"/>
      <c r="D31" s="152"/>
      <c r="E31" s="152"/>
      <c r="F31" s="87">
        <v>13</v>
      </c>
      <c r="G31" s="10"/>
      <c r="H31" s="137">
        <v>37767906</v>
      </c>
      <c r="I31" s="6"/>
      <c r="J31" s="6">
        <v>26499724</v>
      </c>
      <c r="K31" s="6"/>
      <c r="L31" s="90">
        <v>34065675</v>
      </c>
      <c r="M31" s="9"/>
      <c r="N31" s="6">
        <v>22523233</v>
      </c>
      <c r="O31" s="148"/>
    </row>
    <row r="32" spans="1:15" s="13" customFormat="1" ht="23.4" customHeight="1" x14ac:dyDescent="0.5">
      <c r="A32" s="86" t="s">
        <v>36</v>
      </c>
      <c r="B32" s="155"/>
      <c r="C32" s="148"/>
      <c r="D32" s="152"/>
      <c r="E32" s="152"/>
      <c r="F32" s="87"/>
      <c r="G32" s="10"/>
      <c r="H32" s="137">
        <v>1214383738</v>
      </c>
      <c r="I32" s="6"/>
      <c r="J32" s="6">
        <v>0</v>
      </c>
      <c r="K32" s="6"/>
      <c r="L32" s="90">
        <v>0</v>
      </c>
      <c r="M32" s="9"/>
      <c r="N32" s="6">
        <v>0</v>
      </c>
      <c r="O32" s="148"/>
    </row>
    <row r="33" spans="1:15" s="13" customFormat="1" ht="23.4" customHeight="1" x14ac:dyDescent="0.5">
      <c r="A33" s="156" t="s">
        <v>37</v>
      </c>
      <c r="B33" s="155"/>
      <c r="C33" s="148"/>
      <c r="D33" s="152"/>
      <c r="E33" s="152"/>
      <c r="F33" s="10"/>
      <c r="G33" s="10"/>
      <c r="H33" s="90">
        <v>163093111</v>
      </c>
      <c r="I33" s="6"/>
      <c r="J33" s="6">
        <v>140478411</v>
      </c>
      <c r="K33" s="6"/>
      <c r="L33" s="90">
        <v>8807566</v>
      </c>
      <c r="M33" s="9"/>
      <c r="N33" s="6">
        <v>6976319</v>
      </c>
      <c r="O33" s="148"/>
    </row>
    <row r="34" spans="1:15" s="13" customFormat="1" ht="23.4" customHeight="1" x14ac:dyDescent="0.5">
      <c r="A34" s="86" t="s">
        <v>38</v>
      </c>
      <c r="B34" s="86"/>
      <c r="C34" s="86"/>
      <c r="D34" s="86"/>
      <c r="E34" s="86"/>
      <c r="F34" s="10"/>
      <c r="G34" s="10"/>
      <c r="H34" s="90">
        <v>30188825</v>
      </c>
      <c r="I34" s="6"/>
      <c r="J34" s="6">
        <v>32333696</v>
      </c>
      <c r="K34" s="6"/>
      <c r="L34" s="90">
        <v>7665000</v>
      </c>
      <c r="M34" s="9"/>
      <c r="N34" s="6">
        <v>16659992</v>
      </c>
      <c r="O34" s="148"/>
    </row>
    <row r="35" spans="1:15" s="13" customFormat="1" ht="23.4" customHeight="1" x14ac:dyDescent="0.55000000000000004">
      <c r="A35" s="148"/>
      <c r="B35" s="150" t="s">
        <v>39</v>
      </c>
      <c r="C35" s="148"/>
      <c r="D35" s="148"/>
      <c r="E35" s="148"/>
      <c r="F35" s="10"/>
      <c r="G35" s="10"/>
      <c r="H35" s="11">
        <f>SUM(H21:H34)</f>
        <v>4638990015</v>
      </c>
      <c r="I35" s="6"/>
      <c r="J35" s="11">
        <f>SUM(J21:J34)</f>
        <v>2107226158</v>
      </c>
      <c r="K35" s="6"/>
      <c r="L35" s="11">
        <f>SUM(L21:L34)</f>
        <v>3198258918</v>
      </c>
      <c r="M35" s="12"/>
      <c r="N35" s="11">
        <f>SUM(N21:N34)</f>
        <v>1380372682</v>
      </c>
      <c r="O35" s="148"/>
    </row>
    <row r="36" spans="1:15" s="13" customFormat="1" ht="23.4" customHeight="1" thickBot="1" x14ac:dyDescent="0.6">
      <c r="A36" s="150" t="s">
        <v>40</v>
      </c>
      <c r="B36" s="148"/>
      <c r="C36" s="148"/>
      <c r="D36" s="148"/>
      <c r="E36" s="148"/>
      <c r="F36" s="10"/>
      <c r="G36" s="10"/>
      <c r="H36" s="14">
        <f>H35+H18</f>
        <v>22482546356</v>
      </c>
      <c r="I36" s="6"/>
      <c r="J36" s="14">
        <f>J35+J18</f>
        <v>15536610522</v>
      </c>
      <c r="K36" s="6"/>
      <c r="L36" s="14">
        <f>L35+L18</f>
        <v>10314261891</v>
      </c>
      <c r="M36" s="12"/>
      <c r="N36" s="14">
        <f>N35+N18</f>
        <v>7736774885</v>
      </c>
      <c r="O36" s="148"/>
    </row>
    <row r="37" spans="1:15" s="13" customFormat="1" ht="23.4" customHeight="1" thickTop="1" x14ac:dyDescent="0.55000000000000004">
      <c r="A37" s="150"/>
      <c r="B37" s="148"/>
      <c r="C37" s="148"/>
      <c r="D37" s="148"/>
      <c r="E37" s="148"/>
      <c r="F37" s="10"/>
      <c r="G37" s="10"/>
      <c r="H37" s="91"/>
      <c r="I37" s="91"/>
      <c r="J37" s="91"/>
      <c r="K37" s="92"/>
      <c r="L37" s="91"/>
      <c r="M37" s="91"/>
      <c r="N37" s="91"/>
      <c r="O37" s="148"/>
    </row>
    <row r="38" spans="1:15" s="13" customFormat="1" ht="23.4" hidden="1" customHeight="1" x14ac:dyDescent="0.55000000000000004">
      <c r="A38" s="150"/>
      <c r="B38" s="148"/>
      <c r="C38" s="148"/>
      <c r="D38" s="148"/>
      <c r="E38" s="148"/>
      <c r="F38" s="10"/>
      <c r="G38" s="10"/>
      <c r="H38" s="91"/>
      <c r="I38" s="91"/>
      <c r="J38" s="91"/>
      <c r="K38" s="92"/>
      <c r="L38" s="91"/>
      <c r="M38" s="91"/>
      <c r="N38" s="91"/>
      <c r="O38" s="148"/>
    </row>
    <row r="39" spans="1:15" ht="23.4" customHeight="1" x14ac:dyDescent="0.5">
      <c r="A39" s="88" t="s">
        <v>41</v>
      </c>
      <c r="B39" s="157"/>
      <c r="C39" s="15"/>
      <c r="I39" s="12"/>
      <c r="L39" s="12"/>
      <c r="M39" s="12"/>
    </row>
    <row r="40" spans="1:15" ht="23.4" customHeight="1" x14ac:dyDescent="0.5">
      <c r="A40" s="88"/>
      <c r="B40" s="157"/>
      <c r="C40" s="15"/>
      <c r="I40" s="12"/>
      <c r="L40" s="12"/>
      <c r="M40" s="12"/>
    </row>
    <row r="41" spans="1:15" ht="23.4" hidden="1" customHeight="1" x14ac:dyDescent="0.5">
      <c r="A41" s="88"/>
      <c r="B41" s="157"/>
      <c r="C41" s="15"/>
      <c r="I41" s="12"/>
      <c r="L41" s="12"/>
      <c r="M41" s="12"/>
    </row>
    <row r="42" spans="1:15" ht="23.4" customHeight="1" x14ac:dyDescent="0.5">
      <c r="A42" s="86"/>
      <c r="B42" s="86"/>
      <c r="D42" s="93" t="s">
        <v>42</v>
      </c>
      <c r="E42" s="93"/>
      <c r="F42" s="94"/>
      <c r="G42" s="94"/>
      <c r="H42" s="20"/>
      <c r="I42" s="20"/>
      <c r="J42" s="20"/>
      <c r="K42" s="20"/>
      <c r="L42" s="20"/>
    </row>
    <row r="43" spans="1:15" ht="23.4" customHeight="1" x14ac:dyDescent="0.5">
      <c r="A43" s="86"/>
      <c r="B43" s="86"/>
      <c r="D43" s="89" t="s">
        <v>43</v>
      </c>
      <c r="E43" s="86"/>
      <c r="F43" s="86"/>
      <c r="G43" s="95"/>
      <c r="H43" s="20"/>
      <c r="I43" s="20"/>
      <c r="J43" s="20"/>
      <c r="K43" s="20"/>
      <c r="L43" s="20"/>
    </row>
    <row r="44" spans="1:15" ht="24" customHeight="1" x14ac:dyDescent="0.5">
      <c r="A44" s="189" t="s">
        <v>44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</row>
    <row r="45" spans="1:15" ht="24" customHeight="1" x14ac:dyDescent="0.55000000000000004">
      <c r="A45" s="188" t="str">
        <f>A1</f>
        <v>บริษัท แอสเซทไวส์ จำกัด (มหาชน) และบริษัทย่อย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</row>
    <row r="46" spans="1:15" ht="24" customHeight="1" x14ac:dyDescent="0.55000000000000004">
      <c r="A46" s="188" t="s">
        <v>45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</row>
    <row r="47" spans="1:15" ht="24" customHeight="1" x14ac:dyDescent="0.55000000000000004">
      <c r="A47" s="190" t="str">
        <f>A3</f>
        <v>ณ วันที่ 30 กันยายน 2566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</row>
    <row r="48" spans="1:15" ht="24" customHeight="1" x14ac:dyDescent="0.55000000000000004">
      <c r="A48" s="158"/>
      <c r="B48" s="158"/>
      <c r="C48" s="158"/>
      <c r="D48" s="158"/>
      <c r="E48" s="158"/>
      <c r="F48" s="149"/>
      <c r="G48" s="149"/>
      <c r="H48" s="1"/>
      <c r="I48" s="1"/>
      <c r="J48" s="1"/>
      <c r="K48" s="1"/>
      <c r="L48" s="1"/>
      <c r="M48" s="1"/>
      <c r="N48" s="1"/>
    </row>
    <row r="49" spans="1:16" ht="24" customHeight="1" x14ac:dyDescent="0.55000000000000004">
      <c r="A49" s="159"/>
      <c r="B49" s="159"/>
      <c r="C49" s="159"/>
      <c r="D49" s="159"/>
      <c r="E49" s="159"/>
      <c r="F49" s="85"/>
      <c r="G49" s="85"/>
      <c r="H49" s="191" t="s">
        <v>3</v>
      </c>
      <c r="I49" s="191"/>
      <c r="J49" s="191"/>
      <c r="K49" s="76"/>
      <c r="L49" s="191" t="s">
        <v>4</v>
      </c>
      <c r="M49" s="191"/>
      <c r="N49" s="191"/>
    </row>
    <row r="50" spans="1:16" ht="24" customHeight="1" x14ac:dyDescent="0.55000000000000004">
      <c r="A50" s="188" t="s">
        <v>46</v>
      </c>
      <c r="B50" s="188"/>
      <c r="C50" s="188"/>
      <c r="D50" s="150"/>
      <c r="E50" s="150"/>
      <c r="F50" s="85" t="s">
        <v>6</v>
      </c>
      <c r="G50" s="85"/>
      <c r="H50" s="2" t="str">
        <f>H6</f>
        <v>30 กันยายน 2566</v>
      </c>
      <c r="I50" s="7"/>
      <c r="J50" s="2" t="str">
        <f>J6</f>
        <v>31 ธันวาคม 2565</v>
      </c>
      <c r="L50" s="2" t="str">
        <f>L6</f>
        <v>30 กันยายน 2566</v>
      </c>
      <c r="M50" s="7"/>
      <c r="N50" s="2" t="str">
        <f>N6</f>
        <v>31 ธันวาคม 2565</v>
      </c>
    </row>
    <row r="51" spans="1:16" ht="24" customHeight="1" x14ac:dyDescent="0.55000000000000004">
      <c r="A51" s="147"/>
      <c r="B51" s="147"/>
      <c r="C51" s="147"/>
      <c r="D51" s="150"/>
      <c r="E51" s="150"/>
      <c r="F51" s="85"/>
      <c r="G51" s="85"/>
      <c r="H51" s="2" t="s">
        <v>9</v>
      </c>
      <c r="I51" s="7"/>
      <c r="J51" s="2" t="s">
        <v>10</v>
      </c>
      <c r="L51" s="2" t="s">
        <v>9</v>
      </c>
      <c r="M51" s="7"/>
      <c r="N51" s="2" t="s">
        <v>10</v>
      </c>
    </row>
    <row r="52" spans="1:16" ht="24" customHeight="1" x14ac:dyDescent="0.55000000000000004">
      <c r="A52" s="147"/>
      <c r="B52" s="147"/>
      <c r="C52" s="147"/>
      <c r="D52" s="150"/>
      <c r="E52" s="150"/>
      <c r="F52" s="85"/>
      <c r="G52" s="85"/>
      <c r="H52" s="2" t="s">
        <v>11</v>
      </c>
      <c r="I52" s="7"/>
      <c r="J52" s="2"/>
      <c r="L52" s="2" t="s">
        <v>11</v>
      </c>
      <c r="M52" s="7"/>
      <c r="N52" s="2"/>
    </row>
    <row r="53" spans="1:16" ht="24" customHeight="1" x14ac:dyDescent="0.55000000000000004">
      <c r="A53" s="150" t="s">
        <v>47</v>
      </c>
      <c r="B53" s="86"/>
      <c r="C53" s="86"/>
      <c r="D53" s="86"/>
      <c r="E53" s="86"/>
      <c r="F53" s="151"/>
      <c r="G53" s="151"/>
      <c r="H53" s="5"/>
      <c r="I53" s="5"/>
      <c r="J53" s="5"/>
      <c r="K53" s="5"/>
      <c r="L53" s="5"/>
      <c r="M53" s="5"/>
      <c r="N53" s="5"/>
    </row>
    <row r="54" spans="1:16" ht="24" customHeight="1" x14ac:dyDescent="0.5">
      <c r="A54" s="86" t="s">
        <v>48</v>
      </c>
      <c r="B54" s="86"/>
      <c r="C54" s="86"/>
      <c r="D54" s="86"/>
      <c r="E54" s="86"/>
      <c r="F54" s="160" t="s">
        <v>49</v>
      </c>
      <c r="G54" s="151"/>
      <c r="H54" s="90">
        <v>981432000</v>
      </c>
      <c r="J54" s="6">
        <v>1078000000</v>
      </c>
      <c r="L54" s="6">
        <v>256964000</v>
      </c>
      <c r="N54" s="6">
        <v>216000000</v>
      </c>
    </row>
    <row r="55" spans="1:16" ht="24" customHeight="1" x14ac:dyDescent="0.5">
      <c r="A55" s="86" t="s">
        <v>50</v>
      </c>
      <c r="B55" s="86"/>
      <c r="C55" s="86"/>
      <c r="D55" s="86"/>
      <c r="E55" s="86"/>
      <c r="F55" s="154" t="s">
        <v>51</v>
      </c>
      <c r="G55" s="154"/>
      <c r="H55" s="90">
        <v>1470490655</v>
      </c>
      <c r="J55" s="6">
        <v>1235442682</v>
      </c>
      <c r="L55" s="6">
        <v>324938168</v>
      </c>
      <c r="N55" s="6">
        <v>198040314</v>
      </c>
    </row>
    <row r="56" spans="1:16" ht="24" customHeight="1" x14ac:dyDescent="0.5">
      <c r="A56" s="86" t="s">
        <v>52</v>
      </c>
      <c r="B56" s="86"/>
      <c r="C56" s="86"/>
      <c r="D56" s="86"/>
      <c r="E56" s="86"/>
      <c r="F56" s="87">
        <v>30</v>
      </c>
      <c r="G56" s="154"/>
      <c r="H56" s="90">
        <v>1394400776</v>
      </c>
      <c r="J56" s="6">
        <v>356610493</v>
      </c>
      <c r="L56" s="6">
        <v>0</v>
      </c>
      <c r="N56" s="6">
        <v>0</v>
      </c>
      <c r="P56" s="161"/>
    </row>
    <row r="57" spans="1:16" ht="24" customHeight="1" x14ac:dyDescent="0.55000000000000004">
      <c r="A57" s="162" t="s">
        <v>53</v>
      </c>
      <c r="B57" s="86"/>
      <c r="C57" s="150"/>
      <c r="D57" s="86"/>
      <c r="E57" s="86"/>
      <c r="F57" s="154" t="s">
        <v>54</v>
      </c>
      <c r="G57" s="154"/>
      <c r="H57" s="90">
        <v>0</v>
      </c>
      <c r="J57" s="6">
        <v>122850000</v>
      </c>
      <c r="L57" s="6">
        <v>1780979021</v>
      </c>
      <c r="N57" s="6">
        <v>1312998764</v>
      </c>
    </row>
    <row r="58" spans="1:16" ht="24" customHeight="1" x14ac:dyDescent="0.5">
      <c r="A58" s="148" t="s">
        <v>55</v>
      </c>
      <c r="B58" s="86"/>
      <c r="C58" s="86"/>
      <c r="D58" s="86"/>
      <c r="E58" s="86"/>
      <c r="F58" s="154" t="s">
        <v>49</v>
      </c>
      <c r="G58" s="154"/>
      <c r="H58" s="90">
        <v>110000000</v>
      </c>
      <c r="J58" s="6">
        <v>109931800</v>
      </c>
      <c r="L58" s="6">
        <v>0</v>
      </c>
      <c r="N58" s="6">
        <v>0</v>
      </c>
    </row>
    <row r="59" spans="1:16" ht="24" customHeight="1" x14ac:dyDescent="0.55000000000000004">
      <c r="A59" s="163" t="s">
        <v>56</v>
      </c>
      <c r="B59" s="86"/>
      <c r="C59" s="150"/>
      <c r="D59" s="86"/>
      <c r="E59" s="86"/>
      <c r="F59" s="154" t="s">
        <v>49</v>
      </c>
      <c r="G59" s="154"/>
      <c r="H59" s="90"/>
    </row>
    <row r="60" spans="1:16" ht="24" customHeight="1" x14ac:dyDescent="0.55000000000000004">
      <c r="A60" s="86"/>
      <c r="B60" s="153" t="s">
        <v>57</v>
      </c>
      <c r="C60" s="150"/>
      <c r="D60" s="86"/>
      <c r="E60" s="86"/>
      <c r="F60" s="154"/>
      <c r="G60" s="154"/>
      <c r="H60" s="90">
        <v>19501827</v>
      </c>
      <c r="J60" s="6">
        <v>15344931</v>
      </c>
      <c r="L60" s="6">
        <v>7118598</v>
      </c>
      <c r="N60" s="6">
        <v>6091560</v>
      </c>
    </row>
    <row r="61" spans="1:16" ht="24" customHeight="1" x14ac:dyDescent="0.55000000000000004">
      <c r="A61" s="86"/>
      <c r="B61" s="153" t="s">
        <v>58</v>
      </c>
      <c r="C61" s="150"/>
      <c r="D61" s="86"/>
      <c r="E61" s="86"/>
      <c r="F61" s="154"/>
      <c r="G61" s="154"/>
      <c r="H61" s="90">
        <v>399691629</v>
      </c>
      <c r="J61" s="6">
        <v>553558074</v>
      </c>
      <c r="L61" s="6">
        <v>55142800</v>
      </c>
      <c r="N61" s="6">
        <v>142800</v>
      </c>
    </row>
    <row r="62" spans="1:16" ht="24" customHeight="1" x14ac:dyDescent="0.55000000000000004">
      <c r="A62" s="86"/>
      <c r="B62" s="153" t="s">
        <v>59</v>
      </c>
      <c r="C62" s="150"/>
      <c r="D62" s="86"/>
      <c r="E62" s="86"/>
      <c r="F62" s="154"/>
      <c r="G62" s="154"/>
      <c r="H62" s="90">
        <v>998605346</v>
      </c>
      <c r="J62" s="6">
        <v>498698880</v>
      </c>
      <c r="L62" s="6">
        <v>998605346</v>
      </c>
      <c r="N62" s="6">
        <v>498698880</v>
      </c>
    </row>
    <row r="63" spans="1:16" ht="24" customHeight="1" x14ac:dyDescent="0.55000000000000004">
      <c r="A63" s="86"/>
      <c r="B63" s="153" t="s">
        <v>60</v>
      </c>
      <c r="C63" s="150"/>
      <c r="D63" s="86"/>
      <c r="E63" s="86"/>
      <c r="F63" s="154"/>
      <c r="G63" s="154"/>
      <c r="H63" s="90">
        <v>3901370</v>
      </c>
      <c r="J63" s="6">
        <v>3901370</v>
      </c>
      <c r="L63" s="6">
        <v>3901370</v>
      </c>
      <c r="N63" s="6">
        <v>3901370</v>
      </c>
    </row>
    <row r="64" spans="1:16" ht="24" customHeight="1" x14ac:dyDescent="0.5">
      <c r="A64" s="164" t="s">
        <v>61</v>
      </c>
      <c r="B64" s="86"/>
      <c r="C64" s="86"/>
      <c r="D64" s="86"/>
      <c r="E64" s="86"/>
      <c r="F64" s="154"/>
      <c r="G64" s="154"/>
      <c r="H64" s="90">
        <v>84501494</v>
      </c>
      <c r="J64" s="6">
        <v>164050342</v>
      </c>
      <c r="L64" s="6">
        <v>0</v>
      </c>
      <c r="N64" s="6">
        <v>0</v>
      </c>
    </row>
    <row r="65" spans="1:14" ht="24" customHeight="1" x14ac:dyDescent="0.55000000000000004">
      <c r="A65" s="86"/>
      <c r="B65" s="150" t="s">
        <v>62</v>
      </c>
      <c r="D65" s="86"/>
      <c r="E65" s="86"/>
      <c r="F65" s="154"/>
      <c r="G65" s="154"/>
      <c r="H65" s="11">
        <f>SUM(H54:H64)</f>
        <v>5462525097</v>
      </c>
      <c r="J65" s="11">
        <f>SUM(J54:J64)</f>
        <v>4138388572</v>
      </c>
      <c r="K65" s="18"/>
      <c r="L65" s="11">
        <f>SUM(L54:L64)</f>
        <v>3427649303</v>
      </c>
      <c r="M65" s="12"/>
      <c r="N65" s="11">
        <f>SUM(N54:N64)</f>
        <v>2235873688</v>
      </c>
    </row>
    <row r="66" spans="1:14" ht="24" customHeight="1" x14ac:dyDescent="0.55000000000000004">
      <c r="A66" s="150" t="s">
        <v>63</v>
      </c>
      <c r="B66" s="86"/>
      <c r="C66" s="150"/>
      <c r="D66" s="86"/>
      <c r="E66" s="86"/>
      <c r="F66" s="154"/>
      <c r="G66" s="154"/>
      <c r="H66" s="18"/>
      <c r="L66" s="18"/>
      <c r="N66" s="18"/>
    </row>
    <row r="67" spans="1:14" ht="24" customHeight="1" x14ac:dyDescent="0.55000000000000004">
      <c r="A67" s="86" t="s">
        <v>64</v>
      </c>
      <c r="B67" s="86"/>
      <c r="C67" s="150"/>
      <c r="D67" s="86"/>
      <c r="E67" s="86"/>
      <c r="F67" s="160" t="s">
        <v>65</v>
      </c>
      <c r="G67" s="154"/>
      <c r="H67" s="90">
        <v>87626773</v>
      </c>
      <c r="J67" s="6">
        <v>81876999</v>
      </c>
      <c r="L67" s="6">
        <v>25580700</v>
      </c>
      <c r="N67" s="6">
        <v>22516504</v>
      </c>
    </row>
    <row r="68" spans="1:14" ht="24" customHeight="1" x14ac:dyDescent="0.55000000000000004">
      <c r="A68" s="86" t="s">
        <v>66</v>
      </c>
      <c r="B68" s="86"/>
      <c r="C68" s="150"/>
      <c r="D68" s="86"/>
      <c r="E68" s="86"/>
      <c r="F68" s="154" t="s">
        <v>49</v>
      </c>
      <c r="G68" s="154"/>
      <c r="H68" s="90">
        <v>6586253194</v>
      </c>
      <c r="J68" s="6">
        <v>3511524705</v>
      </c>
      <c r="L68" s="6">
        <v>164735686</v>
      </c>
      <c r="N68" s="6">
        <v>785800</v>
      </c>
    </row>
    <row r="69" spans="1:14" ht="24" customHeight="1" x14ac:dyDescent="0.55000000000000004">
      <c r="A69" s="86" t="s">
        <v>67</v>
      </c>
      <c r="B69" s="86"/>
      <c r="C69" s="150"/>
      <c r="D69" s="86"/>
      <c r="E69" s="86"/>
      <c r="F69" s="154" t="s">
        <v>49</v>
      </c>
      <c r="G69" s="154"/>
      <c r="H69" s="90">
        <v>2748276130</v>
      </c>
      <c r="J69" s="6">
        <v>1489331740</v>
      </c>
      <c r="L69" s="6">
        <v>2748276130</v>
      </c>
      <c r="N69" s="6">
        <v>1489331740</v>
      </c>
    </row>
    <row r="70" spans="1:14" ht="24" customHeight="1" x14ac:dyDescent="0.55000000000000004">
      <c r="A70" s="163" t="s">
        <v>68</v>
      </c>
      <c r="B70" s="86"/>
      <c r="C70" s="150"/>
      <c r="D70" s="86"/>
      <c r="E70" s="86"/>
      <c r="F70" s="154" t="s">
        <v>69</v>
      </c>
      <c r="G70" s="154"/>
      <c r="H70" s="90">
        <v>315902180</v>
      </c>
      <c r="J70" s="6">
        <v>314872512</v>
      </c>
      <c r="L70" s="6">
        <v>315902180</v>
      </c>
      <c r="N70" s="6">
        <v>314872512</v>
      </c>
    </row>
    <row r="71" spans="1:14" ht="24" customHeight="1" x14ac:dyDescent="0.55000000000000004">
      <c r="A71" s="86" t="s">
        <v>70</v>
      </c>
      <c r="B71" s="86"/>
      <c r="C71" s="150"/>
      <c r="D71" s="86"/>
      <c r="E71" s="86"/>
      <c r="F71" s="154"/>
      <c r="G71" s="154"/>
      <c r="H71" s="90">
        <v>211741110</v>
      </c>
      <c r="J71" s="12">
        <v>1162747</v>
      </c>
      <c r="L71" s="6">
        <v>2312644</v>
      </c>
      <c r="N71" s="6">
        <v>1377215</v>
      </c>
    </row>
    <row r="72" spans="1:14" ht="24" customHeight="1" x14ac:dyDescent="0.55000000000000004">
      <c r="A72" s="86" t="s">
        <v>71</v>
      </c>
      <c r="B72" s="86"/>
      <c r="C72" s="150"/>
      <c r="D72" s="86"/>
      <c r="E72" s="86"/>
      <c r="F72" s="154"/>
      <c r="G72" s="154"/>
      <c r="H72" s="90"/>
    </row>
    <row r="73" spans="1:14" ht="24" customHeight="1" x14ac:dyDescent="0.55000000000000004">
      <c r="B73" s="86" t="s">
        <v>72</v>
      </c>
      <c r="C73" s="150"/>
      <c r="D73" s="86"/>
      <c r="E73" s="86"/>
      <c r="F73" s="154" t="s">
        <v>73</v>
      </c>
      <c r="G73" s="154"/>
      <c r="H73" s="90">
        <v>60452927</v>
      </c>
      <c r="J73" s="6">
        <v>36762608</v>
      </c>
      <c r="L73" s="6">
        <v>44037832</v>
      </c>
      <c r="N73" s="6">
        <v>34881596</v>
      </c>
    </row>
    <row r="74" spans="1:14" ht="24" customHeight="1" x14ac:dyDescent="0.55000000000000004">
      <c r="A74" s="148" t="s">
        <v>74</v>
      </c>
      <c r="B74" s="86"/>
      <c r="C74" s="150"/>
      <c r="D74" s="86"/>
      <c r="E74" s="86"/>
      <c r="F74" s="154"/>
      <c r="G74" s="154"/>
      <c r="H74" s="90">
        <v>16710914</v>
      </c>
      <c r="J74" s="6">
        <v>9829921</v>
      </c>
      <c r="L74" s="6">
        <v>0</v>
      </c>
      <c r="N74" s="6">
        <v>0</v>
      </c>
    </row>
    <row r="75" spans="1:14" ht="24" customHeight="1" x14ac:dyDescent="0.55000000000000004">
      <c r="A75" s="86"/>
      <c r="B75" s="150" t="s">
        <v>75</v>
      </c>
      <c r="D75" s="86"/>
      <c r="E75" s="86"/>
      <c r="F75" s="154"/>
      <c r="G75" s="154"/>
      <c r="H75" s="11">
        <f>SUM(H67:H74)</f>
        <v>10026963228</v>
      </c>
      <c r="J75" s="11">
        <f>SUM(J67:J74)</f>
        <v>5445361232</v>
      </c>
      <c r="K75" s="18"/>
      <c r="L75" s="11">
        <f>SUM(L67:L74)</f>
        <v>3300845172</v>
      </c>
      <c r="M75" s="12"/>
      <c r="N75" s="11">
        <f>SUM(N67:N74)</f>
        <v>1863765367</v>
      </c>
    </row>
    <row r="76" spans="1:14" ht="24" customHeight="1" x14ac:dyDescent="0.55000000000000004">
      <c r="A76" s="86"/>
      <c r="B76" s="150" t="s">
        <v>76</v>
      </c>
      <c r="D76" s="86"/>
      <c r="E76" s="86"/>
      <c r="F76" s="154"/>
      <c r="G76" s="154"/>
      <c r="H76" s="11">
        <f>+H65+H75</f>
        <v>15489488325</v>
      </c>
      <c r="J76" s="11">
        <f>+J65+J75</f>
        <v>9583749804</v>
      </c>
      <c r="K76" s="18"/>
      <c r="L76" s="11">
        <f>+L65+L75</f>
        <v>6728494475</v>
      </c>
      <c r="M76" s="12"/>
      <c r="N76" s="11">
        <f>+N65+N75</f>
        <v>4099639055</v>
      </c>
    </row>
    <row r="77" spans="1:14" ht="24" customHeight="1" x14ac:dyDescent="0.55000000000000004">
      <c r="A77" s="86"/>
      <c r="B77" s="150"/>
      <c r="D77" s="86"/>
      <c r="E77" s="86"/>
      <c r="F77" s="154"/>
      <c r="G77" s="154"/>
      <c r="H77" s="18"/>
      <c r="J77" s="18"/>
      <c r="K77" s="18"/>
      <c r="L77" s="77"/>
      <c r="M77" s="12"/>
      <c r="N77" s="18"/>
    </row>
    <row r="78" spans="1:14" ht="24" customHeight="1" x14ac:dyDescent="0.55000000000000004">
      <c r="A78" s="86"/>
      <c r="B78" s="150"/>
      <c r="D78" s="86"/>
      <c r="E78" s="86"/>
      <c r="F78" s="154"/>
      <c r="G78" s="154"/>
      <c r="H78" s="18"/>
      <c r="J78" s="18"/>
      <c r="K78" s="18"/>
      <c r="L78" s="77"/>
      <c r="M78" s="12"/>
      <c r="N78" s="18"/>
    </row>
    <row r="79" spans="1:14" ht="24" hidden="1" customHeight="1" x14ac:dyDescent="0.55000000000000004">
      <c r="A79" s="86"/>
      <c r="B79" s="150"/>
      <c r="D79" s="86"/>
      <c r="E79" s="86"/>
      <c r="F79" s="154"/>
      <c r="G79" s="154"/>
      <c r="H79" s="18"/>
      <c r="J79" s="18"/>
      <c r="K79" s="18"/>
      <c r="L79" s="77"/>
      <c r="M79" s="12"/>
      <c r="N79" s="18"/>
    </row>
    <row r="80" spans="1:14" ht="24" customHeight="1" x14ac:dyDescent="0.5">
      <c r="A80" s="88" t="s">
        <v>41</v>
      </c>
      <c r="F80" s="154"/>
      <c r="G80" s="154"/>
      <c r="H80" s="20"/>
      <c r="I80" s="20"/>
      <c r="J80" s="20"/>
      <c r="K80" s="20"/>
      <c r="L80" s="78"/>
      <c r="M80" s="20"/>
      <c r="N80" s="20"/>
    </row>
    <row r="81" spans="1:14" ht="24" customHeight="1" x14ac:dyDescent="0.5">
      <c r="A81" s="86"/>
      <c r="F81" s="154"/>
      <c r="G81" s="154"/>
      <c r="H81" s="20"/>
      <c r="I81" s="20"/>
      <c r="J81" s="20"/>
      <c r="K81" s="20"/>
      <c r="L81" s="20"/>
      <c r="M81" s="20"/>
      <c r="N81" s="20"/>
    </row>
    <row r="82" spans="1:14" ht="24" customHeight="1" x14ac:dyDescent="0.5">
      <c r="A82" s="86"/>
      <c r="F82" s="154"/>
      <c r="G82" s="154"/>
      <c r="H82" s="20"/>
      <c r="I82" s="20"/>
      <c r="J82" s="20"/>
      <c r="K82" s="20"/>
      <c r="L82" s="20"/>
      <c r="M82" s="20"/>
      <c r="N82" s="20"/>
    </row>
    <row r="83" spans="1:14" ht="24" customHeight="1" x14ac:dyDescent="0.5">
      <c r="A83" s="86"/>
      <c r="B83" s="86"/>
      <c r="D83" s="93" t="s">
        <v>42</v>
      </c>
      <c r="E83" s="93"/>
      <c r="F83" s="94"/>
      <c r="G83" s="94"/>
      <c r="H83" s="20"/>
      <c r="I83" s="20"/>
      <c r="J83" s="20"/>
      <c r="K83" s="20"/>
      <c r="L83" s="20"/>
    </row>
    <row r="84" spans="1:14" ht="24" customHeight="1" x14ac:dyDescent="0.5">
      <c r="A84" s="86"/>
      <c r="B84" s="86"/>
      <c r="D84" s="89" t="s">
        <v>43</v>
      </c>
      <c r="E84" s="86"/>
      <c r="F84" s="86"/>
      <c r="G84" s="95"/>
      <c r="H84" s="20"/>
      <c r="I84" s="20"/>
      <c r="J84" s="20"/>
      <c r="K84" s="20"/>
      <c r="L84" s="20"/>
    </row>
    <row r="85" spans="1:14" ht="23.4" customHeight="1" x14ac:dyDescent="0.5">
      <c r="A85" s="86"/>
      <c r="B85" s="86"/>
      <c r="D85" s="89"/>
      <c r="E85" s="86"/>
      <c r="F85" s="86"/>
      <c r="G85" s="95"/>
      <c r="H85" s="20"/>
      <c r="I85" s="20"/>
      <c r="J85" s="20"/>
      <c r="K85" s="20"/>
      <c r="L85" s="20"/>
    </row>
    <row r="86" spans="1:14" ht="25.5" customHeight="1" x14ac:dyDescent="0.5">
      <c r="A86" s="189" t="s">
        <v>77</v>
      </c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</row>
    <row r="87" spans="1:14" ht="25.5" customHeight="1" x14ac:dyDescent="0.55000000000000004">
      <c r="A87" s="188" t="str">
        <f>A45</f>
        <v>บริษัท แอสเซทไวส์ จำกัด (มหาชน) และบริษัทย่อย</v>
      </c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</row>
    <row r="88" spans="1:14" ht="25.5" customHeight="1" x14ac:dyDescent="0.55000000000000004">
      <c r="A88" s="188" t="s">
        <v>45</v>
      </c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1:14" ht="25.5" customHeight="1" x14ac:dyDescent="0.55000000000000004">
      <c r="A89" s="190" t="str">
        <f>A47</f>
        <v>ณ วันที่ 30 กันยายน 2566</v>
      </c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</row>
    <row r="90" spans="1:14" ht="25.5" customHeight="1" x14ac:dyDescent="0.55000000000000004">
      <c r="A90" s="158"/>
      <c r="B90" s="158"/>
      <c r="C90" s="158"/>
      <c r="D90" s="158"/>
      <c r="E90" s="158"/>
      <c r="F90" s="149"/>
      <c r="G90" s="149"/>
      <c r="H90" s="1"/>
      <c r="I90" s="1"/>
      <c r="J90" s="1"/>
      <c r="K90" s="1"/>
      <c r="L90" s="1"/>
      <c r="M90" s="1"/>
      <c r="N90" s="1"/>
    </row>
    <row r="91" spans="1:14" ht="25.5" customHeight="1" x14ac:dyDescent="0.55000000000000004">
      <c r="A91" s="159"/>
      <c r="B91" s="159"/>
      <c r="C91" s="159"/>
      <c r="D91" s="159"/>
      <c r="E91" s="159"/>
      <c r="F91" s="85"/>
      <c r="G91" s="85"/>
      <c r="H91" s="191" t="s">
        <v>3</v>
      </c>
      <c r="I91" s="191"/>
      <c r="J91" s="191"/>
      <c r="K91" s="76"/>
      <c r="L91" s="191" t="s">
        <v>4</v>
      </c>
      <c r="M91" s="191"/>
      <c r="N91" s="191"/>
    </row>
    <row r="92" spans="1:14" ht="25.5" customHeight="1" x14ac:dyDescent="0.55000000000000004">
      <c r="A92" s="188" t="s">
        <v>78</v>
      </c>
      <c r="B92" s="188"/>
      <c r="C92" s="188"/>
      <c r="D92" s="150"/>
      <c r="E92" s="150"/>
      <c r="F92" s="85" t="s">
        <v>6</v>
      </c>
      <c r="G92" s="85"/>
      <c r="H92" s="2" t="str">
        <f>H6</f>
        <v>30 กันยายน 2566</v>
      </c>
      <c r="I92" s="7"/>
      <c r="J92" s="2" t="str">
        <f>J6</f>
        <v>31 ธันวาคม 2565</v>
      </c>
      <c r="L92" s="2" t="str">
        <f>L6</f>
        <v>30 กันยายน 2566</v>
      </c>
      <c r="M92" s="7"/>
      <c r="N92" s="2" t="str">
        <f>N6</f>
        <v>31 ธันวาคม 2565</v>
      </c>
    </row>
    <row r="93" spans="1:14" ht="25.5" customHeight="1" x14ac:dyDescent="0.55000000000000004">
      <c r="A93" s="147"/>
      <c r="B93" s="147"/>
      <c r="C93" s="147"/>
      <c r="D93" s="150"/>
      <c r="E93" s="150"/>
      <c r="F93" s="85"/>
      <c r="G93" s="85"/>
      <c r="H93" s="2" t="s">
        <v>9</v>
      </c>
      <c r="I93" s="7"/>
      <c r="J93" s="2" t="s">
        <v>10</v>
      </c>
      <c r="L93" s="2" t="s">
        <v>9</v>
      </c>
      <c r="M93" s="7"/>
      <c r="N93" s="2" t="s">
        <v>10</v>
      </c>
    </row>
    <row r="94" spans="1:14" ht="25.5" customHeight="1" x14ac:dyDescent="0.55000000000000004">
      <c r="A94" s="147"/>
      <c r="B94" s="147"/>
      <c r="C94" s="147"/>
      <c r="D94" s="150"/>
      <c r="E94" s="150"/>
      <c r="F94" s="85"/>
      <c r="G94" s="85"/>
      <c r="H94" s="2" t="s">
        <v>11</v>
      </c>
      <c r="I94" s="7"/>
      <c r="J94" s="2"/>
      <c r="L94" s="2" t="s">
        <v>11</v>
      </c>
      <c r="M94" s="7"/>
      <c r="N94" s="2"/>
    </row>
    <row r="95" spans="1:14" ht="25.5" customHeight="1" x14ac:dyDescent="0.55000000000000004">
      <c r="A95" s="150" t="s">
        <v>79</v>
      </c>
      <c r="B95" s="86"/>
      <c r="C95" s="86"/>
      <c r="D95" s="86"/>
      <c r="E95" s="86"/>
      <c r="F95" s="154"/>
      <c r="G95" s="154"/>
      <c r="H95" s="5"/>
      <c r="I95" s="5"/>
      <c r="J95" s="5"/>
      <c r="K95" s="5"/>
      <c r="L95" s="5"/>
      <c r="M95" s="5"/>
      <c r="N95" s="5"/>
    </row>
    <row r="96" spans="1:14" ht="25.5" customHeight="1" x14ac:dyDescent="0.5">
      <c r="A96" s="86" t="s">
        <v>80</v>
      </c>
      <c r="B96" s="86"/>
      <c r="C96" s="86"/>
      <c r="D96" s="86"/>
      <c r="E96" s="86"/>
      <c r="F96" s="160" t="s">
        <v>81</v>
      </c>
      <c r="G96" s="22"/>
      <c r="H96" s="18"/>
      <c r="I96" s="18"/>
      <c r="J96" s="18"/>
      <c r="K96" s="18"/>
      <c r="L96" s="18"/>
      <c r="M96" s="18"/>
      <c r="N96" s="18"/>
    </row>
    <row r="97" spans="1:14" ht="25.5" customHeight="1" x14ac:dyDescent="0.5">
      <c r="A97" s="86" t="s">
        <v>82</v>
      </c>
      <c r="F97" s="160"/>
      <c r="G97" s="160"/>
      <c r="I97" s="79"/>
      <c r="M97" s="79"/>
    </row>
    <row r="98" spans="1:14" ht="25.5" customHeight="1" x14ac:dyDescent="0.5">
      <c r="A98" s="86"/>
      <c r="B98" s="86" t="s">
        <v>83</v>
      </c>
      <c r="F98" s="160"/>
      <c r="G98" s="160"/>
      <c r="I98" s="79"/>
      <c r="M98" s="79"/>
    </row>
    <row r="99" spans="1:14" ht="25.5" customHeight="1" x14ac:dyDescent="0.5">
      <c r="A99" s="86"/>
      <c r="B99" s="148" t="s">
        <v>84</v>
      </c>
      <c r="F99" s="160"/>
      <c r="G99" s="160"/>
      <c r="I99" s="79"/>
      <c r="M99" s="79"/>
    </row>
    <row r="100" spans="1:14" ht="25.5" customHeight="1" thickBot="1" x14ac:dyDescent="0.55000000000000004">
      <c r="A100" s="86"/>
      <c r="B100" s="148" t="s">
        <v>85</v>
      </c>
      <c r="G100" s="160"/>
      <c r="H100" s="23">
        <v>1363106937</v>
      </c>
      <c r="J100" s="23">
        <v>1363106937</v>
      </c>
      <c r="L100" s="23">
        <v>1363106937</v>
      </c>
      <c r="N100" s="23">
        <v>1363106937</v>
      </c>
    </row>
    <row r="101" spans="1:14" ht="25.5" customHeight="1" thickTop="1" x14ac:dyDescent="0.5">
      <c r="A101" s="86" t="s">
        <v>86</v>
      </c>
      <c r="F101" s="24"/>
      <c r="G101" s="24"/>
    </row>
    <row r="102" spans="1:14" ht="25.5" customHeight="1" x14ac:dyDescent="0.5">
      <c r="B102" s="86" t="s">
        <v>87</v>
      </c>
      <c r="F102" s="24"/>
      <c r="G102" s="24"/>
      <c r="H102" s="18"/>
      <c r="J102" s="18"/>
      <c r="L102" s="18"/>
      <c r="N102" s="18"/>
    </row>
    <row r="103" spans="1:14" ht="25.5" customHeight="1" x14ac:dyDescent="0.5">
      <c r="B103" s="148" t="s">
        <v>88</v>
      </c>
      <c r="F103" s="25"/>
      <c r="G103" s="24"/>
    </row>
    <row r="104" spans="1:14" ht="25.5" customHeight="1" x14ac:dyDescent="0.5">
      <c r="B104" s="148" t="s">
        <v>85</v>
      </c>
      <c r="F104" s="25"/>
      <c r="G104" s="24"/>
      <c r="H104" s="90">
        <v>899121119</v>
      </c>
      <c r="J104" s="18">
        <v>856121119</v>
      </c>
      <c r="L104" s="18">
        <v>899121119</v>
      </c>
      <c r="N104" s="18">
        <v>856121119</v>
      </c>
    </row>
    <row r="105" spans="1:14" ht="25.5" customHeight="1" x14ac:dyDescent="0.5">
      <c r="A105" s="148" t="s">
        <v>89</v>
      </c>
      <c r="F105" s="26" t="s">
        <v>81</v>
      </c>
      <c r="G105" s="24"/>
      <c r="H105" s="90">
        <v>2316793340</v>
      </c>
      <c r="J105" s="18">
        <v>1998593340</v>
      </c>
      <c r="L105" s="18">
        <v>2316793340</v>
      </c>
      <c r="N105" s="18">
        <v>1998593340</v>
      </c>
    </row>
    <row r="106" spans="1:14" ht="25.5" customHeight="1" x14ac:dyDescent="0.5">
      <c r="A106" s="148" t="s">
        <v>90</v>
      </c>
      <c r="F106" s="26"/>
      <c r="G106" s="24"/>
      <c r="H106" s="90">
        <v>19079802</v>
      </c>
      <c r="J106" s="18">
        <v>19079802</v>
      </c>
      <c r="L106" s="18">
        <v>0</v>
      </c>
      <c r="N106" s="18">
        <v>0</v>
      </c>
    </row>
    <row r="107" spans="1:14" ht="25.5" customHeight="1" x14ac:dyDescent="0.5">
      <c r="A107" s="165" t="s">
        <v>91</v>
      </c>
      <c r="F107" s="26" t="s">
        <v>69</v>
      </c>
      <c r="G107" s="24"/>
      <c r="H107" s="90">
        <v>790018</v>
      </c>
      <c r="J107" s="18">
        <v>790018</v>
      </c>
      <c r="L107" s="18">
        <v>790018</v>
      </c>
      <c r="N107" s="18">
        <v>790018</v>
      </c>
    </row>
    <row r="108" spans="1:14" ht="25.5" customHeight="1" x14ac:dyDescent="0.5">
      <c r="A108" s="165" t="s">
        <v>92</v>
      </c>
      <c r="F108" s="26" t="s">
        <v>69</v>
      </c>
      <c r="G108" s="24"/>
      <c r="H108" s="90">
        <v>1830741</v>
      </c>
      <c r="J108" s="18">
        <v>1830741</v>
      </c>
      <c r="L108" s="18">
        <v>1830741</v>
      </c>
      <c r="N108" s="18">
        <v>1830741</v>
      </c>
    </row>
    <row r="109" spans="1:14" ht="25.5" customHeight="1" x14ac:dyDescent="0.5">
      <c r="A109" s="86" t="s">
        <v>93</v>
      </c>
      <c r="B109" s="86"/>
      <c r="C109" s="86" t="s">
        <v>94</v>
      </c>
      <c r="D109" s="86"/>
      <c r="E109" s="86"/>
      <c r="F109" s="27"/>
      <c r="G109" s="86"/>
      <c r="H109" s="90"/>
      <c r="J109" s="18"/>
      <c r="L109" s="18"/>
      <c r="N109" s="18"/>
    </row>
    <row r="110" spans="1:14" ht="25.5" customHeight="1" x14ac:dyDescent="0.5">
      <c r="B110" s="86" t="s">
        <v>95</v>
      </c>
      <c r="C110" s="86"/>
      <c r="D110" s="86"/>
      <c r="E110" s="86"/>
      <c r="F110" s="27"/>
      <c r="G110" s="86"/>
      <c r="H110" s="90">
        <v>85612112</v>
      </c>
      <c r="J110" s="6">
        <v>85612112</v>
      </c>
      <c r="L110" s="6">
        <v>85612112</v>
      </c>
      <c r="N110" s="6">
        <v>85612112</v>
      </c>
    </row>
    <row r="111" spans="1:14" ht="25.5" customHeight="1" x14ac:dyDescent="0.5">
      <c r="B111" s="86" t="s">
        <v>96</v>
      </c>
      <c r="C111" s="86"/>
      <c r="D111" s="86"/>
      <c r="E111" s="86"/>
      <c r="F111" s="27"/>
      <c r="G111" s="86"/>
      <c r="H111" s="90">
        <f>'CE-Conso'!T32</f>
        <v>2680197938</v>
      </c>
      <c r="J111" s="6">
        <v>2517525635</v>
      </c>
      <c r="L111" s="90">
        <v>281620086</v>
      </c>
      <c r="M111" s="9"/>
      <c r="N111" s="6">
        <v>694188500</v>
      </c>
    </row>
    <row r="112" spans="1:14" ht="25.5" customHeight="1" x14ac:dyDescent="0.5">
      <c r="A112" s="86" t="s">
        <v>97</v>
      </c>
      <c r="B112" s="86"/>
      <c r="C112" s="86"/>
      <c r="D112" s="86"/>
      <c r="E112" s="86"/>
      <c r="F112" s="27"/>
      <c r="G112" s="86"/>
      <c r="H112" s="90"/>
      <c r="J112" s="18"/>
      <c r="L112" s="18"/>
      <c r="N112" s="18"/>
    </row>
    <row r="113" spans="1:14" ht="25.5" customHeight="1" x14ac:dyDescent="0.5">
      <c r="B113" s="86" t="s">
        <v>98</v>
      </c>
      <c r="C113" s="86"/>
      <c r="D113" s="86"/>
      <c r="E113" s="86"/>
      <c r="F113" s="27"/>
      <c r="G113" s="86"/>
      <c r="H113" s="96">
        <f>'CE-Conso'!V32</f>
        <v>89258241</v>
      </c>
      <c r="J113" s="28">
        <v>139832594</v>
      </c>
      <c r="L113" s="96">
        <v>0</v>
      </c>
      <c r="M113" s="9"/>
      <c r="N113" s="28">
        <v>0</v>
      </c>
    </row>
    <row r="114" spans="1:14" ht="25.5" customHeight="1" x14ac:dyDescent="0.5">
      <c r="A114" s="86" t="s">
        <v>99</v>
      </c>
      <c r="B114" s="86"/>
      <c r="C114" s="86"/>
      <c r="D114" s="86"/>
      <c r="E114" s="86"/>
      <c r="F114" s="82"/>
      <c r="G114" s="86"/>
      <c r="H114" s="18">
        <f>SUM(H102:H113)</f>
        <v>6092683311</v>
      </c>
      <c r="J114" s="18">
        <f>SUM(J102:J113)</f>
        <v>5619385361</v>
      </c>
      <c r="L114" s="18">
        <f>SUM(L102:L113)</f>
        <v>3585767416</v>
      </c>
      <c r="N114" s="18">
        <f>SUM(N102:N113)</f>
        <v>3637135830</v>
      </c>
    </row>
    <row r="115" spans="1:14" ht="25.5" customHeight="1" x14ac:dyDescent="0.5">
      <c r="A115" s="86" t="s">
        <v>100</v>
      </c>
      <c r="B115" s="86"/>
      <c r="C115" s="86"/>
      <c r="D115" s="86"/>
      <c r="E115" s="86"/>
      <c r="F115" s="29"/>
      <c r="G115" s="86"/>
      <c r="H115" s="96">
        <f>'CE-Conso'!Z32</f>
        <v>900374720</v>
      </c>
      <c r="J115" s="30">
        <v>333475357</v>
      </c>
      <c r="K115" s="30"/>
      <c r="L115" s="90">
        <v>0</v>
      </c>
      <c r="M115" s="30"/>
      <c r="N115" s="30">
        <v>0</v>
      </c>
    </row>
    <row r="116" spans="1:14" ht="25.5" customHeight="1" x14ac:dyDescent="0.55000000000000004">
      <c r="A116" s="150"/>
      <c r="B116" s="150" t="s">
        <v>101</v>
      </c>
      <c r="F116" s="24"/>
      <c r="G116" s="24"/>
      <c r="H116" s="11">
        <f>SUM(H114:H115)</f>
        <v>6993058031</v>
      </c>
      <c r="J116" s="11">
        <f>SUM(J114:J115)</f>
        <v>5952860718</v>
      </c>
      <c r="L116" s="11">
        <f>SUM(L114:L115)</f>
        <v>3585767416</v>
      </c>
      <c r="N116" s="11">
        <f>SUM(N114:N115)</f>
        <v>3637135830</v>
      </c>
    </row>
    <row r="117" spans="1:14" ht="25.5" customHeight="1" thickBot="1" x14ac:dyDescent="0.6">
      <c r="A117" s="150" t="s">
        <v>102</v>
      </c>
      <c r="B117" s="150"/>
      <c r="C117" s="150"/>
      <c r="F117" s="24"/>
      <c r="G117" s="24"/>
      <c r="H117" s="14">
        <f>+H116+H76</f>
        <v>22482546356</v>
      </c>
      <c r="J117" s="14">
        <f>+J116+J76</f>
        <v>15536610522</v>
      </c>
      <c r="L117" s="14">
        <f>+L116+L76</f>
        <v>10314261891</v>
      </c>
      <c r="N117" s="14">
        <f>+N116+N76</f>
        <v>7736774885</v>
      </c>
    </row>
    <row r="118" spans="1:14" ht="25.5" customHeight="1" thickTop="1" x14ac:dyDescent="0.55000000000000004">
      <c r="A118" s="150"/>
      <c r="B118" s="150"/>
      <c r="C118" s="150"/>
      <c r="F118" s="24"/>
      <c r="G118" s="24"/>
      <c r="H118" s="90"/>
    </row>
    <row r="119" spans="1:14" ht="25.5" customHeight="1" x14ac:dyDescent="0.55000000000000004">
      <c r="A119" s="150"/>
      <c r="B119" s="150"/>
      <c r="C119" s="150"/>
      <c r="F119" s="24"/>
      <c r="G119" s="24"/>
      <c r="H119" s="90"/>
    </row>
    <row r="120" spans="1:14" ht="25.5" customHeight="1" x14ac:dyDescent="0.5">
      <c r="A120" s="88" t="s">
        <v>41</v>
      </c>
      <c r="F120" s="154"/>
      <c r="G120" s="154"/>
      <c r="H120" s="20"/>
      <c r="I120" s="20"/>
      <c r="J120" s="20"/>
      <c r="K120" s="20"/>
      <c r="L120" s="20"/>
      <c r="M120" s="20"/>
      <c r="N120" s="20"/>
    </row>
    <row r="121" spans="1:14" ht="25.5" customHeight="1" x14ac:dyDescent="0.5">
      <c r="A121" s="86"/>
      <c r="F121" s="154"/>
      <c r="G121" s="154"/>
      <c r="H121" s="20"/>
      <c r="I121" s="20"/>
      <c r="J121" s="20"/>
      <c r="K121" s="20"/>
      <c r="L121" s="20"/>
      <c r="M121" s="20"/>
      <c r="N121" s="20"/>
    </row>
    <row r="122" spans="1:14" ht="25.5" customHeight="1" x14ac:dyDescent="0.5">
      <c r="A122" s="86"/>
      <c r="F122" s="154"/>
      <c r="G122" s="154"/>
    </row>
    <row r="123" spans="1:14" ht="25.5" customHeight="1" x14ac:dyDescent="0.5">
      <c r="A123" s="86"/>
      <c r="B123" s="86"/>
      <c r="D123" s="93" t="s">
        <v>42</v>
      </c>
      <c r="E123" s="93"/>
      <c r="F123" s="94"/>
      <c r="G123" s="94"/>
      <c r="H123" s="20"/>
      <c r="I123" s="20"/>
      <c r="J123" s="20"/>
      <c r="K123" s="20"/>
      <c r="L123" s="20"/>
    </row>
    <row r="124" spans="1:14" ht="25.5" customHeight="1" x14ac:dyDescent="0.5">
      <c r="A124" s="86"/>
      <c r="B124" s="86"/>
      <c r="D124" s="89" t="s">
        <v>43</v>
      </c>
      <c r="E124" s="86"/>
      <c r="F124" s="86"/>
      <c r="G124" s="95"/>
      <c r="H124" s="20"/>
      <c r="I124" s="20"/>
      <c r="J124" s="20"/>
      <c r="K124" s="20"/>
      <c r="L124" s="20"/>
    </row>
    <row r="125" spans="1:14" x14ac:dyDescent="0.5">
      <c r="H125" s="90"/>
      <c r="I125" s="90"/>
      <c r="J125" s="90"/>
      <c r="K125" s="90"/>
      <c r="L125" s="90"/>
      <c r="M125" s="90"/>
      <c r="N125" s="90"/>
    </row>
    <row r="127" spans="1:14" x14ac:dyDescent="0.5">
      <c r="H127" s="20"/>
      <c r="I127" s="20"/>
      <c r="J127" s="20"/>
      <c r="K127" s="20"/>
      <c r="L127" s="20"/>
      <c r="M127" s="20"/>
      <c r="N127" s="20"/>
    </row>
    <row r="128" spans="1:14" x14ac:dyDescent="0.5">
      <c r="H128" s="20"/>
      <c r="I128" s="20"/>
      <c r="J128" s="20"/>
      <c r="K128" s="20"/>
      <c r="L128" s="20"/>
      <c r="M128" s="20"/>
      <c r="N128" s="20"/>
    </row>
  </sheetData>
  <mergeCells count="20">
    <mergeCell ref="A6:C6"/>
    <mergeCell ref="A1:N1"/>
    <mergeCell ref="A2:N2"/>
    <mergeCell ref="A3:N3"/>
    <mergeCell ref="H5:J5"/>
    <mergeCell ref="L5:N5"/>
    <mergeCell ref="A44:N44"/>
    <mergeCell ref="A45:N45"/>
    <mergeCell ref="A46:N46"/>
    <mergeCell ref="A47:N47"/>
    <mergeCell ref="H49:J49"/>
    <mergeCell ref="L49:N49"/>
    <mergeCell ref="A92:C92"/>
    <mergeCell ref="A50:C50"/>
    <mergeCell ref="A86:N86"/>
    <mergeCell ref="A87:N87"/>
    <mergeCell ref="A88:N88"/>
    <mergeCell ref="A89:N89"/>
    <mergeCell ref="H91:J91"/>
    <mergeCell ref="L91:N91"/>
  </mergeCells>
  <pageMargins left="0.62992125984251968" right="0.19685039370078741" top="0.59055118110236227" bottom="0.39370078740157483" header="0.31496062992125984" footer="0.31496062992125984"/>
  <pageSetup paperSize="9" scale="74" orientation="portrait" r:id="rId1"/>
  <rowBreaks count="2" manualBreakCount="2">
    <brk id="43" max="13" man="1"/>
    <brk id="85" max="13" man="1"/>
  </rowBreaks>
  <ignoredErrors>
    <ignoredError sqref="F54:F55 F67:F69 F58:F66 F74:F76 F71:F72 F70 F73 F106 F97:F101 F96 F105 F107:F108 F103:F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B09B-9857-446A-99C0-91DAEEFA5451}">
  <dimension ref="A1:T50"/>
  <sheetViews>
    <sheetView view="pageBreakPreview" zoomScale="85" zoomScaleNormal="100" zoomScaleSheetLayoutView="85" workbookViewId="0">
      <selection activeCell="A17" sqref="A17"/>
    </sheetView>
  </sheetViews>
  <sheetFormatPr defaultColWidth="8.8984375" defaultRowHeight="19.8" x14ac:dyDescent="0.5"/>
  <cols>
    <col min="1" max="1" width="5.09765625" style="97" customWidth="1"/>
    <col min="2" max="2" width="4.09765625" style="97" customWidth="1"/>
    <col min="3" max="5" width="9.09765625" style="97" customWidth="1"/>
    <col min="6" max="6" width="6.59765625" style="97" customWidth="1"/>
    <col min="7" max="7" width="9.09765625" style="97" customWidth="1"/>
    <col min="8" max="8" width="1.09765625" style="97" customWidth="1"/>
    <col min="9" max="9" width="15.59765625" style="4" customWidth="1"/>
    <col min="10" max="10" width="1.09765625" style="4" customWidth="1"/>
    <col min="11" max="11" width="15.59765625" style="4" customWidth="1"/>
    <col min="12" max="12" width="1.09765625" style="4" customWidth="1"/>
    <col min="13" max="13" width="15.59765625" style="4" customWidth="1"/>
    <col min="14" max="14" width="1.09765625" style="4" customWidth="1"/>
    <col min="15" max="15" width="15.59765625" style="4" customWidth="1"/>
    <col min="16" max="16" width="1.09765625" style="97" customWidth="1"/>
    <col min="17" max="17" width="15.8984375" style="114" customWidth="1"/>
    <col min="18" max="18" width="13.8984375" style="114" bestFit="1" customWidth="1"/>
    <col min="19" max="19" width="13.09765625" style="114" customWidth="1"/>
    <col min="20" max="16384" width="8.8984375" style="114"/>
  </cols>
  <sheetData>
    <row r="1" spans="1:18" x14ac:dyDescent="0.5">
      <c r="A1" s="192" t="s">
        <v>103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93"/>
    </row>
    <row r="2" spans="1:18" ht="20.399999999999999" x14ac:dyDescent="0.55000000000000004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8" ht="20.399999999999999" x14ac:dyDescent="0.55000000000000004">
      <c r="A3" s="193" t="s">
        <v>104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8" ht="20.399999999999999" x14ac:dyDescent="0.55000000000000004">
      <c r="A4" s="193" t="s">
        <v>105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8" ht="9" customHeight="1" x14ac:dyDescent="0.5">
      <c r="A5" s="98"/>
      <c r="B5" s="98"/>
      <c r="C5" s="98"/>
      <c r="D5" s="98"/>
      <c r="E5" s="98"/>
      <c r="F5" s="98"/>
      <c r="G5" s="98"/>
      <c r="H5" s="98"/>
      <c r="I5" s="21"/>
      <c r="J5" s="21"/>
      <c r="K5" s="21"/>
      <c r="L5" s="21"/>
      <c r="M5" s="21"/>
      <c r="N5" s="21"/>
      <c r="O5" s="21"/>
    </row>
    <row r="6" spans="1:18" ht="21.15" customHeight="1" x14ac:dyDescent="0.55000000000000004">
      <c r="A6" s="98"/>
      <c r="B6" s="98"/>
      <c r="C6" s="98"/>
      <c r="D6" s="98"/>
      <c r="E6" s="98"/>
      <c r="F6" s="98"/>
      <c r="G6" s="84"/>
      <c r="H6" s="84"/>
      <c r="I6" s="194" t="s">
        <v>3</v>
      </c>
      <c r="J6" s="194"/>
      <c r="K6" s="194"/>
      <c r="L6" s="17"/>
      <c r="M6" s="194" t="s">
        <v>4</v>
      </c>
      <c r="N6" s="194"/>
      <c r="O6" s="194"/>
    </row>
    <row r="7" spans="1:18" ht="21.15" customHeight="1" x14ac:dyDescent="0.55000000000000004">
      <c r="A7" s="99"/>
      <c r="B7" s="99"/>
      <c r="C7" s="99"/>
      <c r="D7" s="99"/>
      <c r="E7" s="100"/>
      <c r="F7" s="100"/>
      <c r="G7" s="85" t="s">
        <v>6</v>
      </c>
      <c r="H7" s="101"/>
      <c r="I7" s="3" t="s">
        <v>7</v>
      </c>
      <c r="J7" s="31"/>
      <c r="K7" s="3" t="s">
        <v>106</v>
      </c>
      <c r="L7" s="32"/>
      <c r="M7" s="3" t="str">
        <f>+I7</f>
        <v>30 กันยายน 2566</v>
      </c>
      <c r="N7" s="31"/>
      <c r="O7" s="3" t="str">
        <f>+K7</f>
        <v>30 กันยายน 2565</v>
      </c>
      <c r="P7" s="102"/>
    </row>
    <row r="8" spans="1:18" ht="21.15" customHeight="1" x14ac:dyDescent="0.55000000000000004">
      <c r="A8" s="93" t="s">
        <v>107</v>
      </c>
      <c r="B8" s="99"/>
      <c r="C8" s="99"/>
      <c r="D8" s="99"/>
      <c r="E8" s="100"/>
      <c r="F8" s="100"/>
      <c r="G8" s="103"/>
      <c r="H8" s="103"/>
      <c r="I8" s="33"/>
      <c r="J8" s="33"/>
      <c r="K8" s="34"/>
      <c r="L8" s="35"/>
      <c r="M8" s="35"/>
      <c r="N8" s="34"/>
      <c r="O8" s="34"/>
      <c r="P8" s="102"/>
    </row>
    <row r="9" spans="1:18" ht="21.15" customHeight="1" x14ac:dyDescent="0.5">
      <c r="A9" s="102"/>
      <c r="B9" s="93" t="s">
        <v>108</v>
      </c>
      <c r="C9" s="99"/>
      <c r="D9" s="99"/>
      <c r="E9" s="100"/>
      <c r="F9" s="100"/>
      <c r="G9" s="103"/>
      <c r="H9" s="103"/>
      <c r="I9" s="36">
        <f>+'PL-9'!I9-2698104402</f>
        <v>1571656169</v>
      </c>
      <c r="J9" s="30"/>
      <c r="K9" s="30">
        <v>791355965</v>
      </c>
      <c r="L9" s="30"/>
      <c r="M9" s="36">
        <v>0</v>
      </c>
      <c r="N9" s="30"/>
      <c r="O9" s="30">
        <v>0</v>
      </c>
      <c r="P9" s="102"/>
      <c r="Q9" s="115"/>
      <c r="R9" s="115"/>
    </row>
    <row r="10" spans="1:18" ht="21.15" customHeight="1" x14ac:dyDescent="0.5">
      <c r="A10" s="102"/>
      <c r="B10" s="99" t="s">
        <v>109</v>
      </c>
      <c r="C10" s="99"/>
      <c r="D10" s="99"/>
      <c r="E10" s="100"/>
      <c r="F10" s="100"/>
      <c r="G10" s="37"/>
      <c r="H10" s="37"/>
      <c r="I10" s="30">
        <f>+'PL-9'!I10-163659928</f>
        <v>106129856</v>
      </c>
      <c r="J10" s="30"/>
      <c r="K10" s="30">
        <v>89865109</v>
      </c>
      <c r="L10" s="30"/>
      <c r="M10" s="36">
        <f>+'PL-9'!M10-272259810</f>
        <v>186185845</v>
      </c>
      <c r="N10" s="30"/>
      <c r="O10" s="30">
        <v>141027025</v>
      </c>
      <c r="P10" s="102"/>
      <c r="Q10" s="116"/>
      <c r="R10" s="116"/>
    </row>
    <row r="11" spans="1:18" ht="21.15" customHeight="1" x14ac:dyDescent="0.5">
      <c r="A11" s="102"/>
      <c r="B11" s="99" t="s">
        <v>110</v>
      </c>
      <c r="C11" s="99"/>
      <c r="D11" s="99"/>
      <c r="E11" s="100"/>
      <c r="F11" s="100"/>
      <c r="G11" s="37"/>
      <c r="H11" s="37"/>
      <c r="I11" s="36">
        <v>0</v>
      </c>
      <c r="J11" s="30"/>
      <c r="K11" s="30">
        <v>0</v>
      </c>
      <c r="L11" s="30"/>
      <c r="M11" s="36">
        <f>+'PL-9'!M11-30599400</f>
        <v>35699600</v>
      </c>
      <c r="N11" s="30"/>
      <c r="O11" s="30">
        <v>0</v>
      </c>
      <c r="P11" s="102"/>
    </row>
    <row r="12" spans="1:18" ht="21.15" customHeight="1" x14ac:dyDescent="0.5">
      <c r="C12" s="97" t="s">
        <v>111</v>
      </c>
      <c r="E12" s="98"/>
      <c r="F12" s="98"/>
      <c r="G12" s="104"/>
      <c r="H12" s="105"/>
      <c r="I12" s="38">
        <f>SUM(I9:I11)</f>
        <v>1677786025</v>
      </c>
      <c r="J12" s="30"/>
      <c r="K12" s="38">
        <f>SUM(K9:K11)</f>
        <v>881221074</v>
      </c>
      <c r="L12" s="30"/>
      <c r="M12" s="38">
        <f>SUM(M9:M11)</f>
        <v>221885445</v>
      </c>
      <c r="N12" s="30"/>
      <c r="O12" s="38">
        <f>SUM(O9:O11)</f>
        <v>141027025</v>
      </c>
    </row>
    <row r="13" spans="1:18" ht="21.15" customHeight="1" x14ac:dyDescent="0.5">
      <c r="A13" s="93" t="s">
        <v>112</v>
      </c>
      <c r="E13" s="98"/>
      <c r="F13" s="98"/>
      <c r="G13" s="104"/>
      <c r="H13" s="105"/>
      <c r="I13" s="30"/>
      <c r="J13" s="30"/>
      <c r="K13" s="30"/>
      <c r="L13" s="30"/>
      <c r="M13" s="30"/>
      <c r="N13" s="30"/>
      <c r="O13" s="30"/>
    </row>
    <row r="14" spans="1:18" ht="21.15" customHeight="1" x14ac:dyDescent="0.5">
      <c r="B14" s="93" t="s">
        <v>113</v>
      </c>
      <c r="E14" s="98"/>
      <c r="F14" s="98"/>
      <c r="G14" s="104"/>
      <c r="H14" s="105"/>
      <c r="I14" s="36">
        <f>+'PL-9'!I14+1578843923</f>
        <v>-981150316</v>
      </c>
      <c r="J14" s="30"/>
      <c r="K14" s="6">
        <v>-501651856</v>
      </c>
      <c r="L14" s="30"/>
      <c r="M14" s="30">
        <v>0</v>
      </c>
      <c r="N14" s="30"/>
      <c r="O14" s="6">
        <v>0</v>
      </c>
    </row>
    <row r="15" spans="1:18" ht="21.15" customHeight="1" x14ac:dyDescent="0.5">
      <c r="B15" s="97" t="s">
        <v>114</v>
      </c>
      <c r="E15" s="98"/>
      <c r="F15" s="98"/>
      <c r="G15" s="104"/>
      <c r="H15" s="105"/>
      <c r="I15" s="65">
        <f>+'PL-9'!I15+100863635</f>
        <v>-64813000</v>
      </c>
      <c r="J15" s="30"/>
      <c r="K15" s="28">
        <v>-30775114</v>
      </c>
      <c r="L15" s="30"/>
      <c r="M15" s="65">
        <f>+'PL-9'!M15+240086309</f>
        <v>-132682347</v>
      </c>
      <c r="N15" s="30"/>
      <c r="O15" s="28">
        <v>-121447878</v>
      </c>
      <c r="Q15" s="117"/>
    </row>
    <row r="16" spans="1:18" ht="21.15" customHeight="1" x14ac:dyDescent="0.5">
      <c r="A16" s="102"/>
      <c r="B16" s="93"/>
      <c r="C16" s="93" t="s">
        <v>115</v>
      </c>
      <c r="D16" s="93"/>
      <c r="E16" s="93"/>
      <c r="F16" s="93"/>
      <c r="G16" s="93"/>
      <c r="H16" s="93"/>
      <c r="I16" s="30">
        <f>SUM(I14:I15)</f>
        <v>-1045963316</v>
      </c>
      <c r="J16" s="6"/>
      <c r="K16" s="30">
        <f>SUM(K14:K15)</f>
        <v>-532426970</v>
      </c>
      <c r="L16" s="6"/>
      <c r="M16" s="30">
        <f>SUM(M14:M15)</f>
        <v>-132682347</v>
      </c>
      <c r="N16" s="6"/>
      <c r="O16" s="30">
        <f>SUM(O14:O15)</f>
        <v>-121447878</v>
      </c>
      <c r="P16" s="102"/>
    </row>
    <row r="17" spans="1:20" ht="21.15" customHeight="1" x14ac:dyDescent="0.5">
      <c r="A17" s="97" t="s">
        <v>116</v>
      </c>
      <c r="B17" s="99"/>
      <c r="C17" s="99"/>
      <c r="D17" s="99"/>
      <c r="E17" s="100"/>
      <c r="F17" s="100"/>
      <c r="G17" s="37"/>
      <c r="H17" s="37"/>
      <c r="I17" s="38">
        <f>+I12+I16</f>
        <v>631822709</v>
      </c>
      <c r="J17" s="30"/>
      <c r="K17" s="38">
        <f>+K12+K16</f>
        <v>348794104</v>
      </c>
      <c r="L17" s="30"/>
      <c r="M17" s="38">
        <f>+M12+M16</f>
        <v>89203098</v>
      </c>
      <c r="N17" s="30"/>
      <c r="O17" s="38">
        <f>+O12+O16</f>
        <v>19579147</v>
      </c>
      <c r="P17" s="102"/>
      <c r="Q17" s="116"/>
      <c r="R17" s="116"/>
      <c r="S17" s="116"/>
      <c r="T17" s="116"/>
    </row>
    <row r="18" spans="1:20" ht="21.15" customHeight="1" x14ac:dyDescent="0.5">
      <c r="A18" s="97" t="s">
        <v>117</v>
      </c>
      <c r="E18" s="98"/>
      <c r="F18" s="98"/>
      <c r="G18" s="106">
        <v>19</v>
      </c>
      <c r="H18" s="105"/>
      <c r="I18" s="30">
        <f>+'PL-9'!I18-141592554</f>
        <v>99786804</v>
      </c>
      <c r="J18" s="30"/>
      <c r="K18" s="6">
        <v>163646834</v>
      </c>
      <c r="L18" s="30"/>
      <c r="M18" s="80">
        <f>+'PL-9'!M18-47913938</f>
        <v>44332794</v>
      </c>
      <c r="N18" s="30"/>
      <c r="O18" s="6">
        <v>53797093</v>
      </c>
      <c r="Q18" s="117"/>
      <c r="R18" s="117"/>
      <c r="S18" s="118"/>
    </row>
    <row r="19" spans="1:20" ht="21.15" customHeight="1" x14ac:dyDescent="0.5">
      <c r="A19" s="97" t="s">
        <v>118</v>
      </c>
      <c r="E19" s="98"/>
      <c r="F19" s="98"/>
      <c r="G19" s="105"/>
      <c r="H19" s="105"/>
      <c r="I19" s="36">
        <f>+'PL-9'!I19+346638550</f>
        <v>-230653459</v>
      </c>
      <c r="J19" s="30"/>
      <c r="K19" s="6">
        <v>-155055202</v>
      </c>
      <c r="L19" s="30"/>
      <c r="M19" s="30">
        <v>0</v>
      </c>
      <c r="N19" s="30"/>
      <c r="O19" s="6">
        <v>0</v>
      </c>
      <c r="Q19" s="116"/>
      <c r="R19" s="116"/>
    </row>
    <row r="20" spans="1:20" ht="21.15" customHeight="1" x14ac:dyDescent="0.5">
      <c r="A20" s="97" t="s">
        <v>119</v>
      </c>
      <c r="E20" s="98"/>
      <c r="F20" s="98"/>
      <c r="G20" s="105"/>
      <c r="H20" s="105"/>
      <c r="I20" s="36">
        <f>+'PL-9'!I20+364579606</f>
        <v>-229609969</v>
      </c>
      <c r="J20" s="30"/>
      <c r="K20" s="6">
        <v>-149810123</v>
      </c>
      <c r="L20" s="30"/>
      <c r="M20" s="30">
        <f>+'PL-9'!M20+134490733</f>
        <v>-82840536</v>
      </c>
      <c r="N20" s="30"/>
      <c r="O20" s="6">
        <v>-41521732</v>
      </c>
      <c r="Q20" s="116"/>
      <c r="R20" s="116"/>
      <c r="S20" s="116"/>
      <c r="T20" s="116"/>
    </row>
    <row r="21" spans="1:20" ht="21.15" customHeight="1" x14ac:dyDescent="0.5">
      <c r="A21" s="97" t="s">
        <v>120</v>
      </c>
      <c r="E21" s="98"/>
      <c r="F21" s="98"/>
      <c r="G21" s="105"/>
      <c r="H21" s="105"/>
      <c r="I21" s="38">
        <f>SUM(I17:I20)</f>
        <v>271346085</v>
      </c>
      <c r="J21" s="30"/>
      <c r="K21" s="38">
        <f>SUM(K17:K20)</f>
        <v>207575613</v>
      </c>
      <c r="L21" s="30"/>
      <c r="M21" s="38">
        <f>SUM(M17:M20)</f>
        <v>50695356</v>
      </c>
      <c r="N21" s="30"/>
      <c r="O21" s="38">
        <f>SUM(O17:O20)</f>
        <v>31854508</v>
      </c>
      <c r="Q21" s="116"/>
      <c r="R21" s="116"/>
    </row>
    <row r="22" spans="1:20" ht="21.15" customHeight="1" x14ac:dyDescent="0.5">
      <c r="A22" s="97" t="s">
        <v>121</v>
      </c>
      <c r="E22" s="98"/>
      <c r="F22" s="98"/>
      <c r="G22" s="105"/>
      <c r="H22" s="105"/>
      <c r="I22" s="36">
        <f>+'PL-9'!I22-12132467</f>
        <v>5750440</v>
      </c>
      <c r="J22" s="30"/>
      <c r="K22" s="6">
        <v>2602028</v>
      </c>
      <c r="L22" s="30"/>
      <c r="M22" s="30">
        <f>+'PL-9'!M22-148441460</f>
        <v>95892473</v>
      </c>
      <c r="N22" s="30"/>
      <c r="O22" s="6">
        <v>56437930</v>
      </c>
    </row>
    <row r="23" spans="1:20" ht="21.15" customHeight="1" x14ac:dyDescent="0.5">
      <c r="A23" s="97" t="s">
        <v>122</v>
      </c>
      <c r="E23" s="98"/>
      <c r="F23" s="98"/>
      <c r="G23" s="105"/>
      <c r="H23" s="105"/>
      <c r="I23" s="36">
        <f>+'PL-9'!I23+2421606</f>
        <v>-1778383</v>
      </c>
      <c r="J23" s="30"/>
      <c r="K23" s="6">
        <v>-1187951</v>
      </c>
      <c r="L23" s="30"/>
      <c r="M23" s="30">
        <f>+'PL-9'!M23+134018930</f>
        <v>-92121859</v>
      </c>
      <c r="N23" s="30"/>
      <c r="O23" s="6">
        <v>-49103562</v>
      </c>
    </row>
    <row r="24" spans="1:20" ht="21.15" customHeight="1" x14ac:dyDescent="0.5">
      <c r="A24" s="97" t="s">
        <v>123</v>
      </c>
      <c r="E24" s="98"/>
      <c r="F24" s="98"/>
      <c r="G24" s="119"/>
      <c r="H24" s="105"/>
      <c r="I24" s="39">
        <f>+'PL-9'!I24-41788681</f>
        <v>-20880301</v>
      </c>
      <c r="J24" s="30"/>
      <c r="K24" s="65">
        <v>34970098</v>
      </c>
      <c r="L24" s="30"/>
      <c r="M24" s="65">
        <v>0</v>
      </c>
      <c r="N24" s="30"/>
      <c r="O24" s="65">
        <v>0</v>
      </c>
      <c r="Q24" s="117"/>
      <c r="R24" s="115"/>
    </row>
    <row r="25" spans="1:20" ht="21.15" customHeight="1" x14ac:dyDescent="0.5">
      <c r="A25" s="97" t="s">
        <v>124</v>
      </c>
      <c r="E25" s="98"/>
      <c r="F25" s="98"/>
      <c r="G25" s="105"/>
      <c r="H25" s="105"/>
      <c r="I25" s="30">
        <f>SUM(I21:I24)</f>
        <v>254437841</v>
      </c>
      <c r="J25" s="81"/>
      <c r="K25" s="30">
        <f>SUM(K21:K24)</f>
        <v>243959788</v>
      </c>
      <c r="L25" s="81"/>
      <c r="M25" s="30">
        <f>SUM(M21:M24)</f>
        <v>54465970</v>
      </c>
      <c r="N25" s="30"/>
      <c r="O25" s="30">
        <f>SUM(O21:O24)</f>
        <v>39188876</v>
      </c>
      <c r="Q25" s="116"/>
      <c r="R25" s="116"/>
    </row>
    <row r="26" spans="1:20" ht="21.15" customHeight="1" x14ac:dyDescent="0.5">
      <c r="A26" s="97" t="s">
        <v>125</v>
      </c>
      <c r="E26" s="98"/>
      <c r="F26" s="98"/>
      <c r="G26" s="106">
        <v>21</v>
      </c>
      <c r="H26" s="105"/>
      <c r="I26" s="36">
        <f>+'PL-9'!I26+132373111</f>
        <v>-65704954</v>
      </c>
      <c r="J26" s="30"/>
      <c r="K26" s="6">
        <v>-17961236</v>
      </c>
      <c r="L26" s="81"/>
      <c r="M26" s="30">
        <f>+'PL-9'!M26+1778960</f>
        <v>-8465163</v>
      </c>
      <c r="N26" s="81"/>
      <c r="O26" s="6">
        <v>-3003461</v>
      </c>
    </row>
    <row r="27" spans="1:20" ht="21.15" customHeight="1" x14ac:dyDescent="0.5">
      <c r="A27" s="97" t="s">
        <v>126</v>
      </c>
      <c r="E27" s="98"/>
      <c r="F27" s="98"/>
      <c r="G27" s="105"/>
      <c r="H27" s="105"/>
      <c r="I27" s="38">
        <f>SUM(I25:I26)</f>
        <v>188732887</v>
      </c>
      <c r="J27" s="81"/>
      <c r="K27" s="38">
        <f>SUM(K25:K26)</f>
        <v>225998552</v>
      </c>
      <c r="L27" s="81"/>
      <c r="M27" s="38">
        <f>SUM(M25:M26)</f>
        <v>46000807</v>
      </c>
      <c r="N27" s="30"/>
      <c r="O27" s="38">
        <f>SUM(O25:O26)</f>
        <v>36185415</v>
      </c>
      <c r="Q27" s="116"/>
      <c r="R27" s="116"/>
      <c r="S27" s="116"/>
    </row>
    <row r="28" spans="1:20" ht="21.15" customHeight="1" x14ac:dyDescent="0.55000000000000004">
      <c r="A28" s="107" t="s">
        <v>127</v>
      </c>
      <c r="B28" s="93"/>
      <c r="C28" s="93"/>
      <c r="D28" s="93"/>
      <c r="E28" s="93"/>
      <c r="F28" s="93"/>
      <c r="G28" s="93"/>
      <c r="H28" s="93"/>
      <c r="I28" s="40"/>
      <c r="J28" s="20"/>
      <c r="K28" s="40"/>
      <c r="L28" s="18"/>
      <c r="M28" s="40"/>
      <c r="N28" s="18"/>
      <c r="O28" s="40"/>
      <c r="P28" s="93"/>
    </row>
    <row r="29" spans="1:20" ht="21.15" customHeight="1" x14ac:dyDescent="0.55000000000000004">
      <c r="A29" s="108" t="s">
        <v>128</v>
      </c>
      <c r="B29" s="93"/>
      <c r="C29" s="93"/>
      <c r="D29" s="93"/>
      <c r="E29" s="93"/>
      <c r="F29" s="93"/>
      <c r="G29" s="93"/>
      <c r="H29" s="93"/>
      <c r="I29" s="18"/>
      <c r="J29" s="20"/>
      <c r="K29" s="18"/>
      <c r="L29" s="18"/>
      <c r="M29" s="18"/>
      <c r="N29" s="18"/>
      <c r="O29" s="18"/>
      <c r="P29" s="93"/>
    </row>
    <row r="30" spans="1:20" ht="21.15" customHeight="1" x14ac:dyDescent="0.5">
      <c r="A30" s="109" t="s">
        <v>129</v>
      </c>
      <c r="B30" s="93"/>
      <c r="C30" s="93"/>
      <c r="D30" s="93"/>
      <c r="E30" s="93"/>
      <c r="F30" s="93"/>
      <c r="G30" s="93"/>
      <c r="H30" s="93"/>
      <c r="I30" s="18"/>
      <c r="J30" s="20"/>
      <c r="K30" s="18"/>
      <c r="L30" s="18"/>
      <c r="M30" s="18"/>
      <c r="N30" s="18"/>
      <c r="O30" s="18"/>
      <c r="P30" s="93"/>
    </row>
    <row r="31" spans="1:20" ht="21.15" customHeight="1" x14ac:dyDescent="0.5">
      <c r="A31" s="93"/>
      <c r="B31" s="93" t="s">
        <v>130</v>
      </c>
      <c r="C31" s="93"/>
      <c r="D31" s="93"/>
      <c r="E31" s="93"/>
      <c r="F31" s="93"/>
      <c r="G31" s="93"/>
      <c r="H31" s="93"/>
      <c r="I31" s="36">
        <f>+'PL-9'!I31</f>
        <v>2720819</v>
      </c>
      <c r="J31" s="12"/>
      <c r="K31" s="28">
        <v>0</v>
      </c>
      <c r="L31" s="12"/>
      <c r="M31" s="28">
        <v>0</v>
      </c>
      <c r="N31" s="18"/>
      <c r="O31" s="28">
        <v>0</v>
      </c>
      <c r="P31" s="93"/>
    </row>
    <row r="32" spans="1:20" ht="21.15" customHeight="1" x14ac:dyDescent="0.55000000000000004">
      <c r="A32" s="107" t="s">
        <v>131</v>
      </c>
      <c r="B32" s="93"/>
      <c r="C32" s="93"/>
      <c r="D32" s="93"/>
      <c r="E32" s="93"/>
      <c r="F32" s="93"/>
      <c r="G32" s="93"/>
      <c r="H32" s="93"/>
      <c r="I32" s="11">
        <f>SUM(I31)</f>
        <v>2720819</v>
      </c>
      <c r="J32" s="12"/>
      <c r="K32" s="11">
        <f>SUM(K31)</f>
        <v>0</v>
      </c>
      <c r="L32" s="18"/>
      <c r="M32" s="11">
        <f>SUM(M31)</f>
        <v>0</v>
      </c>
      <c r="N32" s="18"/>
      <c r="O32" s="11">
        <f>SUM(O31)</f>
        <v>0</v>
      </c>
      <c r="P32" s="93"/>
    </row>
    <row r="33" spans="1:16" ht="21.15" customHeight="1" thickBot="1" x14ac:dyDescent="0.6">
      <c r="A33" s="107" t="s">
        <v>132</v>
      </c>
      <c r="B33" s="110"/>
      <c r="C33" s="110"/>
      <c r="D33" s="110"/>
      <c r="E33" s="93"/>
      <c r="F33" s="93"/>
      <c r="G33" s="93"/>
      <c r="H33" s="93"/>
      <c r="I33" s="41">
        <f>I27+I31</f>
        <v>191453706</v>
      </c>
      <c r="J33" s="30"/>
      <c r="K33" s="41">
        <f>K27+K31</f>
        <v>225998552</v>
      </c>
      <c r="L33" s="30"/>
      <c r="M33" s="41">
        <f>M27+M31</f>
        <v>46000807</v>
      </c>
      <c r="N33" s="30"/>
      <c r="O33" s="41">
        <f>O27+O31</f>
        <v>36185415</v>
      </c>
      <c r="P33" s="93"/>
    </row>
    <row r="34" spans="1:16" ht="9" customHeight="1" thickTop="1" x14ac:dyDescent="0.55000000000000004">
      <c r="A34" s="107"/>
      <c r="B34" s="110"/>
      <c r="C34" s="110"/>
      <c r="D34" s="110"/>
      <c r="E34" s="93"/>
      <c r="F34" s="93"/>
      <c r="G34" s="93"/>
      <c r="H34" s="93"/>
      <c r="I34" s="30"/>
      <c r="J34" s="30"/>
      <c r="K34" s="30"/>
      <c r="L34" s="30"/>
      <c r="M34" s="30"/>
      <c r="N34" s="30"/>
      <c r="O34" s="30"/>
      <c r="P34" s="93"/>
    </row>
    <row r="35" spans="1:16" ht="21.15" customHeight="1" x14ac:dyDescent="0.55000000000000004">
      <c r="A35" s="111" t="s">
        <v>133</v>
      </c>
      <c r="B35" s="93"/>
      <c r="C35" s="93"/>
      <c r="D35" s="93"/>
      <c r="E35" s="93"/>
      <c r="F35" s="93"/>
      <c r="G35" s="93"/>
      <c r="H35" s="93"/>
      <c r="I35" s="18"/>
      <c r="J35" s="18"/>
      <c r="K35" s="18"/>
      <c r="L35" s="18"/>
      <c r="M35" s="18"/>
      <c r="N35" s="18"/>
      <c r="O35" s="18"/>
      <c r="P35" s="93"/>
    </row>
    <row r="36" spans="1:16" ht="21.15" customHeight="1" x14ac:dyDescent="0.5">
      <c r="A36" s="93"/>
      <c r="B36" s="93" t="s">
        <v>134</v>
      </c>
      <c r="C36" s="93"/>
      <c r="D36" s="93"/>
      <c r="E36" s="93"/>
      <c r="F36" s="93"/>
      <c r="G36" s="93"/>
      <c r="H36" s="93"/>
      <c r="I36" s="30">
        <f>+'PL-9'!I36-439795601</f>
        <v>168446053</v>
      </c>
      <c r="J36" s="30"/>
      <c r="K36" s="62">
        <v>190979495</v>
      </c>
      <c r="L36" s="30"/>
      <c r="M36" s="30">
        <f>M38-M37</f>
        <v>46000807</v>
      </c>
      <c r="N36" s="30"/>
      <c r="O36" s="62">
        <f>O38-O37</f>
        <v>36185415</v>
      </c>
      <c r="P36" s="93"/>
    </row>
    <row r="37" spans="1:16" ht="21.15" customHeight="1" x14ac:dyDescent="0.5">
      <c r="A37" s="93"/>
      <c r="B37" s="93" t="s">
        <v>135</v>
      </c>
      <c r="C37" s="93"/>
      <c r="D37" s="93"/>
      <c r="E37" s="93"/>
      <c r="F37" s="93"/>
      <c r="G37" s="93"/>
      <c r="H37" s="93"/>
      <c r="I37" s="39">
        <f>+'PL-9'!I37-91762000</f>
        <v>20286834</v>
      </c>
      <c r="J37" s="30"/>
      <c r="K37" s="62">
        <v>35019057</v>
      </c>
      <c r="L37" s="30"/>
      <c r="M37" s="36">
        <v>0</v>
      </c>
      <c r="N37" s="30"/>
      <c r="O37" s="62">
        <v>0</v>
      </c>
      <c r="P37" s="93"/>
    </row>
    <row r="38" spans="1:16" ht="21.15" customHeight="1" x14ac:dyDescent="0.5">
      <c r="A38" s="93"/>
      <c r="B38" s="93"/>
      <c r="C38" s="93"/>
      <c r="D38" s="93"/>
      <c r="E38" s="93"/>
      <c r="F38" s="93"/>
      <c r="G38" s="93"/>
      <c r="H38" s="93"/>
      <c r="I38" s="38">
        <f>I27</f>
        <v>188732887</v>
      </c>
      <c r="J38" s="30"/>
      <c r="K38" s="38">
        <f>K27</f>
        <v>225998552</v>
      </c>
      <c r="L38" s="30"/>
      <c r="M38" s="38">
        <f>M27</f>
        <v>46000807</v>
      </c>
      <c r="N38" s="30"/>
      <c r="O38" s="38">
        <f>O27</f>
        <v>36185415</v>
      </c>
      <c r="P38" s="93"/>
    </row>
    <row r="39" spans="1:16" ht="21.15" customHeight="1" x14ac:dyDescent="0.55000000000000004">
      <c r="A39" s="111" t="s">
        <v>136</v>
      </c>
      <c r="B39" s="93"/>
      <c r="C39" s="93"/>
      <c r="D39" s="93"/>
      <c r="E39" s="93"/>
      <c r="F39" s="93"/>
      <c r="G39" s="93"/>
      <c r="H39" s="93"/>
      <c r="I39" s="18"/>
      <c r="J39" s="18"/>
      <c r="K39" s="18"/>
      <c r="L39" s="18"/>
      <c r="M39" s="18"/>
      <c r="N39" s="18"/>
      <c r="O39" s="18"/>
      <c r="P39" s="93"/>
    </row>
    <row r="40" spans="1:16" ht="21.15" customHeight="1" x14ac:dyDescent="0.5">
      <c r="A40" s="93"/>
      <c r="B40" s="93" t="s">
        <v>134</v>
      </c>
      <c r="C40" s="93"/>
      <c r="D40" s="93"/>
      <c r="E40" s="93"/>
      <c r="F40" s="93"/>
      <c r="G40" s="93"/>
      <c r="H40" s="93"/>
      <c r="I40" s="30">
        <f>+'PL-9'!I40-439795601</f>
        <v>170285599</v>
      </c>
      <c r="J40" s="30"/>
      <c r="K40" s="62">
        <v>190979495</v>
      </c>
      <c r="L40" s="30"/>
      <c r="M40" s="30">
        <f>M42-M41</f>
        <v>46000807</v>
      </c>
      <c r="N40" s="30"/>
      <c r="O40" s="62">
        <f>O42-O41</f>
        <v>36185415</v>
      </c>
      <c r="P40" s="93"/>
    </row>
    <row r="41" spans="1:16" ht="21.15" customHeight="1" x14ac:dyDescent="0.5">
      <c r="A41" s="93"/>
      <c r="B41" s="93" t="s">
        <v>135</v>
      </c>
      <c r="C41" s="93"/>
      <c r="D41" s="93"/>
      <c r="E41" s="93"/>
      <c r="F41" s="93"/>
      <c r="G41" s="93"/>
      <c r="H41" s="93"/>
      <c r="I41" s="30">
        <f>+'PL-9'!I41-91762000</f>
        <v>21168107</v>
      </c>
      <c r="J41" s="30"/>
      <c r="K41" s="62">
        <v>35019057</v>
      </c>
      <c r="L41" s="30"/>
      <c r="M41" s="30">
        <f>M37</f>
        <v>0</v>
      </c>
      <c r="N41" s="30"/>
      <c r="O41" s="62">
        <v>0</v>
      </c>
      <c r="P41" s="93"/>
    </row>
    <row r="42" spans="1:16" ht="21.15" customHeight="1" thickBot="1" x14ac:dyDescent="0.55000000000000004">
      <c r="A42" s="93"/>
      <c r="B42" s="93"/>
      <c r="C42" s="93"/>
      <c r="D42" s="93"/>
      <c r="E42" s="93"/>
      <c r="F42" s="93"/>
      <c r="G42" s="93"/>
      <c r="H42" s="93"/>
      <c r="I42" s="42">
        <f>I33</f>
        <v>191453706</v>
      </c>
      <c r="J42" s="30"/>
      <c r="K42" s="42">
        <f>K33</f>
        <v>225998552</v>
      </c>
      <c r="L42" s="30"/>
      <c r="M42" s="42">
        <f>M33</f>
        <v>46000807</v>
      </c>
      <c r="N42" s="30"/>
      <c r="O42" s="42">
        <f>O33</f>
        <v>36185415</v>
      </c>
      <c r="P42" s="93"/>
    </row>
    <row r="43" spans="1:16" ht="21.15" customHeight="1" thickTop="1" x14ac:dyDescent="0.55000000000000004">
      <c r="A43" s="111" t="s">
        <v>137</v>
      </c>
      <c r="B43" s="93"/>
      <c r="C43" s="93"/>
      <c r="D43" s="93"/>
      <c r="E43" s="93"/>
      <c r="F43" s="93"/>
      <c r="G43" s="93"/>
      <c r="H43" s="93"/>
      <c r="I43" s="6"/>
      <c r="J43" s="20"/>
      <c r="K43" s="6"/>
      <c r="L43" s="18"/>
      <c r="M43" s="6"/>
      <c r="N43" s="18"/>
      <c r="O43" s="6"/>
      <c r="P43" s="93"/>
    </row>
    <row r="44" spans="1:16" ht="21.15" customHeight="1" x14ac:dyDescent="0.5">
      <c r="A44" s="93" t="s">
        <v>138</v>
      </c>
      <c r="B44" s="93"/>
      <c r="C44" s="93"/>
      <c r="D44" s="93"/>
      <c r="E44" s="93"/>
      <c r="F44" s="93"/>
      <c r="G44" s="112">
        <v>25</v>
      </c>
      <c r="H44" s="93"/>
      <c r="I44" s="4">
        <v>0.19</v>
      </c>
      <c r="J44" s="21"/>
      <c r="K44" s="4">
        <v>0.22309999999999999</v>
      </c>
      <c r="M44" s="4">
        <v>0.05</v>
      </c>
      <c r="O44" s="4">
        <v>4.2299999999999997E-2</v>
      </c>
      <c r="P44" s="93"/>
    </row>
    <row r="45" spans="1:16" ht="9" customHeight="1" x14ac:dyDescent="0.5">
      <c r="A45" s="93"/>
      <c r="B45" s="93"/>
      <c r="C45" s="93"/>
      <c r="D45" s="93"/>
      <c r="E45" s="93"/>
      <c r="F45" s="93"/>
      <c r="G45" s="112"/>
      <c r="H45" s="93"/>
      <c r="J45" s="21"/>
      <c r="P45" s="93"/>
    </row>
    <row r="46" spans="1:16" ht="21.15" customHeight="1" x14ac:dyDescent="0.5">
      <c r="A46" s="88" t="s">
        <v>41</v>
      </c>
      <c r="E46" s="98"/>
      <c r="F46" s="98"/>
      <c r="G46" s="113"/>
      <c r="H46" s="113"/>
    </row>
    <row r="47" spans="1:16" ht="21.15" customHeight="1" x14ac:dyDescent="0.5">
      <c r="A47" s="88"/>
      <c r="E47" s="98"/>
      <c r="F47" s="98"/>
      <c r="G47" s="113"/>
      <c r="H47" s="113"/>
    </row>
    <row r="48" spans="1:16" ht="21.15" hidden="1" customHeight="1" x14ac:dyDescent="0.5">
      <c r="A48" s="88"/>
      <c r="E48" s="98"/>
      <c r="F48" s="98"/>
      <c r="G48" s="113"/>
      <c r="H48" s="113"/>
    </row>
    <row r="49" spans="2:8" ht="21.15" customHeight="1" x14ac:dyDescent="0.5">
      <c r="F49" s="93" t="s">
        <v>42</v>
      </c>
      <c r="G49" s="93"/>
      <c r="H49" s="94"/>
    </row>
    <row r="50" spans="2:8" ht="21.15" customHeight="1" x14ac:dyDescent="0.5">
      <c r="B50" s="89"/>
      <c r="C50" s="93"/>
      <c r="F50" s="89" t="s">
        <v>43</v>
      </c>
      <c r="G50" s="89"/>
      <c r="H50" s="86"/>
    </row>
  </sheetData>
  <sortState xmlns:xlrd2="http://schemas.microsoft.com/office/spreadsheetml/2017/richdata2" ref="I44">
    <sortCondition descending="1" ref="I44"/>
  </sortState>
  <mergeCells count="6">
    <mergeCell ref="A1:O1"/>
    <mergeCell ref="A2:O2"/>
    <mergeCell ref="A3:O3"/>
    <mergeCell ref="A4:O4"/>
    <mergeCell ref="I6:K6"/>
    <mergeCell ref="M6:O6"/>
  </mergeCells>
  <pageMargins left="0.55118110236220474" right="0.15748031496062992" top="0.51181102362204722" bottom="0.3937007874015748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E515-CAE3-4580-91D8-B8DE785CC33F}">
  <dimension ref="A1:U50"/>
  <sheetViews>
    <sheetView view="pageBreakPreview" zoomScale="80" zoomScaleNormal="90" zoomScaleSheetLayoutView="80" workbookViewId="0">
      <selection activeCell="A29" sqref="A29"/>
    </sheetView>
  </sheetViews>
  <sheetFormatPr defaultColWidth="8.8984375" defaultRowHeight="19.8" x14ac:dyDescent="0.5"/>
  <cols>
    <col min="1" max="1" width="5.09765625" style="97" customWidth="1"/>
    <col min="2" max="2" width="4.09765625" style="97" customWidth="1"/>
    <col min="3" max="5" width="9.09765625" style="97" customWidth="1"/>
    <col min="6" max="6" width="6.59765625" style="97" customWidth="1"/>
    <col min="7" max="7" width="9.09765625" style="97" customWidth="1"/>
    <col min="8" max="8" width="1.09765625" style="97" customWidth="1"/>
    <col min="9" max="9" width="15.59765625" style="4" customWidth="1"/>
    <col min="10" max="10" width="1.09765625" style="4" customWidth="1"/>
    <col min="11" max="11" width="15.59765625" style="4" customWidth="1"/>
    <col min="12" max="12" width="1.09765625" style="4" customWidth="1"/>
    <col min="13" max="13" width="15.59765625" style="4" customWidth="1"/>
    <col min="14" max="14" width="1.09765625" style="4" customWidth="1"/>
    <col min="15" max="15" width="15.59765625" style="4" customWidth="1"/>
    <col min="16" max="16" width="1.09765625" style="97" customWidth="1"/>
    <col min="17" max="17" width="18.09765625" style="114" customWidth="1"/>
    <col min="18" max="18" width="18.8984375" style="114" customWidth="1"/>
    <col min="19" max="19" width="18.5" style="114" customWidth="1"/>
    <col min="20" max="20" width="17.8984375" style="114" customWidth="1"/>
    <col min="21" max="21" width="16.5" style="114" customWidth="1"/>
    <col min="22" max="16384" width="8.8984375" style="114"/>
  </cols>
  <sheetData>
    <row r="1" spans="1:21" x14ac:dyDescent="0.5">
      <c r="A1" s="192" t="s">
        <v>139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93"/>
    </row>
    <row r="2" spans="1:21" ht="20.399999999999999" x14ac:dyDescent="0.55000000000000004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21" ht="20.399999999999999" x14ac:dyDescent="0.55000000000000004">
      <c r="A3" s="193" t="s">
        <v>104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21" ht="20.399999999999999" x14ac:dyDescent="0.55000000000000004">
      <c r="A4" s="193" t="s">
        <v>140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21" ht="9" customHeight="1" x14ac:dyDescent="0.5">
      <c r="A5" s="98"/>
      <c r="B5" s="98"/>
      <c r="C5" s="98"/>
      <c r="D5" s="98"/>
      <c r="E5" s="98"/>
      <c r="F5" s="98"/>
      <c r="G5" s="98"/>
      <c r="H5" s="98"/>
      <c r="I5" s="21"/>
      <c r="J5" s="21"/>
      <c r="K5" s="21"/>
      <c r="L5" s="21"/>
      <c r="M5" s="21"/>
      <c r="N5" s="21"/>
      <c r="O5" s="21"/>
    </row>
    <row r="6" spans="1:21" ht="21.15" customHeight="1" x14ac:dyDescent="0.55000000000000004">
      <c r="A6" s="98"/>
      <c r="B6" s="98"/>
      <c r="C6" s="98"/>
      <c r="D6" s="98"/>
      <c r="E6" s="98"/>
      <c r="F6" s="98"/>
      <c r="G6" s="84"/>
      <c r="H6" s="84"/>
      <c r="I6" s="194" t="s">
        <v>3</v>
      </c>
      <c r="J6" s="194"/>
      <c r="K6" s="194"/>
      <c r="L6" s="17"/>
      <c r="M6" s="194" t="s">
        <v>4</v>
      </c>
      <c r="N6" s="194"/>
      <c r="O6" s="194"/>
    </row>
    <row r="7" spans="1:21" ht="21.15" customHeight="1" x14ac:dyDescent="0.55000000000000004">
      <c r="A7" s="99"/>
      <c r="B7" s="99"/>
      <c r="C7" s="99"/>
      <c r="D7" s="99"/>
      <c r="E7" s="99"/>
      <c r="F7" s="100"/>
      <c r="G7" s="85" t="s">
        <v>6</v>
      </c>
      <c r="H7" s="101"/>
      <c r="I7" s="3" t="s">
        <v>7</v>
      </c>
      <c r="J7" s="31"/>
      <c r="K7" s="3" t="s">
        <v>106</v>
      </c>
      <c r="L7" s="32"/>
      <c r="M7" s="3" t="str">
        <f>+I7</f>
        <v>30 กันยายน 2566</v>
      </c>
      <c r="N7" s="31"/>
      <c r="O7" s="3" t="str">
        <f>+K7</f>
        <v>30 กันยายน 2565</v>
      </c>
      <c r="P7" s="102"/>
    </row>
    <row r="8" spans="1:21" ht="21.15" customHeight="1" x14ac:dyDescent="0.55000000000000004">
      <c r="A8" s="93" t="s">
        <v>107</v>
      </c>
      <c r="B8" s="99"/>
      <c r="C8" s="99"/>
      <c r="D8" s="99"/>
      <c r="E8" s="99"/>
      <c r="F8" s="100"/>
      <c r="G8" s="103"/>
      <c r="H8" s="103"/>
      <c r="I8" s="33"/>
      <c r="J8" s="33"/>
      <c r="K8" s="34"/>
      <c r="L8" s="35"/>
      <c r="M8" s="35"/>
      <c r="N8" s="34"/>
      <c r="O8" s="34"/>
      <c r="P8" s="102"/>
    </row>
    <row r="9" spans="1:21" ht="21.15" customHeight="1" x14ac:dyDescent="0.5">
      <c r="A9" s="102"/>
      <c r="B9" s="93" t="s">
        <v>108</v>
      </c>
      <c r="C9" s="99"/>
      <c r="D9" s="99"/>
      <c r="E9" s="99"/>
      <c r="F9" s="100"/>
      <c r="G9" s="103"/>
      <c r="H9" s="103"/>
      <c r="I9" s="36">
        <v>4269760571</v>
      </c>
      <c r="J9" s="30"/>
      <c r="K9" s="30">
        <v>3415077751</v>
      </c>
      <c r="L9" s="30"/>
      <c r="M9" s="36">
        <v>0</v>
      </c>
      <c r="N9" s="30"/>
      <c r="O9" s="30">
        <v>0</v>
      </c>
      <c r="P9" s="102"/>
      <c r="Q9" s="115"/>
    </row>
    <row r="10" spans="1:21" ht="21.15" customHeight="1" x14ac:dyDescent="0.5">
      <c r="A10" s="102"/>
      <c r="B10" s="99" t="s">
        <v>109</v>
      </c>
      <c r="C10" s="99"/>
      <c r="D10" s="99"/>
      <c r="E10" s="99"/>
      <c r="F10" s="100"/>
      <c r="G10" s="37"/>
      <c r="H10" s="37"/>
      <c r="I10" s="30">
        <v>269789784</v>
      </c>
      <c r="J10" s="30"/>
      <c r="K10" s="30">
        <v>193128642</v>
      </c>
      <c r="L10" s="30"/>
      <c r="M10" s="36">
        <v>458445655</v>
      </c>
      <c r="N10" s="30"/>
      <c r="O10" s="30">
        <v>336622615</v>
      </c>
      <c r="P10" s="102"/>
      <c r="Q10" s="116"/>
    </row>
    <row r="11" spans="1:21" ht="21.15" customHeight="1" x14ac:dyDescent="0.5">
      <c r="A11" s="102"/>
      <c r="B11" s="99" t="s">
        <v>110</v>
      </c>
      <c r="C11" s="99"/>
      <c r="D11" s="99"/>
      <c r="E11" s="99"/>
      <c r="F11" s="100"/>
      <c r="G11" s="37"/>
      <c r="H11" s="37"/>
      <c r="I11" s="36">
        <v>0</v>
      </c>
      <c r="J11" s="30"/>
      <c r="K11" s="30">
        <v>0</v>
      </c>
      <c r="L11" s="30"/>
      <c r="M11" s="36">
        <v>66299000</v>
      </c>
      <c r="N11" s="30"/>
      <c r="O11" s="30">
        <v>0</v>
      </c>
      <c r="P11" s="102"/>
    </row>
    <row r="12" spans="1:21" ht="21.15" customHeight="1" x14ac:dyDescent="0.5">
      <c r="C12" s="97" t="s">
        <v>111</v>
      </c>
      <c r="F12" s="98"/>
      <c r="G12" s="104"/>
      <c r="H12" s="105"/>
      <c r="I12" s="38">
        <f>SUM(I9:I11)</f>
        <v>4539550355</v>
      </c>
      <c r="J12" s="30"/>
      <c r="K12" s="38">
        <f>SUM(K9:K11)</f>
        <v>3608206393</v>
      </c>
      <c r="L12" s="30"/>
      <c r="M12" s="38">
        <f>SUM(M9:M11)</f>
        <v>524744655</v>
      </c>
      <c r="N12" s="30"/>
      <c r="O12" s="38">
        <f>SUM(O9:O11)</f>
        <v>336622615</v>
      </c>
    </row>
    <row r="13" spans="1:21" ht="21.15" customHeight="1" x14ac:dyDescent="0.5">
      <c r="A13" s="93" t="s">
        <v>112</v>
      </c>
      <c r="F13" s="98"/>
      <c r="G13" s="104"/>
      <c r="H13" s="105"/>
      <c r="I13" s="30"/>
      <c r="J13" s="30"/>
      <c r="K13" s="30"/>
      <c r="L13" s="30"/>
      <c r="M13" s="30"/>
      <c r="N13" s="30"/>
      <c r="O13" s="30"/>
      <c r="T13" s="117"/>
      <c r="U13" s="117"/>
    </row>
    <row r="14" spans="1:21" ht="21.15" customHeight="1" x14ac:dyDescent="0.5">
      <c r="B14" s="93" t="s">
        <v>113</v>
      </c>
      <c r="F14" s="98"/>
      <c r="G14" s="104"/>
      <c r="H14" s="105"/>
      <c r="I14" s="36">
        <v>-2559994239</v>
      </c>
      <c r="J14" s="30"/>
      <c r="K14" s="6">
        <v>-2017798853</v>
      </c>
      <c r="L14" s="30"/>
      <c r="M14" s="30"/>
      <c r="N14" s="30"/>
      <c r="O14" s="6">
        <v>0</v>
      </c>
      <c r="T14" s="117"/>
      <c r="U14" s="117"/>
    </row>
    <row r="15" spans="1:21" ht="21.15" customHeight="1" x14ac:dyDescent="0.5">
      <c r="B15" s="97" t="s">
        <v>114</v>
      </c>
      <c r="F15" s="98"/>
      <c r="G15" s="104"/>
      <c r="H15" s="105"/>
      <c r="I15" s="65">
        <v>-165676635</v>
      </c>
      <c r="J15" s="30"/>
      <c r="K15" s="28">
        <v>-65688614</v>
      </c>
      <c r="L15" s="30"/>
      <c r="M15" s="65">
        <v>-372768656</v>
      </c>
      <c r="N15" s="30"/>
      <c r="O15" s="28">
        <v>-321207910</v>
      </c>
      <c r="Q15" s="117"/>
      <c r="R15" s="117"/>
      <c r="S15" s="118"/>
      <c r="T15" s="117"/>
      <c r="U15" s="117"/>
    </row>
    <row r="16" spans="1:21" ht="21.15" customHeight="1" x14ac:dyDescent="0.5">
      <c r="A16" s="102"/>
      <c r="B16" s="93"/>
      <c r="C16" s="93" t="s">
        <v>115</v>
      </c>
      <c r="D16" s="93"/>
      <c r="E16" s="93"/>
      <c r="F16" s="93"/>
      <c r="G16" s="93"/>
      <c r="H16" s="93"/>
      <c r="I16" s="30">
        <f>SUM(I14:I15)</f>
        <v>-2725670874</v>
      </c>
      <c r="J16" s="6"/>
      <c r="K16" s="30">
        <f>SUM(K14:K15)</f>
        <v>-2083487467</v>
      </c>
      <c r="L16" s="6"/>
      <c r="M16" s="30">
        <f>SUM(M14:M15)</f>
        <v>-372768656</v>
      </c>
      <c r="N16" s="6"/>
      <c r="O16" s="30">
        <f>SUM(O14:O15)</f>
        <v>-321207910</v>
      </c>
      <c r="P16" s="102"/>
      <c r="T16" s="117"/>
      <c r="U16" s="117"/>
    </row>
    <row r="17" spans="1:21" ht="21.15" customHeight="1" x14ac:dyDescent="0.5">
      <c r="A17" s="97" t="s">
        <v>116</v>
      </c>
      <c r="B17" s="99"/>
      <c r="C17" s="99"/>
      <c r="D17" s="99"/>
      <c r="E17" s="99"/>
      <c r="F17" s="100"/>
      <c r="G17" s="37"/>
      <c r="H17" s="37"/>
      <c r="I17" s="38">
        <f>+I12+I16</f>
        <v>1813879481</v>
      </c>
      <c r="J17" s="30"/>
      <c r="K17" s="38">
        <f>+K12+K16</f>
        <v>1524718926</v>
      </c>
      <c r="L17" s="30"/>
      <c r="M17" s="38">
        <f>+M12+M16</f>
        <v>151975999</v>
      </c>
      <c r="N17" s="30"/>
      <c r="O17" s="38">
        <f>+O12+O16</f>
        <v>15414705</v>
      </c>
      <c r="P17" s="102"/>
      <c r="Q17" s="116"/>
      <c r="R17" s="116"/>
      <c r="T17" s="117"/>
      <c r="U17" s="117"/>
    </row>
    <row r="18" spans="1:21" ht="21.15" customHeight="1" x14ac:dyDescent="0.5">
      <c r="A18" s="97" t="s">
        <v>117</v>
      </c>
      <c r="F18" s="98"/>
      <c r="G18" s="106">
        <v>19</v>
      </c>
      <c r="H18" s="105"/>
      <c r="I18" s="30">
        <v>241379358</v>
      </c>
      <c r="J18" s="30"/>
      <c r="K18" s="6">
        <v>320538258</v>
      </c>
      <c r="L18" s="30"/>
      <c r="M18" s="80">
        <v>92246732</v>
      </c>
      <c r="N18" s="30"/>
      <c r="O18" s="6">
        <v>105574345</v>
      </c>
      <c r="Q18" s="117"/>
      <c r="T18" s="117"/>
      <c r="U18" s="117"/>
    </row>
    <row r="19" spans="1:21" ht="21.15" customHeight="1" x14ac:dyDescent="0.5">
      <c r="A19" s="97" t="s">
        <v>118</v>
      </c>
      <c r="F19" s="98"/>
      <c r="G19" s="105"/>
      <c r="H19" s="105"/>
      <c r="I19" s="36">
        <v>-577292009</v>
      </c>
      <c r="J19" s="30"/>
      <c r="K19" s="6">
        <v>-472563488</v>
      </c>
      <c r="L19" s="30"/>
      <c r="M19" s="30">
        <v>0</v>
      </c>
      <c r="N19" s="30"/>
      <c r="O19" s="6">
        <v>0</v>
      </c>
      <c r="Q19" s="116"/>
      <c r="T19" s="117"/>
      <c r="U19" s="117"/>
    </row>
    <row r="20" spans="1:21" ht="21.15" customHeight="1" x14ac:dyDescent="0.5">
      <c r="A20" s="97" t="s">
        <v>119</v>
      </c>
      <c r="F20" s="98"/>
      <c r="G20" s="105"/>
      <c r="H20" s="105"/>
      <c r="I20" s="36">
        <v>-594189575</v>
      </c>
      <c r="J20" s="30"/>
      <c r="K20" s="6">
        <v>-422656789</v>
      </c>
      <c r="L20" s="30"/>
      <c r="M20" s="30">
        <v>-217331269</v>
      </c>
      <c r="N20" s="30"/>
      <c r="O20" s="6">
        <v>-104354765</v>
      </c>
      <c r="Q20" s="117"/>
      <c r="R20" s="117"/>
      <c r="S20" s="118"/>
      <c r="T20" s="117"/>
      <c r="U20" s="117"/>
    </row>
    <row r="21" spans="1:21" ht="21.15" customHeight="1" x14ac:dyDescent="0.5">
      <c r="A21" s="97" t="s">
        <v>120</v>
      </c>
      <c r="F21" s="98"/>
      <c r="G21" s="105"/>
      <c r="H21" s="105"/>
      <c r="I21" s="38">
        <f>SUM(I17:I20)</f>
        <v>883777255</v>
      </c>
      <c r="J21" s="30"/>
      <c r="K21" s="38">
        <f>SUM(K17:K20)</f>
        <v>950036907</v>
      </c>
      <c r="L21" s="30"/>
      <c r="M21" s="38">
        <f>SUM(M17:M20)</f>
        <v>26891462</v>
      </c>
      <c r="N21" s="30"/>
      <c r="O21" s="38">
        <f>SUM(O17:O20)</f>
        <v>16634285</v>
      </c>
      <c r="Q21" s="116"/>
    </row>
    <row r="22" spans="1:21" ht="21.15" customHeight="1" x14ac:dyDescent="0.5">
      <c r="A22" s="97" t="s">
        <v>121</v>
      </c>
      <c r="F22" s="98"/>
      <c r="G22" s="105"/>
      <c r="H22" s="105"/>
      <c r="I22" s="36">
        <v>17882907</v>
      </c>
      <c r="J22" s="30"/>
      <c r="K22" s="6">
        <v>6115302</v>
      </c>
      <c r="L22" s="30"/>
      <c r="M22" s="30">
        <v>244333933</v>
      </c>
      <c r="N22" s="30"/>
      <c r="O22" s="6">
        <v>140779563</v>
      </c>
    </row>
    <row r="23" spans="1:21" ht="21.15" customHeight="1" x14ac:dyDescent="0.5">
      <c r="A23" s="97" t="s">
        <v>122</v>
      </c>
      <c r="F23" s="98"/>
      <c r="G23" s="105"/>
      <c r="H23" s="105"/>
      <c r="I23" s="36">
        <v>-4199989</v>
      </c>
      <c r="J23" s="30"/>
      <c r="K23" s="6">
        <v>-3575314</v>
      </c>
      <c r="L23" s="30"/>
      <c r="M23" s="30">
        <v>-226140789</v>
      </c>
      <c r="N23" s="30"/>
      <c r="O23" s="6">
        <v>-104779740</v>
      </c>
      <c r="R23" s="117"/>
      <c r="S23" s="117"/>
      <c r="T23" s="118"/>
    </row>
    <row r="24" spans="1:21" ht="21.15" customHeight="1" x14ac:dyDescent="0.5">
      <c r="A24" s="97" t="s">
        <v>123</v>
      </c>
      <c r="F24" s="98"/>
      <c r="G24" s="119"/>
      <c r="H24" s="105"/>
      <c r="I24" s="39">
        <v>20908380</v>
      </c>
      <c r="J24" s="30"/>
      <c r="K24" s="65">
        <v>-4302903</v>
      </c>
      <c r="L24" s="30"/>
      <c r="M24" s="65">
        <v>0</v>
      </c>
      <c r="N24" s="30"/>
      <c r="O24" s="65">
        <v>0</v>
      </c>
      <c r="Q24" s="117"/>
    </row>
    <row r="25" spans="1:21" ht="21.15" customHeight="1" x14ac:dyDescent="0.5">
      <c r="A25" s="97" t="s">
        <v>124</v>
      </c>
      <c r="F25" s="98"/>
      <c r="G25" s="105"/>
      <c r="H25" s="105"/>
      <c r="I25" s="30">
        <f>SUM(I21:I24)</f>
        <v>918368553</v>
      </c>
      <c r="J25" s="81"/>
      <c r="K25" s="30">
        <f>SUM(K21:K24)</f>
        <v>948273992</v>
      </c>
      <c r="L25" s="81"/>
      <c r="M25" s="30">
        <f>SUM(M21:M24)</f>
        <v>45084606</v>
      </c>
      <c r="N25" s="30"/>
      <c r="O25" s="30">
        <f>SUM(O21:O24)</f>
        <v>52634108</v>
      </c>
      <c r="Q25" s="116"/>
    </row>
    <row r="26" spans="1:21" ht="21.15" customHeight="1" x14ac:dyDescent="0.5">
      <c r="A26" s="97" t="s">
        <v>125</v>
      </c>
      <c r="F26" s="98"/>
      <c r="G26" s="106">
        <v>21</v>
      </c>
      <c r="H26" s="105"/>
      <c r="I26" s="36">
        <v>-198078065</v>
      </c>
      <c r="J26" s="30"/>
      <c r="K26" s="6">
        <v>-157511120</v>
      </c>
      <c r="L26" s="81"/>
      <c r="M26" s="30">
        <v>-10244123</v>
      </c>
      <c r="N26" s="81"/>
      <c r="O26" s="6">
        <v>-1996500</v>
      </c>
      <c r="Q26" s="115"/>
      <c r="R26" s="115"/>
    </row>
    <row r="27" spans="1:21" ht="21.15" customHeight="1" x14ac:dyDescent="0.5">
      <c r="A27" s="97" t="s">
        <v>126</v>
      </c>
      <c r="F27" s="98"/>
      <c r="G27" s="105"/>
      <c r="H27" s="105"/>
      <c r="I27" s="38">
        <f>SUM(I25:I26)</f>
        <v>720290488</v>
      </c>
      <c r="J27" s="81"/>
      <c r="K27" s="38">
        <f>SUM(K25:K26)</f>
        <v>790762872</v>
      </c>
      <c r="L27" s="81"/>
      <c r="M27" s="38">
        <f>SUM(M25:M26)</f>
        <v>34840483</v>
      </c>
      <c r="N27" s="30"/>
      <c r="O27" s="38">
        <f>SUM(O25:O26)</f>
        <v>50637608</v>
      </c>
      <c r="Q27" s="116"/>
    </row>
    <row r="28" spans="1:21" ht="21.15" customHeight="1" x14ac:dyDescent="0.55000000000000004">
      <c r="A28" s="107" t="s">
        <v>127</v>
      </c>
      <c r="B28" s="93"/>
      <c r="C28" s="93"/>
      <c r="D28" s="93"/>
      <c r="E28" s="93"/>
      <c r="F28" s="93"/>
      <c r="G28" s="93"/>
      <c r="H28" s="93"/>
      <c r="I28" s="40"/>
      <c r="J28" s="20"/>
      <c r="K28" s="40"/>
      <c r="L28" s="18"/>
      <c r="M28" s="40"/>
      <c r="N28" s="18"/>
      <c r="O28" s="40"/>
      <c r="P28" s="93"/>
    </row>
    <row r="29" spans="1:21" ht="21.15" customHeight="1" x14ac:dyDescent="0.55000000000000004">
      <c r="A29" s="108" t="s">
        <v>128</v>
      </c>
      <c r="B29" s="93"/>
      <c r="C29" s="93"/>
      <c r="D29" s="93"/>
      <c r="E29" s="93"/>
      <c r="F29" s="93"/>
      <c r="G29" s="93"/>
      <c r="H29" s="93"/>
      <c r="I29" s="18"/>
      <c r="J29" s="20"/>
      <c r="K29" s="18"/>
      <c r="L29" s="18"/>
      <c r="M29" s="18"/>
      <c r="N29" s="18"/>
      <c r="O29" s="18"/>
      <c r="P29" s="93"/>
    </row>
    <row r="30" spans="1:21" ht="21.15" customHeight="1" x14ac:dyDescent="0.5">
      <c r="A30" s="109" t="s">
        <v>129</v>
      </c>
      <c r="B30" s="93"/>
      <c r="C30" s="93"/>
      <c r="D30" s="93"/>
      <c r="E30" s="93"/>
      <c r="F30" s="93"/>
      <c r="G30" s="93"/>
      <c r="H30" s="93"/>
      <c r="I30" s="18"/>
      <c r="J30" s="20"/>
      <c r="K30" s="18"/>
      <c r="L30" s="18"/>
      <c r="M30" s="18"/>
      <c r="N30" s="18"/>
      <c r="O30" s="18"/>
      <c r="P30" s="93"/>
    </row>
    <row r="31" spans="1:21" ht="21.15" customHeight="1" x14ac:dyDescent="0.5">
      <c r="A31" s="93"/>
      <c r="B31" s="93" t="s">
        <v>130</v>
      </c>
      <c r="C31" s="93"/>
      <c r="D31" s="93"/>
      <c r="E31" s="93"/>
      <c r="F31" s="93"/>
      <c r="G31" s="93"/>
      <c r="H31" s="93"/>
      <c r="I31" s="36">
        <v>2720819</v>
      </c>
      <c r="J31" s="12"/>
      <c r="K31" s="28">
        <v>5077711</v>
      </c>
      <c r="L31" s="12"/>
      <c r="M31" s="28">
        <v>0</v>
      </c>
      <c r="N31" s="18"/>
      <c r="O31" s="28">
        <v>3527642</v>
      </c>
      <c r="P31" s="93"/>
    </row>
    <row r="32" spans="1:21" ht="21.15" customHeight="1" x14ac:dyDescent="0.55000000000000004">
      <c r="A32" s="107" t="s">
        <v>131</v>
      </c>
      <c r="B32" s="93"/>
      <c r="C32" s="93"/>
      <c r="D32" s="93"/>
      <c r="E32" s="93"/>
      <c r="F32" s="93"/>
      <c r="G32" s="93"/>
      <c r="H32" s="93"/>
      <c r="I32" s="11">
        <f>SUM(I31)</f>
        <v>2720819</v>
      </c>
      <c r="J32" s="12"/>
      <c r="K32" s="11">
        <f>SUM(K31)</f>
        <v>5077711</v>
      </c>
      <c r="L32" s="18"/>
      <c r="M32" s="11">
        <f>SUM(M31)</f>
        <v>0</v>
      </c>
      <c r="N32" s="18"/>
      <c r="O32" s="11">
        <f>SUM(O31)</f>
        <v>3527642</v>
      </c>
      <c r="P32" s="93"/>
    </row>
    <row r="33" spans="1:16" ht="21.15" customHeight="1" thickBot="1" x14ac:dyDescent="0.6">
      <c r="A33" s="107" t="s">
        <v>132</v>
      </c>
      <c r="B33" s="110"/>
      <c r="C33" s="110"/>
      <c r="D33" s="110"/>
      <c r="E33" s="110"/>
      <c r="F33" s="93"/>
      <c r="G33" s="93"/>
      <c r="H33" s="93"/>
      <c r="I33" s="41">
        <f>I27+I31</f>
        <v>723011307</v>
      </c>
      <c r="J33" s="30"/>
      <c r="K33" s="41">
        <f>K27+K31</f>
        <v>795840583</v>
      </c>
      <c r="L33" s="30"/>
      <c r="M33" s="41">
        <f>M27+M31</f>
        <v>34840483</v>
      </c>
      <c r="N33" s="30"/>
      <c r="O33" s="41">
        <f>O27+O31</f>
        <v>54165250</v>
      </c>
      <c r="P33" s="93"/>
    </row>
    <row r="34" spans="1:16" ht="9" customHeight="1" thickTop="1" x14ac:dyDescent="0.55000000000000004">
      <c r="A34" s="107"/>
      <c r="B34" s="110"/>
      <c r="C34" s="110"/>
      <c r="D34" s="110"/>
      <c r="E34" s="110"/>
      <c r="F34" s="93"/>
      <c r="G34" s="93"/>
      <c r="H34" s="93"/>
      <c r="I34" s="30"/>
      <c r="J34" s="30"/>
      <c r="K34" s="30"/>
      <c r="L34" s="30"/>
      <c r="M34" s="30"/>
      <c r="N34" s="30"/>
      <c r="O34" s="30"/>
      <c r="P34" s="93"/>
    </row>
    <row r="35" spans="1:16" ht="21.15" customHeight="1" x14ac:dyDescent="0.55000000000000004">
      <c r="A35" s="111" t="s">
        <v>133</v>
      </c>
      <c r="B35" s="93"/>
      <c r="C35" s="93"/>
      <c r="D35" s="93"/>
      <c r="E35" s="93"/>
      <c r="F35" s="93"/>
      <c r="G35" s="93"/>
      <c r="H35" s="93"/>
      <c r="I35" s="18"/>
      <c r="J35" s="18"/>
      <c r="K35" s="18"/>
      <c r="L35" s="18"/>
      <c r="M35" s="18"/>
      <c r="N35" s="18"/>
      <c r="O35" s="18"/>
      <c r="P35" s="93"/>
    </row>
    <row r="36" spans="1:16" ht="21.15" customHeight="1" x14ac:dyDescent="0.5">
      <c r="A36" s="93"/>
      <c r="B36" s="93" t="s">
        <v>134</v>
      </c>
      <c r="C36" s="93"/>
      <c r="D36" s="93"/>
      <c r="E36" s="93"/>
      <c r="F36" s="93"/>
      <c r="G36" s="93"/>
      <c r="H36" s="93"/>
      <c r="I36" s="30">
        <f>+I27-I37</f>
        <v>608241654</v>
      </c>
      <c r="J36" s="30"/>
      <c r="K36" s="62">
        <v>689465008</v>
      </c>
      <c r="L36" s="30"/>
      <c r="M36" s="30">
        <f>M38-M37</f>
        <v>34840483</v>
      </c>
      <c r="N36" s="30"/>
      <c r="O36" s="62">
        <f>O38-O37</f>
        <v>50637608</v>
      </c>
      <c r="P36" s="93"/>
    </row>
    <row r="37" spans="1:16" ht="21.15" customHeight="1" x14ac:dyDescent="0.5">
      <c r="A37" s="93"/>
      <c r="B37" s="93" t="s">
        <v>135</v>
      </c>
      <c r="C37" s="93"/>
      <c r="D37" s="93"/>
      <c r="E37" s="93"/>
      <c r="F37" s="93"/>
      <c r="G37" s="93"/>
      <c r="H37" s="93"/>
      <c r="I37" s="39">
        <v>112048834</v>
      </c>
      <c r="J37" s="30"/>
      <c r="K37" s="62">
        <v>101297864</v>
      </c>
      <c r="L37" s="30"/>
      <c r="M37" s="36">
        <v>0</v>
      </c>
      <c r="N37" s="30"/>
      <c r="O37" s="62">
        <v>0</v>
      </c>
      <c r="P37" s="93"/>
    </row>
    <row r="38" spans="1:16" ht="21.15" customHeight="1" x14ac:dyDescent="0.5">
      <c r="A38" s="93"/>
      <c r="B38" s="93"/>
      <c r="C38" s="93"/>
      <c r="D38" s="93"/>
      <c r="E38" s="93"/>
      <c r="F38" s="93"/>
      <c r="G38" s="93"/>
      <c r="H38" s="93"/>
      <c r="I38" s="38">
        <f>I27</f>
        <v>720290488</v>
      </c>
      <c r="J38" s="30"/>
      <c r="K38" s="38">
        <f>K27</f>
        <v>790762872</v>
      </c>
      <c r="L38" s="30"/>
      <c r="M38" s="38">
        <f>M27</f>
        <v>34840483</v>
      </c>
      <c r="N38" s="30"/>
      <c r="O38" s="38">
        <f>O27</f>
        <v>50637608</v>
      </c>
      <c r="P38" s="93"/>
    </row>
    <row r="39" spans="1:16" ht="21.15" customHeight="1" x14ac:dyDescent="0.55000000000000004">
      <c r="A39" s="111" t="s">
        <v>136</v>
      </c>
      <c r="B39" s="93"/>
      <c r="C39" s="93"/>
      <c r="D39" s="93"/>
      <c r="E39" s="93"/>
      <c r="F39" s="93"/>
      <c r="G39" s="93"/>
      <c r="H39" s="93"/>
      <c r="I39" s="18"/>
      <c r="J39" s="18"/>
      <c r="K39" s="18"/>
      <c r="L39" s="18"/>
      <c r="M39" s="18"/>
      <c r="N39" s="18"/>
      <c r="O39" s="18"/>
      <c r="P39" s="93"/>
    </row>
    <row r="40" spans="1:16" ht="21.15" customHeight="1" x14ac:dyDescent="0.5">
      <c r="A40" s="93"/>
      <c r="B40" s="93" t="s">
        <v>134</v>
      </c>
      <c r="C40" s="93"/>
      <c r="D40" s="93"/>
      <c r="E40" s="93"/>
      <c r="F40" s="93"/>
      <c r="G40" s="93"/>
      <c r="H40" s="93"/>
      <c r="I40" s="30">
        <f>+I33-I41</f>
        <v>610081200</v>
      </c>
      <c r="J40" s="30"/>
      <c r="K40" s="62">
        <v>694450636</v>
      </c>
      <c r="L40" s="30"/>
      <c r="M40" s="30">
        <f>M42-M41</f>
        <v>34840483</v>
      </c>
      <c r="N40" s="30"/>
      <c r="O40" s="62">
        <f>O42-O41</f>
        <v>54165250</v>
      </c>
      <c r="P40" s="93"/>
    </row>
    <row r="41" spans="1:16" ht="21.15" customHeight="1" x14ac:dyDescent="0.5">
      <c r="A41" s="93"/>
      <c r="B41" s="93" t="s">
        <v>135</v>
      </c>
      <c r="C41" s="93"/>
      <c r="D41" s="93"/>
      <c r="E41" s="93"/>
      <c r="F41" s="93"/>
      <c r="G41" s="93"/>
      <c r="H41" s="93"/>
      <c r="I41" s="30">
        <v>112930107</v>
      </c>
      <c r="J41" s="30"/>
      <c r="K41" s="62">
        <v>101389947</v>
      </c>
      <c r="L41" s="30"/>
      <c r="M41" s="30">
        <f>M37</f>
        <v>0</v>
      </c>
      <c r="N41" s="30"/>
      <c r="O41" s="62">
        <v>0</v>
      </c>
      <c r="P41" s="93"/>
    </row>
    <row r="42" spans="1:16" ht="21.15" customHeight="1" thickBot="1" x14ac:dyDescent="0.55000000000000004">
      <c r="A42" s="93"/>
      <c r="B42" s="93"/>
      <c r="C42" s="93"/>
      <c r="D42" s="93"/>
      <c r="E42" s="93"/>
      <c r="F42" s="93"/>
      <c r="G42" s="93"/>
      <c r="H42" s="93"/>
      <c r="I42" s="42">
        <f>I33</f>
        <v>723011307</v>
      </c>
      <c r="J42" s="30"/>
      <c r="K42" s="42">
        <f>K33</f>
        <v>795840583</v>
      </c>
      <c r="L42" s="30"/>
      <c r="M42" s="42">
        <f>M33</f>
        <v>34840483</v>
      </c>
      <c r="N42" s="30"/>
      <c r="O42" s="42">
        <f>O33</f>
        <v>54165250</v>
      </c>
      <c r="P42" s="93"/>
    </row>
    <row r="43" spans="1:16" ht="21.15" customHeight="1" thickTop="1" x14ac:dyDescent="0.55000000000000004">
      <c r="A43" s="111" t="s">
        <v>137</v>
      </c>
      <c r="B43" s="93"/>
      <c r="C43" s="93"/>
      <c r="D43" s="93"/>
      <c r="E43" s="93"/>
      <c r="F43" s="93"/>
      <c r="G43" s="93"/>
      <c r="H43" s="93"/>
      <c r="I43" s="6"/>
      <c r="J43" s="20"/>
      <c r="K43" s="6"/>
      <c r="L43" s="18"/>
      <c r="M43" s="6"/>
      <c r="N43" s="18"/>
      <c r="O43" s="6"/>
      <c r="P43" s="93"/>
    </row>
    <row r="44" spans="1:16" ht="21.15" customHeight="1" x14ac:dyDescent="0.5">
      <c r="A44" s="93" t="s">
        <v>138</v>
      </c>
      <c r="B44" s="93"/>
      <c r="C44" s="93"/>
      <c r="D44" s="93"/>
      <c r="E44" s="93"/>
      <c r="F44" s="93"/>
      <c r="G44" s="112">
        <v>25</v>
      </c>
      <c r="H44" s="93"/>
      <c r="I44" s="184">
        <v>0.7</v>
      </c>
      <c r="J44" s="185"/>
      <c r="K44" s="186">
        <v>0.80530000000000002</v>
      </c>
      <c r="L44" s="186"/>
      <c r="M44" s="187">
        <v>3.8699999999999998E-2</v>
      </c>
      <c r="N44" s="186"/>
      <c r="O44" s="186">
        <v>5.91E-2</v>
      </c>
      <c r="P44" s="93"/>
    </row>
    <row r="45" spans="1:16" ht="9" customHeight="1" x14ac:dyDescent="0.5">
      <c r="A45" s="93"/>
      <c r="B45" s="93"/>
      <c r="C45" s="93"/>
      <c r="D45" s="93"/>
      <c r="E45" s="93"/>
      <c r="F45" s="93"/>
      <c r="G45" s="112"/>
      <c r="H45" s="93"/>
      <c r="J45" s="21"/>
      <c r="P45" s="93"/>
    </row>
    <row r="46" spans="1:16" ht="21.15" customHeight="1" x14ac:dyDescent="0.5">
      <c r="A46" s="88" t="s">
        <v>41</v>
      </c>
      <c r="F46" s="98"/>
      <c r="G46" s="113"/>
      <c r="H46" s="113"/>
    </row>
    <row r="47" spans="1:16" ht="21.15" customHeight="1" x14ac:dyDescent="0.5">
      <c r="A47" s="88"/>
      <c r="F47" s="98"/>
      <c r="G47" s="113"/>
      <c r="H47" s="113"/>
    </row>
    <row r="48" spans="1:16" ht="21.15" hidden="1" customHeight="1" x14ac:dyDescent="0.5">
      <c r="A48" s="88"/>
      <c r="F48" s="98"/>
      <c r="G48" s="113"/>
      <c r="H48" s="113"/>
    </row>
    <row r="49" spans="2:8" ht="21.15" customHeight="1" x14ac:dyDescent="0.5">
      <c r="F49" s="93" t="s">
        <v>42</v>
      </c>
      <c r="G49" s="94"/>
      <c r="H49" s="94"/>
    </row>
    <row r="50" spans="2:8" ht="21.15" customHeight="1" x14ac:dyDescent="0.5">
      <c r="B50" s="89"/>
      <c r="C50" s="93"/>
      <c r="F50" s="89" t="s">
        <v>43</v>
      </c>
      <c r="G50" s="86"/>
      <c r="H50" s="95"/>
    </row>
  </sheetData>
  <mergeCells count="6">
    <mergeCell ref="A1:O1"/>
    <mergeCell ref="A2:O2"/>
    <mergeCell ref="A3:O3"/>
    <mergeCell ref="A4:O4"/>
    <mergeCell ref="I6:K6"/>
    <mergeCell ref="M6:O6"/>
  </mergeCells>
  <pageMargins left="0.59055118110236227" right="0.11811023622047245" top="0.43307086614173229" bottom="0.15748031496062992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44D5C-E7F2-4C5A-B9FF-5938EE4DA4C3}">
  <dimension ref="A1:AE38"/>
  <sheetViews>
    <sheetView view="pageBreakPreview" zoomScale="90" zoomScaleNormal="80" zoomScaleSheetLayoutView="90" workbookViewId="0">
      <selection activeCell="Z26" sqref="Z26"/>
    </sheetView>
  </sheetViews>
  <sheetFormatPr defaultColWidth="8.8984375" defaultRowHeight="19.8" x14ac:dyDescent="0.5"/>
  <cols>
    <col min="1" max="5" width="9" style="93" customWidth="1"/>
    <col min="6" max="6" width="7.09765625" style="93" customWidth="1"/>
    <col min="7" max="7" width="8.09765625" style="93" bestFit="1" customWidth="1"/>
    <col min="8" max="8" width="12.8984375" style="4" bestFit="1" customWidth="1"/>
    <col min="9" max="9" width="0.8984375" style="4" customWidth="1"/>
    <col min="10" max="10" width="13.09765625" style="6" customWidth="1"/>
    <col min="11" max="11" width="0.8984375" style="6" customWidth="1"/>
    <col min="12" max="12" width="14.09765625" style="6" customWidth="1"/>
    <col min="13" max="13" width="0.8984375" style="6" customWidth="1"/>
    <col min="14" max="14" width="13.09765625" style="6" customWidth="1"/>
    <col min="15" max="15" width="0.8984375" style="6" customWidth="1"/>
    <col min="16" max="16" width="14.09765625" style="6" customWidth="1"/>
    <col min="17" max="17" width="0.8984375" style="6" customWidth="1"/>
    <col min="18" max="18" width="15.8984375" style="6" customWidth="1"/>
    <col min="19" max="19" width="0.8984375" style="6" customWidth="1"/>
    <col min="20" max="20" width="13.09765625" style="6" bestFit="1" customWidth="1"/>
    <col min="21" max="21" width="0.8984375" style="6" customWidth="1"/>
    <col min="22" max="22" width="18.8984375" style="6" customWidth="1"/>
    <col min="23" max="23" width="0.8984375" style="6" customWidth="1"/>
    <col min="24" max="24" width="13.8984375" style="6" customWidth="1"/>
    <col min="25" max="25" width="0.8984375" style="6" customWidth="1"/>
    <col min="26" max="26" width="12.09765625" style="6" customWidth="1"/>
    <col min="27" max="27" width="0.8984375" style="6" customWidth="1"/>
    <col min="28" max="28" width="13.09765625" style="6" bestFit="1" customWidth="1"/>
    <col min="29" max="29" width="1" style="114" customWidth="1"/>
    <col min="30" max="30" width="13.3984375" style="114" bestFit="1" customWidth="1"/>
    <col min="31" max="16384" width="8.8984375" style="114"/>
  </cols>
  <sheetData>
    <row r="1" spans="1:30" ht="26.4" customHeight="1" x14ac:dyDescent="0.5">
      <c r="A1" s="192" t="s">
        <v>141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</row>
    <row r="2" spans="1:30" ht="26.4" customHeight="1" x14ac:dyDescent="0.55000000000000004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</row>
    <row r="3" spans="1:30" ht="26.4" customHeight="1" x14ac:dyDescent="0.55000000000000004">
      <c r="A3" s="196" t="s">
        <v>142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</row>
    <row r="4" spans="1:30" ht="26.4" customHeight="1" x14ac:dyDescent="0.55000000000000004">
      <c r="A4" s="196" t="str">
        <f>+'PL-9'!A4:O4</f>
        <v>สำหรับงวด 9 เดือน  สิ้นสุดวันที่ 30 กันยายน 2566 (ยังไม่ได้ตรวจสอบ/สอบทานแล้ว)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</row>
    <row r="5" spans="1:30" ht="12.6" customHeight="1" x14ac:dyDescent="0.55000000000000004">
      <c r="A5" s="145"/>
      <c r="B5" s="145"/>
      <c r="C5" s="145"/>
      <c r="D5" s="145"/>
      <c r="E5" s="145"/>
      <c r="F5" s="145"/>
      <c r="G5" s="145"/>
      <c r="H5" s="16"/>
      <c r="I5" s="1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0" ht="26.4" customHeight="1" x14ac:dyDescent="0.55000000000000004">
      <c r="H6" s="194" t="s">
        <v>143</v>
      </c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</row>
    <row r="7" spans="1:30" ht="26.4" customHeight="1" x14ac:dyDescent="0.5">
      <c r="H7" s="21" t="s">
        <v>144</v>
      </c>
      <c r="I7" s="21"/>
      <c r="J7" s="20" t="s">
        <v>145</v>
      </c>
      <c r="K7" s="20"/>
      <c r="L7" s="20" t="s">
        <v>146</v>
      </c>
      <c r="M7" s="20"/>
      <c r="N7" s="20" t="s">
        <v>147</v>
      </c>
      <c r="O7" s="20"/>
      <c r="P7" s="20" t="s">
        <v>148</v>
      </c>
      <c r="Q7" s="20"/>
      <c r="R7" s="12"/>
      <c r="S7" s="12"/>
      <c r="T7" s="12"/>
      <c r="U7" s="12"/>
      <c r="V7" s="55"/>
      <c r="W7" s="12"/>
      <c r="X7" s="12" t="s">
        <v>149</v>
      </c>
      <c r="Y7" s="12"/>
      <c r="Z7" s="12" t="s">
        <v>150</v>
      </c>
      <c r="AA7" s="20"/>
      <c r="AB7" s="20" t="s">
        <v>151</v>
      </c>
    </row>
    <row r="8" spans="1:30" ht="26.4" customHeight="1" x14ac:dyDescent="0.5">
      <c r="H8" s="21" t="s">
        <v>152</v>
      </c>
      <c r="I8" s="21"/>
      <c r="J8" s="44" t="s">
        <v>153</v>
      </c>
      <c r="K8" s="20"/>
      <c r="L8" s="45" t="s">
        <v>154</v>
      </c>
      <c r="M8" s="20"/>
      <c r="N8" s="44" t="s">
        <v>155</v>
      </c>
      <c r="O8" s="20"/>
      <c r="P8" s="45" t="s">
        <v>156</v>
      </c>
      <c r="Q8" s="20"/>
      <c r="R8" s="12" t="s">
        <v>157</v>
      </c>
      <c r="S8" s="12"/>
      <c r="T8" s="12" t="s">
        <v>96</v>
      </c>
      <c r="U8" s="12"/>
      <c r="V8" s="55" t="s">
        <v>158</v>
      </c>
      <c r="W8" s="12"/>
      <c r="X8" s="12" t="s">
        <v>159</v>
      </c>
      <c r="Y8" s="12"/>
      <c r="Z8" s="12" t="s">
        <v>160</v>
      </c>
      <c r="AA8" s="20"/>
      <c r="AB8" s="44"/>
    </row>
    <row r="9" spans="1:30" ht="26.4" customHeight="1" x14ac:dyDescent="0.5">
      <c r="A9" s="97"/>
      <c r="G9" s="94" t="s">
        <v>6</v>
      </c>
      <c r="H9" s="46"/>
      <c r="I9" s="46"/>
      <c r="J9" s="43"/>
      <c r="K9" s="47"/>
      <c r="L9" s="43" t="s">
        <v>161</v>
      </c>
      <c r="M9" s="47"/>
      <c r="N9" s="43" t="s">
        <v>162</v>
      </c>
      <c r="O9" s="47"/>
      <c r="P9" s="43"/>
      <c r="Q9" s="47"/>
      <c r="R9" s="43" t="s">
        <v>95</v>
      </c>
      <c r="S9" s="43"/>
      <c r="T9" s="43"/>
      <c r="U9" s="47"/>
      <c r="V9" s="56" t="s">
        <v>163</v>
      </c>
      <c r="W9" s="47"/>
      <c r="X9" s="43"/>
      <c r="Y9" s="47"/>
      <c r="Z9" s="43" t="s">
        <v>164</v>
      </c>
      <c r="AA9" s="47"/>
      <c r="AB9" s="47"/>
    </row>
    <row r="10" spans="1:30" ht="26.4" customHeight="1" x14ac:dyDescent="0.5">
      <c r="A10" s="102" t="s">
        <v>165</v>
      </c>
      <c r="H10" s="6">
        <v>856121119</v>
      </c>
      <c r="I10" s="6"/>
      <c r="J10" s="6">
        <v>1998593340</v>
      </c>
      <c r="L10" s="6">
        <v>19079802</v>
      </c>
      <c r="N10" s="6">
        <v>0</v>
      </c>
      <c r="P10" s="6">
        <v>0</v>
      </c>
      <c r="R10" s="6">
        <v>71153455</v>
      </c>
      <c r="T10" s="6">
        <v>1750925093</v>
      </c>
      <c r="V10" s="6">
        <f>139832594</f>
        <v>139832594</v>
      </c>
      <c r="X10" s="6">
        <f>SUM(H10:V10)</f>
        <v>4835705403</v>
      </c>
      <c r="Z10" s="30">
        <v>100845885</v>
      </c>
      <c r="AB10" s="6">
        <f>SUM(X10:Z10)</f>
        <v>4936551288</v>
      </c>
    </row>
    <row r="11" spans="1:30" s="93" customFormat="1" ht="26.4" customHeight="1" x14ac:dyDescent="0.5">
      <c r="A11" s="102" t="s">
        <v>166</v>
      </c>
      <c r="H11" s="6">
        <v>0</v>
      </c>
      <c r="I11" s="6"/>
      <c r="J11" s="6">
        <v>0</v>
      </c>
      <c r="K11" s="6"/>
      <c r="L11" s="6">
        <v>0</v>
      </c>
      <c r="M11" s="6"/>
      <c r="N11" s="6">
        <v>0</v>
      </c>
      <c r="O11" s="6"/>
      <c r="P11" s="6">
        <v>0</v>
      </c>
      <c r="Q11" s="6"/>
      <c r="R11" s="6">
        <v>0</v>
      </c>
      <c r="S11" s="6"/>
      <c r="T11" s="6">
        <v>0</v>
      </c>
      <c r="U11" s="6"/>
      <c r="V11" s="6">
        <v>0</v>
      </c>
      <c r="W11" s="6"/>
      <c r="X11" s="6">
        <f>SUM(H11:V11)</f>
        <v>0</v>
      </c>
      <c r="Y11" s="6"/>
      <c r="Z11" s="30">
        <v>15300</v>
      </c>
      <c r="AA11" s="6"/>
      <c r="AB11" s="6">
        <f>SUM(X11:Z11)</f>
        <v>15300</v>
      </c>
      <c r="AD11" s="122"/>
    </row>
    <row r="12" spans="1:30" s="93" customFormat="1" ht="26.4" customHeight="1" x14ac:dyDescent="0.5">
      <c r="A12" s="102" t="s">
        <v>167</v>
      </c>
      <c r="G12" s="120">
        <v>24</v>
      </c>
      <c r="H12" s="6">
        <v>0</v>
      </c>
      <c r="I12" s="6"/>
      <c r="J12" s="6">
        <v>0</v>
      </c>
      <c r="K12" s="6"/>
      <c r="L12" s="6">
        <v>0</v>
      </c>
      <c r="M12" s="6"/>
      <c r="N12" s="6">
        <v>0</v>
      </c>
      <c r="O12" s="6"/>
      <c r="P12" s="6">
        <v>0</v>
      </c>
      <c r="Q12" s="6"/>
      <c r="R12" s="6">
        <v>0</v>
      </c>
      <c r="S12" s="6"/>
      <c r="T12" s="6">
        <v>-342448207</v>
      </c>
      <c r="U12" s="6"/>
      <c r="V12" s="6">
        <v>0</v>
      </c>
      <c r="W12" s="6"/>
      <c r="X12" s="6">
        <f>SUM(H12:V12)</f>
        <v>-342448207</v>
      </c>
      <c r="Y12" s="6"/>
      <c r="Z12" s="30">
        <v>0</v>
      </c>
      <c r="AA12" s="6"/>
      <c r="AB12" s="6">
        <f t="shared" ref="AB12:AB13" si="0">SUM(X12:Z12)</f>
        <v>-342448207</v>
      </c>
      <c r="AD12" s="122"/>
    </row>
    <row r="13" spans="1:30" s="93" customFormat="1" ht="26.4" customHeight="1" x14ac:dyDescent="0.5">
      <c r="A13" s="102" t="s">
        <v>168</v>
      </c>
      <c r="H13" s="6">
        <v>0</v>
      </c>
      <c r="I13" s="6"/>
      <c r="J13" s="6">
        <v>0</v>
      </c>
      <c r="K13" s="6"/>
      <c r="L13" s="6">
        <v>0</v>
      </c>
      <c r="M13" s="6"/>
      <c r="N13" s="6">
        <v>0</v>
      </c>
      <c r="O13" s="6"/>
      <c r="P13" s="6">
        <v>0</v>
      </c>
      <c r="Q13" s="6"/>
      <c r="R13" s="6">
        <v>0</v>
      </c>
      <c r="S13" s="6"/>
      <c r="T13" s="6">
        <v>0</v>
      </c>
      <c r="U13" s="6"/>
      <c r="V13" s="6">
        <v>0</v>
      </c>
      <c r="W13" s="6"/>
      <c r="X13" s="6">
        <f>SUM(H13:V13)</f>
        <v>0</v>
      </c>
      <c r="Y13" s="6"/>
      <c r="Z13" s="30">
        <v>-398609</v>
      </c>
      <c r="AA13" s="6"/>
      <c r="AB13" s="6">
        <f t="shared" si="0"/>
        <v>-398609</v>
      </c>
      <c r="AD13" s="122"/>
    </row>
    <row r="14" spans="1:30" s="93" customFormat="1" ht="26.4" customHeight="1" x14ac:dyDescent="0.5">
      <c r="A14" s="102" t="s">
        <v>169</v>
      </c>
      <c r="H14" s="6">
        <v>0</v>
      </c>
      <c r="I14" s="6"/>
      <c r="J14" s="6">
        <v>0</v>
      </c>
      <c r="K14" s="6"/>
      <c r="L14" s="6">
        <v>0</v>
      </c>
      <c r="M14" s="6"/>
      <c r="N14" s="6">
        <v>0</v>
      </c>
      <c r="O14" s="6"/>
      <c r="P14" s="6">
        <v>0</v>
      </c>
      <c r="Q14" s="6"/>
      <c r="R14" s="6">
        <v>0</v>
      </c>
      <c r="S14" s="6"/>
      <c r="T14" s="6">
        <v>0</v>
      </c>
      <c r="U14" s="6"/>
      <c r="V14" s="6">
        <v>0</v>
      </c>
      <c r="W14" s="6"/>
      <c r="X14" s="6">
        <f>SUM(H14:V14)</f>
        <v>0</v>
      </c>
      <c r="Y14" s="6"/>
      <c r="Z14" s="30">
        <v>14523</v>
      </c>
      <c r="AA14" s="6"/>
      <c r="AB14" s="6">
        <f>SUM(X14:Z14)</f>
        <v>14523</v>
      </c>
      <c r="AD14" s="122"/>
    </row>
    <row r="15" spans="1:30" ht="26.4" customHeight="1" x14ac:dyDescent="0.5">
      <c r="A15" s="102" t="s">
        <v>129</v>
      </c>
      <c r="G15" s="146"/>
      <c r="H15" s="6"/>
      <c r="I15" s="6"/>
      <c r="Z15" s="30"/>
    </row>
    <row r="16" spans="1:30" ht="26.4" customHeight="1" x14ac:dyDescent="0.5">
      <c r="A16" s="102" t="s">
        <v>170</v>
      </c>
      <c r="H16" s="6">
        <v>0</v>
      </c>
      <c r="I16" s="6"/>
      <c r="J16" s="6">
        <v>0</v>
      </c>
      <c r="L16" s="6">
        <v>0</v>
      </c>
      <c r="N16" s="6">
        <v>0</v>
      </c>
      <c r="P16" s="6">
        <v>0</v>
      </c>
      <c r="R16" s="6">
        <v>0</v>
      </c>
      <c r="T16" s="6">
        <v>4985628</v>
      </c>
      <c r="V16" s="6">
        <v>0</v>
      </c>
      <c r="X16" s="6">
        <f>SUM(H16:V16)</f>
        <v>4985628</v>
      </c>
      <c r="Z16" s="30">
        <v>92083</v>
      </c>
      <c r="AB16" s="6">
        <f>SUM(X16:Z16)</f>
        <v>5077711</v>
      </c>
    </row>
    <row r="17" spans="1:31" ht="26.4" customHeight="1" x14ac:dyDescent="0.5">
      <c r="A17" s="121" t="s">
        <v>171</v>
      </c>
      <c r="H17" s="6">
        <v>0</v>
      </c>
      <c r="I17" s="6"/>
      <c r="J17" s="6">
        <v>0</v>
      </c>
      <c r="L17" s="6">
        <v>0</v>
      </c>
      <c r="M17" s="48"/>
      <c r="N17" s="6">
        <v>0</v>
      </c>
      <c r="P17" s="6">
        <v>0</v>
      </c>
      <c r="Q17" s="48"/>
      <c r="R17" s="6">
        <v>0</v>
      </c>
      <c r="S17" s="48"/>
      <c r="T17" s="48">
        <v>689465008</v>
      </c>
      <c r="U17" s="48"/>
      <c r="V17" s="48">
        <v>0</v>
      </c>
      <c r="W17" s="48"/>
      <c r="X17" s="48">
        <f>SUM(H17:V17)</f>
        <v>689465008</v>
      </c>
      <c r="Y17" s="48"/>
      <c r="Z17" s="49">
        <f>+'PL-9'!K37</f>
        <v>101297864</v>
      </c>
      <c r="AA17" s="49"/>
      <c r="AB17" s="48">
        <f t="shared" ref="AB17" si="1">X17+Z17</f>
        <v>790762872</v>
      </c>
    </row>
    <row r="18" spans="1:31" ht="26.4" customHeight="1" thickBot="1" x14ac:dyDescent="0.55000000000000004">
      <c r="A18" s="102" t="s">
        <v>172</v>
      </c>
      <c r="H18" s="50">
        <f>SUM(H10:H17)</f>
        <v>856121119</v>
      </c>
      <c r="I18" s="48"/>
      <c r="J18" s="50">
        <f>SUM(J10:J17)</f>
        <v>1998593340</v>
      </c>
      <c r="K18" s="48"/>
      <c r="L18" s="50">
        <f>SUM(L10:L17)</f>
        <v>19079802</v>
      </c>
      <c r="M18" s="48"/>
      <c r="N18" s="50">
        <f>SUM(N10:N17)</f>
        <v>0</v>
      </c>
      <c r="O18" s="48"/>
      <c r="P18" s="50">
        <f>SUM(P10:P17)</f>
        <v>0</v>
      </c>
      <c r="Q18" s="48"/>
      <c r="R18" s="50">
        <f>SUM(R10:R17)</f>
        <v>71153455</v>
      </c>
      <c r="S18" s="48"/>
      <c r="T18" s="50">
        <f>SUM(T10:T17)</f>
        <v>2102927522</v>
      </c>
      <c r="U18" s="48"/>
      <c r="V18" s="50">
        <f>SUM(V10:V17)</f>
        <v>139832594</v>
      </c>
      <c r="W18" s="48"/>
      <c r="X18" s="50">
        <f>SUM(X10:X17)</f>
        <v>5187707832</v>
      </c>
      <c r="Y18" s="48"/>
      <c r="Z18" s="50">
        <f>SUM(Z10:Z17)</f>
        <v>201867046</v>
      </c>
      <c r="AA18" s="48"/>
      <c r="AB18" s="50">
        <f>SUM(AB10:AB17)</f>
        <v>5389574878</v>
      </c>
    </row>
    <row r="19" spans="1:31" ht="9" customHeight="1" thickTop="1" x14ac:dyDescent="0.5">
      <c r="A19" s="102"/>
      <c r="G19" s="51"/>
      <c r="H19" s="18"/>
      <c r="I19" s="6"/>
      <c r="J19" s="18"/>
      <c r="N19" s="18"/>
      <c r="R19" s="18"/>
      <c r="S19" s="18"/>
      <c r="T19" s="18"/>
      <c r="V19" s="18"/>
    </row>
    <row r="20" spans="1:31" ht="26.4" customHeight="1" x14ac:dyDescent="0.5">
      <c r="A20" s="102" t="s">
        <v>173</v>
      </c>
      <c r="H20" s="6">
        <v>856121119</v>
      </c>
      <c r="I20" s="6"/>
      <c r="J20" s="6">
        <v>1998593340</v>
      </c>
      <c r="L20" s="6">
        <v>19079802</v>
      </c>
      <c r="N20" s="6">
        <v>790018</v>
      </c>
      <c r="P20" s="6">
        <v>1830741</v>
      </c>
      <c r="R20" s="6">
        <v>85612112</v>
      </c>
      <c r="T20" s="6">
        <v>2517525635</v>
      </c>
      <c r="V20" s="6">
        <v>139832594</v>
      </c>
      <c r="X20" s="6">
        <f>SUM(H20:V20)</f>
        <v>5619385361</v>
      </c>
      <c r="Z20" s="30">
        <v>333475357</v>
      </c>
      <c r="AB20" s="6">
        <f>SUM(X20:Z20)</f>
        <v>5952860718</v>
      </c>
    </row>
    <row r="21" spans="1:31" ht="26.4" customHeight="1" x14ac:dyDescent="0.5">
      <c r="A21" s="102" t="s">
        <v>166</v>
      </c>
      <c r="H21" s="6">
        <v>0</v>
      </c>
      <c r="I21" s="6"/>
      <c r="J21" s="6">
        <v>0</v>
      </c>
      <c r="L21" s="6">
        <v>0</v>
      </c>
      <c r="N21" s="6">
        <v>0</v>
      </c>
      <c r="P21" s="6">
        <v>0</v>
      </c>
      <c r="R21" s="6">
        <v>0</v>
      </c>
      <c r="T21" s="6">
        <v>0</v>
      </c>
      <c r="V21" s="6">
        <v>0</v>
      </c>
      <c r="X21" s="6">
        <f t="shared" ref="X21:X30" si="2">SUM(H21:V21)</f>
        <v>0</v>
      </c>
      <c r="Z21" s="139">
        <v>7630150</v>
      </c>
      <c r="AB21" s="6">
        <f>SUM(X21:Z21)</f>
        <v>7630150</v>
      </c>
    </row>
    <row r="22" spans="1:31" ht="26.4" customHeight="1" x14ac:dyDescent="0.5">
      <c r="A22" s="102" t="s">
        <v>290</v>
      </c>
      <c r="G22" s="138" t="s">
        <v>291</v>
      </c>
      <c r="H22" s="6">
        <v>0</v>
      </c>
      <c r="I22" s="6"/>
      <c r="J22" s="6">
        <v>0</v>
      </c>
      <c r="L22" s="6">
        <v>0</v>
      </c>
      <c r="N22" s="6">
        <v>0</v>
      </c>
      <c r="P22" s="6">
        <v>0</v>
      </c>
      <c r="R22" s="6">
        <v>0</v>
      </c>
      <c r="T22" s="6">
        <v>0</v>
      </c>
      <c r="V22" s="6">
        <v>0</v>
      </c>
      <c r="X22" s="6">
        <f t="shared" ref="X22" si="3">SUM(H22:V22)</f>
        <v>0</v>
      </c>
      <c r="Z22" s="139">
        <v>660000493</v>
      </c>
      <c r="AB22" s="139">
        <f>SUM(X22:Z22)</f>
        <v>660000493</v>
      </c>
      <c r="AD22" s="115"/>
      <c r="AE22" s="115"/>
    </row>
    <row r="23" spans="1:31" ht="26.4" customHeight="1" x14ac:dyDescent="0.5">
      <c r="A23" s="102" t="s">
        <v>167</v>
      </c>
      <c r="G23" s="120">
        <v>24</v>
      </c>
      <c r="H23" s="6">
        <v>0</v>
      </c>
      <c r="I23" s="6"/>
      <c r="J23" s="6">
        <v>0</v>
      </c>
      <c r="L23" s="6">
        <v>0</v>
      </c>
      <c r="N23" s="6">
        <v>0</v>
      </c>
      <c r="P23" s="6">
        <v>0</v>
      </c>
      <c r="R23" s="6">
        <v>0</v>
      </c>
      <c r="T23" s="6">
        <v>-447408897</v>
      </c>
      <c r="V23" s="6">
        <v>0</v>
      </c>
      <c r="X23" s="6">
        <f t="shared" si="2"/>
        <v>-447408897</v>
      </c>
      <c r="Z23" s="30">
        <v>0</v>
      </c>
      <c r="AB23" s="6">
        <f t="shared" ref="AB23:AB24" si="4">SUM(X23:Z23)</f>
        <v>-447408897</v>
      </c>
    </row>
    <row r="24" spans="1:31" ht="26.4" customHeight="1" x14ac:dyDescent="0.5">
      <c r="A24" s="102" t="s">
        <v>174</v>
      </c>
      <c r="H24" s="6">
        <v>0</v>
      </c>
      <c r="I24" s="6"/>
      <c r="J24" s="6">
        <v>0</v>
      </c>
      <c r="L24" s="6">
        <v>0</v>
      </c>
      <c r="N24" s="6">
        <v>0</v>
      </c>
      <c r="P24" s="6">
        <v>0</v>
      </c>
      <c r="R24" s="6">
        <v>0</v>
      </c>
      <c r="T24" s="6">
        <v>0</v>
      </c>
      <c r="V24" s="6">
        <v>0</v>
      </c>
      <c r="X24" s="6">
        <f>SUM(H24:V24)</f>
        <v>0</v>
      </c>
      <c r="Z24" s="30">
        <v>-29400600</v>
      </c>
      <c r="AB24" s="6">
        <f t="shared" si="4"/>
        <v>-29400600</v>
      </c>
    </row>
    <row r="25" spans="1:31" ht="26.4" customHeight="1" x14ac:dyDescent="0.5">
      <c r="A25" s="102" t="s">
        <v>175</v>
      </c>
      <c r="G25" s="146"/>
      <c r="H25" s="6"/>
      <c r="I25" s="6"/>
      <c r="Z25" s="30"/>
    </row>
    <row r="26" spans="1:31" ht="26.4" customHeight="1" x14ac:dyDescent="0.5">
      <c r="A26" s="102" t="s">
        <v>176</v>
      </c>
      <c r="G26" s="103">
        <v>7.3</v>
      </c>
      <c r="H26" s="6">
        <v>0</v>
      </c>
      <c r="I26" s="6"/>
      <c r="J26" s="6">
        <v>0</v>
      </c>
      <c r="L26" s="6">
        <v>0</v>
      </c>
      <c r="N26" s="6">
        <v>0</v>
      </c>
      <c r="P26" s="6">
        <v>0</v>
      </c>
      <c r="R26" s="6">
        <v>0</v>
      </c>
      <c r="T26" s="6">
        <v>0</v>
      </c>
      <c r="V26" s="6">
        <v>-50574353</v>
      </c>
      <c r="X26" s="6">
        <f>SUM(H26:V26)</f>
        <v>-50574353</v>
      </c>
      <c r="Z26" s="30">
        <v>-184278568</v>
      </c>
      <c r="AB26" s="6">
        <f t="shared" ref="AB26:AB30" si="5">SUM(X26:Z26)</f>
        <v>-234852921</v>
      </c>
    </row>
    <row r="27" spans="1:31" ht="26.4" customHeight="1" x14ac:dyDescent="0.5">
      <c r="A27" s="102" t="s">
        <v>177</v>
      </c>
      <c r="H27" s="6">
        <v>0</v>
      </c>
      <c r="I27" s="6"/>
      <c r="J27" s="6">
        <v>0</v>
      </c>
      <c r="L27" s="6">
        <v>0</v>
      </c>
      <c r="N27" s="6">
        <v>0</v>
      </c>
      <c r="P27" s="6">
        <v>0</v>
      </c>
      <c r="R27" s="6">
        <v>0</v>
      </c>
      <c r="T27" s="6">
        <v>0</v>
      </c>
      <c r="V27" s="6">
        <v>0</v>
      </c>
      <c r="X27" s="6">
        <f t="shared" si="2"/>
        <v>0</v>
      </c>
      <c r="Z27" s="30">
        <v>17781</v>
      </c>
      <c r="AB27" s="6">
        <f t="shared" si="5"/>
        <v>17781</v>
      </c>
    </row>
    <row r="28" spans="1:31" ht="26.4" customHeight="1" x14ac:dyDescent="0.5">
      <c r="A28" s="102" t="s">
        <v>178</v>
      </c>
      <c r="G28" s="138" t="s">
        <v>81</v>
      </c>
      <c r="H28" s="6">
        <v>43000000</v>
      </c>
      <c r="I28" s="6"/>
      <c r="J28" s="6">
        <v>318200000</v>
      </c>
      <c r="L28" s="6">
        <v>0</v>
      </c>
      <c r="N28" s="6">
        <v>0</v>
      </c>
      <c r="P28" s="6">
        <v>0</v>
      </c>
      <c r="R28" s="6">
        <v>0</v>
      </c>
      <c r="T28" s="6">
        <v>0</v>
      </c>
      <c r="V28" s="6">
        <v>0</v>
      </c>
      <c r="X28" s="6">
        <f t="shared" si="2"/>
        <v>361200000</v>
      </c>
      <c r="Z28" s="30">
        <v>0</v>
      </c>
      <c r="AB28" s="6">
        <f t="shared" si="5"/>
        <v>361200000</v>
      </c>
    </row>
    <row r="29" spans="1:31" ht="26.4" customHeight="1" x14ac:dyDescent="0.5">
      <c r="A29" s="102" t="s">
        <v>129</v>
      </c>
      <c r="G29" s="138"/>
      <c r="H29" s="6"/>
      <c r="I29" s="6"/>
      <c r="Z29" s="30"/>
    </row>
    <row r="30" spans="1:31" ht="26.4" customHeight="1" x14ac:dyDescent="0.5">
      <c r="A30" s="121" t="s">
        <v>170</v>
      </c>
      <c r="G30" s="138"/>
      <c r="H30" s="6">
        <v>0</v>
      </c>
      <c r="I30" s="6"/>
      <c r="J30" s="6">
        <v>0</v>
      </c>
      <c r="L30" s="6">
        <v>0</v>
      </c>
      <c r="N30" s="6">
        <v>0</v>
      </c>
      <c r="P30" s="6">
        <v>0</v>
      </c>
      <c r="R30" s="6">
        <v>0</v>
      </c>
      <c r="T30" s="6">
        <v>1839546</v>
      </c>
      <c r="V30" s="6">
        <v>0</v>
      </c>
      <c r="X30" s="6">
        <f t="shared" si="2"/>
        <v>1839546</v>
      </c>
      <c r="Z30" s="30">
        <v>881273</v>
      </c>
      <c r="AB30" s="6">
        <f t="shared" si="5"/>
        <v>2720819</v>
      </c>
    </row>
    <row r="31" spans="1:31" ht="26.4" customHeight="1" x14ac:dyDescent="0.5">
      <c r="A31" s="121" t="s">
        <v>171</v>
      </c>
      <c r="H31" s="6">
        <v>0</v>
      </c>
      <c r="I31" s="6"/>
      <c r="J31" s="6">
        <v>0</v>
      </c>
      <c r="L31" s="6">
        <v>0</v>
      </c>
      <c r="N31" s="6">
        <v>0</v>
      </c>
      <c r="P31" s="6">
        <v>0</v>
      </c>
      <c r="R31" s="6">
        <v>0</v>
      </c>
      <c r="T31" s="6">
        <f>'PL-9'!I36</f>
        <v>608241654</v>
      </c>
      <c r="V31" s="6">
        <v>0</v>
      </c>
      <c r="X31" s="6">
        <f>SUM(H31:V31)</f>
        <v>608241654</v>
      </c>
      <c r="Z31" s="30">
        <f>+'PL-9'!I37</f>
        <v>112048834</v>
      </c>
      <c r="AA31" s="30"/>
      <c r="AB31" s="6">
        <f>SUM(X31:Z31)</f>
        <v>720290488</v>
      </c>
    </row>
    <row r="32" spans="1:31" ht="26.4" customHeight="1" thickBot="1" x14ac:dyDescent="0.55000000000000004">
      <c r="A32" s="102" t="s">
        <v>179</v>
      </c>
      <c r="H32" s="14">
        <f>SUM(H20:H31)</f>
        <v>899121119</v>
      </c>
      <c r="I32" s="6"/>
      <c r="J32" s="14">
        <f>SUM(J20:J31)</f>
        <v>2316793340</v>
      </c>
      <c r="L32" s="14">
        <f>SUM(L20:L31)</f>
        <v>19079802</v>
      </c>
      <c r="N32" s="14">
        <f>SUM(N20:N31)</f>
        <v>790018</v>
      </c>
      <c r="P32" s="14">
        <f>SUM(P20:P31)</f>
        <v>1830741</v>
      </c>
      <c r="R32" s="14">
        <f>SUM(R20:R31)</f>
        <v>85612112</v>
      </c>
      <c r="S32" s="18"/>
      <c r="T32" s="14">
        <f>SUM(T20:T31)</f>
        <v>2680197938</v>
      </c>
      <c r="V32" s="14">
        <f>SUM(V20:V31)</f>
        <v>89258241</v>
      </c>
      <c r="X32" s="14">
        <f>SUM(X20:X31)</f>
        <v>6092683311</v>
      </c>
      <c r="Z32" s="42">
        <f>SUM(Z20:Z31)</f>
        <v>900374720</v>
      </c>
      <c r="AB32" s="14">
        <f>SUM(AB20:AB31)</f>
        <v>6993058031</v>
      </c>
      <c r="AD32" s="115"/>
    </row>
    <row r="33" spans="1:28" ht="12" customHeight="1" thickTop="1" x14ac:dyDescent="0.5">
      <c r="A33" s="102"/>
      <c r="H33" s="19"/>
      <c r="J33" s="18"/>
      <c r="L33" s="18"/>
      <c r="N33" s="18"/>
      <c r="P33" s="18"/>
      <c r="R33" s="18"/>
      <c r="S33" s="18"/>
    </row>
    <row r="34" spans="1:28" ht="26.4" customHeight="1" x14ac:dyDescent="0.5">
      <c r="A34" s="88" t="s">
        <v>41</v>
      </c>
      <c r="H34" s="19"/>
      <c r="J34" s="18"/>
      <c r="L34" s="18"/>
      <c r="N34" s="18"/>
      <c r="P34" s="18"/>
      <c r="T34" s="18"/>
      <c r="V34" s="18"/>
      <c r="X34" s="18"/>
    </row>
    <row r="35" spans="1:28" ht="9.4499999999999993" customHeight="1" x14ac:dyDescent="0.5">
      <c r="A35" s="97"/>
      <c r="H35" s="52"/>
      <c r="I35" s="52"/>
      <c r="J35" s="53"/>
      <c r="L35" s="53"/>
      <c r="N35" s="53"/>
      <c r="P35" s="53"/>
      <c r="T35" s="53"/>
      <c r="U35" s="53"/>
      <c r="V35" s="53"/>
      <c r="W35" s="53"/>
      <c r="X35" s="53"/>
      <c r="Y35" s="53"/>
      <c r="Z35" s="53"/>
      <c r="AA35" s="53"/>
      <c r="AB35" s="53"/>
    </row>
    <row r="36" spans="1:28" ht="12.75" customHeight="1" x14ac:dyDescent="0.5">
      <c r="A36" s="94"/>
      <c r="B36" s="94"/>
      <c r="C36" s="94"/>
      <c r="D36" s="94"/>
      <c r="E36" s="94"/>
      <c r="F36" s="94"/>
      <c r="L36" s="93" t="s">
        <v>42</v>
      </c>
      <c r="M36" s="93"/>
      <c r="N36" s="94"/>
      <c r="T36" s="20"/>
      <c r="U36" s="20"/>
      <c r="V36" s="20"/>
      <c r="W36" s="20"/>
      <c r="X36" s="20"/>
      <c r="Y36" s="20"/>
    </row>
    <row r="37" spans="1:28" ht="26.4" customHeight="1" x14ac:dyDescent="0.5">
      <c r="L37" s="89" t="s">
        <v>43</v>
      </c>
      <c r="M37" s="89"/>
      <c r="N37" s="86"/>
      <c r="T37" s="20"/>
      <c r="U37" s="20"/>
      <c r="V37" s="20"/>
      <c r="W37" s="20"/>
      <c r="X37" s="20"/>
      <c r="Y37" s="20"/>
    </row>
    <row r="38" spans="1:28" x14ac:dyDescent="0.5">
      <c r="T38" s="18"/>
      <c r="V38" s="18"/>
      <c r="X38" s="18"/>
      <c r="Z38" s="30"/>
      <c r="AB38" s="18"/>
    </row>
  </sheetData>
  <mergeCells count="5">
    <mergeCell ref="A1:AB1"/>
    <mergeCell ref="A2:AB2"/>
    <mergeCell ref="A3:AB3"/>
    <mergeCell ref="A4:AB4"/>
    <mergeCell ref="H6:AB6"/>
  </mergeCells>
  <pageMargins left="0.59055118110236227" right="0.27559055118110237" top="0.47244094488188981" bottom="0.39370078740157483" header="0.31496062992125984" footer="0.31496062992125984"/>
  <pageSetup paperSize="9" scale="57" orientation="landscape" r:id="rId1"/>
  <ignoredErrors>
    <ignoredError sqref="X31 X12 X23:X27" formulaRange="1"/>
    <ignoredError sqref="G28 G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860E-79C0-4AB9-A631-E2EB430EDCA4}">
  <dimension ref="A1:V30"/>
  <sheetViews>
    <sheetView view="pageBreakPreview" zoomScale="90" zoomScaleNormal="90" zoomScaleSheetLayoutView="90" workbookViewId="0">
      <selection activeCell="Z13" sqref="Z13"/>
    </sheetView>
  </sheetViews>
  <sheetFormatPr defaultColWidth="8.59765625" defaultRowHeight="23.4" customHeight="1" x14ac:dyDescent="0.5"/>
  <cols>
    <col min="1" max="2" width="9.09765625" style="123" customWidth="1"/>
    <col min="3" max="3" width="7.19921875" style="123" customWidth="1"/>
    <col min="4" max="4" width="1.8984375" style="123" customWidth="1"/>
    <col min="5" max="5" width="6.8984375" style="123" customWidth="1"/>
    <col min="6" max="6" width="1" style="123" customWidth="1"/>
    <col min="7" max="7" width="13.8984375" style="6" customWidth="1"/>
    <col min="8" max="8" width="0.8984375" style="6" customWidth="1"/>
    <col min="9" max="9" width="13.8984375" style="6" customWidth="1"/>
    <col min="10" max="10" width="0.8984375" style="6" customWidth="1"/>
    <col min="11" max="11" width="17.5" style="6" customWidth="1"/>
    <col min="12" max="12" width="0.8984375" style="6" customWidth="1"/>
    <col min="13" max="13" width="14.8984375" style="6" customWidth="1"/>
    <col min="14" max="14" width="0.8984375" style="6" customWidth="1"/>
    <col min="15" max="15" width="14.8984375" style="6" customWidth="1"/>
    <col min="16" max="16" width="0.8984375" style="6" customWidth="1"/>
    <col min="17" max="17" width="15" style="6" customWidth="1"/>
    <col min="18" max="18" width="0.8984375" style="6" customWidth="1"/>
    <col min="19" max="19" width="15.5" style="6" customWidth="1"/>
    <col min="20" max="20" width="1.09765625" style="123" customWidth="1"/>
    <col min="21" max="16384" width="8.59765625" style="114"/>
  </cols>
  <sheetData>
    <row r="1" spans="1:20" ht="26.4" customHeight="1" x14ac:dyDescent="0.5">
      <c r="A1" s="197" t="s">
        <v>180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1:20" ht="26.4" customHeight="1" x14ac:dyDescent="0.55000000000000004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</row>
    <row r="3" spans="1:20" ht="26.4" customHeight="1" x14ac:dyDescent="0.55000000000000004">
      <c r="A3" s="200" t="s">
        <v>142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20" ht="26.4" customHeight="1" x14ac:dyDescent="0.55000000000000004">
      <c r="A4" s="200" t="str">
        <f>+'PL-9'!A4:O4</f>
        <v>สำหรับงวด 9 เดือน  สิ้นสุดวันที่ 30 กันยายน 2566 (ยังไม่ได้ตรวจสอบ/สอบทานแล้ว)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20" ht="26.4" customHeight="1" x14ac:dyDescent="0.55000000000000004">
      <c r="A5" s="124"/>
      <c r="B5" s="124"/>
      <c r="C5" s="124"/>
      <c r="D5" s="124"/>
      <c r="E5" s="124"/>
      <c r="F5" s="12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20" ht="26.4" customHeight="1" x14ac:dyDescent="0.55000000000000004">
      <c r="G6" s="191" t="s">
        <v>4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</row>
    <row r="7" spans="1:20" ht="26.4" customHeight="1" x14ac:dyDescent="0.5">
      <c r="G7" s="20" t="s">
        <v>181</v>
      </c>
      <c r="H7" s="20"/>
      <c r="I7" s="20" t="s">
        <v>145</v>
      </c>
      <c r="J7" s="20"/>
      <c r="K7" s="20" t="s">
        <v>147</v>
      </c>
      <c r="L7" s="20"/>
      <c r="M7" s="20" t="s">
        <v>148</v>
      </c>
      <c r="N7" s="20"/>
      <c r="O7" s="199" t="s">
        <v>182</v>
      </c>
      <c r="P7" s="199"/>
      <c r="Q7" s="199"/>
      <c r="R7" s="20"/>
      <c r="S7" s="12" t="s">
        <v>151</v>
      </c>
    </row>
    <row r="8" spans="1:20" ht="26.4" customHeight="1" x14ac:dyDescent="0.5">
      <c r="E8" s="94" t="s">
        <v>6</v>
      </c>
      <c r="G8" s="43" t="s">
        <v>183</v>
      </c>
      <c r="H8" s="43"/>
      <c r="I8" s="43" t="s">
        <v>153</v>
      </c>
      <c r="J8" s="43"/>
      <c r="K8" s="43" t="s">
        <v>184</v>
      </c>
      <c r="L8" s="43"/>
      <c r="M8" s="43" t="s">
        <v>156</v>
      </c>
      <c r="N8" s="43"/>
      <c r="O8" s="43" t="s">
        <v>185</v>
      </c>
      <c r="P8" s="43"/>
      <c r="Q8" s="43" t="s">
        <v>96</v>
      </c>
      <c r="R8" s="43"/>
      <c r="S8" s="43"/>
    </row>
    <row r="9" spans="1:20" ht="26.4" customHeight="1" x14ac:dyDescent="0.5">
      <c r="A9" s="121" t="s">
        <v>165</v>
      </c>
      <c r="B9" s="125"/>
      <c r="C9" s="126"/>
      <c r="D9" s="126"/>
      <c r="E9" s="126"/>
      <c r="G9" s="6">
        <v>856121119</v>
      </c>
      <c r="I9" s="6">
        <v>1998593340</v>
      </c>
      <c r="K9" s="6">
        <v>0</v>
      </c>
      <c r="M9" s="6">
        <v>0</v>
      </c>
      <c r="O9" s="6">
        <v>71153455</v>
      </c>
      <c r="Q9" s="6">
        <v>566249891</v>
      </c>
      <c r="S9" s="6">
        <f>SUM(G9:R9)</f>
        <v>3492117805</v>
      </c>
      <c r="T9" s="54"/>
    </row>
    <row r="10" spans="1:20" ht="26.4" customHeight="1" x14ac:dyDescent="0.5">
      <c r="A10" s="121" t="s">
        <v>167</v>
      </c>
      <c r="B10" s="125"/>
      <c r="C10" s="126"/>
      <c r="D10" s="126"/>
      <c r="E10" s="120">
        <v>24</v>
      </c>
      <c r="G10" s="6">
        <v>0</v>
      </c>
      <c r="I10" s="6">
        <v>0</v>
      </c>
      <c r="K10" s="6">
        <v>0</v>
      </c>
      <c r="M10" s="6">
        <v>0</v>
      </c>
      <c r="O10" s="30">
        <v>0</v>
      </c>
      <c r="Q10" s="6">
        <v>-342448207</v>
      </c>
      <c r="S10" s="6">
        <f t="shared" ref="S10" si="0">SUM(G10:R10)</f>
        <v>-342448207</v>
      </c>
      <c r="T10" s="54"/>
    </row>
    <row r="11" spans="1:20" ht="26.4" customHeight="1" x14ac:dyDescent="0.5">
      <c r="A11" s="121" t="s">
        <v>129</v>
      </c>
      <c r="B11" s="125"/>
      <c r="C11" s="126"/>
      <c r="D11" s="126"/>
      <c r="E11" s="120"/>
      <c r="O11" s="30"/>
      <c r="T11" s="54"/>
    </row>
    <row r="12" spans="1:20" ht="26.4" customHeight="1" x14ac:dyDescent="0.5">
      <c r="A12" s="123" t="s">
        <v>170</v>
      </c>
      <c r="B12" s="125"/>
      <c r="C12" s="125"/>
      <c r="D12" s="125"/>
      <c r="E12" s="87"/>
      <c r="G12" s="6">
        <v>0</v>
      </c>
      <c r="I12" s="6">
        <v>0</v>
      </c>
      <c r="K12" s="6">
        <v>0</v>
      </c>
      <c r="M12" s="6">
        <v>0</v>
      </c>
      <c r="O12" s="30">
        <v>0</v>
      </c>
      <c r="Q12" s="30">
        <v>3527642</v>
      </c>
      <c r="S12" s="6">
        <f>SUM(G12:R12)</f>
        <v>3527642</v>
      </c>
      <c r="T12" s="54"/>
    </row>
    <row r="13" spans="1:20" ht="26.4" customHeight="1" x14ac:dyDescent="0.5">
      <c r="A13" s="123" t="s">
        <v>171</v>
      </c>
      <c r="B13" s="125"/>
      <c r="C13" s="126"/>
      <c r="D13" s="126"/>
      <c r="E13" s="126"/>
      <c r="G13" s="6">
        <v>0</v>
      </c>
      <c r="I13" s="6">
        <v>0</v>
      </c>
      <c r="K13" s="6">
        <v>0</v>
      </c>
      <c r="M13" s="6">
        <v>0</v>
      </c>
      <c r="O13" s="6">
        <v>0</v>
      </c>
      <c r="Q13" s="6">
        <v>50637608</v>
      </c>
      <c r="S13" s="6">
        <f>SUM(G13:R13)</f>
        <v>50637608</v>
      </c>
      <c r="T13" s="54"/>
    </row>
    <row r="14" spans="1:20" ht="26.4" customHeight="1" thickBot="1" x14ac:dyDescent="0.55000000000000004">
      <c r="A14" s="102" t="s">
        <v>172</v>
      </c>
      <c r="B14" s="125"/>
      <c r="C14" s="126"/>
      <c r="D14" s="126"/>
      <c r="E14" s="126"/>
      <c r="G14" s="14">
        <f>SUM(G9:G13)</f>
        <v>856121119</v>
      </c>
      <c r="I14" s="14">
        <f>SUM(I9:I13)</f>
        <v>1998593340</v>
      </c>
      <c r="K14" s="14">
        <f>SUM(K9:K13)</f>
        <v>0</v>
      </c>
      <c r="M14" s="14">
        <f>SUM(M9:M13)</f>
        <v>0</v>
      </c>
      <c r="O14" s="14">
        <f>SUM(O9:O13)</f>
        <v>71153455</v>
      </c>
      <c r="Q14" s="14">
        <f>SUM(Q9:Q13)</f>
        <v>277966934</v>
      </c>
      <c r="S14" s="14">
        <f>SUM(S9:S13)</f>
        <v>3203834848</v>
      </c>
      <c r="T14" s="54"/>
    </row>
    <row r="15" spans="1:20" ht="26.4" customHeight="1" thickTop="1" x14ac:dyDescent="0.5">
      <c r="A15" s="127"/>
      <c r="B15" s="126"/>
      <c r="C15" s="126"/>
      <c r="D15" s="126"/>
      <c r="E15" s="126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54"/>
    </row>
    <row r="16" spans="1:20" ht="26.4" customHeight="1" x14ac:dyDescent="0.5">
      <c r="A16" s="121" t="s">
        <v>173</v>
      </c>
      <c r="B16" s="125"/>
      <c r="C16" s="125"/>
      <c r="D16" s="125"/>
      <c r="E16" s="126"/>
      <c r="G16" s="6">
        <v>856121119</v>
      </c>
      <c r="I16" s="6">
        <v>1998593340</v>
      </c>
      <c r="K16" s="6">
        <v>790018</v>
      </c>
      <c r="M16" s="6">
        <v>1830741</v>
      </c>
      <c r="O16" s="6">
        <v>85612112</v>
      </c>
      <c r="Q16" s="6">
        <v>694188500</v>
      </c>
      <c r="S16" s="6">
        <f>SUM(G16:R16)</f>
        <v>3637135830</v>
      </c>
      <c r="T16" s="54"/>
    </row>
    <row r="17" spans="1:22" ht="26.4" customHeight="1" x14ac:dyDescent="0.5">
      <c r="A17" s="121" t="s">
        <v>167</v>
      </c>
      <c r="B17" s="125"/>
      <c r="C17" s="125"/>
      <c r="D17" s="125"/>
      <c r="E17" s="120">
        <v>24</v>
      </c>
      <c r="G17" s="6">
        <v>0</v>
      </c>
      <c r="I17" s="6">
        <v>0</v>
      </c>
      <c r="K17" s="6">
        <v>0</v>
      </c>
      <c r="M17" s="6">
        <v>0</v>
      </c>
      <c r="O17" s="6">
        <v>0</v>
      </c>
      <c r="Q17" s="6">
        <v>-447408897</v>
      </c>
      <c r="S17" s="6">
        <f>SUM(G17:Q17)</f>
        <v>-447408897</v>
      </c>
      <c r="T17" s="54"/>
    </row>
    <row r="18" spans="1:22" ht="26.4" customHeight="1" x14ac:dyDescent="0.5">
      <c r="A18" s="121" t="s">
        <v>178</v>
      </c>
      <c r="B18" s="125"/>
      <c r="C18" s="125"/>
      <c r="D18" s="125"/>
      <c r="E18" s="120">
        <v>22</v>
      </c>
      <c r="G18" s="6">
        <v>43000000</v>
      </c>
      <c r="I18" s="6">
        <v>318200000</v>
      </c>
      <c r="K18" s="6">
        <v>0</v>
      </c>
      <c r="M18" s="6">
        <v>0</v>
      </c>
      <c r="O18" s="6">
        <v>0</v>
      </c>
      <c r="Q18" s="6">
        <v>0</v>
      </c>
      <c r="S18" s="6">
        <f>SUM(G18:Q18)</f>
        <v>361200000</v>
      </c>
      <c r="T18" s="54"/>
    </row>
    <row r="19" spans="1:22" ht="26.4" customHeight="1" x14ac:dyDescent="0.5">
      <c r="A19" s="121" t="s">
        <v>171</v>
      </c>
      <c r="B19" s="125"/>
      <c r="C19" s="125"/>
      <c r="D19" s="125"/>
      <c r="E19" s="126"/>
      <c r="G19" s="6">
        <v>0</v>
      </c>
      <c r="I19" s="6">
        <v>0</v>
      </c>
      <c r="K19" s="6">
        <v>0</v>
      </c>
      <c r="M19" s="6">
        <v>0</v>
      </c>
      <c r="O19" s="6">
        <v>0</v>
      </c>
      <c r="Q19" s="6">
        <f>+'PL-9'!M27</f>
        <v>34840483</v>
      </c>
      <c r="S19" s="6">
        <f>SUM(G19:R19)</f>
        <v>34840483</v>
      </c>
      <c r="T19" s="54"/>
    </row>
    <row r="20" spans="1:22" ht="26.4" customHeight="1" thickBot="1" x14ac:dyDescent="0.55000000000000004">
      <c r="A20" s="102" t="s">
        <v>179</v>
      </c>
      <c r="B20" s="125"/>
      <c r="C20" s="125"/>
      <c r="D20" s="125"/>
      <c r="E20" s="126"/>
      <c r="G20" s="14">
        <f>SUM(G16:G19)</f>
        <v>899121119</v>
      </c>
      <c r="I20" s="14">
        <f>SUM(I16:I19)</f>
        <v>2316793340</v>
      </c>
      <c r="K20" s="14">
        <f>SUM(K16:K19)</f>
        <v>790018</v>
      </c>
      <c r="M20" s="14">
        <f>SUM(M16:M19)</f>
        <v>1830741</v>
      </c>
      <c r="O20" s="14">
        <f>SUM(O16:O19)</f>
        <v>85612112</v>
      </c>
      <c r="Q20" s="14">
        <f>SUM(Q16:Q19)</f>
        <v>281620086</v>
      </c>
      <c r="S20" s="14">
        <f>SUM(S16:S19)</f>
        <v>3585767416</v>
      </c>
      <c r="T20" s="54"/>
      <c r="U20" s="115"/>
      <c r="V20" s="115"/>
    </row>
    <row r="21" spans="1:22" ht="26.4" customHeight="1" thickTop="1" x14ac:dyDescent="0.5">
      <c r="T21" s="54"/>
    </row>
    <row r="22" spans="1:22" ht="26.4" customHeight="1" x14ac:dyDescent="0.5"/>
    <row r="23" spans="1:22" ht="26.4" customHeight="1" x14ac:dyDescent="0.5"/>
    <row r="24" spans="1:22" ht="26.4" customHeight="1" x14ac:dyDescent="0.5"/>
    <row r="25" spans="1:22" ht="26.4" customHeight="1" x14ac:dyDescent="0.5"/>
    <row r="26" spans="1:22" ht="26.4" customHeight="1" x14ac:dyDescent="0.5">
      <c r="A26" s="88" t="s">
        <v>41</v>
      </c>
    </row>
    <row r="27" spans="1:22" ht="26.4" customHeight="1" x14ac:dyDescent="0.5">
      <c r="A27" s="88"/>
    </row>
    <row r="28" spans="1:22" ht="26.4" customHeight="1" x14ac:dyDescent="0.5"/>
    <row r="29" spans="1:22" ht="26.4" customHeight="1" x14ac:dyDescent="0.55000000000000004">
      <c r="B29" s="89"/>
      <c r="H29" s="129"/>
      <c r="I29" s="93" t="s">
        <v>42</v>
      </c>
      <c r="J29" s="93"/>
      <c r="K29" s="94"/>
    </row>
    <row r="30" spans="1:22" ht="26.4" customHeight="1" x14ac:dyDescent="0.55000000000000004">
      <c r="B30" s="128"/>
      <c r="H30" s="130"/>
      <c r="I30" s="89" t="s">
        <v>43</v>
      </c>
      <c r="J30" s="89"/>
      <c r="K30" s="86"/>
    </row>
  </sheetData>
  <mergeCells count="6">
    <mergeCell ref="A1:S1"/>
    <mergeCell ref="O7:Q7"/>
    <mergeCell ref="G6:S6"/>
    <mergeCell ref="A4:S4"/>
    <mergeCell ref="A3:S3"/>
    <mergeCell ref="A2:S2"/>
  </mergeCells>
  <pageMargins left="0.6692913385826772" right="0.35433070866141736" top="0.59055118110236227" bottom="0.47244094488188981" header="0.31496062992125984" footer="0.31496062992125984"/>
  <pageSetup paperSize="9" scale="59" orientation="portrait" r:id="rId1"/>
  <ignoredErrors>
    <ignoredError sqref="S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4247-213F-480A-A739-AC1026063DD0}">
  <dimension ref="A1:V140"/>
  <sheetViews>
    <sheetView view="pageBreakPreview" zoomScale="80" zoomScaleNormal="100" zoomScaleSheetLayoutView="80" workbookViewId="0">
      <selection activeCell="N56" sqref="N56"/>
    </sheetView>
  </sheetViews>
  <sheetFormatPr defaultColWidth="8.8984375" defaultRowHeight="19.8" x14ac:dyDescent="0.5"/>
  <cols>
    <col min="1" max="1" width="6.09765625" style="140" customWidth="1"/>
    <col min="2" max="4" width="9.09765625" style="140" customWidth="1"/>
    <col min="5" max="5" width="7.8984375" style="140" customWidth="1"/>
    <col min="6" max="6" width="1.8984375" style="140" customWidth="1"/>
    <col min="7" max="7" width="9.09765625" style="140" customWidth="1"/>
    <col min="8" max="8" width="14.8984375" style="59" customWidth="1"/>
    <col min="9" max="9" width="1.09765625" style="59" customWidth="1"/>
    <col min="10" max="10" width="14.8984375" style="59" customWidth="1"/>
    <col min="11" max="11" width="1.09765625" style="59" customWidth="1"/>
    <col min="12" max="12" width="14.8984375" style="59" customWidth="1"/>
    <col min="13" max="13" width="1.09765625" style="59" customWidth="1"/>
    <col min="14" max="14" width="14.8984375" style="59" customWidth="1"/>
    <col min="15" max="15" width="2.8984375" style="165" customWidth="1"/>
    <col min="16" max="16" width="2.5" style="165" customWidth="1"/>
    <col min="17" max="17" width="14.19921875" style="165" customWidth="1"/>
    <col min="18" max="16384" width="8.8984375" style="165"/>
  </cols>
  <sheetData>
    <row r="1" spans="1:16" ht="23.4" customHeight="1" x14ac:dyDescent="0.5">
      <c r="A1" s="204" t="s">
        <v>186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6" ht="23.4" customHeight="1" x14ac:dyDescent="0.5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6" ht="23.4" customHeight="1" x14ac:dyDescent="0.5">
      <c r="A3" s="201" t="s">
        <v>187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6" ht="23.4" customHeight="1" x14ac:dyDescent="0.5">
      <c r="A4" s="202" t="str">
        <f>+'CE-SEPARATED'!A4:S4</f>
        <v>สำหรับงวด 9 เดือน  สิ้นสุดวันที่ 30 กันยายน 2566 (ยังไม่ได้ตรวจสอบ/สอบทานแล้ว)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6" ht="23.4" customHeight="1" x14ac:dyDescent="0.5">
      <c r="A5" s="167"/>
      <c r="B5" s="167"/>
      <c r="C5" s="167"/>
      <c r="D5" s="167"/>
      <c r="E5" s="167"/>
      <c r="F5" s="167"/>
      <c r="G5" s="167"/>
      <c r="H5" s="131"/>
      <c r="I5" s="131"/>
      <c r="J5" s="131"/>
      <c r="K5" s="131"/>
      <c r="L5" s="131"/>
      <c r="M5" s="131"/>
      <c r="N5" s="131"/>
    </row>
    <row r="6" spans="1:16" ht="23.4" customHeight="1" x14ac:dyDescent="0.5">
      <c r="A6" s="168"/>
      <c r="B6" s="168"/>
      <c r="C6" s="168"/>
      <c r="D6" s="168"/>
      <c r="E6" s="168"/>
      <c r="F6" s="168"/>
      <c r="G6" s="168"/>
      <c r="H6" s="203" t="s">
        <v>3</v>
      </c>
      <c r="I6" s="203"/>
      <c r="J6" s="203"/>
      <c r="K6" s="68"/>
      <c r="L6" s="133"/>
      <c r="M6" s="132" t="s">
        <v>188</v>
      </c>
      <c r="N6" s="61"/>
    </row>
    <row r="7" spans="1:16" ht="23.4" customHeight="1" x14ac:dyDescent="0.5">
      <c r="A7" s="169"/>
      <c r="B7" s="169"/>
      <c r="C7" s="169"/>
      <c r="D7" s="169"/>
      <c r="E7" s="169"/>
      <c r="G7" s="166" t="s">
        <v>6</v>
      </c>
      <c r="H7" s="66" t="s">
        <v>7</v>
      </c>
      <c r="I7" s="67"/>
      <c r="J7" s="66" t="s">
        <v>106</v>
      </c>
      <c r="K7" s="67"/>
      <c r="L7" s="66" t="s">
        <v>7</v>
      </c>
      <c r="M7" s="67"/>
      <c r="N7" s="66" t="str">
        <f>J7</f>
        <v>30 กันยายน 2565</v>
      </c>
    </row>
    <row r="8" spans="1:16" ht="23.4" customHeight="1" x14ac:dyDescent="0.5">
      <c r="A8" s="169" t="s">
        <v>189</v>
      </c>
      <c r="I8" s="68"/>
    </row>
    <row r="9" spans="1:16" ht="23.4" customHeight="1" x14ac:dyDescent="0.5">
      <c r="A9" s="140" t="s">
        <v>190</v>
      </c>
      <c r="H9" s="59">
        <f>'PL-9'!I27</f>
        <v>720290488</v>
      </c>
      <c r="J9" s="59">
        <f>+'PL-9'!K27</f>
        <v>790762872</v>
      </c>
      <c r="L9" s="59">
        <f>+'PL-9'!M27</f>
        <v>34840483</v>
      </c>
      <c r="N9" s="59">
        <f>+'PL-9'!O27</f>
        <v>50637608</v>
      </c>
    </row>
    <row r="10" spans="1:16" ht="23.4" customHeight="1" x14ac:dyDescent="0.5">
      <c r="A10" s="170" t="s">
        <v>191</v>
      </c>
      <c r="I10" s="68"/>
      <c r="M10" s="83"/>
    </row>
    <row r="11" spans="1:16" ht="23.4" customHeight="1" x14ac:dyDescent="0.5">
      <c r="B11" s="140" t="s">
        <v>192</v>
      </c>
      <c r="H11" s="59">
        <f>-'PL-9'!I26</f>
        <v>198078065</v>
      </c>
      <c r="J11" s="59">
        <f>-'PL-9'!K26</f>
        <v>157511120</v>
      </c>
      <c r="L11" s="59">
        <f>-'PL-9'!M26</f>
        <v>10244123</v>
      </c>
      <c r="N11" s="59">
        <f>-'PL-9'!O26</f>
        <v>1996500</v>
      </c>
    </row>
    <row r="12" spans="1:16" ht="23.4" customHeight="1" x14ac:dyDescent="0.5">
      <c r="B12" s="171" t="s">
        <v>121</v>
      </c>
      <c r="H12" s="63">
        <f>-'PL-9'!I22</f>
        <v>-17882907</v>
      </c>
      <c r="I12" s="63"/>
      <c r="J12" s="63">
        <f>-'PL-9'!K22</f>
        <v>-6115302</v>
      </c>
      <c r="K12" s="63"/>
      <c r="L12" s="63">
        <f>-'PL-9'!M22</f>
        <v>-244333933</v>
      </c>
      <c r="M12" s="63"/>
      <c r="N12" s="63">
        <f>-'PL-9'!O22</f>
        <v>-140779563</v>
      </c>
      <c r="O12" s="58"/>
      <c r="P12" s="58"/>
    </row>
    <row r="13" spans="1:16" ht="23.4" customHeight="1" x14ac:dyDescent="0.5">
      <c r="B13" s="140" t="s">
        <v>122</v>
      </c>
      <c r="E13" s="172"/>
      <c r="H13" s="60">
        <f>-'PL-9'!I23</f>
        <v>4199989</v>
      </c>
      <c r="I13" s="60"/>
      <c r="J13" s="60">
        <f>-'PL-9'!K23</f>
        <v>3575314</v>
      </c>
      <c r="K13" s="60"/>
      <c r="L13" s="60">
        <f>-'PL-9'!M23</f>
        <v>226140789</v>
      </c>
      <c r="M13" s="60"/>
      <c r="N13" s="60">
        <f>-'PL-9'!O23</f>
        <v>104779740</v>
      </c>
      <c r="O13" s="57"/>
      <c r="P13" s="57"/>
    </row>
    <row r="14" spans="1:16" ht="23.4" customHeight="1" x14ac:dyDescent="0.5">
      <c r="B14" s="140" t="s">
        <v>193</v>
      </c>
      <c r="G14" s="173" t="s">
        <v>194</v>
      </c>
      <c r="H14" s="59">
        <v>97906507</v>
      </c>
      <c r="I14" s="68"/>
      <c r="J14" s="59">
        <v>75779158</v>
      </c>
      <c r="K14" s="68"/>
      <c r="L14" s="59">
        <v>11003304</v>
      </c>
      <c r="N14" s="59">
        <v>10267877</v>
      </c>
    </row>
    <row r="15" spans="1:16" ht="23.4" customHeight="1" x14ac:dyDescent="0.5">
      <c r="B15" s="140" t="s">
        <v>195</v>
      </c>
      <c r="G15" s="174">
        <v>13</v>
      </c>
      <c r="H15" s="59">
        <v>2360521</v>
      </c>
      <c r="J15" s="59">
        <v>1292518</v>
      </c>
      <c r="L15" s="59">
        <v>2185118</v>
      </c>
      <c r="N15" s="59">
        <v>1137332</v>
      </c>
    </row>
    <row r="16" spans="1:16" ht="23.4" customHeight="1" x14ac:dyDescent="0.5">
      <c r="B16" s="140" t="s">
        <v>196</v>
      </c>
      <c r="G16" s="173"/>
      <c r="H16" s="136">
        <v>1766980</v>
      </c>
      <c r="I16" s="68"/>
      <c r="J16" s="59">
        <v>60561</v>
      </c>
      <c r="K16" s="68"/>
      <c r="L16" s="59">
        <v>0</v>
      </c>
      <c r="N16" s="59">
        <v>0</v>
      </c>
    </row>
    <row r="17" spans="1:14" ht="23.4" customHeight="1" x14ac:dyDescent="0.5">
      <c r="B17" s="140" t="s">
        <v>197</v>
      </c>
      <c r="G17" s="173"/>
      <c r="H17" s="136">
        <v>7759529</v>
      </c>
      <c r="I17" s="68"/>
      <c r="J17" s="59">
        <v>1</v>
      </c>
      <c r="K17" s="68"/>
      <c r="L17" s="59">
        <v>49279</v>
      </c>
      <c r="N17" s="59">
        <v>0</v>
      </c>
    </row>
    <row r="18" spans="1:14" ht="23.4" customHeight="1" x14ac:dyDescent="0.5">
      <c r="B18" s="140" t="s">
        <v>198</v>
      </c>
      <c r="G18" s="173">
        <v>7.1</v>
      </c>
      <c r="H18" s="136">
        <v>-111022587</v>
      </c>
      <c r="I18" s="68"/>
      <c r="J18" s="59">
        <v>-139152923</v>
      </c>
      <c r="L18" s="59">
        <v>-81000000</v>
      </c>
      <c r="N18" s="59">
        <v>-102000000</v>
      </c>
    </row>
    <row r="19" spans="1:14" ht="23.4" customHeight="1" x14ac:dyDescent="0.5">
      <c r="B19" s="140" t="s">
        <v>199</v>
      </c>
      <c r="G19" s="174">
        <v>9.1</v>
      </c>
      <c r="H19" s="136">
        <v>-81213206</v>
      </c>
      <c r="J19" s="59">
        <v>-138521011</v>
      </c>
      <c r="L19" s="59">
        <v>0</v>
      </c>
      <c r="N19" s="59">
        <v>0</v>
      </c>
    </row>
    <row r="20" spans="1:14" ht="23.4" customHeight="1" x14ac:dyDescent="0.5">
      <c r="B20" s="140" t="s">
        <v>200</v>
      </c>
      <c r="G20" s="165"/>
      <c r="H20" s="6"/>
      <c r="I20" s="6"/>
      <c r="J20" s="6"/>
      <c r="K20" s="6"/>
      <c r="L20" s="6"/>
      <c r="M20" s="6"/>
      <c r="N20" s="6"/>
    </row>
    <row r="21" spans="1:14" ht="23.4" customHeight="1" x14ac:dyDescent="0.5">
      <c r="B21" s="140" t="s">
        <v>201</v>
      </c>
      <c r="G21" s="174" t="s">
        <v>202</v>
      </c>
      <c r="H21" s="136">
        <v>-20908380</v>
      </c>
      <c r="J21" s="59">
        <v>4302903</v>
      </c>
      <c r="L21" s="59">
        <v>0</v>
      </c>
      <c r="N21" s="59">
        <v>0</v>
      </c>
    </row>
    <row r="22" spans="1:14" ht="23.4" customHeight="1" x14ac:dyDescent="0.5">
      <c r="B22" s="140" t="s">
        <v>203</v>
      </c>
      <c r="G22" s="174"/>
      <c r="H22" s="59">
        <v>0</v>
      </c>
      <c r="J22" s="59">
        <v>-12207</v>
      </c>
      <c r="L22" s="59">
        <v>0</v>
      </c>
      <c r="N22" s="59">
        <v>-12207</v>
      </c>
    </row>
    <row r="23" spans="1:14" ht="23.4" customHeight="1" x14ac:dyDescent="0.5">
      <c r="B23" s="140" t="s">
        <v>204</v>
      </c>
      <c r="G23" s="174"/>
      <c r="H23" s="59">
        <v>0</v>
      </c>
      <c r="J23" s="59">
        <v>-374269</v>
      </c>
      <c r="L23" s="59">
        <v>0</v>
      </c>
      <c r="N23" s="59">
        <v>-374269</v>
      </c>
    </row>
    <row r="24" spans="1:14" ht="23.4" customHeight="1" x14ac:dyDescent="0.5">
      <c r="B24" s="140" t="s">
        <v>205</v>
      </c>
      <c r="G24" s="174"/>
      <c r="H24" s="59">
        <v>0</v>
      </c>
      <c r="J24" s="59">
        <v>-417496</v>
      </c>
      <c r="L24" s="59">
        <v>0</v>
      </c>
      <c r="N24" s="59">
        <v>0</v>
      </c>
    </row>
    <row r="25" spans="1:14" ht="23.4" customHeight="1" x14ac:dyDescent="0.5">
      <c r="B25" s="140" t="s">
        <v>206</v>
      </c>
      <c r="G25" s="174">
        <v>13</v>
      </c>
      <c r="H25" s="59">
        <v>165901</v>
      </c>
      <c r="J25" s="59">
        <v>1651297</v>
      </c>
      <c r="L25" s="59">
        <v>0</v>
      </c>
      <c r="N25" s="59">
        <v>0</v>
      </c>
    </row>
    <row r="26" spans="1:14" ht="23.4" customHeight="1" x14ac:dyDescent="0.5">
      <c r="B26" s="140" t="s">
        <v>207</v>
      </c>
      <c r="G26" s="174"/>
      <c r="H26" s="59">
        <v>0</v>
      </c>
      <c r="J26" s="59">
        <v>0</v>
      </c>
      <c r="L26" s="59">
        <v>-66299000</v>
      </c>
      <c r="N26" s="59">
        <v>0</v>
      </c>
    </row>
    <row r="27" spans="1:14" ht="23.4" customHeight="1" x14ac:dyDescent="0.5">
      <c r="B27" s="140" t="s">
        <v>208</v>
      </c>
      <c r="G27" s="174">
        <v>18</v>
      </c>
      <c r="H27" s="136">
        <v>10493892</v>
      </c>
      <c r="J27" s="59">
        <v>8438120</v>
      </c>
      <c r="K27" s="68"/>
      <c r="L27" s="59">
        <v>9156236</v>
      </c>
      <c r="N27" s="59">
        <v>7776835</v>
      </c>
    </row>
    <row r="28" spans="1:14" ht="23.4" customHeight="1" x14ac:dyDescent="0.5">
      <c r="A28" s="170" t="s">
        <v>209</v>
      </c>
      <c r="G28" s="174"/>
      <c r="J28" s="60"/>
      <c r="K28" s="68"/>
      <c r="M28" s="60"/>
    </row>
    <row r="29" spans="1:14" ht="23.4" customHeight="1" x14ac:dyDescent="0.5">
      <c r="B29" s="140" t="s">
        <v>210</v>
      </c>
      <c r="G29" s="174"/>
      <c r="H29" s="59">
        <v>-137180778</v>
      </c>
      <c r="J29" s="63">
        <v>-36784657</v>
      </c>
      <c r="K29" s="63"/>
      <c r="L29" s="59">
        <f>-20476758-19500000</f>
        <v>-39976758</v>
      </c>
      <c r="M29" s="63"/>
      <c r="N29" s="63">
        <v>-112058884</v>
      </c>
    </row>
    <row r="30" spans="1:14" ht="23.4" customHeight="1" x14ac:dyDescent="0.5">
      <c r="B30" s="140" t="s">
        <v>211</v>
      </c>
      <c r="G30" s="174"/>
      <c r="H30" s="6">
        <v>-1604460318</v>
      </c>
      <c r="I30" s="68"/>
      <c r="J30" s="63">
        <v>307095920</v>
      </c>
      <c r="K30" s="63"/>
      <c r="L30" s="59">
        <v>0</v>
      </c>
      <c r="M30" s="63"/>
      <c r="N30" s="59">
        <v>0</v>
      </c>
    </row>
    <row r="31" spans="1:14" ht="23.4" customHeight="1" x14ac:dyDescent="0.5">
      <c r="B31" s="140" t="s">
        <v>212</v>
      </c>
      <c r="H31" s="60">
        <v>-2350489692</v>
      </c>
      <c r="I31" s="68"/>
      <c r="J31" s="63">
        <v>-3327440485</v>
      </c>
      <c r="K31" s="63"/>
      <c r="L31" s="59">
        <v>0</v>
      </c>
      <c r="M31" s="63"/>
      <c r="N31" s="59">
        <v>0</v>
      </c>
    </row>
    <row r="32" spans="1:14" ht="23.4" customHeight="1" x14ac:dyDescent="0.5">
      <c r="B32" s="140" t="s">
        <v>213</v>
      </c>
      <c r="H32" s="63">
        <v>-7103677</v>
      </c>
      <c r="I32" s="63"/>
      <c r="J32" s="63">
        <v>-27879</v>
      </c>
      <c r="K32" s="63"/>
      <c r="L32" s="59">
        <v>0</v>
      </c>
      <c r="M32" s="63"/>
      <c r="N32" s="63">
        <v>-4142</v>
      </c>
    </row>
    <row r="33" spans="1:16" ht="23.4" customHeight="1" x14ac:dyDescent="0.5">
      <c r="B33" s="140" t="s">
        <v>214</v>
      </c>
      <c r="H33" s="63">
        <v>112050215</v>
      </c>
      <c r="I33" s="63"/>
      <c r="J33" s="59">
        <v>-90428702</v>
      </c>
      <c r="L33" s="59">
        <f>12148753</f>
        <v>12148753</v>
      </c>
      <c r="N33" s="59">
        <v>77046493</v>
      </c>
    </row>
    <row r="34" spans="1:16" ht="23.4" customHeight="1" x14ac:dyDescent="0.5">
      <c r="B34" s="140" t="s">
        <v>215</v>
      </c>
      <c r="H34" s="63">
        <v>504234498</v>
      </c>
      <c r="I34" s="63"/>
      <c r="J34" s="59">
        <v>159109354</v>
      </c>
      <c r="K34" s="68"/>
      <c r="L34" s="59">
        <v>0</v>
      </c>
      <c r="N34" s="59">
        <v>0</v>
      </c>
    </row>
    <row r="35" spans="1:16" ht="23.4" customHeight="1" x14ac:dyDescent="0.5">
      <c r="B35" s="140" t="s">
        <v>216</v>
      </c>
      <c r="H35" s="63">
        <v>-324816</v>
      </c>
      <c r="I35" s="68"/>
      <c r="J35" s="59">
        <v>594214</v>
      </c>
      <c r="K35" s="68"/>
      <c r="L35" s="59">
        <v>0</v>
      </c>
      <c r="N35" s="59">
        <v>0</v>
      </c>
    </row>
    <row r="36" spans="1:16" ht="23.4" customHeight="1" x14ac:dyDescent="0.5">
      <c r="A36" s="140" t="s">
        <v>217</v>
      </c>
      <c r="H36" s="69">
        <f>SUM(H8:H35)</f>
        <v>-2671279776</v>
      </c>
      <c r="I36" s="63"/>
      <c r="J36" s="69">
        <f>SUM(J8:J35)</f>
        <v>-2229101579</v>
      </c>
      <c r="K36" s="63"/>
      <c r="L36" s="69">
        <f>SUM(L9:L35)</f>
        <v>-125841606</v>
      </c>
      <c r="M36" s="63"/>
      <c r="N36" s="69">
        <f>SUM(N9:N35)</f>
        <v>-101586680</v>
      </c>
    </row>
    <row r="37" spans="1:16" ht="23.4" customHeight="1" x14ac:dyDescent="0.5">
      <c r="B37" s="140" t="s">
        <v>218</v>
      </c>
      <c r="H37" s="59">
        <v>-413896130</v>
      </c>
      <c r="I37" s="63"/>
      <c r="J37" s="63">
        <v>-220881895</v>
      </c>
      <c r="K37" s="63"/>
      <c r="L37" s="63">
        <v>-162115299</v>
      </c>
      <c r="M37" s="63"/>
      <c r="N37" s="63">
        <v>-74732452</v>
      </c>
    </row>
    <row r="38" spans="1:16" ht="23.4" customHeight="1" x14ac:dyDescent="0.5">
      <c r="B38" s="140" t="s">
        <v>219</v>
      </c>
      <c r="H38" s="59">
        <v>9910770</v>
      </c>
      <c r="I38" s="63"/>
      <c r="J38" s="63">
        <v>0</v>
      </c>
      <c r="K38" s="63"/>
      <c r="L38" s="63">
        <v>9748324</v>
      </c>
      <c r="M38" s="63"/>
      <c r="N38" s="63">
        <v>0</v>
      </c>
    </row>
    <row r="39" spans="1:16" ht="23.4" customHeight="1" x14ac:dyDescent="0.5">
      <c r="B39" s="140" t="s">
        <v>220</v>
      </c>
      <c r="H39" s="59">
        <v>-314081596</v>
      </c>
      <c r="I39" s="63"/>
      <c r="J39" s="63">
        <v>-277083282</v>
      </c>
      <c r="K39" s="63"/>
      <c r="L39" s="63">
        <v>-16741433</v>
      </c>
      <c r="M39" s="63"/>
      <c r="N39" s="63">
        <v>-7864958</v>
      </c>
    </row>
    <row r="40" spans="1:16" ht="23.4" customHeight="1" x14ac:dyDescent="0.5">
      <c r="A40" s="169" t="s">
        <v>221</v>
      </c>
      <c r="B40" s="169"/>
      <c r="C40" s="169"/>
      <c r="D40" s="169"/>
      <c r="E40" s="169"/>
      <c r="H40" s="70">
        <f t="shared" ref="H40" si="0">SUM(H36:H39)</f>
        <v>-3389346732</v>
      </c>
      <c r="I40" s="71"/>
      <c r="J40" s="70">
        <f>SUM(J36:J39)</f>
        <v>-2727066756</v>
      </c>
      <c r="K40" s="71"/>
      <c r="L40" s="70">
        <f>SUM(L36:L39)</f>
        <v>-294950014</v>
      </c>
      <c r="M40" s="71"/>
      <c r="N40" s="70">
        <f>SUM(N36:N39)</f>
        <v>-184184090</v>
      </c>
    </row>
    <row r="41" spans="1:16" ht="23.4" customHeight="1" x14ac:dyDescent="0.5">
      <c r="O41" s="140"/>
      <c r="P41" s="140"/>
    </row>
    <row r="42" spans="1:16" ht="23.4" customHeight="1" x14ac:dyDescent="0.5">
      <c r="A42" s="175" t="s">
        <v>41</v>
      </c>
      <c r="O42" s="140"/>
      <c r="P42" s="140"/>
    </row>
    <row r="43" spans="1:16" ht="23.4" hidden="1" customHeight="1" x14ac:dyDescent="0.5">
      <c r="I43" s="68"/>
      <c r="J43" s="60"/>
      <c r="L43" s="60"/>
      <c r="M43" s="83"/>
      <c r="N43" s="60"/>
    </row>
    <row r="44" spans="1:16" ht="23.4" customHeight="1" x14ac:dyDescent="0.5">
      <c r="A44" s="176"/>
      <c r="D44" s="93" t="s">
        <v>42</v>
      </c>
      <c r="E44" s="94"/>
      <c r="I44" s="68"/>
      <c r="J44" s="60"/>
      <c r="L44" s="60"/>
      <c r="M44" s="83"/>
      <c r="N44" s="60"/>
    </row>
    <row r="45" spans="1:16" ht="23.4" customHeight="1" x14ac:dyDescent="0.5">
      <c r="A45" s="177"/>
      <c r="B45" s="177"/>
      <c r="C45" s="177"/>
      <c r="D45" s="89" t="s">
        <v>43</v>
      </c>
      <c r="E45" s="86"/>
      <c r="I45" s="68"/>
      <c r="J45" s="60"/>
      <c r="L45" s="60"/>
      <c r="M45" s="83"/>
      <c r="N45" s="60"/>
    </row>
    <row r="46" spans="1:16" ht="21" customHeight="1" x14ac:dyDescent="0.5">
      <c r="A46" s="204" t="s">
        <v>222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</row>
    <row r="47" spans="1:16" ht="21" customHeight="1" x14ac:dyDescent="0.5">
      <c r="A47" s="201" t="s">
        <v>0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6" ht="21" customHeight="1" x14ac:dyDescent="0.5">
      <c r="A48" s="201" t="s">
        <v>223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</row>
    <row r="49" spans="1:14" ht="21" customHeight="1" x14ac:dyDescent="0.5">
      <c r="A49" s="202" t="str">
        <f>A4</f>
        <v>สำหรับงวด 9 เดือน  สิ้นสุดวันที่ 30 กันยายน 2566 (ยังไม่ได้ตรวจสอบ/สอบทานแล้ว)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</row>
    <row r="50" spans="1:14" ht="15" customHeight="1" x14ac:dyDescent="0.5">
      <c r="A50" s="167"/>
      <c r="B50" s="167"/>
      <c r="C50" s="167"/>
      <c r="D50" s="167"/>
      <c r="E50" s="167"/>
      <c r="F50" s="167"/>
      <c r="G50" s="167"/>
      <c r="H50" s="131"/>
      <c r="I50" s="131"/>
      <c r="J50" s="131"/>
      <c r="K50" s="131"/>
      <c r="L50" s="131"/>
      <c r="M50" s="131"/>
      <c r="N50" s="131"/>
    </row>
    <row r="51" spans="1:14" ht="21" customHeight="1" x14ac:dyDescent="0.5">
      <c r="A51" s="168"/>
      <c r="B51" s="168"/>
      <c r="C51" s="168"/>
      <c r="D51" s="168"/>
      <c r="E51" s="168"/>
      <c r="F51" s="168"/>
      <c r="G51" s="168"/>
      <c r="H51" s="203" t="s">
        <v>3</v>
      </c>
      <c r="I51" s="203"/>
      <c r="J51" s="203"/>
      <c r="K51" s="68"/>
      <c r="L51" s="133"/>
      <c r="M51" s="132" t="s">
        <v>188</v>
      </c>
      <c r="N51" s="61"/>
    </row>
    <row r="52" spans="1:14" ht="21" customHeight="1" x14ac:dyDescent="0.5">
      <c r="A52" s="169"/>
      <c r="B52" s="169"/>
      <c r="C52" s="169"/>
      <c r="D52" s="169"/>
      <c r="E52" s="169"/>
      <c r="G52" s="166" t="s">
        <v>6</v>
      </c>
      <c r="H52" s="66" t="str">
        <f>+H7</f>
        <v>30 กันยายน 2566</v>
      </c>
      <c r="I52" s="67"/>
      <c r="J52" s="66" t="str">
        <f>+J7</f>
        <v>30 กันยายน 2565</v>
      </c>
      <c r="K52" s="67"/>
      <c r="L52" s="66" t="str">
        <f>+H52</f>
        <v>30 กันยายน 2566</v>
      </c>
      <c r="M52" s="67"/>
      <c r="N52" s="66" t="str">
        <f>+J52</f>
        <v>30 กันยายน 2565</v>
      </c>
    </row>
    <row r="53" spans="1:14" ht="21" customHeight="1" x14ac:dyDescent="0.5">
      <c r="A53" s="169" t="s">
        <v>224</v>
      </c>
      <c r="I53" s="68"/>
    </row>
    <row r="54" spans="1:14" ht="21" customHeight="1" x14ac:dyDescent="0.5">
      <c r="A54" s="169"/>
      <c r="B54" s="140" t="s">
        <v>225</v>
      </c>
      <c r="H54" s="59">
        <v>0</v>
      </c>
      <c r="I54" s="68"/>
      <c r="J54" s="59">
        <v>-200000000</v>
      </c>
      <c r="K54" s="60"/>
      <c r="L54" s="59">
        <v>0</v>
      </c>
      <c r="N54" s="59">
        <v>-200000000</v>
      </c>
    </row>
    <row r="55" spans="1:14" ht="21" customHeight="1" x14ac:dyDescent="0.5">
      <c r="A55" s="169"/>
      <c r="B55" s="140" t="s">
        <v>226</v>
      </c>
      <c r="H55" s="59">
        <v>0</v>
      </c>
      <c r="I55" s="68"/>
      <c r="J55" s="59">
        <v>200374268</v>
      </c>
      <c r="K55" s="60"/>
      <c r="L55" s="59">
        <v>0</v>
      </c>
      <c r="N55" s="59">
        <v>200374268</v>
      </c>
    </row>
    <row r="56" spans="1:14" ht="21" customHeight="1" x14ac:dyDescent="0.5">
      <c r="A56" s="169"/>
      <c r="B56" s="140" t="s">
        <v>227</v>
      </c>
      <c r="G56" s="174">
        <v>7.4</v>
      </c>
      <c r="H56" s="59">
        <v>68288700</v>
      </c>
      <c r="I56" s="60"/>
      <c r="J56" s="59">
        <v>94171068</v>
      </c>
      <c r="K56" s="60"/>
      <c r="L56" s="59">
        <v>81980000</v>
      </c>
      <c r="N56" s="59">
        <v>102980000</v>
      </c>
    </row>
    <row r="57" spans="1:14" ht="21" customHeight="1" x14ac:dyDescent="0.5">
      <c r="A57" s="169"/>
      <c r="B57" s="140" t="s">
        <v>228</v>
      </c>
      <c r="G57" s="174"/>
      <c r="H57" s="59">
        <v>-1044205217</v>
      </c>
      <c r="I57" s="68"/>
      <c r="J57" s="59">
        <v>-15396539</v>
      </c>
      <c r="K57" s="60"/>
      <c r="L57" s="136">
        <v>-1248019850</v>
      </c>
      <c r="N57" s="59">
        <v>-66321000</v>
      </c>
    </row>
    <row r="58" spans="1:14" ht="21" customHeight="1" x14ac:dyDescent="0.5">
      <c r="A58" s="169"/>
      <c r="B58" s="140" t="s">
        <v>229</v>
      </c>
      <c r="G58" s="174">
        <v>8.1999999999999993</v>
      </c>
      <c r="H58" s="59">
        <v>-67275000</v>
      </c>
      <c r="I58" s="68"/>
      <c r="J58" s="59">
        <v>0</v>
      </c>
      <c r="K58" s="60"/>
      <c r="L58" s="59">
        <v>0</v>
      </c>
      <c r="N58" s="59">
        <v>0</v>
      </c>
    </row>
    <row r="59" spans="1:14" ht="21" customHeight="1" x14ac:dyDescent="0.5">
      <c r="A59" s="169"/>
      <c r="B59" s="140" t="s">
        <v>230</v>
      </c>
      <c r="G59" s="174">
        <v>9.1999999999999993</v>
      </c>
      <c r="H59" s="59">
        <v>-388510200</v>
      </c>
      <c r="I59" s="68"/>
      <c r="J59" s="59">
        <v>-377563200</v>
      </c>
      <c r="K59" s="60"/>
      <c r="L59" s="59">
        <f>-408010200+19500000</f>
        <v>-388510200</v>
      </c>
      <c r="N59" s="59">
        <v>-377563200</v>
      </c>
    </row>
    <row r="60" spans="1:14" ht="21" customHeight="1" x14ac:dyDescent="0.5">
      <c r="A60" s="169"/>
      <c r="B60" s="140" t="s">
        <v>231</v>
      </c>
      <c r="H60" s="59">
        <v>-415684</v>
      </c>
      <c r="I60" s="60"/>
      <c r="J60" s="59">
        <v>-11736707</v>
      </c>
      <c r="K60" s="60"/>
      <c r="L60" s="59">
        <v>0</v>
      </c>
      <c r="N60" s="59">
        <v>0</v>
      </c>
    </row>
    <row r="61" spans="1:14" ht="21" customHeight="1" x14ac:dyDescent="0.5">
      <c r="A61" s="169"/>
      <c r="B61" s="178" t="s">
        <v>232</v>
      </c>
      <c r="H61" s="59">
        <v>0</v>
      </c>
      <c r="I61" s="60"/>
      <c r="J61" s="59">
        <v>-8134047</v>
      </c>
      <c r="K61" s="60"/>
      <c r="L61" s="59">
        <v>0</v>
      </c>
      <c r="M61" s="63"/>
      <c r="N61" s="59">
        <v>0</v>
      </c>
    </row>
    <row r="62" spans="1:14" ht="21" customHeight="1" x14ac:dyDescent="0.5">
      <c r="A62" s="169"/>
      <c r="B62" s="140" t="s">
        <v>233</v>
      </c>
      <c r="G62" s="141" t="s">
        <v>18</v>
      </c>
      <c r="H62" s="59">
        <v>458139163</v>
      </c>
      <c r="I62" s="60"/>
      <c r="J62" s="59">
        <v>532407345</v>
      </c>
      <c r="K62" s="68"/>
      <c r="L62" s="136">
        <v>4139542849</v>
      </c>
      <c r="N62" s="59">
        <v>2485578315</v>
      </c>
    </row>
    <row r="63" spans="1:14" ht="21" customHeight="1" x14ac:dyDescent="0.5">
      <c r="A63" s="169"/>
      <c r="B63" s="140" t="s">
        <v>234</v>
      </c>
      <c r="G63" s="141" t="s">
        <v>18</v>
      </c>
      <c r="H63" s="59">
        <v>-166610000</v>
      </c>
      <c r="I63" s="60"/>
      <c r="J63" s="59">
        <v>-227554590</v>
      </c>
      <c r="K63" s="68"/>
      <c r="L63" s="136">
        <v>-5206170844</v>
      </c>
      <c r="M63" s="63"/>
      <c r="N63" s="63">
        <v>-3662432032</v>
      </c>
    </row>
    <row r="64" spans="1:14" ht="21" customHeight="1" x14ac:dyDescent="0.5">
      <c r="B64" s="140" t="s">
        <v>235</v>
      </c>
      <c r="H64" s="59">
        <v>-179056612</v>
      </c>
      <c r="I64" s="68"/>
      <c r="J64" s="63">
        <v>-243802159</v>
      </c>
      <c r="K64" s="68"/>
      <c r="L64" s="59">
        <v>0</v>
      </c>
      <c r="N64" s="59">
        <v>0</v>
      </c>
    </row>
    <row r="65" spans="1:17" ht="21" customHeight="1" x14ac:dyDescent="0.5">
      <c r="B65" s="140" t="s">
        <v>236</v>
      </c>
      <c r="H65" s="59">
        <v>902387</v>
      </c>
      <c r="I65" s="68"/>
      <c r="J65" s="63">
        <v>579439</v>
      </c>
      <c r="K65" s="68"/>
      <c r="L65" s="59">
        <v>0</v>
      </c>
      <c r="N65" s="59">
        <v>0</v>
      </c>
    </row>
    <row r="66" spans="1:17" ht="21" customHeight="1" x14ac:dyDescent="0.5">
      <c r="B66" s="140" t="s">
        <v>237</v>
      </c>
      <c r="G66" s="141" t="s">
        <v>238</v>
      </c>
      <c r="H66" s="60">
        <v>-165114450</v>
      </c>
      <c r="I66" s="63"/>
      <c r="J66" s="60">
        <v>-111254164</v>
      </c>
      <c r="K66" s="63"/>
      <c r="L66" s="59">
        <v>-6522832</v>
      </c>
      <c r="M66" s="63"/>
      <c r="N66" s="63">
        <v>-5560190</v>
      </c>
    </row>
    <row r="67" spans="1:17" ht="21" customHeight="1" x14ac:dyDescent="0.5">
      <c r="B67" s="140" t="s">
        <v>239</v>
      </c>
      <c r="G67" s="141" t="s">
        <v>240</v>
      </c>
      <c r="H67" s="60">
        <v>-13727406</v>
      </c>
      <c r="I67" s="63"/>
      <c r="J67" s="60">
        <v>-18061289</v>
      </c>
      <c r="K67" s="63"/>
      <c r="L67" s="59">
        <v>-13727560</v>
      </c>
      <c r="M67" s="63"/>
      <c r="N67" s="60">
        <v>-12443150</v>
      </c>
    </row>
    <row r="68" spans="1:17" ht="21" customHeight="1" x14ac:dyDescent="0.5">
      <c r="B68" s="142" t="s">
        <v>207</v>
      </c>
      <c r="H68" s="59">
        <v>35699600</v>
      </c>
      <c r="I68" s="68"/>
      <c r="J68" s="59">
        <v>0</v>
      </c>
      <c r="K68" s="60"/>
      <c r="L68" s="59">
        <v>464699000</v>
      </c>
      <c r="M68" s="63"/>
      <c r="N68" s="63">
        <v>199200000</v>
      </c>
    </row>
    <row r="69" spans="1:17" ht="21" customHeight="1" x14ac:dyDescent="0.5">
      <c r="B69" s="140" t="s">
        <v>241</v>
      </c>
      <c r="H69" s="60">
        <v>9404437</v>
      </c>
      <c r="I69" s="63"/>
      <c r="J69" s="60">
        <v>2261805</v>
      </c>
      <c r="K69" s="68"/>
      <c r="L69" s="59">
        <v>50464065</v>
      </c>
      <c r="N69" s="60">
        <v>25892510</v>
      </c>
    </row>
    <row r="70" spans="1:17" ht="21" customHeight="1" x14ac:dyDescent="0.5">
      <c r="B70" s="140" t="s">
        <v>242</v>
      </c>
      <c r="H70" s="60"/>
      <c r="I70" s="68"/>
      <c r="J70" s="60"/>
      <c r="K70" s="68"/>
    </row>
    <row r="71" spans="1:17" ht="21" customHeight="1" x14ac:dyDescent="0.5">
      <c r="B71" s="140" t="s">
        <v>243</v>
      </c>
      <c r="H71" s="60">
        <v>7630150</v>
      </c>
      <c r="I71" s="63"/>
      <c r="J71" s="60">
        <v>15908</v>
      </c>
      <c r="K71" s="63"/>
      <c r="L71" s="59">
        <v>0</v>
      </c>
      <c r="M71" s="63"/>
      <c r="N71" s="59">
        <v>0</v>
      </c>
    </row>
    <row r="72" spans="1:17" ht="21" customHeight="1" x14ac:dyDescent="0.5">
      <c r="A72" s="169" t="s">
        <v>244</v>
      </c>
      <c r="B72" s="169"/>
      <c r="C72" s="169"/>
      <c r="D72" s="169"/>
      <c r="E72" s="169"/>
      <c r="G72" s="169"/>
      <c r="H72" s="72">
        <f>SUM(H54:H71)</f>
        <v>-1444850132</v>
      </c>
      <c r="I72" s="63"/>
      <c r="J72" s="72">
        <f>SUM(J54:J71)</f>
        <v>-383692862</v>
      </c>
      <c r="K72" s="68"/>
      <c r="L72" s="72">
        <f>SUM(L54:L71)</f>
        <v>-2126265372</v>
      </c>
      <c r="M72" s="73"/>
      <c r="N72" s="72">
        <f>SUM(N54:N71)</f>
        <v>-1310294479</v>
      </c>
    </row>
    <row r="73" spans="1:17" ht="21" customHeight="1" x14ac:dyDescent="0.5">
      <c r="A73" s="169" t="s">
        <v>245</v>
      </c>
      <c r="I73" s="63"/>
      <c r="K73" s="68"/>
    </row>
    <row r="74" spans="1:17" ht="21" customHeight="1" x14ac:dyDescent="0.5">
      <c r="B74" s="179" t="s">
        <v>246</v>
      </c>
      <c r="G74" s="141" t="s">
        <v>247</v>
      </c>
      <c r="H74" s="63">
        <v>1202964000</v>
      </c>
      <c r="I74" s="63"/>
      <c r="J74" s="63">
        <v>1051360266</v>
      </c>
      <c r="K74" s="63"/>
      <c r="L74" s="59">
        <v>256964000</v>
      </c>
      <c r="M74" s="60"/>
      <c r="N74" s="60">
        <v>41000000</v>
      </c>
    </row>
    <row r="75" spans="1:17" ht="21" customHeight="1" x14ac:dyDescent="0.5">
      <c r="B75" s="179" t="s">
        <v>248</v>
      </c>
      <c r="G75" s="141" t="s">
        <v>247</v>
      </c>
      <c r="H75" s="63">
        <v>-1172868000</v>
      </c>
      <c r="I75" s="71"/>
      <c r="J75" s="63">
        <v>-316689167</v>
      </c>
      <c r="K75" s="63"/>
      <c r="L75" s="59">
        <v>-216000000</v>
      </c>
      <c r="M75" s="60"/>
      <c r="N75" s="60">
        <v>-191000000</v>
      </c>
    </row>
    <row r="76" spans="1:17" ht="21" customHeight="1" x14ac:dyDescent="0.5">
      <c r="B76" s="140" t="s">
        <v>249</v>
      </c>
      <c r="G76" s="174">
        <v>12.2</v>
      </c>
      <c r="H76" s="63">
        <v>-14064887</v>
      </c>
      <c r="J76" s="63">
        <v>-10961826</v>
      </c>
      <c r="K76" s="63"/>
      <c r="L76" s="59">
        <v>-4843631</v>
      </c>
      <c r="M76" s="63"/>
      <c r="N76" s="63">
        <v>-4597495</v>
      </c>
    </row>
    <row r="77" spans="1:17" ht="21" customHeight="1" x14ac:dyDescent="0.5">
      <c r="B77" s="140" t="s">
        <v>250</v>
      </c>
      <c r="G77" s="174">
        <v>15.3</v>
      </c>
      <c r="H77" s="144">
        <v>5854895992</v>
      </c>
      <c r="I77" s="63"/>
      <c r="J77" s="63">
        <v>3602428141</v>
      </c>
      <c r="K77" s="63"/>
      <c r="L77" s="59">
        <v>220000000</v>
      </c>
      <c r="M77" s="63"/>
      <c r="N77" s="60">
        <v>1000000</v>
      </c>
    </row>
    <row r="78" spans="1:17" ht="21" customHeight="1" x14ac:dyDescent="0.5">
      <c r="B78" s="140" t="s">
        <v>251</v>
      </c>
      <c r="G78" s="174">
        <v>15.3</v>
      </c>
      <c r="H78" s="144">
        <v>-2701559664</v>
      </c>
      <c r="I78" s="63"/>
      <c r="J78" s="63">
        <v>-1707953260</v>
      </c>
      <c r="K78" s="63"/>
      <c r="L78" s="59">
        <v>-107100</v>
      </c>
      <c r="M78" s="63"/>
      <c r="N78" s="60">
        <v>-47600</v>
      </c>
    </row>
    <row r="79" spans="1:17" ht="21" customHeight="1" x14ac:dyDescent="0.5">
      <c r="B79" s="140" t="s">
        <v>252</v>
      </c>
      <c r="G79" s="174"/>
      <c r="H79" s="63">
        <v>0</v>
      </c>
      <c r="I79" s="63"/>
      <c r="J79" s="63">
        <v>320000000</v>
      </c>
      <c r="K79" s="63"/>
      <c r="L79" s="59">
        <v>0</v>
      </c>
      <c r="M79" s="63"/>
      <c r="N79" s="60">
        <v>320000000</v>
      </c>
    </row>
    <row r="80" spans="1:17" ht="21" customHeight="1" x14ac:dyDescent="0.5">
      <c r="B80" s="140" t="s">
        <v>253</v>
      </c>
      <c r="G80" s="174">
        <v>15.4</v>
      </c>
      <c r="H80" s="59">
        <v>2268900000</v>
      </c>
      <c r="I80" s="63"/>
      <c r="J80" s="63">
        <v>1000000000</v>
      </c>
      <c r="K80" s="63"/>
      <c r="L80" s="59">
        <v>2268900000</v>
      </c>
      <c r="M80" s="63"/>
      <c r="N80" s="60">
        <v>1000000000</v>
      </c>
      <c r="Q80" s="180"/>
    </row>
    <row r="81" spans="1:16" ht="21" customHeight="1" x14ac:dyDescent="0.5">
      <c r="B81" s="140" t="s">
        <v>254</v>
      </c>
      <c r="G81" s="174">
        <v>15.4</v>
      </c>
      <c r="H81" s="59">
        <v>-500000000</v>
      </c>
      <c r="I81" s="63"/>
      <c r="J81" s="63">
        <v>0</v>
      </c>
      <c r="K81" s="63"/>
      <c r="L81" s="59">
        <v>-500000000</v>
      </c>
      <c r="M81" s="63"/>
      <c r="N81" s="60">
        <v>0</v>
      </c>
    </row>
    <row r="82" spans="1:16" ht="21" customHeight="1" x14ac:dyDescent="0.5">
      <c r="B82" s="140" t="s">
        <v>255</v>
      </c>
      <c r="G82" s="141" t="s">
        <v>54</v>
      </c>
      <c r="H82" s="59">
        <v>0</v>
      </c>
      <c r="I82" s="63"/>
      <c r="J82" s="60">
        <v>0</v>
      </c>
      <c r="K82" s="60"/>
      <c r="L82" s="136">
        <v>2438957257</v>
      </c>
      <c r="M82" s="63"/>
      <c r="N82" s="63">
        <v>1544389750</v>
      </c>
    </row>
    <row r="83" spans="1:16" ht="21" customHeight="1" x14ac:dyDescent="0.5">
      <c r="B83" s="140" t="s">
        <v>256</v>
      </c>
      <c r="G83" s="141" t="s">
        <v>54</v>
      </c>
      <c r="H83" s="60">
        <v>-122850000</v>
      </c>
      <c r="I83" s="63"/>
      <c r="J83" s="60">
        <v>-29400000</v>
      </c>
      <c r="K83" s="60"/>
      <c r="L83" s="136">
        <v>-1970977000</v>
      </c>
      <c r="M83" s="63"/>
      <c r="N83" s="63">
        <v>-569736900</v>
      </c>
    </row>
    <row r="84" spans="1:16" ht="21" customHeight="1" x14ac:dyDescent="0.5">
      <c r="B84" s="140" t="s">
        <v>257</v>
      </c>
      <c r="G84" s="141" t="s">
        <v>258</v>
      </c>
      <c r="H84" s="60">
        <v>110000000</v>
      </c>
      <c r="I84" s="63"/>
      <c r="J84" s="60">
        <v>0</v>
      </c>
      <c r="K84" s="60"/>
      <c r="L84" s="59">
        <v>0</v>
      </c>
      <c r="M84" s="63"/>
      <c r="N84" s="63">
        <v>0</v>
      </c>
    </row>
    <row r="85" spans="1:16" ht="21" customHeight="1" x14ac:dyDescent="0.5">
      <c r="B85" s="140" t="s">
        <v>259</v>
      </c>
      <c r="G85" s="141" t="s">
        <v>258</v>
      </c>
      <c r="H85" s="60">
        <v>-109931800</v>
      </c>
      <c r="I85" s="63"/>
      <c r="J85" s="6">
        <v>0</v>
      </c>
      <c r="K85" s="60"/>
      <c r="L85" s="59">
        <v>0</v>
      </c>
      <c r="M85" s="63"/>
      <c r="N85" s="63">
        <v>0</v>
      </c>
    </row>
    <row r="86" spans="1:16" ht="21" customHeight="1" x14ac:dyDescent="0.5">
      <c r="B86" s="140" t="s">
        <v>260</v>
      </c>
      <c r="G86" s="181">
        <v>22</v>
      </c>
      <c r="H86" s="60">
        <v>361200000</v>
      </c>
      <c r="I86" s="63"/>
      <c r="J86" s="6">
        <v>0</v>
      </c>
      <c r="K86" s="60"/>
      <c r="L86" s="59">
        <v>361200000</v>
      </c>
      <c r="M86" s="63"/>
      <c r="N86" s="63">
        <v>0</v>
      </c>
    </row>
    <row r="87" spans="1:16" ht="21" customHeight="1" x14ac:dyDescent="0.5">
      <c r="B87" s="140" t="s">
        <v>261</v>
      </c>
      <c r="G87" s="141"/>
      <c r="H87" s="60">
        <v>-447069884</v>
      </c>
      <c r="I87" s="63"/>
      <c r="J87" s="60">
        <v>-573883047</v>
      </c>
      <c r="K87" s="60"/>
      <c r="L87" s="59">
        <v>-447090150</v>
      </c>
      <c r="M87" s="63"/>
      <c r="N87" s="63">
        <v>-573883047</v>
      </c>
    </row>
    <row r="88" spans="1:16" ht="21" customHeight="1" x14ac:dyDescent="0.5">
      <c r="B88" s="140" t="s">
        <v>262</v>
      </c>
      <c r="F88" s="174"/>
      <c r="G88" s="174"/>
      <c r="H88" s="60"/>
      <c r="I88" s="63"/>
      <c r="J88" s="60"/>
      <c r="K88" s="63"/>
      <c r="M88" s="63"/>
      <c r="N88" s="60"/>
    </row>
    <row r="89" spans="1:16" ht="21" customHeight="1" x14ac:dyDescent="0.5">
      <c r="B89" s="140" t="s">
        <v>263</v>
      </c>
      <c r="F89" s="174"/>
      <c r="G89" s="174"/>
      <c r="H89" s="63">
        <v>-30640600</v>
      </c>
      <c r="I89" s="63"/>
      <c r="J89" s="63">
        <v>-800000</v>
      </c>
      <c r="K89" s="63"/>
      <c r="L89" s="59">
        <v>0</v>
      </c>
      <c r="M89" s="60"/>
      <c r="N89" s="60">
        <v>0</v>
      </c>
    </row>
    <row r="90" spans="1:16" ht="21" customHeight="1" x14ac:dyDescent="0.5">
      <c r="A90" s="169" t="s">
        <v>264</v>
      </c>
      <c r="B90" s="169"/>
      <c r="C90" s="169"/>
      <c r="D90" s="169"/>
      <c r="E90" s="169"/>
      <c r="F90" s="141"/>
      <c r="G90" s="141"/>
      <c r="H90" s="72">
        <f>SUM(H74:H89)</f>
        <v>4698975157</v>
      </c>
      <c r="I90" s="60"/>
      <c r="J90" s="72">
        <f>SUM(J74:J89)</f>
        <v>3334101107</v>
      </c>
      <c r="K90" s="73"/>
      <c r="L90" s="72">
        <f>SUM(L74:L89)</f>
        <v>2407003376</v>
      </c>
      <c r="M90" s="73"/>
      <c r="N90" s="70">
        <f>SUM(N74:N89)</f>
        <v>1567124708</v>
      </c>
    </row>
    <row r="91" spans="1:16" ht="15" customHeight="1" x14ac:dyDescent="0.5">
      <c r="A91" s="169"/>
      <c r="F91" s="141"/>
      <c r="G91" s="141"/>
      <c r="M91" s="134"/>
      <c r="N91" s="134"/>
      <c r="O91" s="141"/>
      <c r="P91" s="141"/>
    </row>
    <row r="92" spans="1:16" ht="21" customHeight="1" x14ac:dyDescent="0.5">
      <c r="A92" s="175" t="s">
        <v>41</v>
      </c>
      <c r="F92" s="169"/>
      <c r="G92" s="169"/>
      <c r="H92" s="67"/>
      <c r="I92" s="67"/>
      <c r="J92" s="67"/>
      <c r="K92" s="67"/>
      <c r="L92" s="67"/>
      <c r="M92" s="67"/>
      <c r="N92" s="67"/>
      <c r="O92" s="169"/>
      <c r="P92" s="169"/>
    </row>
    <row r="93" spans="1:16" ht="3.9" customHeight="1" x14ac:dyDescent="0.5">
      <c r="A93" s="175"/>
      <c r="H93" s="60"/>
      <c r="I93" s="60"/>
      <c r="J93" s="60"/>
      <c r="K93" s="60"/>
      <c r="L93" s="60"/>
      <c r="M93" s="60"/>
      <c r="N93" s="60"/>
    </row>
    <row r="94" spans="1:16" ht="21" customHeight="1" x14ac:dyDescent="0.5">
      <c r="A94" s="176"/>
      <c r="D94" s="93" t="s">
        <v>42</v>
      </c>
      <c r="E94" s="94"/>
      <c r="I94" s="68"/>
      <c r="J94" s="60"/>
      <c r="L94" s="60"/>
      <c r="M94" s="83"/>
      <c r="N94" s="60"/>
    </row>
    <row r="95" spans="1:16" ht="21" customHeight="1" x14ac:dyDescent="0.5">
      <c r="A95" s="177"/>
      <c r="B95" s="177"/>
      <c r="C95" s="177"/>
      <c r="D95" s="89" t="s">
        <v>43</v>
      </c>
      <c r="E95" s="86"/>
      <c r="I95" s="68"/>
      <c r="J95" s="60"/>
      <c r="L95" s="60"/>
      <c r="M95" s="83"/>
      <c r="N95" s="60"/>
    </row>
    <row r="96" spans="1:16" ht="23.4" customHeight="1" x14ac:dyDescent="0.5">
      <c r="A96" s="204" t="s">
        <v>265</v>
      </c>
      <c r="B96" s="204"/>
      <c r="C96" s="204"/>
      <c r="D96" s="204"/>
      <c r="E96" s="204"/>
      <c r="F96" s="204"/>
      <c r="G96" s="204"/>
      <c r="H96" s="204"/>
      <c r="I96" s="204"/>
      <c r="J96" s="204"/>
      <c r="K96" s="204"/>
      <c r="L96" s="204"/>
      <c r="M96" s="204"/>
      <c r="N96" s="204"/>
    </row>
    <row r="97" spans="1:22" ht="23.4" customHeight="1" x14ac:dyDescent="0.5">
      <c r="A97" s="201" t="s">
        <v>0</v>
      </c>
      <c r="B97" s="201"/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</row>
    <row r="98" spans="1:22" ht="23.4" customHeight="1" x14ac:dyDescent="0.5">
      <c r="A98" s="201" t="s">
        <v>223</v>
      </c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</row>
    <row r="99" spans="1:22" ht="23.4" customHeight="1" x14ac:dyDescent="0.5">
      <c r="A99" s="202" t="str">
        <f>A4</f>
        <v>สำหรับงวด 9 เดือน  สิ้นสุดวันที่ 30 กันยายน 2566 (ยังไม่ได้ตรวจสอบ/สอบทานแล้ว)</v>
      </c>
      <c r="B99" s="202"/>
      <c r="C99" s="202"/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</row>
    <row r="100" spans="1:22" ht="23.4" customHeight="1" x14ac:dyDescent="0.5">
      <c r="A100" s="167"/>
      <c r="B100" s="167"/>
      <c r="C100" s="167"/>
      <c r="D100" s="167"/>
      <c r="E100" s="167"/>
      <c r="F100" s="167"/>
      <c r="G100" s="167"/>
      <c r="H100" s="131"/>
      <c r="I100" s="131"/>
      <c r="J100" s="131"/>
      <c r="K100" s="131"/>
      <c r="L100" s="131"/>
      <c r="M100" s="131"/>
      <c r="N100" s="131"/>
    </row>
    <row r="101" spans="1:22" ht="23.4" customHeight="1" x14ac:dyDescent="0.5">
      <c r="A101" s="168"/>
      <c r="B101" s="168"/>
      <c r="C101" s="168"/>
      <c r="D101" s="168"/>
      <c r="E101" s="168"/>
      <c r="F101" s="168"/>
      <c r="G101" s="168"/>
      <c r="H101" s="203" t="s">
        <v>3</v>
      </c>
      <c r="I101" s="203"/>
      <c r="J101" s="203"/>
      <c r="K101" s="68"/>
      <c r="L101" s="133"/>
      <c r="M101" s="132" t="s">
        <v>188</v>
      </c>
      <c r="N101" s="61"/>
    </row>
    <row r="102" spans="1:22" ht="23.4" customHeight="1" x14ac:dyDescent="0.5">
      <c r="A102" s="169"/>
      <c r="B102" s="169"/>
      <c r="C102" s="169"/>
      <c r="D102" s="169"/>
      <c r="E102" s="169"/>
      <c r="G102" s="166" t="s">
        <v>6</v>
      </c>
      <c r="H102" s="66" t="str">
        <f>H52</f>
        <v>30 กันยายน 2566</v>
      </c>
      <c r="I102" s="67"/>
      <c r="J102" s="66" t="str">
        <f>J52</f>
        <v>30 กันยายน 2565</v>
      </c>
      <c r="K102" s="67"/>
      <c r="L102" s="66" t="str">
        <f>L52</f>
        <v>30 กันยายน 2566</v>
      </c>
      <c r="M102" s="67"/>
      <c r="N102" s="66" t="str">
        <f>N52</f>
        <v>30 กันยายน 2565</v>
      </c>
    </row>
    <row r="103" spans="1:22" ht="23.4" customHeight="1" x14ac:dyDescent="0.5">
      <c r="A103" s="169" t="s">
        <v>266</v>
      </c>
      <c r="F103" s="141"/>
      <c r="G103" s="141"/>
      <c r="H103" s="63">
        <f>+H90+H72+H40</f>
        <v>-135221707</v>
      </c>
      <c r="I103" s="60"/>
      <c r="J103" s="63">
        <f>+J90+J72+J40</f>
        <v>223341489</v>
      </c>
      <c r="K103" s="63"/>
      <c r="L103" s="63">
        <f>+L90+L72+L40</f>
        <v>-14212010</v>
      </c>
      <c r="M103" s="63"/>
      <c r="N103" s="63">
        <f>+N90+N72+N40</f>
        <v>72646139</v>
      </c>
    </row>
    <row r="104" spans="1:22" ht="23.4" customHeight="1" x14ac:dyDescent="0.5">
      <c r="A104" s="169" t="s">
        <v>267</v>
      </c>
      <c r="F104" s="141"/>
      <c r="G104" s="141"/>
      <c r="H104" s="61">
        <f>+BS!J10</f>
        <v>750888363</v>
      </c>
      <c r="I104" s="60"/>
      <c r="J104" s="61">
        <v>785487818</v>
      </c>
      <c r="K104" s="68"/>
      <c r="L104" s="61">
        <f>+BS!N10</f>
        <v>66028095</v>
      </c>
      <c r="M104" s="60"/>
      <c r="N104" s="61">
        <v>339447526</v>
      </c>
    </row>
    <row r="105" spans="1:22" ht="23.4" customHeight="1" thickBot="1" x14ac:dyDescent="0.55000000000000004">
      <c r="A105" s="169" t="s">
        <v>268</v>
      </c>
      <c r="B105" s="169"/>
      <c r="C105" s="169"/>
      <c r="D105" s="169"/>
      <c r="E105" s="169"/>
      <c r="F105" s="174"/>
      <c r="G105" s="174"/>
      <c r="H105" s="74">
        <f>SUM(H103:H104)</f>
        <v>615666656</v>
      </c>
      <c r="I105" s="63"/>
      <c r="J105" s="74">
        <f>SUM(J103:J104)</f>
        <v>1008829307</v>
      </c>
      <c r="K105" s="68"/>
      <c r="L105" s="74">
        <f>SUM(L103:L104)</f>
        <v>51816085</v>
      </c>
      <c r="M105" s="67"/>
      <c r="N105" s="74">
        <f>SUM(N103:N104)</f>
        <v>412093665</v>
      </c>
      <c r="Q105" s="143">
        <f>H105-BS!H10</f>
        <v>0</v>
      </c>
      <c r="R105" s="60">
        <f>L105-BS!L10</f>
        <v>0</v>
      </c>
    </row>
    <row r="106" spans="1:22" ht="23.4" customHeight="1" thickTop="1" x14ac:dyDescent="0.5">
      <c r="A106" s="169" t="s">
        <v>269</v>
      </c>
      <c r="Q106" s="63"/>
      <c r="R106" s="60"/>
      <c r="S106" s="60"/>
      <c r="U106" s="60"/>
      <c r="V106" s="60"/>
    </row>
    <row r="107" spans="1:22" ht="23.4" customHeight="1" x14ac:dyDescent="0.5">
      <c r="A107" s="169" t="s">
        <v>270</v>
      </c>
      <c r="H107" s="60"/>
      <c r="I107" s="68"/>
      <c r="J107" s="60"/>
      <c r="K107" s="60"/>
      <c r="L107" s="60"/>
      <c r="M107" s="60"/>
      <c r="N107" s="60"/>
    </row>
    <row r="108" spans="1:22" ht="23.4" customHeight="1" x14ac:dyDescent="0.5">
      <c r="A108" s="169"/>
      <c r="B108" s="182" t="s">
        <v>271</v>
      </c>
      <c r="F108" s="169"/>
      <c r="G108" s="169"/>
      <c r="H108" s="60">
        <v>420497802</v>
      </c>
      <c r="I108" s="68"/>
      <c r="J108" s="60">
        <v>208897792</v>
      </c>
      <c r="K108" s="60"/>
      <c r="L108" s="60">
        <v>0</v>
      </c>
      <c r="M108" s="60"/>
      <c r="N108" s="60">
        <v>0</v>
      </c>
    </row>
    <row r="109" spans="1:22" ht="23.4" customHeight="1" x14ac:dyDescent="0.5">
      <c r="A109" s="169"/>
      <c r="B109" s="182" t="s">
        <v>272</v>
      </c>
      <c r="H109" s="60">
        <v>12295042</v>
      </c>
      <c r="I109" s="60"/>
      <c r="J109" s="60">
        <v>2176216</v>
      </c>
      <c r="K109" s="60"/>
      <c r="L109" s="60">
        <v>0</v>
      </c>
      <c r="M109" s="60"/>
      <c r="N109" s="60">
        <v>0</v>
      </c>
    </row>
    <row r="110" spans="1:22" ht="23.4" customHeight="1" x14ac:dyDescent="0.5">
      <c r="A110" s="169"/>
      <c r="B110" s="93" t="s">
        <v>273</v>
      </c>
      <c r="H110" s="60">
        <v>22180285</v>
      </c>
      <c r="I110" s="60"/>
      <c r="J110" s="60">
        <v>0</v>
      </c>
      <c r="K110" s="60"/>
      <c r="L110" s="60">
        <v>8934865</v>
      </c>
      <c r="M110" s="60"/>
      <c r="N110" s="60">
        <v>0</v>
      </c>
    </row>
    <row r="111" spans="1:22" ht="23.4" customHeight="1" x14ac:dyDescent="0.5">
      <c r="A111" s="169"/>
      <c r="B111" s="93" t="s">
        <v>274</v>
      </c>
    </row>
    <row r="112" spans="1:22" ht="23.4" customHeight="1" x14ac:dyDescent="0.5">
      <c r="A112" s="169"/>
      <c r="B112" s="93" t="s">
        <v>275</v>
      </c>
      <c r="H112" s="83">
        <v>1942262</v>
      </c>
      <c r="I112" s="60"/>
      <c r="J112" s="60">
        <v>0</v>
      </c>
      <c r="K112" s="60"/>
      <c r="L112" s="60">
        <v>0</v>
      </c>
      <c r="M112" s="60"/>
      <c r="N112" s="60">
        <v>0</v>
      </c>
    </row>
    <row r="113" spans="1:14" ht="23.4" customHeight="1" x14ac:dyDescent="0.5">
      <c r="A113" s="169"/>
      <c r="B113" s="93"/>
      <c r="H113" s="60"/>
      <c r="I113" s="60"/>
      <c r="J113" s="60"/>
      <c r="K113" s="60"/>
      <c r="L113" s="60"/>
      <c r="M113" s="60"/>
      <c r="N113" s="60"/>
    </row>
    <row r="114" spans="1:14" ht="23.4" customHeight="1" x14ac:dyDescent="0.5">
      <c r="A114" s="169" t="s">
        <v>276</v>
      </c>
      <c r="H114" s="60"/>
      <c r="I114" s="60"/>
      <c r="J114" s="60"/>
      <c r="K114" s="68"/>
      <c r="L114" s="60"/>
      <c r="N114" s="60"/>
    </row>
    <row r="115" spans="1:14" ht="23.4" customHeight="1" x14ac:dyDescent="0.5">
      <c r="A115" s="169" t="s">
        <v>277</v>
      </c>
      <c r="H115" s="60"/>
      <c r="I115" s="60"/>
      <c r="K115" s="68"/>
      <c r="L115" s="60"/>
      <c r="N115" s="60"/>
    </row>
    <row r="116" spans="1:14" ht="23.4" customHeight="1" x14ac:dyDescent="0.5">
      <c r="B116" s="140" t="s">
        <v>210</v>
      </c>
      <c r="H116" s="60">
        <v>27071418</v>
      </c>
      <c r="I116" s="68"/>
      <c r="J116" s="60">
        <v>3536080</v>
      </c>
      <c r="K116" s="68"/>
      <c r="L116" s="60">
        <v>0</v>
      </c>
      <c r="N116" s="60">
        <v>0</v>
      </c>
    </row>
    <row r="117" spans="1:14" ht="23.4" customHeight="1" x14ac:dyDescent="0.5">
      <c r="B117" s="140" t="s">
        <v>278</v>
      </c>
      <c r="H117" s="59">
        <v>684964383</v>
      </c>
      <c r="I117" s="68"/>
      <c r="J117" s="59">
        <v>1052940596</v>
      </c>
      <c r="L117" s="60">
        <v>0</v>
      </c>
      <c r="N117" s="59">
        <v>0</v>
      </c>
    </row>
    <row r="118" spans="1:14" ht="23.4" customHeight="1" x14ac:dyDescent="0.5">
      <c r="B118" s="140" t="s">
        <v>279</v>
      </c>
      <c r="H118" s="59">
        <v>21525590</v>
      </c>
      <c r="J118" s="59">
        <v>15681767</v>
      </c>
      <c r="L118" s="60">
        <v>0</v>
      </c>
      <c r="N118" s="59">
        <v>0</v>
      </c>
    </row>
    <row r="119" spans="1:14" ht="23.4" customHeight="1" x14ac:dyDescent="0.5">
      <c r="B119" s="140" t="s">
        <v>280</v>
      </c>
      <c r="H119" s="59">
        <v>9925569</v>
      </c>
      <c r="J119" s="59">
        <v>6520548</v>
      </c>
      <c r="L119" s="60">
        <v>0</v>
      </c>
      <c r="N119" s="59">
        <v>0</v>
      </c>
    </row>
    <row r="120" spans="1:14" ht="23.4" customHeight="1" x14ac:dyDescent="0.5">
      <c r="B120" s="140" t="s">
        <v>213</v>
      </c>
      <c r="H120" s="59">
        <v>33</v>
      </c>
      <c r="J120" s="59">
        <v>51</v>
      </c>
      <c r="L120" s="60">
        <v>0</v>
      </c>
      <c r="N120" s="59">
        <v>0</v>
      </c>
    </row>
    <row r="121" spans="1:14" ht="23.4" customHeight="1" x14ac:dyDescent="0.5">
      <c r="B121" s="140" t="s">
        <v>281</v>
      </c>
      <c r="H121" s="59">
        <v>-128664000</v>
      </c>
      <c r="J121" s="59">
        <v>0</v>
      </c>
      <c r="L121" s="60">
        <v>0</v>
      </c>
      <c r="N121" s="59">
        <v>0</v>
      </c>
    </row>
    <row r="122" spans="1:14" ht="23.4" customHeight="1" x14ac:dyDescent="0.5">
      <c r="B122" s="140" t="s">
        <v>214</v>
      </c>
      <c r="H122" s="63">
        <v>-27842035</v>
      </c>
      <c r="J122" s="63">
        <v>-46621469</v>
      </c>
      <c r="L122" s="60">
        <v>0</v>
      </c>
      <c r="N122" s="59">
        <v>0</v>
      </c>
    </row>
    <row r="123" spans="1:14" ht="23.4" customHeight="1" x14ac:dyDescent="0.5">
      <c r="B123" s="140" t="s">
        <v>282</v>
      </c>
      <c r="H123" s="63">
        <v>-49069148</v>
      </c>
      <c r="J123" s="63">
        <v>-15971526</v>
      </c>
      <c r="L123" s="60">
        <v>0</v>
      </c>
      <c r="N123" s="59">
        <v>0</v>
      </c>
    </row>
    <row r="124" spans="1:14" ht="23.4" customHeight="1" x14ac:dyDescent="0.5">
      <c r="B124" s="140" t="s">
        <v>283</v>
      </c>
      <c r="H124" s="63">
        <v>-384184573</v>
      </c>
      <c r="J124" s="63">
        <v>-517507345</v>
      </c>
      <c r="L124" s="59">
        <v>0</v>
      </c>
      <c r="N124" s="59">
        <v>0</v>
      </c>
    </row>
    <row r="125" spans="1:14" ht="23.4" customHeight="1" x14ac:dyDescent="0.5">
      <c r="B125" s="140" t="s">
        <v>284</v>
      </c>
      <c r="H125" s="63">
        <v>-223274754</v>
      </c>
      <c r="J125" s="63">
        <v>-581209927</v>
      </c>
      <c r="L125" s="59">
        <v>0</v>
      </c>
      <c r="N125" s="59">
        <v>0</v>
      </c>
    </row>
    <row r="126" spans="1:14" ht="23.4" customHeight="1" x14ac:dyDescent="0.5">
      <c r="B126" s="140" t="s">
        <v>285</v>
      </c>
      <c r="H126" s="61">
        <v>-3414667</v>
      </c>
      <c r="J126" s="61">
        <v>0</v>
      </c>
      <c r="L126" s="135">
        <v>0</v>
      </c>
      <c r="N126" s="61">
        <v>0</v>
      </c>
    </row>
    <row r="127" spans="1:14" ht="23.4" customHeight="1" x14ac:dyDescent="0.5">
      <c r="A127" s="169"/>
      <c r="B127" s="169" t="s">
        <v>286</v>
      </c>
      <c r="C127" s="169"/>
      <c r="D127" s="169"/>
      <c r="E127" s="169"/>
      <c r="H127" s="73">
        <f>SUM(H116:H126)</f>
        <v>-72962184</v>
      </c>
      <c r="J127" s="73">
        <f>SUM(J116:J126)</f>
        <v>-82631225</v>
      </c>
      <c r="K127" s="68"/>
      <c r="L127" s="73">
        <f>SUM(L116:L126)</f>
        <v>0</v>
      </c>
      <c r="M127" s="67"/>
      <c r="N127" s="73">
        <v>0</v>
      </c>
    </row>
    <row r="128" spans="1:14" ht="23.4" customHeight="1" x14ac:dyDescent="0.5">
      <c r="B128" s="140" t="s">
        <v>287</v>
      </c>
      <c r="H128" s="61">
        <v>30228299</v>
      </c>
      <c r="J128" s="61">
        <v>37649370</v>
      </c>
      <c r="K128" s="68"/>
      <c r="L128" s="61">
        <v>0</v>
      </c>
      <c r="N128" s="61">
        <v>0</v>
      </c>
    </row>
    <row r="129" spans="1:16" ht="23.4" customHeight="1" x14ac:dyDescent="0.5">
      <c r="B129" s="140" t="s">
        <v>288</v>
      </c>
      <c r="F129" s="169"/>
      <c r="G129" s="169"/>
      <c r="H129" s="60">
        <v>111022587</v>
      </c>
      <c r="I129" s="68"/>
      <c r="J129" s="60">
        <v>139152923</v>
      </c>
      <c r="K129" s="68"/>
      <c r="L129" s="60">
        <v>0</v>
      </c>
      <c r="N129" s="60">
        <v>0</v>
      </c>
    </row>
    <row r="130" spans="1:16" ht="23.4" customHeight="1" thickBot="1" x14ac:dyDescent="0.55000000000000004">
      <c r="A130" s="169"/>
      <c r="B130" s="169" t="s">
        <v>289</v>
      </c>
      <c r="C130" s="169"/>
      <c r="D130" s="169"/>
      <c r="E130" s="169"/>
      <c r="H130" s="64">
        <f>SUM(H127:H129)</f>
        <v>68288702</v>
      </c>
      <c r="I130" s="68"/>
      <c r="J130" s="64">
        <f>SUM(J127:J129)</f>
        <v>94171068</v>
      </c>
      <c r="K130" s="68"/>
      <c r="L130" s="64">
        <f>SUM(L127:L129)</f>
        <v>0</v>
      </c>
      <c r="M130" s="67"/>
      <c r="N130" s="64">
        <f>SUM(N127:N129)</f>
        <v>0</v>
      </c>
    </row>
    <row r="131" spans="1:16" ht="23.4" customHeight="1" thickTop="1" x14ac:dyDescent="0.5">
      <c r="O131" s="140"/>
      <c r="P131" s="140"/>
    </row>
    <row r="132" spans="1:16" ht="23.4" customHeight="1" x14ac:dyDescent="0.5">
      <c r="A132" s="165"/>
      <c r="F132" s="169"/>
      <c r="G132" s="169"/>
      <c r="I132" s="67"/>
      <c r="J132" s="67"/>
      <c r="K132" s="67"/>
      <c r="L132" s="67"/>
      <c r="M132" s="67"/>
      <c r="N132" s="67"/>
      <c r="O132" s="169"/>
      <c r="P132" s="169"/>
    </row>
    <row r="133" spans="1:16" ht="23.4" customHeight="1" x14ac:dyDescent="0.5">
      <c r="A133" s="175" t="s">
        <v>41</v>
      </c>
      <c r="O133" s="140"/>
      <c r="P133" s="140"/>
    </row>
    <row r="134" spans="1:16" ht="23.4" customHeight="1" x14ac:dyDescent="0.5">
      <c r="A134" s="175"/>
      <c r="H134" s="60"/>
      <c r="I134" s="68"/>
      <c r="J134" s="60"/>
      <c r="K134" s="68"/>
      <c r="L134" s="60"/>
      <c r="N134" s="60"/>
    </row>
    <row r="135" spans="1:16" ht="23.4" customHeight="1" x14ac:dyDescent="0.5">
      <c r="A135" s="175"/>
      <c r="H135" s="60"/>
      <c r="I135" s="68"/>
      <c r="L135" s="60"/>
      <c r="M135" s="60"/>
      <c r="N135" s="60"/>
    </row>
    <row r="136" spans="1:16" ht="23.4" customHeight="1" x14ac:dyDescent="0.5">
      <c r="A136" s="176"/>
      <c r="D136" s="93" t="s">
        <v>42</v>
      </c>
      <c r="E136" s="94"/>
      <c r="H136" s="60"/>
      <c r="I136" s="68"/>
      <c r="L136" s="60"/>
      <c r="M136" s="60"/>
      <c r="N136" s="60"/>
    </row>
    <row r="137" spans="1:16" ht="23.4" customHeight="1" x14ac:dyDescent="0.5">
      <c r="A137" s="177"/>
      <c r="B137" s="177"/>
      <c r="C137" s="177"/>
      <c r="D137" s="89" t="s">
        <v>43</v>
      </c>
      <c r="E137" s="86"/>
      <c r="H137" s="60"/>
      <c r="I137" s="68"/>
      <c r="L137" s="60"/>
      <c r="M137" s="60"/>
      <c r="N137" s="60"/>
    </row>
    <row r="138" spans="1:16" ht="23.1" customHeight="1" x14ac:dyDescent="0.5">
      <c r="A138" s="175"/>
      <c r="H138" s="60"/>
      <c r="I138" s="68"/>
      <c r="L138" s="60"/>
      <c r="M138" s="60"/>
      <c r="N138" s="60"/>
    </row>
    <row r="139" spans="1:16" ht="23.1" customHeight="1" x14ac:dyDescent="0.5">
      <c r="A139" s="176"/>
      <c r="E139" s="93"/>
      <c r="F139" s="176"/>
      <c r="G139" s="176"/>
      <c r="H139" s="44"/>
      <c r="I139" s="44"/>
      <c r="J139" s="44"/>
      <c r="K139" s="44"/>
      <c r="L139" s="44"/>
      <c r="M139" s="44"/>
      <c r="N139" s="44"/>
    </row>
    <row r="140" spans="1:16" ht="23.1" customHeight="1" x14ac:dyDescent="0.5">
      <c r="A140" s="177"/>
      <c r="B140" s="177"/>
      <c r="C140" s="177"/>
      <c r="D140" s="177"/>
      <c r="E140" s="89"/>
      <c r="F140" s="183"/>
      <c r="G140" s="183"/>
      <c r="H140" s="44"/>
      <c r="I140" s="44"/>
      <c r="J140" s="44"/>
      <c r="K140" s="44"/>
      <c r="L140" s="44"/>
      <c r="M140" s="44"/>
      <c r="N140" s="44"/>
    </row>
  </sheetData>
  <mergeCells count="15">
    <mergeCell ref="A46:N46"/>
    <mergeCell ref="A1:N1"/>
    <mergeCell ref="A2:N2"/>
    <mergeCell ref="A3:N3"/>
    <mergeCell ref="A4:N4"/>
    <mergeCell ref="H6:J6"/>
    <mergeCell ref="A98:N98"/>
    <mergeCell ref="A99:N99"/>
    <mergeCell ref="H101:J101"/>
    <mergeCell ref="A47:N47"/>
    <mergeCell ref="A48:N48"/>
    <mergeCell ref="A49:N49"/>
    <mergeCell ref="H51:J51"/>
    <mergeCell ref="A96:N96"/>
    <mergeCell ref="A97:N97"/>
  </mergeCells>
  <pageMargins left="0.59055118110236227" right="0.19685039370078741" top="0.39370078740157483" bottom="0.15748031496062992" header="0.31496062992125984" footer="0.31496062992125984"/>
  <pageSetup paperSize="9" scale="75" orientation="portrait" r:id="rId1"/>
  <rowBreaks count="3" manualBreakCount="3">
    <brk id="45" max="16383" man="1"/>
    <brk id="95" max="16383" man="1"/>
    <brk id="138" max="14" man="1"/>
  </rowBreaks>
  <ignoredErrors>
    <ignoredError sqref="G88:G90 G82:G85 G69:G73 G80 G74:G78 G66:G68" numberStoredAsText="1"/>
    <ignoredError sqref="G14" twoDigitTextYear="1"/>
    <ignoredError sqref="N130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BF7F1D10D660418031F6B484929401" ma:contentTypeVersion="9" ma:contentTypeDescription="Create a new document." ma:contentTypeScope="" ma:versionID="77830589ea89b2f15cb6707fc57c01a7">
  <xsd:schema xmlns:xsd="http://www.w3.org/2001/XMLSchema" xmlns:xs="http://www.w3.org/2001/XMLSchema" xmlns:p="http://schemas.microsoft.com/office/2006/metadata/properties" xmlns:ns2="b4697318-9052-4e1a-abbc-91eec45fc0df" targetNamespace="http://schemas.microsoft.com/office/2006/metadata/properties" ma:root="true" ma:fieldsID="ed263d31b3e23e8fbd5fb69ef73fba10" ns2:_="">
    <xsd:import namespace="b4697318-9052-4e1a-abbc-91eec45fc0d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97318-9052-4e1a-abbc-91eec45fc0d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4697318-9052-4e1a-abbc-91eec45fc0df" xsi:nil="true"/>
    <Reviewer_x0020_Sign_x002d_off xmlns="b4697318-9052-4e1a-abbc-91eec45fc0df" xsi:nil="true"/>
  </documentManagement>
</p:properties>
</file>

<file path=customXml/itemProps1.xml><?xml version="1.0" encoding="utf-8"?>
<ds:datastoreItem xmlns:ds="http://schemas.openxmlformats.org/officeDocument/2006/customXml" ds:itemID="{35A83FB3-03E2-4A19-93E1-64EF6ABDDB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03A349-AD52-4810-BAEA-42CA3C823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97318-9052-4e1a-abbc-91eec45fc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784CB7-9FBD-468C-93DC-61D87BAB2781}">
  <ds:schemaRefs>
    <ds:schemaRef ds:uri="http://schemas.microsoft.com/office/2006/metadata/properties"/>
    <ds:schemaRef ds:uri="http://schemas.microsoft.com/office/infopath/2007/PartnerControls"/>
    <ds:schemaRef ds:uri="b4697318-9052-4e1a-abbc-91eec45fc0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</vt:lpstr>
      <vt:lpstr>PL-9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'PL-3'!Print_Area</vt:lpstr>
      <vt:lpstr>'PL-9'!Print_Area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Wirakorn Meesap</cp:lastModifiedBy>
  <cp:revision/>
  <cp:lastPrinted>2023-11-08T06:18:41Z</cp:lastPrinted>
  <dcterms:created xsi:type="dcterms:W3CDTF">2022-11-06T13:30:13Z</dcterms:created>
  <dcterms:modified xsi:type="dcterms:W3CDTF">2023-11-09T11:41:09Z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0x010100A0BF7F1D10D660418031F6B484929401</vt:lpwstr>
  </property>
</Properties>
</file>