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C:\Users\anusara\Dropbox\Winnergy Group\1) WME\2.2 FS to SEC\FS Thai_WME Q3'2023\"/>
    </mc:Choice>
  </mc:AlternateContent>
  <bookViews>
    <workbookView xWindow="-108" yWindow="-108" windowWidth="23256" windowHeight="12576" tabRatio="918" activeTab="1"/>
  </bookViews>
  <sheets>
    <sheet name="BS_T" sheetId="13" r:id="rId1"/>
    <sheet name="PL3.mth_T" sheetId="46" r:id="rId2"/>
    <sheet name="PL9.mth_T" sheetId="15" r:id="rId3"/>
    <sheet name="SE_T_conso" sheetId="14" r:id="rId4"/>
    <sheet name="SE_T" sheetId="16" r:id="rId5"/>
    <sheet name="CF-T" sheetId="55" r:id="rId6"/>
    <sheet name="F-3PL (3M)" sheetId="47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K2" localSheetId="5" hidden="1">#REF!</definedName>
    <definedName name="________K2" hidden="1">#REF!</definedName>
    <definedName name="_______K2" localSheetId="5" hidden="1">#REF!</definedName>
    <definedName name="_______K2" hidden="1">#REF!</definedName>
    <definedName name="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5" hidden="1">#REF!</definedName>
    <definedName name="______K2" hidden="1">#REF!</definedName>
    <definedName name="______KA1" localSheetId="5" hidden="1">{#N/A,#N/A,FALSE,"Sheet1"}</definedName>
    <definedName name="______KA1" hidden="1">{#N/A,#N/A,FALSE,"Sheet1"}</definedName>
    <definedName name="______N4" localSheetId="5" hidden="1">{#N/A,#N/A,FALSE,"Sheet1"}</definedName>
    <definedName name="______N4" hidden="1">{#N/A,#N/A,FALSE,"Sheet1"}</definedName>
    <definedName name="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5" hidden="1">{"'Feb 99'!$A$1:$G$30"}</definedName>
    <definedName name="______UB1" hidden="1">{"'Feb 99'!$A$1:$G$30"}</definedName>
    <definedName name="______UB2" localSheetId="5" hidden="1">{"'Feb 99'!$A$1:$G$30"}</definedName>
    <definedName name="______UB2" hidden="1">{"'Feb 99'!$A$1:$G$30"}</definedName>
    <definedName name="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5" hidden="1">{#N/A,#N/A,FALSE,"Sheet1"}</definedName>
    <definedName name="_____H3" hidden="1">{#N/A,#N/A,FALSE,"Sheet1"}</definedName>
    <definedName name="_____K2" localSheetId="5" hidden="1">#REF!</definedName>
    <definedName name="_____K2" hidden="1">#REF!</definedName>
    <definedName name="_____KA1" localSheetId="5" hidden="1">{#N/A,#N/A,FALSE,"Sheet1"}</definedName>
    <definedName name="_____KA1" hidden="1">{#N/A,#N/A,FALSE,"Sheet1"}</definedName>
    <definedName name="_____N4" localSheetId="5" hidden="1">{#N/A,#N/A,FALSE,"Sheet1"}</definedName>
    <definedName name="_____N4" hidden="1">{#N/A,#N/A,FALSE,"Sheet1"}</definedName>
    <definedName name="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5" hidden="1">{"'Feb 99'!$A$1:$G$30"}</definedName>
    <definedName name="_____UB1" hidden="1">{"'Feb 99'!$A$1:$G$30"}</definedName>
    <definedName name="_____UB2" localSheetId="5" hidden="1">{"'Feb 99'!$A$1:$G$30"}</definedName>
    <definedName name="_____UB2" hidden="1">{"'Feb 99'!$A$1:$G$30"}</definedName>
    <definedName name="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5" hidden="1">{#N/A,#N/A,FALSE,"Sheet1"}</definedName>
    <definedName name="____H3" hidden="1">{#N/A,#N/A,FALSE,"Sheet1"}</definedName>
    <definedName name="____K2" localSheetId="5" hidden="1">#REF!</definedName>
    <definedName name="____K2" hidden="1">#REF!</definedName>
    <definedName name="____KA1" localSheetId="5" hidden="1">{#N/A,#N/A,FALSE,"Sheet1"}</definedName>
    <definedName name="____KA1" hidden="1">{#N/A,#N/A,FALSE,"Sheet1"}</definedName>
    <definedName name="____N4" localSheetId="5" hidden="1">{#N/A,#N/A,FALSE,"Sheet1"}</definedName>
    <definedName name="____N4" hidden="1">{#N/A,#N/A,FALSE,"Sheet1"}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hidden="1">{"'Feb 99'!$A$1:$G$30"}</definedName>
    <definedName name="____UB2" localSheetId="5" hidden="1">{"'Feb 99'!$A$1:$G$30"}</definedName>
    <definedName name="____UB2" hidden="1">{"'Feb 99'!$A$1:$G$30"}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5" hidden="1">{#N/A,#N/A,FALSE,"Sheet1"}</definedName>
    <definedName name="___H3" hidden="1">{#N/A,#N/A,FALSE,"Sheet1"}</definedName>
    <definedName name="___K2" localSheetId="5" hidden="1">#REF!</definedName>
    <definedName name="___K2" localSheetId="3" hidden="1">#REF!</definedName>
    <definedName name="___K2" hidden="1">#REF!</definedName>
    <definedName name="___KA1" localSheetId="5" hidden="1">{#N/A,#N/A,FALSE,"Sheet1"}</definedName>
    <definedName name="___KA1" localSheetId="3" hidden="1">{#N/A,#N/A,FALSE,"Sheet1"}</definedName>
    <definedName name="___KA1" hidden="1">{#N/A,#N/A,FALSE,"Sheet1"}</definedName>
    <definedName name="___N4" localSheetId="5" hidden="1">{#N/A,#N/A,FALSE,"Sheet1"}</definedName>
    <definedName name="___N4" localSheetId="3" hidden="1">{#N/A,#N/A,FALSE,"Sheet1"}</definedName>
    <definedName name="___N4" hidden="1">{#N/A,#N/A,FALSE,"Sheet1"}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3" hidden="1">{"'Feb 99'!$A$1:$G$30"}</definedName>
    <definedName name="___UB1" hidden="1">{"'Feb 99'!$A$1:$G$30"}</definedName>
    <definedName name="___UB2" localSheetId="5" hidden="1">{"'Feb 99'!$A$1:$G$30"}</definedName>
    <definedName name="___UB2" localSheetId="3" hidden="1">{"'Feb 99'!$A$1:$G$30"}</definedName>
    <definedName name="___UB2" hidden="1">{"'Feb 99'!$A$1:$G$30"}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5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5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5" hidden="1">'[1]BS, P&amp;L'!#REF!</definedName>
    <definedName name="__123Graph_E" hidden="1">'[1]BS, P&amp;L'!#REF!</definedName>
    <definedName name="__123Graph_F" localSheetId="5" hidden="1">'[1]BS, P&amp;L'!#REF!</definedName>
    <definedName name="__123Graph_F" hidden="1">'[1]BS, P&amp;L'!#REF!</definedName>
    <definedName name="__123Graph_XPIS" hidden="1">[2]D!$A$7:$A$18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5" hidden="1">{#N/A,#N/A,FALSE,"Sheet1"}</definedName>
    <definedName name="__H3" localSheetId="3" hidden="1">{#N/A,#N/A,FALSE,"Sheet1"}</definedName>
    <definedName name="__H3" hidden="1">{#N/A,#N/A,FALSE,"Sheet1"}</definedName>
    <definedName name="__IntlFixup" hidden="1">TRUE</definedName>
    <definedName name="__KA1" localSheetId="5" hidden="1">{#N/A,#N/A,FALSE,"Sheet1"}</definedName>
    <definedName name="__KA1" localSheetId="3" hidden="1">{#N/A,#N/A,FALSE,"Sheet1"}</definedName>
    <definedName name="__KA1" hidden="1">{#N/A,#N/A,FALSE,"Sheet1"}</definedName>
    <definedName name="__N4" localSheetId="5" hidden="1">{#N/A,#N/A,FALSE,"Sheet1"}</definedName>
    <definedName name="__N4" localSheetId="3" hidden="1">{#N/A,#N/A,FALSE,"Sheet1"}</definedName>
    <definedName name="__N4" hidden="1">{#N/A,#N/A,FALSE,"Sheet1"}</definedName>
    <definedName name="_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3" hidden="1">{"'Feb 99'!$A$1:$G$30"}</definedName>
    <definedName name="__UB1" hidden="1">{"'Feb 99'!$A$1:$G$30"}</definedName>
    <definedName name="__UB2" localSheetId="5" hidden="1">{"'Feb 99'!$A$1:$G$30"}</definedName>
    <definedName name="__UB2" localSheetId="3" hidden="1">{"'Feb 99'!$A$1:$G$30"}</definedName>
    <definedName name="__UB2" hidden="1">{"'Feb 99'!$A$1:$G$30"}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5" hidden="1">#REF!</definedName>
    <definedName name="_1__123Graph_ACHART_1" localSheetId="3" hidden="1">#REF!</definedName>
    <definedName name="_1__123Graph_ACHART_1" hidden="1">#REF!</definedName>
    <definedName name="_1__123Graph_ACHART_5" localSheetId="5" hidden="1">#REF!</definedName>
    <definedName name="_1__123Graph_ACHART_5" localSheetId="3" hidden="1">#REF!</definedName>
    <definedName name="_1__123Graph_ACHART_5" hidden="1">#REF!</definedName>
    <definedName name="_1__123Graph_ATEILM_RKTE" hidden="1">[2]D!$B$27:$B$31</definedName>
    <definedName name="_1102" hidden="1">'[4]stat local'!$D$769:$D$3475</definedName>
    <definedName name="_2__123Graph_ACHART_5" localSheetId="5" hidden="1">#REF!</definedName>
    <definedName name="_2__123Graph_ACHART_5" localSheetId="3" hidden="1">#REF!</definedName>
    <definedName name="_2__123Graph_ACHART_5" hidden="1">#REF!</definedName>
    <definedName name="_2__123Graph_ATEILM_RKTE2" hidden="1">[2]D!$B$27:$B$31</definedName>
    <definedName name="_2__123Graph_BCHART_1" localSheetId="5" hidden="1">#REF!</definedName>
    <definedName name="_2__123Graph_BCHART_1" localSheetId="3" hidden="1">#REF!</definedName>
    <definedName name="_2__123Graph_BCHART_1" hidden="1">#REF!</definedName>
    <definedName name="_2__123Graph_BCHART_5" localSheetId="5" hidden="1">#REF!</definedName>
    <definedName name="_2__123Graph_BCHART_5" hidden="1">#REF!</definedName>
    <definedName name="_3__123Graph_XCHART_5" localSheetId="5" hidden="1">#REF!</definedName>
    <definedName name="_3__123Graph_XCHART_5" hidden="1">#REF!</definedName>
    <definedName name="_3__123Graph_XTEILM_RKTE2" hidden="1">[2]D!$A$27:$A$31</definedName>
    <definedName name="_4__123Graph_BCHART_5" localSheetId="5" hidden="1">#REF!</definedName>
    <definedName name="_4__123Graph_BCHART_5" localSheetId="3" hidden="1">#REF!</definedName>
    <definedName name="_4__123Graph_BCHART_5" hidden="1">#REF!</definedName>
    <definedName name="_6__123Graph_XCHART_5" localSheetId="5" hidden="1">#REF!</definedName>
    <definedName name="_6__123Graph_XCHART_5" localSheetId="3" hidden="1">#REF!</definedName>
    <definedName name="_6__123Graph_XCHART_5" hidden="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5" hidden="1">#REF!</definedName>
    <definedName name="_Fill" localSheetId="3" hidden="1">#REF!</definedName>
    <definedName name="_Fill" hidden="1">#REF!</definedName>
    <definedName name="_xlnm._FilterDatabase" localSheetId="5" hidden="1">#REF!</definedName>
    <definedName name="_xlnm._FilterDatabase" hidden="1">#REF!</definedName>
    <definedName name="_H3" localSheetId="5" hidden="1">{#N/A,#N/A,FALSE,"Sheet1"}</definedName>
    <definedName name="_H3" localSheetId="3" hidden="1">{#N/A,#N/A,FALSE,"Sheet1"}</definedName>
    <definedName name="_H3" hidden="1">{#N/A,#N/A,FALSE,"Sheet1"}</definedName>
    <definedName name="_KA1" localSheetId="5" hidden="1">{#N/A,#N/A,FALSE,"Sheet1"}</definedName>
    <definedName name="_KA1" localSheetId="3" hidden="1">{#N/A,#N/A,FALSE,"Sheet1"}</definedName>
    <definedName name="_KA1" hidden="1">{#N/A,#N/A,FALSE,"Sheet1"}</definedName>
    <definedName name="_Key1" localSheetId="5" hidden="1">#REF!</definedName>
    <definedName name="_Key1" localSheetId="3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hidden="1">#REF!</definedName>
    <definedName name="_MatInverse_In" localSheetId="5" hidden="1">#REF!</definedName>
    <definedName name="_MatInverse_In" localSheetId="3" hidden="1">#REF!</definedName>
    <definedName name="_MatInverse_In" hidden="1">#REF!</definedName>
    <definedName name="_MatInverse_Out" localSheetId="5" hidden="1">#REF!</definedName>
    <definedName name="_MatInverse_Out" localSheetId="3" hidden="1">#REF!</definedName>
    <definedName name="_MatInverse_Out" hidden="1">#REF!</definedName>
    <definedName name="_N4" localSheetId="5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5" hidden="1">#REF!</definedName>
    <definedName name="_Parse_In" localSheetId="3" hidden="1">#REF!</definedName>
    <definedName name="_Parse_In" hidden="1">#REF!</definedName>
    <definedName name="_Parse_Out" localSheetId="5" hidden="1">#REF!</definedName>
    <definedName name="_Parse_Out" localSheetId="3" hidden="1">#REF!</definedName>
    <definedName name="_Parse_Out" hidden="1">#REF!</definedName>
    <definedName name="_PPE2" localSheetId="5" hidden="1">#REF!</definedName>
    <definedName name="_PPE2" hidden="1">#REF!</definedName>
    <definedName name="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5" hidden="1">#REF!</definedName>
    <definedName name="_Sort" localSheetId="3" hidden="1">#REF!</definedName>
    <definedName name="_Sort" hidden="1">#REF!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3" hidden="1">{"'Feb 99'!$A$1:$G$30"}</definedName>
    <definedName name="_UB1" hidden="1">{"'Feb 99'!$A$1:$G$30"}</definedName>
    <definedName name="_UB2" localSheetId="5" hidden="1">{"'Feb 99'!$A$1:$G$30"}</definedName>
    <definedName name="_UB2" localSheetId="3" hidden="1">{"'Feb 99'!$A$1:$G$30"}</definedName>
    <definedName name="_UB2" hidden="1">{"'Feb 99'!$A$1:$G$30"}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5" hidden="1">{#N/A,#N/A,FALSE,"Sheet1"}</definedName>
    <definedName name="A2A" localSheetId="3" hidden="1">{#N/A,#N/A,FALSE,"Sheet1"}</definedName>
    <definedName name="A2A" hidden="1">{#N/A,#N/A,FALSE,"Sheet1"}</definedName>
    <definedName name="A2PRJE" localSheetId="5" hidden="1">{#N/A,#N/A,FALSE,"Sheet1"}</definedName>
    <definedName name="A2PRJE" localSheetId="3" hidden="1">{#N/A,#N/A,FALSE,"Sheet1"}</definedName>
    <definedName name="A2PRJE" hidden="1">{#N/A,#N/A,FALSE,"Sheet1"}</definedName>
    <definedName name="aa" localSheetId="5" hidden="1">{"'Eng (page2)'!$A$1:$D$52"}</definedName>
    <definedName name="aa" localSheetId="3" hidden="1">{"'Eng (page2)'!$A$1:$D$52"}</definedName>
    <definedName name="aa" hidden="1">{"'Eng (page2)'!$A$1:$D$52"}</definedName>
    <definedName name="aaaa" localSheetId="5" hidden="1">{"'Eng (page2)'!$A$1:$D$52"}</definedName>
    <definedName name="aaaa" hidden="1">{"'Eng (page2)'!$A$1:$D$52"}</definedName>
    <definedName name="aaaaa" localSheetId="5" hidden="1">{"'Eng (page2)'!$A$1:$D$52"}</definedName>
    <definedName name="aaaaa" localSheetId="3" hidden="1">{"'Eng (page2)'!$A$1:$D$52"}</definedName>
    <definedName name="aaaaa" hidden="1">{"'Eng (page2)'!$A$1:$D$52"}</definedName>
    <definedName name="aaaaaaaa" localSheetId="5" hidden="1">{"'Eng (page2)'!$A$1:$D$52"}</definedName>
    <definedName name="aaaaaaaa" hidden="1">{"'Eng (page2)'!$A$1:$D$52"}</definedName>
    <definedName name="AAAAAAAAAAAAA" localSheetId="5" hidden="1">{#N/A,#N/A,FALSE,"Sheet1"}</definedName>
    <definedName name="AAAAAAAAAAAAA" localSheetId="3" hidden="1">{#N/A,#N/A,FALSE,"Sheet1"}</definedName>
    <definedName name="AAAAAAAAAAAAA" hidden="1">{#N/A,#N/A,FALSE,"Sheet1"}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5" hidden="1">#REF!</definedName>
    <definedName name="afavew" localSheetId="3" hidden="1">#REF!</definedName>
    <definedName name="afavew" hidden="1">#REF!</definedName>
    <definedName name="afewvgevg" localSheetId="5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5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5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5" hidden="1">#REF!</definedName>
    <definedName name="aftrqg" localSheetId="3" hidden="1">#REF!</definedName>
    <definedName name="aftrqg" hidden="1">#REF!</definedName>
    <definedName name="ageaggeq" localSheetId="5" hidden="1">{#N/A,#N/A,FALSE,"Sheet1"}</definedName>
    <definedName name="ageaggeq" localSheetId="3" hidden="1">{#N/A,#N/A,FALSE,"Sheet1"}</definedName>
    <definedName name="ageaggeq" hidden="1">{#N/A,#N/A,FALSE,"Sheet1"}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5" hidden="1">#REF!</definedName>
    <definedName name="ake" localSheetId="3" hidden="1">#REF!</definedName>
    <definedName name="ake" hidden="1">#REF!</definedName>
    <definedName name="ALI" localSheetId="5" hidden="1">{"'Feb 99'!$A$1:$G$30"}</definedName>
    <definedName name="ALI" localSheetId="3" hidden="1">{"'Feb 99'!$A$1:$G$30"}</definedName>
    <definedName name="ALI" hidden="1">{"'Feb 99'!$A$1:$G$30"}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5" hidden="1">{"'Model'!$A$1:$N$53"}</definedName>
    <definedName name="aoe" hidden="1">{"'Model'!$A$1:$N$53"}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5" hidden="1">{"'Eng (page2)'!$A$1:$D$52"}</definedName>
    <definedName name="asds" localSheetId="3" hidden="1">{"'Eng (page2)'!$A$1:$D$52"}</definedName>
    <definedName name="asds" hidden="1">{"'Eng (page2)'!$A$1:$D$52"}</definedName>
    <definedName name="asgdsage" localSheetId="5" hidden="1">{#N/A,#N/A,FALSE,"Sheet1"}</definedName>
    <definedName name="asgdsage" localSheetId="3" hidden="1">{#N/A,#N/A,FALSE,"Sheet1"}</definedName>
    <definedName name="asgdsage" hidden="1">{#N/A,#N/A,FALSE,"Sheet1"}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5" hidden="1">{"'Eng (page2)'!$A$1:$D$52"}</definedName>
    <definedName name="ax" localSheetId="3" hidden="1">{"'Eng (page2)'!$A$1:$D$52"}</definedName>
    <definedName name="ax" hidden="1">{"'Eng (page2)'!$A$1:$D$52"}</definedName>
    <definedName name="B1.1" localSheetId="5" hidden="1">#REF!</definedName>
    <definedName name="B1.1" localSheetId="3" hidden="1">#REF!</definedName>
    <definedName name="B1.1" hidden="1">#REF!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5" hidden="1">[5]คีย์ข้อมูลรายละเอียดต่างๆ!#REF!</definedName>
    <definedName name="bbbb" hidden="1">[5]คีย์ข้อมูลรายละเอียดต่างๆ!#REF!</definedName>
    <definedName name="beau" localSheetId="5" hidden="1">{"'Model'!$A$1:$N$53"}</definedName>
    <definedName name="beau" hidden="1">{"'Model'!$A$1:$N$53"}</definedName>
    <definedName name="BIGC" localSheetId="5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localSheetId="5" hidden="1">#REF!</definedName>
    <definedName name="BNE_MESSAGES_HIDDEN" hidden="1">#REF!</definedName>
    <definedName name="boo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 hidden="1">{"'Eng (page2)'!$A$1:$D$52"}</definedName>
    <definedName name="cash" hidden="1">{"'Eng (page2)'!$A$1:$D$52"}</definedName>
    <definedName name="cat" localSheetId="5" hidden="1">{"'Eng (page2)'!$A$1:$D$52"}</definedName>
    <definedName name="cat" localSheetId="3" hidden="1">{"'Eng (page2)'!$A$1:$D$52"}</definedName>
    <definedName name="cat" hidden="1">{"'Eng (page2)'!$A$1:$D$52"}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5" hidden="1">[5]คีย์ข้อมูลรายละเอียดต่างๆ!#REF!</definedName>
    <definedName name="CD" hidden="1">[5]คีย์ข้อมูลรายละเอียดต่างๆ!#REF!</definedName>
    <definedName name="CIQWBGuid" hidden="1">"9624bd5e-5ea1-4c2a-bf03-ddd510b8d604"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5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5" hidden="1">{#VALUE!,#N/A,FALSE,0}</definedName>
    <definedName name="CVCV" localSheetId="3" hidden="1">{#VALUE!,#N/A,FALSE,0}</definedName>
    <definedName name="CVCV" hidden="1">{#VALUE!,#N/A,FALSE,0}</definedName>
    <definedName name="ddd" localSheetId="5" hidden="1">{"'Eng (page2)'!$A$1:$D$52"}</definedName>
    <definedName name="ddd" hidden="1">{"'Eng (page2)'!$A$1:$D$52"}</definedName>
    <definedName name="ddddd" localSheetId="5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3" hidden="1">{"'Eng (page2)'!$A$1:$D$52"}</definedName>
    <definedName name="dddddd" hidden="1">{"'Eng (page2)'!$A$1:$D$52"}</definedName>
    <definedName name="deegwfd" localSheetId="5" hidden="1">{"conso",#N/A,FALSE,"cash flow"}</definedName>
    <definedName name="deegwfd" hidden="1">{"conso",#N/A,FALSE,"cash flow"}</definedName>
    <definedName name="df" localSheetId="5" hidden="1">[5]คีย์ข้อมูลรายละเอียดต่างๆ!#REF!</definedName>
    <definedName name="df" hidden="1">[5]คีย์ข้อมูลรายละเอียดต่างๆ!#REF!</definedName>
    <definedName name="dfgfdh" localSheetId="5" hidden="1">{"'Model'!$A$1:$N$53"}</definedName>
    <definedName name="dfgfdh" hidden="1">{"'Model'!$A$1:$N$53"}</definedName>
    <definedName name="dgadg" localSheetId="5" hidden="1">{"'Model'!$A$1:$N$53"}</definedName>
    <definedName name="dgadg" hidden="1">{"'Model'!$A$1:$N$53"}</definedName>
    <definedName name="dooe" localSheetId="5" hidden="1">{"'Eng (page2)'!$A$1:$D$52"}</definedName>
    <definedName name="dooe" localSheetId="3" hidden="1">{"'Eng (page2)'!$A$1:$D$52"}</definedName>
    <definedName name="dooe" hidden="1">{"'Eng (page2)'!$A$1:$D$52"}</definedName>
    <definedName name="dssbfeq" localSheetId="5" hidden="1">#REF!</definedName>
    <definedName name="dssbfeq" localSheetId="3" hidden="1">#REF!</definedName>
    <definedName name="dssbfeq" hidden="1">#REF!</definedName>
    <definedName name="e65t" localSheetId="5" hidden="1">{"'Eng (page2)'!$A$1:$D$52"}</definedName>
    <definedName name="e65t" hidden="1">{"'Eng (page2)'!$A$1:$D$52"}</definedName>
    <definedName name="edeeder" localSheetId="5" hidden="1">{"cashflow",#N/A,FALSE,"cash flow"}</definedName>
    <definedName name="edeeder" hidden="1">{"cashflow",#N/A,FALSE,"cash flow"}</definedName>
    <definedName name="eeafecs" localSheetId="5" hidden="1">{"'Eng (page2)'!$A$1:$D$52"}</definedName>
    <definedName name="eeafecs" hidden="1">{"'Eng (page2)'!$A$1:$D$52"}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{"'Eng (page2)'!$A$1:$D$52"}</definedName>
    <definedName name="eeee" localSheetId="3" hidden="1">{"'Eng (page2)'!$A$1:$D$52"}</definedName>
    <definedName name="eeee" hidden="1">{"'Eng (page2)'!$A$1:$D$52"}</definedName>
    <definedName name="eeeeeeee" localSheetId="5" hidden="1">{"'Feb 99'!$A$1:$G$30"}</definedName>
    <definedName name="eeeeeeee" localSheetId="3" hidden="1">{"'Feb 99'!$A$1:$G$30"}</definedName>
    <definedName name="eeeeeeee" hidden="1">{"'Feb 99'!$A$1:$G$30"}</definedName>
    <definedName name="eg2wr3gwf" localSheetId="5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5" hidden="1">#REF!</definedName>
    <definedName name="egfeqgegeg" localSheetId="3" hidden="1">#REF!</definedName>
    <definedName name="egfeqgegeg" hidden="1">#REF!</definedName>
    <definedName name="ere" localSheetId="5" hidden="1">[5]คีย์ข้อมูลรายละเอียดต่างๆ!#REF!</definedName>
    <definedName name="ere" hidden="1">[5]คีย์ข้อมูลรายละเอียดต่างๆ!#REF!</definedName>
    <definedName name="esgtwhwrh" localSheetId="5" hidden="1">#REF!</definedName>
    <definedName name="esgtwhwrh" localSheetId="3" hidden="1">#REF!</definedName>
    <definedName name="esgtwhwrh" hidden="1">#REF!</definedName>
    <definedName name="etert" localSheetId="5" hidden="1">[5]คีย์ข้อมูลรายละเอียดต่างๆ!#REF!</definedName>
    <definedName name="etert" hidden="1">[5]คีย์ข้อมูลรายละเอียดต่างๆ!#REF!</definedName>
    <definedName name="ewqfwqgf" localSheetId="5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5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5" hidden="1">{#N/A,#N/A,FALSE,"Sheet1"}</definedName>
    <definedName name="ewqgtwqg" localSheetId="3" hidden="1">{#N/A,#N/A,FALSE,"Sheet1"}</definedName>
    <definedName name="ewqgtwqg" hidden="1">{#N/A,#N/A,FALSE,"Sheet1"}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5" hidden="1">{"'Feb 99'!$A$1:$G$30"}</definedName>
    <definedName name="EY" localSheetId="3" hidden="1">{"'Feb 99'!$A$1:$G$30"}</definedName>
    <definedName name="EY" hidden="1">{"'Feb 99'!$A$1:$G$30"}</definedName>
    <definedName name="fff" localSheetId="5" hidden="1">{"'Eng (page2)'!$A$1:$D$52"}</definedName>
    <definedName name="fff" localSheetId="3" hidden="1">{"'Eng (page2)'!$A$1:$D$52"}</definedName>
    <definedName name="fff" hidden="1">{"'Eng (page2)'!$A$1:$D$52"}</definedName>
    <definedName name="fgfdg" localSheetId="5" hidden="1">[5]คีย์ข้อมูลรายละเอียดต่างๆ!#REF!</definedName>
    <definedName name="fgfdg" hidden="1">[5]คีย์ข้อมูลรายละเอียดต่างๆ!#REF!</definedName>
    <definedName name="fgff" localSheetId="5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5" hidden="1">{#N/A,#N/A,FALSE,"Sheet1"}</definedName>
    <definedName name="frgfewq" localSheetId="3" hidden="1">{#N/A,#N/A,FALSE,"Sheet1"}</definedName>
    <definedName name="frgfewq" hidden="1">{#N/A,#N/A,FALSE,"Sheet1"}</definedName>
    <definedName name="fwegew2" localSheetId="5" hidden="1">{#N/A,#N/A,FALSE,"Sheet1"}</definedName>
    <definedName name="fwegew2" localSheetId="3" hidden="1">{#N/A,#N/A,FALSE,"Sheet1"}</definedName>
    <definedName name="fwegew2" hidden="1">{#N/A,#N/A,FALSE,"Sheet1"}</definedName>
    <definedName name="g" localSheetId="5" hidden="1">#REF!</definedName>
    <definedName name="g" localSheetId="3" hidden="1">#REF!</definedName>
    <definedName name="g" hidden="1">#REF!</definedName>
    <definedName name="gaga" localSheetId="5" hidden="1">{"'Model'!$A$1:$N$53"}</definedName>
    <definedName name="gaga" hidden="1">{"'Model'!$A$1:$N$53"}</definedName>
    <definedName name="gfg" localSheetId="5" hidden="1">#REF!</definedName>
    <definedName name="gfg" hidden="1">#REF!</definedName>
    <definedName name="gg" localSheetId="5" hidden="1">{"'Eng (page2)'!$A$1:$D$52"}</definedName>
    <definedName name="gg" hidden="1">{"'Eng (page2)'!$A$1:$D$52"}</definedName>
    <definedName name="gh" localSheetId="5" hidden="1">{"'Eng (page2)'!$A$1:$D$52"}</definedName>
    <definedName name="gh" hidden="1">{"'Eng (page2)'!$A$1:$D$52"}</definedName>
    <definedName name="ghuu" localSheetId="5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5" hidden="1">{#N/A,#N/A,FALSE,"Sheet1"}</definedName>
    <definedName name="GIG" localSheetId="3" hidden="1">{#N/A,#N/A,FALSE,"Sheet1"}</definedName>
    <definedName name="GIG" hidden="1">{#N/A,#N/A,FALSE,"Sheet1"}</definedName>
    <definedName name="GOP" localSheetId="5" hidden="1">{#N/A,#N/A,FALSE,"Sheet1"}</definedName>
    <definedName name="GOP" localSheetId="3" hidden="1">{#N/A,#N/A,FALSE,"Sheet1"}</definedName>
    <definedName name="GOP" hidden="1">{#N/A,#N/A,FALSE,"Sheet1"}</definedName>
    <definedName name="GOT" localSheetId="5" hidden="1">{#N/A,#N/A,FALSE,"Sheet1"}</definedName>
    <definedName name="GOT" localSheetId="3" hidden="1">{#N/A,#N/A,FALSE,"Sheet1"}</definedName>
    <definedName name="GOT" hidden="1">{#N/A,#N/A,FALSE,"Sheet1"}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5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5" hidden="1">{#N/A,#N/A,FALSE,"Sheet1"}</definedName>
    <definedName name="HIP" localSheetId="3" hidden="1">{#N/A,#N/A,FALSE,"Sheet1"}</definedName>
    <definedName name="HIP" hidden="1">{#N/A,#N/A,FALSE,"Sheet1"}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kjh" localSheetId="5" hidden="1">{"cashflow",#N/A,FALSE,"cash flow"}</definedName>
    <definedName name="hkjh" hidden="1">{"cashflow",#N/A,FALSE,"cash flow"}</definedName>
    <definedName name="HOP" localSheetId="5" hidden="1">{#N/A,#N/A,FALSE,"Sheet1"}</definedName>
    <definedName name="HOP" localSheetId="3" hidden="1">{#N/A,#N/A,FALSE,"Sheet1"}</definedName>
    <definedName name="HOP" hidden="1">{#N/A,#N/A,FALSE,"Sheet1"}</definedName>
    <definedName name="HTML_CodePage" hidden="1">1252</definedName>
    <definedName name="HTML_Control" localSheetId="5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5" hidden="1">{"'Sheet1'!$L$16"}</definedName>
    <definedName name="huy" hidden="1">{"'Sheet1'!$L$16"}</definedName>
    <definedName name="hvlpp" localSheetId="5" hidden="1">#REF!</definedName>
    <definedName name="hvlpp" localSheetId="3" hidden="1">#REF!</definedName>
    <definedName name="hvlpp" hidden="1">#REF!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5" hidden="1">{"'Eng (page2)'!$A$1:$D$52"}</definedName>
    <definedName name="ii" localSheetId="3" hidden="1">{"'Eng (page2)'!$A$1:$D$52"}</definedName>
    <definedName name="ii" hidden="1">{"'Eng (page2)'!$A$1:$D$52"}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5" hidden="1">{"'Feb 99'!$A$1:$G$30"}</definedName>
    <definedName name="Jas" localSheetId="3" hidden="1">{"'Feb 99'!$A$1:$G$30"}</definedName>
    <definedName name="Jas" hidden="1">{"'Feb 99'!$A$1:$G$30"}</definedName>
    <definedName name="jfkd" localSheetId="5" hidden="1">{"'Eng (page2)'!$A$1:$D$52"}</definedName>
    <definedName name="jfkd" localSheetId="3" hidden="1">{"'Eng (page2)'!$A$1:$D$52"}</definedName>
    <definedName name="jfkd" hidden="1">{"'Eng (page2)'!$A$1:$D$52"}</definedName>
    <definedName name="jin" localSheetId="5" hidden="1">{"'Eng (page2)'!$A$1:$D$52"}</definedName>
    <definedName name="jin" hidden="1">{"'Eng (page2)'!$A$1:$D$52"}</definedName>
    <definedName name="jkmhcd" localSheetId="5" hidden="1">{"'Eng (page2)'!$A$1:$D$52"}</definedName>
    <definedName name="jkmhcd" localSheetId="3" hidden="1">{"'Eng (page2)'!$A$1:$D$52"}</definedName>
    <definedName name="jkmhcd" hidden="1">{"'Eng (page2)'!$A$1:$D$52"}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5" hidden="1">{#N/A,#N/A,FALSE,"Sheet1"}</definedName>
    <definedName name="K2a" localSheetId="3" hidden="1">{#N/A,#N/A,FALSE,"Sheet1"}</definedName>
    <definedName name="K2a" hidden="1">{#N/A,#N/A,FALSE,"Sheet1"}</definedName>
    <definedName name="KAA" localSheetId="5" hidden="1">{#N/A,#N/A,FALSE,"Sheet1"}</definedName>
    <definedName name="KAA" localSheetId="3" hidden="1">{#N/A,#N/A,FALSE,"Sheet1"}</definedName>
    <definedName name="KAA" hidden="1">{#N/A,#N/A,FALSE,"Sheet1"}</definedName>
    <definedName name="KB" localSheetId="5" hidden="1">{#N/A,#N/A,FALSE,"Sheet1"}</definedName>
    <definedName name="KB" localSheetId="3" hidden="1">{#N/A,#N/A,FALSE,"Sheet1"}</definedName>
    <definedName name="KB" hidden="1">{#N/A,#N/A,FALSE,"Sheet1"}</definedName>
    <definedName name="ked" localSheetId="5" hidden="1">{"'Model'!$A$1:$N$53"}</definedName>
    <definedName name="ked" hidden="1">{"'Model'!$A$1:$N$53"}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5" hidden="1">{#N/A,#N/A,FALSE,"Sheet1"}</definedName>
    <definedName name="KICK" localSheetId="3" hidden="1">{#N/A,#N/A,FALSE,"Sheet1"}</definedName>
    <definedName name="KICK" hidden="1">{#N/A,#N/A,FALSE,"Sheet1"}</definedName>
    <definedName name="kie" localSheetId="5" hidden="1">{"'Eng (page2)'!$A$1:$D$52"}</definedName>
    <definedName name="kie" localSheetId="3" hidden="1">{"'Eng (page2)'!$A$1:$D$52"}</definedName>
    <definedName name="kie" hidden="1">{"'Eng (page2)'!$A$1:$D$52"}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5" hidden="1">{"'Eng (page2)'!$A$1:$D$52"}</definedName>
    <definedName name="kk" localSheetId="3" hidden="1">{"'Eng (page2)'!$A$1:$D$52"}</definedName>
    <definedName name="kk" hidden="1">{"'Eng (page2)'!$A$1:$D$52"}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5" hidden="1">{"'Eng (page2)'!$A$1:$D$52"}</definedName>
    <definedName name="kkk" localSheetId="3" hidden="1">{"'Eng (page2)'!$A$1:$D$52"}</definedName>
    <definedName name="kkk" hidden="1">{"'Eng (page2)'!$A$1:$D$52"}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5" hidden="1">{#N/A,#N/A,FALSE,"Sheet1"}</definedName>
    <definedName name="kkzc" localSheetId="3" hidden="1">{#N/A,#N/A,FALSE,"Sheet1"}</definedName>
    <definedName name="kkzc" hidden="1">{#N/A,#N/A,FALSE,"Sheet1"}</definedName>
    <definedName name="klk" localSheetId="5" hidden="1">{"'Eng (page2)'!$A$1:$D$52"}</definedName>
    <definedName name="klk" localSheetId="3" hidden="1">{"'Eng (page2)'!$A$1:$D$52"}</definedName>
    <definedName name="klk" hidden="1">{"'Eng (page2)'!$A$1:$D$52"}</definedName>
    <definedName name="KLO" localSheetId="5" hidden="1">{"'Eng (page2)'!$A$1:$D$52"}</definedName>
    <definedName name="KLO" localSheetId="3" hidden="1">{"'Eng (page2)'!$A$1:$D$52"}</definedName>
    <definedName name="KLO" hidden="1">{"'Eng (page2)'!$A$1:$D$52"}</definedName>
    <definedName name="KLP" localSheetId="5" hidden="1">{#N/A,#N/A,FALSE,"Sheet1"}</definedName>
    <definedName name="KLP" localSheetId="3" hidden="1">{#N/A,#N/A,FALSE,"Sheet1"}</definedName>
    <definedName name="KLP" hidden="1">{#N/A,#N/A,FALSE,"Sheet1"}</definedName>
    <definedName name="kp" localSheetId="5" hidden="1">{"'Eng (page2)'!$A$1:$D$52"}</definedName>
    <definedName name="kp" localSheetId="3" hidden="1">{"'Eng (page2)'!$A$1:$D$52"}</definedName>
    <definedName name="kp" hidden="1">{"'Eng (page2)'!$A$1:$D$52"}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5" hidden="1">#REF!</definedName>
    <definedName name="ldsf" hidden="1">#REF!</definedName>
    <definedName name="lhin" localSheetId="5" hidden="1">{"'Eng (page2)'!$A$1:$D$52"}</definedName>
    <definedName name="lhin" hidden="1">{"'Eng (page2)'!$A$1:$D$52"}</definedName>
    <definedName name="LIK" localSheetId="5" hidden="1">{#N/A,#N/A,FALSE,"Sheet1"}</definedName>
    <definedName name="LIK" localSheetId="3" hidden="1">{#N/A,#N/A,FALSE,"Sheet1"}</definedName>
    <definedName name="LIK" hidden="1">{#N/A,#N/A,FALSE,"Sheet1"}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5" hidden="1">{#N/A,#N/A,FALSE,"Sheet1"}</definedName>
    <definedName name="LOP" localSheetId="3" hidden="1">{#N/A,#N/A,FALSE,"Sheet1"}</definedName>
    <definedName name="LOP" hidden="1">{#N/A,#N/A,FALSE,"Sheet1"}</definedName>
    <definedName name="LUCK" localSheetId="5" hidden="1">{#N/A,#N/A,FALSE,"Sheet1"}</definedName>
    <definedName name="LUCK" localSheetId="3" hidden="1">{#N/A,#N/A,FALSE,"Sheet1"}</definedName>
    <definedName name="LUCK" hidden="1">{#N/A,#N/A,FALSE,"Sheet1"}</definedName>
    <definedName name="min" localSheetId="5" hidden="1">{"'Feb 99'!$A$1:$G$30"}</definedName>
    <definedName name="min" localSheetId="3" hidden="1">{"'Feb 99'!$A$1:$G$30"}</definedName>
    <definedName name="min" hidden="1">{"'Feb 99'!$A$1:$G$30"}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5" hidden="1">{"'Eng (page2)'!$A$1:$D$52"}</definedName>
    <definedName name="nn" localSheetId="3" hidden="1">{"'Eng (page2)'!$A$1:$D$52"}</definedName>
    <definedName name="nn" hidden="1">{"'Eng (page2)'!$A$1:$D$52"}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5" hidden="1">[6]A!#REF!</definedName>
    <definedName name="nut" hidden="1">[6]A!#REF!</definedName>
    <definedName name="olj" localSheetId="5" hidden="1">{"'Eng (page2)'!$A$1:$D$52"}</definedName>
    <definedName name="olj" localSheetId="3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5" hidden="1">{#VALUE!,#N/A,FALSE,0}</definedName>
    <definedName name="ots" localSheetId="3" hidden="1">{#VALUE!,#N/A,FALSE,0}</definedName>
    <definedName name="ots" hidden="1">{#VALUE!,#N/A,FALSE,0}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localSheetId="5" hidden="1">#REF!</definedName>
    <definedName name="pom" hidden="1">#REF!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BS_T!$A$1:$O$72</definedName>
    <definedName name="_xlnm.Print_Area" localSheetId="1">PL3.mth_T!$D$1:$R$36</definedName>
    <definedName name="_xlnm.Print_Titles" localSheetId="0">BS_T!$1:$8</definedName>
    <definedName name="_xlnm.Print_Titles" localSheetId="5">'CF-T'!$1:$8</definedName>
    <definedName name="PRJE1" localSheetId="5" hidden="1">{"'Eng (page2)'!$A$1:$D$52"}</definedName>
    <definedName name="PRJE1" localSheetId="3" hidden="1">{"'Eng (page2)'!$A$1:$D$52"}</definedName>
    <definedName name="PRJE1" hidden="1">{"'Eng (page2)'!$A$1:$D$52"}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5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5" hidden="1">{#N/A,#N/A,FALSE,"Sheet1"}</definedName>
    <definedName name="qere" localSheetId="3" hidden="1">{#N/A,#N/A,FALSE,"Sheet1"}</definedName>
    <definedName name="qere" hidden="1">{#N/A,#N/A,FALSE,"Sheet1"}</definedName>
    <definedName name="qq" localSheetId="5" hidden="1">{"'Eng (page2)'!$A$1:$D$52"}</definedName>
    <definedName name="qq" hidden="1">{"'Eng (page2)'!$A$1:$D$52"}</definedName>
    <definedName name="qqq" localSheetId="5" hidden="1">{#N/A,#N/A,FALSE,"Sheet1"}</definedName>
    <definedName name="qqq" localSheetId="3" hidden="1">{#N/A,#N/A,FALSE,"Sheet1"}</definedName>
    <definedName name="qqq" hidden="1">{#N/A,#N/A,FALSE,"Sheet1"}</definedName>
    <definedName name="qqqq" localSheetId="5" hidden="1">{"'Eng (page2)'!$A$1:$D$52"}</definedName>
    <definedName name="qqqq" hidden="1">{"'Eng (page2)'!$A$1:$D$52"}</definedName>
    <definedName name="qrqfr12fr" localSheetId="5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5" hidden="1">{#N/A,#N/A,FALSE,"Sheet1"}</definedName>
    <definedName name="qtq3t321t31t" localSheetId="3" hidden="1">{#N/A,#N/A,FALSE,"Sheet1"}</definedName>
    <definedName name="qtq3t321t31t" hidden="1">{#N/A,#N/A,FALSE,"Sheet1"}</definedName>
    <definedName name="qw" localSheetId="5" hidden="1">{"'Eng (page2)'!$A$1:$D$52"}</definedName>
    <definedName name="qw" hidden="1">{"'Eng (page2)'!$A$1:$D$52"}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5" hidden="1">{#N/A,#N/A,FALSE,"Sheet1"}</definedName>
    <definedName name="ROP" localSheetId="3" hidden="1">{#N/A,#N/A,FALSE,"Sheet1"}</definedName>
    <definedName name="ROP" hidden="1">{#N/A,#N/A,FALSE,"Sheet1"}</definedName>
    <definedName name="ROT" localSheetId="5" hidden="1">{#N/A,#N/A,FALSE,"Sheet1"}</definedName>
    <definedName name="ROT" localSheetId="3" hidden="1">{#N/A,#N/A,FALSE,"Sheet1"}</definedName>
    <definedName name="ROT" hidden="1">{#N/A,#N/A,FALSE,"Sheet1"}</definedName>
    <definedName name="RPB" localSheetId="5" hidden="1">#REF!</definedName>
    <definedName name="RPB" hidden="1">#REF!</definedName>
    <definedName name="rqf1fr" localSheetId="5" hidden="1">{#N/A,#N/A,FALSE,"Sheet1"}</definedName>
    <definedName name="rqf1fr" localSheetId="3" hidden="1">{#N/A,#N/A,FALSE,"Sheet1"}</definedName>
    <definedName name="rqf1fr" hidden="1">{#N/A,#N/A,FALSE,"Sheet1"}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5" hidden="1">{#N/A,#N/A,FALSE,"Sheet1"}</definedName>
    <definedName name="RUT" localSheetId="3" hidden="1">{#N/A,#N/A,FALSE,"Sheet1"}</definedName>
    <definedName name="RUT" hidden="1">{#N/A,#N/A,FALSE,"Sheet1"}</definedName>
    <definedName name="ryhetteh" localSheetId="5" hidden="1">#REF!</definedName>
    <definedName name="ryhetteh" localSheetId="3" hidden="1">#REF!</definedName>
    <definedName name="ryhetteh" hidden="1">#REF!</definedName>
    <definedName name="s" localSheetId="5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5" hidden="1">{#N/A,#N/A,FALSE,"Sheet1"}</definedName>
    <definedName name="sdhshd" localSheetId="3" hidden="1">{#N/A,#N/A,FALSE,"Sheet1"}</definedName>
    <definedName name="sdhshd" hidden="1">{#N/A,#N/A,FALSE,"Sheet1"}</definedName>
    <definedName name="sell" localSheetId="5" hidden="1">{"'Eng (page2)'!$A$1:$D$52"}</definedName>
    <definedName name="sell" localSheetId="3" hidden="1">{"'Eng (page2)'!$A$1:$D$52"}</definedName>
    <definedName name="sell" hidden="1">{"'Eng (page2)'!$A$1:$D$52"}</definedName>
    <definedName name="sesa" localSheetId="5" hidden="1">{#N/A,#N/A,FALSE,"Sheet1"}</definedName>
    <definedName name="sesa" localSheetId="3" hidden="1">{#N/A,#N/A,FALSE,"Sheet1"}</definedName>
    <definedName name="sesa" hidden="1">{#N/A,#N/A,FALSE,"Sheet1"}</definedName>
    <definedName name="sfasf" localSheetId="5" hidden="1">{#N/A,#N/A,FALSE,"Sheet1"}</definedName>
    <definedName name="sfasf" localSheetId="3" hidden="1">{#N/A,#N/A,FALSE,"Sheet1"}</definedName>
    <definedName name="sfasf" hidden="1">{#N/A,#N/A,FALSE,"Sheet1"}</definedName>
    <definedName name="sgswre" localSheetId="5" hidden="1">#REF!</definedName>
    <definedName name="sgswre" localSheetId="3" hidden="1">#REF!</definedName>
    <definedName name="sgswre" hidden="1">#REF!</definedName>
    <definedName name="software" localSheetId="5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5" hidden="1">#REF!</definedName>
    <definedName name="Sort" localSheetId="3" hidden="1">#REF!</definedName>
    <definedName name="Sort" hidden="1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5" hidden="1">{"'Eng (page2)'!$A$1:$D$52"}</definedName>
    <definedName name="stamp" localSheetId="3" hidden="1">{"'Eng (page2)'!$A$1:$D$52"}</definedName>
    <definedName name="stamp" hidden="1">{"'Eng (page2)'!$A$1:$D$52"}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5" hidden="1">{#N/A,#N/A,FALSE,"Sheet1"}</definedName>
    <definedName name="t2g42" localSheetId="3" hidden="1">{#N/A,#N/A,FALSE,"Sheet1"}</definedName>
    <definedName name="t2g42" hidden="1">{#N/A,#N/A,FALSE,"Sheet1"}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5" hidden="1">#REF!</definedName>
    <definedName name="TB_June" hidden="1">#REF!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5" hidden="1">{"EXPORT",#N/A,FALSE,"A8CONTENT"}</definedName>
    <definedName name="Tools" hidden="1">{"EXPORT",#N/A,FALSE,"A8CONTENT"}</definedName>
    <definedName name="TPM" localSheetId="5" hidden="1">{#N/A,#N/A,FALSE,"Sheet1"}</definedName>
    <definedName name="TPM" localSheetId="3" hidden="1">{#N/A,#N/A,FALSE,"Sheet1"}</definedName>
    <definedName name="TPM" hidden="1">{#N/A,#N/A,FALSE,"Sheet1"}</definedName>
    <definedName name="tre4r564t" localSheetId="5" hidden="1">{"'Eng (page2)'!$A$1:$D$52"}</definedName>
    <definedName name="tre4r564t" localSheetId="3" hidden="1">{"'Eng (page2)'!$A$1:$D$52"}</definedName>
    <definedName name="tre4r564t" hidden="1">{"'Eng (page2)'!$A$1:$D$52"}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5" hidden="1">{"'Model'!$A$1:$N$53"}</definedName>
    <definedName name="tun" hidden="1">{"'Model'!$A$1:$N$53"}</definedName>
    <definedName name="U" localSheetId="5" hidden="1">{"'Eng (page2)'!$A$1:$D$52"}</definedName>
    <definedName name="U" localSheetId="3" hidden="1">{"'Eng (page2)'!$A$1:$D$52"}</definedName>
    <definedName name="U" hidden="1">{"'Eng (page2)'!$A$1:$D$52"}</definedName>
    <definedName name="ujj" localSheetId="5" hidden="1">{"'Eng (page2)'!$A$1:$D$52"}</definedName>
    <definedName name="ujj" localSheetId="3" hidden="1">{"'Eng (page2)'!$A$1:$D$52"}</definedName>
    <definedName name="ujj" hidden="1">{"'Eng (page2)'!$A$1:$D$52"}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5" hidden="1">{"'Eng (page2)'!$A$1:$D$52"}</definedName>
    <definedName name="Uor" localSheetId="3" hidden="1">{"'Eng (page2)'!$A$1:$D$52"}</definedName>
    <definedName name="Uor" hidden="1">{"'Eng (page2)'!$A$1:$D$52"}</definedName>
    <definedName name="uu" localSheetId="5" hidden="1">{"'Eng (page2)'!$A$1:$D$52"}</definedName>
    <definedName name="uu" localSheetId="3" hidden="1">{"'Eng (page2)'!$A$1:$D$52"}</definedName>
    <definedName name="uu" hidden="1">{"'Eng (page2)'!$A$1:$D$52"}</definedName>
    <definedName name="V" localSheetId="5" hidden="1">{#N/A,#N/A,FALSE,"Sheet1"}</definedName>
    <definedName name="V" localSheetId="3" hidden="1">{#N/A,#N/A,FALSE,"Sheet1"}</definedName>
    <definedName name="V" hidden="1">{#N/A,#N/A,FALSE,"Sheet1"}</definedName>
    <definedName name="viiuuiiu" localSheetId="5" hidden="1">#REF!</definedName>
    <definedName name="viiuuiiu" localSheetId="3" hidden="1">#REF!</definedName>
    <definedName name="viiuuiiu" hidden="1">#REF!</definedName>
    <definedName name="VKL" localSheetId="5" hidden="1">{#N/A,#N/A,FALSE,"Sheet1"}</definedName>
    <definedName name="VKL" localSheetId="3" hidden="1">{#N/A,#N/A,FALSE,"Sheet1"}</definedName>
    <definedName name="VKL" hidden="1">{#N/A,#N/A,FALSE,"Sheet1"}</definedName>
    <definedName name="VRP" localSheetId="5" hidden="1">{"'Feb 99'!$A$1:$G$30"}</definedName>
    <definedName name="VRP" localSheetId="3" hidden="1">{"'Feb 99'!$A$1:$G$30"}</definedName>
    <definedName name="VRP" hidden="1">{"'Feb 99'!$A$1:$G$30"}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5" hidden="1">{"'Eng (page2)'!$A$1:$D$52"}</definedName>
    <definedName name="weee" localSheetId="3" hidden="1">{"'Eng (page2)'!$A$1:$D$52"}</definedName>
    <definedName name="weee" hidden="1">{"'Eng (page2)'!$A$1:$D$52"}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5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5" hidden="1">{#N/A,#N/A,FALSE,"Sheet1"}</definedName>
    <definedName name="woan" localSheetId="3" hidden="1">{#N/A,#N/A,FALSE,"Sheet1"}</definedName>
    <definedName name="woan" hidden="1">{#N/A,#N/A,FALSE,"Sheet1"}</definedName>
    <definedName name="wqtqg3g" localSheetId="5" hidden="1">{#N/A,#N/A,FALSE,"Sheet1"}</definedName>
    <definedName name="wqtqg3g" localSheetId="3" hidden="1">{#N/A,#N/A,FALSE,"Sheet1"}</definedName>
    <definedName name="wqtqg3g" hidden="1">{#N/A,#N/A,FALSE,"Sheet1"}</definedName>
    <definedName name="wrn.A." localSheetId="5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DOM." localSheetId="5" hidden="1">{"DOM",#N/A,FALSE,"A8CONTENT"}</definedName>
    <definedName name="wrn.DOM." hidden="1">{"DOM",#N/A,FALSE,"A8CONTENT"}</definedName>
    <definedName name="wrn.EXPORT." localSheetId="5" hidden="1">{"EXPORT",#N/A,FALSE,"A8CONTENT"}</definedName>
    <definedName name="wrn.EXPORT." hidden="1">{"EXPORT",#N/A,FALSE,"A8CONTENT"}</definedName>
    <definedName name="wrn.ext." localSheetId="5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3" hidden="1">{#VALUE!,#N/A,FALSE,0}</definedName>
    <definedName name="wrn.MPLTC." hidden="1">{#VALUE!,#N/A,FALSE,0}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 hidden="1">{"'Model'!$A$1:$N$53"}</definedName>
    <definedName name="wwww" hidden="1">{"'Model'!$A$1:$N$53"}</definedName>
    <definedName name="x" localSheetId="5" hidden="1">{#N/A,#N/A,FALSE,"Sheet1"}</definedName>
    <definedName name="x" localSheetId="3" hidden="1">{#N/A,#N/A,FALSE,"Sheet1"}</definedName>
    <definedName name="x" hidden="1">{#N/A,#N/A,FALSE,"Sheet1"}</definedName>
    <definedName name="y6etrsyfr" localSheetId="5" hidden="1">{#N/A,#N/A,FALSE,"Sheet1"}</definedName>
    <definedName name="y6etrsyfr" localSheetId="3" hidden="1">{#N/A,#N/A,FALSE,"Sheet1"}</definedName>
    <definedName name="y6etrsyfr" hidden="1">{#N/A,#N/A,FALSE,"Sheet1"}</definedName>
    <definedName name="yui" localSheetId="5" hidden="1">#REF!</definedName>
    <definedName name="yui" hidden="1">#REF!</definedName>
    <definedName name="Z_39BC5E81_0594_11D1_8C74_006097B34275_.wvu.FilterData" localSheetId="5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3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3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3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3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3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3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3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3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3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3" hidden="1">#REF!</definedName>
    <definedName name="Z_E2699901_D040_11D0_A510_006097B38048_.wvu.FilterData" hidden="1">#REF!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5" hidden="1">{"'Eng (page2)'!$A$1:$D$52"}</definedName>
    <definedName name="zz" localSheetId="3" hidden="1">{"'Eng (page2)'!$A$1:$D$52"}</definedName>
    <definedName name="zz" hidden="1">{"'Eng (page2)'!$A$1:$D$52"}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1" i="47" l="1"/>
  <c r="N41" i="47"/>
  <c r="K41" i="47" l="1"/>
  <c r="J42" i="47" l="1"/>
  <c r="J41" i="47"/>
  <c r="L41" i="47" s="1"/>
  <c r="Q41" i="47" s="1"/>
  <c r="K42" i="47" l="1"/>
  <c r="K47" i="47" l="1"/>
  <c r="K46" i="47"/>
  <c r="K45" i="47"/>
  <c r="K44" i="47"/>
  <c r="K39" i="47"/>
  <c r="K38" i="47"/>
  <c r="K33" i="47"/>
  <c r="P20" i="47"/>
  <c r="N20" i="47"/>
  <c r="O21" i="47"/>
  <c r="M21" i="47"/>
  <c r="O15" i="47"/>
  <c r="M15" i="47"/>
  <c r="A3" i="47"/>
  <c r="K14" i="47" l="1"/>
  <c r="K25" i="47"/>
  <c r="K24" i="47"/>
  <c r="K23" i="47"/>
  <c r="L42" i="47"/>
  <c r="J33" i="47"/>
  <c r="L33" i="47" s="1"/>
  <c r="J24" i="47"/>
  <c r="J47" i="47" l="1"/>
  <c r="L47" i="47" s="1"/>
  <c r="J38" i="47"/>
  <c r="L38" i="47" s="1"/>
  <c r="J46" i="47"/>
  <c r="L46" i="47" s="1"/>
  <c r="J39" i="47"/>
  <c r="L39" i="47" s="1"/>
  <c r="J44" i="47"/>
  <c r="L44" i="47" s="1"/>
  <c r="J45" i="47"/>
  <c r="L45" i="47" s="1"/>
  <c r="N45" i="47" l="1"/>
  <c r="N27" i="47"/>
  <c r="N44" i="47"/>
  <c r="N42" i="47"/>
  <c r="L24" i="47"/>
  <c r="N25" i="47" l="1"/>
  <c r="N17" i="47"/>
  <c r="N23" i="47"/>
  <c r="N24" i="47"/>
  <c r="N14" i="47"/>
  <c r="N46" i="47"/>
  <c r="N26" i="47"/>
  <c r="N33" i="47"/>
  <c r="N28" i="47"/>
  <c r="N38" i="47"/>
  <c r="N37" i="47"/>
  <c r="N29" i="47"/>
  <c r="N12" i="47"/>
  <c r="N40" i="47"/>
  <c r="N47" i="47"/>
  <c r="N18" i="47"/>
  <c r="N11" i="47"/>
  <c r="N31" i="47"/>
  <c r="J37" i="47"/>
  <c r="N13" i="47" l="1"/>
  <c r="N15" i="47" s="1"/>
  <c r="N19" i="47"/>
  <c r="N21" i="47" s="1"/>
  <c r="N39" i="47"/>
  <c r="N48" i="47" s="1"/>
  <c r="J40" i="47"/>
  <c r="J48" i="47" s="1"/>
  <c r="N22" i="47" l="1"/>
  <c r="N30" i="47" s="1"/>
  <c r="K20" i="47"/>
  <c r="J25" i="47"/>
  <c r="L25" i="47" s="1"/>
  <c r="J12" i="47"/>
  <c r="J26" i="47"/>
  <c r="J18" i="47"/>
  <c r="J17" i="47"/>
  <c r="K37" i="47"/>
  <c r="L37" i="47" s="1"/>
  <c r="J27" i="47" l="1"/>
  <c r="J29" i="47"/>
  <c r="J11" i="47"/>
  <c r="J13" i="47" s="1"/>
  <c r="J31" i="47"/>
  <c r="J28" i="47"/>
  <c r="J14" i="47"/>
  <c r="L14" i="47" s="1"/>
  <c r="J20" i="47"/>
  <c r="L20" i="47" s="1"/>
  <c r="Q20" i="47" s="1"/>
  <c r="J23" i="47"/>
  <c r="L23" i="47" s="1"/>
  <c r="K17" i="47"/>
  <c r="L17" i="47" s="1"/>
  <c r="K18" i="47"/>
  <c r="L18" i="47" s="1"/>
  <c r="K26" i="47"/>
  <c r="L26" i="47" s="1"/>
  <c r="N32" i="47"/>
  <c r="K11" i="47"/>
  <c r="J19" i="47"/>
  <c r="K40" i="47"/>
  <c r="L40" i="47" s="1"/>
  <c r="K31" i="47"/>
  <c r="K29" i="47"/>
  <c r="K27" i="47"/>
  <c r="K28" i="47"/>
  <c r="K12" i="47"/>
  <c r="L12" i="47" s="1"/>
  <c r="L29" i="47" l="1"/>
  <c r="L31" i="47"/>
  <c r="J21" i="47"/>
  <c r="L27" i="47"/>
  <c r="L28" i="47"/>
  <c r="J15" i="47"/>
  <c r="L11" i="47"/>
  <c r="K19" i="47"/>
  <c r="K21" i="47" s="1"/>
  <c r="N34" i="47"/>
  <c r="L19" i="47"/>
  <c r="L21" i="47" s="1"/>
  <c r="K48" i="47"/>
  <c r="K13" i="47"/>
  <c r="K15" i="47" s="1"/>
  <c r="L48" i="47"/>
  <c r="J22" i="47" l="1"/>
  <c r="J30" i="47" s="1"/>
  <c r="J32" i="47" s="1"/>
  <c r="J34" i="47" s="1"/>
  <c r="J49" i="47" s="1"/>
  <c r="K22" i="47"/>
  <c r="K30" i="47" s="1"/>
  <c r="K32" i="47" s="1"/>
  <c r="K34" i="47" s="1"/>
  <c r="K49" i="47" s="1"/>
  <c r="N49" i="47"/>
  <c r="L13" i="47"/>
  <c r="L15" i="47" s="1"/>
  <c r="L22" i="47" s="1"/>
  <c r="L30" i="47" s="1"/>
  <c r="L32" i="47" s="1"/>
  <c r="L34" i="47" s="1"/>
  <c r="L49" i="47" s="1"/>
  <c r="N50" i="47" l="1"/>
  <c r="J50" i="47"/>
  <c r="K50" i="47" l="1"/>
  <c r="L50" i="47" l="1"/>
  <c r="P26" i="47" l="1"/>
  <c r="Q26" i="47" s="1"/>
  <c r="P12" i="47"/>
  <c r="Q12" i="47" s="1"/>
  <c r="P18" i="47"/>
  <c r="Q18" i="47" s="1"/>
  <c r="P40" i="47"/>
  <c r="Q40" i="47" s="1"/>
  <c r="P37" i="47"/>
  <c r="Q37" i="47" s="1"/>
  <c r="P27" i="47"/>
  <c r="Q27" i="47" s="1"/>
  <c r="P42" i="47" l="1"/>
  <c r="Q42" i="47" s="1"/>
  <c r="P31" i="47"/>
  <c r="Q31" i="47" s="1"/>
  <c r="P46" i="47"/>
  <c r="Q46" i="47" s="1"/>
  <c r="P25" i="47"/>
  <c r="Q25" i="47" s="1"/>
  <c r="P28" i="47"/>
  <c r="Q28" i="47" s="1"/>
  <c r="P17" i="47"/>
  <c r="Q17" i="47" s="1"/>
  <c r="Q19" i="47" s="1"/>
  <c r="Q21" i="47" s="1"/>
  <c r="P44" i="47"/>
  <c r="Q44" i="47" s="1"/>
  <c r="P33" i="47"/>
  <c r="Q33" i="47" s="1"/>
  <c r="P24" i="47"/>
  <c r="Q24" i="47" s="1"/>
  <c r="P45" i="47"/>
  <c r="Q45" i="47" s="1"/>
  <c r="P38" i="47"/>
  <c r="Q38" i="47" s="1"/>
  <c r="P29" i="47"/>
  <c r="Q29" i="47" s="1"/>
  <c r="P11" i="47"/>
  <c r="P23" i="47"/>
  <c r="Q23" i="47" s="1"/>
  <c r="P14" i="47"/>
  <c r="Q14" i="47" s="1"/>
  <c r="P47" i="47"/>
  <c r="Q47" i="47" s="1"/>
  <c r="P19" i="47" l="1"/>
  <c r="P21" i="47" s="1"/>
  <c r="Q11" i="47"/>
  <c r="Q13" i="47" s="1"/>
  <c r="P13" i="47"/>
  <c r="P15" i="47" s="1"/>
  <c r="P39" i="47"/>
  <c r="Q15" i="47" l="1"/>
  <c r="P22" i="47"/>
  <c r="P30" i="47" s="1"/>
  <c r="P32" i="47" s="1"/>
  <c r="P34" i="47" s="1"/>
  <c r="Q39" i="47"/>
  <c r="Q48" i="47" s="1"/>
  <c r="P48" i="47"/>
  <c r="Q22" i="47" l="1"/>
  <c r="P49" i="47"/>
  <c r="P51" i="47" s="1"/>
  <c r="Q51" i="47" s="1"/>
  <c r="Q30" i="47" l="1"/>
  <c r="P50" i="47"/>
  <c r="Q32" i="47" l="1"/>
  <c r="Q34" i="47" l="1"/>
  <c r="Q49" i="47" l="1"/>
  <c r="Q50" i="47" l="1"/>
  <c r="Q52" i="47"/>
</calcChain>
</file>

<file path=xl/comments1.xml><?xml version="1.0" encoding="utf-8"?>
<comments xmlns="http://schemas.openxmlformats.org/spreadsheetml/2006/main">
  <authors>
    <author>Kreangkai Panroodee</author>
  </authors>
  <commentList>
    <comment ref="J25" authorId="0" shapeId="0">
      <text>
        <r>
          <rPr>
            <b/>
            <sz val="9"/>
            <color indexed="81"/>
            <rFont val="Tahoma"/>
            <family val="2"/>
          </rPr>
          <t xml:space="preserve">Kreangkai Panroodee:
 ลูกค้าไม่ได้แยก Non-related
</t>
        </r>
      </text>
    </comment>
    <comment ref="S25" authorId="0" shapeId="0">
      <text>
        <r>
          <rPr>
            <b/>
            <sz val="9"/>
            <color indexed="81"/>
            <rFont val="Tahoma"/>
            <family val="2"/>
          </rPr>
          <t xml:space="preserve">Kreangkai Panroodee:
 ลูกค้าไม่ได้แยก Non-related
</t>
        </r>
      </text>
    </comment>
  </commentList>
</comments>
</file>

<file path=xl/sharedStrings.xml><?xml version="1.0" encoding="utf-8"?>
<sst xmlns="http://schemas.openxmlformats.org/spreadsheetml/2006/main" count="406" uniqueCount="252">
  <si>
    <t>Initials</t>
  </si>
  <si>
    <t>Date</t>
  </si>
  <si>
    <t>Prepared by</t>
  </si>
  <si>
    <t>Reviewed by</t>
  </si>
  <si>
    <t>DESCRIPTIONS</t>
  </si>
  <si>
    <t>WME</t>
  </si>
  <si>
    <t>AND</t>
  </si>
  <si>
    <t>TOTAL</t>
  </si>
  <si>
    <t>ADJUSTMENT &amp; ELIMINATION</t>
  </si>
  <si>
    <t>Code</t>
  </si>
  <si>
    <t>DR.</t>
  </si>
  <si>
    <t>CR.</t>
  </si>
  <si>
    <t>เงินสดและรายการเทียบเท่าเงินสด</t>
  </si>
  <si>
    <t>สินทรัพย์ที่เกิดจากสัญญา</t>
  </si>
  <si>
    <t>สินทรัพย์หมุนเวียนอื่น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</si>
  <si>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</si>
  <si>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</si>
  <si>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</si>
  <si>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สิทธิการใช้สินทรัพย์ - สุทธิ</t>
  </si>
  <si>
    <t>สินทรัพย์ภาษีเงินได้รอตัดบัญชี</t>
  </si>
  <si>
    <t>สินทรัพย์ไม่หมุนเวียนอื่น</t>
  </si>
  <si>
    <t>Diff</t>
  </si>
  <si>
    <t>COST</t>
  </si>
  <si>
    <t>CONSOL.</t>
  </si>
  <si>
    <t>หนี้สินที่เกิดจากสัญญา</t>
  </si>
  <si>
    <t>หนี้สินตามสัญญาเช่าที่ถึงกำหนดชำระภายในหนึ่งปี</t>
  </si>
  <si>
    <t>หนี้สินสัญญาอนุพันธ์</t>
  </si>
  <si>
    <t>ภาษีเงินได้ค้างจ่าย</t>
  </si>
  <si>
    <t>หนี้สินหมุนเวียนอื่น</t>
  </si>
  <si>
    <t>เงินกู้ยืมระยะยาวจากสถาบันการเงิน - สุทธิ</t>
  </si>
  <si>
    <t>หนี้สินตามสัญญาเช่า - สุทธิ</t>
  </si>
  <si>
    <t>กำไรสะสม</t>
  </si>
  <si>
    <t>องค์ประกอบอื่นของส่วนของผู้ถือหุ้น</t>
  </si>
  <si>
    <t>กำไร(ขาดทุน)จากการประมาณการตามหลักการคณิตศาสตร์ประกันภัย</t>
  </si>
  <si>
    <t>H120</t>
  </si>
  <si>
    <t>WORK PAPER CONSOLIDATED PROFIT AND LOSS STATEMENT</t>
  </si>
  <si>
    <t>รายได้จากการขาย</t>
  </si>
  <si>
    <t>รายได้จากการบริการ</t>
  </si>
  <si>
    <t>รวมรายได้ขายและบริการ</t>
  </si>
  <si>
    <t>ต้นทุนขายและบริการ</t>
  </si>
  <si>
    <t>ต้นทุนบริการ</t>
  </si>
  <si>
    <t>กำไรขั้นต้น</t>
  </si>
  <si>
    <t>เงินปันผลรับ</t>
  </si>
  <si>
    <t>รายได้ค่าเช่าและค่าบริการจากบริษัทที่เกี่ยวข้องกัน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</si>
  <si>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</si>
  <si>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</si>
  <si>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</si>
  <si>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</si>
  <si>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กำไร(ขาดทุน) ก่อนภาษีเงินได้</t>
  </si>
  <si>
    <t>ภาษีเงินได้ (ค่าใช้จ่าย) รายได้</t>
  </si>
  <si>
    <t>กำไร(ขาดทุน)สำหรับงวด</t>
  </si>
  <si>
    <t>LESS</t>
  </si>
  <si>
    <t xml:space="preserve"> MINORITY INTEREST (PROFIT) LOSS</t>
  </si>
  <si>
    <t>กำไร(ขาดทุน)ส่วนของบริษัทใหญ่</t>
  </si>
  <si>
    <t>To H110</t>
  </si>
  <si>
    <t>กำไร(ขาดทุน)เบ็ดเสร็จอื่น:</t>
  </si>
  <si>
    <t>ภาษีเงินได้เกี่ยวกับองค์ประกอบของกำไรขาดทุนเบ็ดเสร็จอื่น-ผปย พนง</t>
  </si>
  <si>
    <t>ส่วนเกินทุนจากการตีราคาทรัพย์สิน - OCI</t>
  </si>
  <si>
    <t>ภาษีเงินได้-OCI-ส่วนเกินทุนจากการตีราคาทรัพย์สิน - OCI</t>
  </si>
  <si>
    <t>ผลต่างของอัตราแลกเปลี่ยน</t>
  </si>
  <si>
    <t>ผลต่างของอัตราแลกเปลี่ยนจากการแปลงค่างบการเงิน</t>
  </si>
  <si>
    <t>ปรับ NCI</t>
  </si>
  <si>
    <t>ผลต่างของอัตราแลกเปลี่ยน - ส่วนเกินทุนจากการตีราคาทรัพย์สิน</t>
  </si>
  <si>
    <t>ผลต่างของอัตราแลกเปลี่ยน - Tax of  ส่วนเกินจากการตีราคา PPE</t>
  </si>
  <si>
    <t>กำไร(ขาดทุน)เบ็ดเสร็จอื่นสำหรับงวด</t>
  </si>
  <si>
    <t>กำไร(ขาดทุน)เบ็ดเสร็จรวมอื่น - ส่วนของบริษัทใหญ่</t>
  </si>
  <si>
    <t>To FS</t>
  </si>
  <si>
    <t>สินทรัพย์</t>
  </si>
  <si>
    <t>ดอกเบี้ยรับ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</si>
  <si>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</si>
  <si>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</si>
  <si>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</si>
  <si>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</si>
  <si>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</si>
  <si>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</si>
  <si>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"สอบทานแล้ว"</t>
  </si>
  <si>
    <t>สินทรัพย์หมุนเวียน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</si>
  <si>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</si>
  <si>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</si>
  <si>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</si>
  <si>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</si>
  <si>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</si>
  <si>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</si>
  <si>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</si>
  <si>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</si>
  <si>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</si>
  <si>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</si>
  <si>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</si>
  <si>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</si>
  <si>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</si>
  <si>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</si>
  <si>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</si>
  <si>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</si>
  <si>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</si>
  <si>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</si>
  <si>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</si>
  <si>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     </t>
  </si>
  <si>
    <t>ทุนจดทะเบียน</t>
  </si>
  <si>
    <t>ทุนที่ออกและชำระแล้ว</t>
  </si>
  <si>
    <t xml:space="preserve">            ทุนจดทะเบียน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</si>
  <si>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</si>
  <si>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</si>
  <si>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</si>
  <si>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</si>
  <si>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</si>
  <si>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</si>
  <si>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</si>
  <si>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</si>
  <si>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 xml:space="preserve">หน่วย:  บาท </t>
  </si>
  <si>
    <t>สำรอง</t>
  </si>
  <si>
    <t>ที่ออกและชำระแล้ว</t>
  </si>
  <si>
    <t>ตามกฎหมาย</t>
  </si>
  <si>
    <t>กำไรเบ็ดเสร็จรวมสำหรับงวด</t>
  </si>
  <si>
    <t>รายได้จากการขายและบริการ</t>
  </si>
  <si>
    <t>รายได้ค่าเช่า</t>
  </si>
  <si>
    <t>รวมรายได้</t>
  </si>
  <si>
    <t>ต้นทุนค่าเช่า</t>
  </si>
  <si>
    <t>รวมต้นทุนขาย</t>
  </si>
  <si>
    <t>กำไรก่อนค่าใช้จ่ายภาษีเงินได้</t>
  </si>
  <si>
    <t>กำไรสำหรับงวด</t>
  </si>
  <si>
    <t>กำไรต่อหุ้นขั้นพื้นฐาน (บาท)</t>
  </si>
  <si>
    <t>จำนวนหุ้นสามัญถัวเฉลี่ยถ่วงน้ำหนัก (หุ้น)</t>
  </si>
  <si>
    <t>ประมาณการหนี้สินไม่หมุนเวียนสำหรับผลประโยชน์พนักงาน</t>
  </si>
  <si>
    <t>รวมต้นทุนขายและบริการ</t>
  </si>
  <si>
    <t>สินทรัพย์ทางการเงินไม่หมุนเวียนอื่น</t>
  </si>
  <si>
    <t>ค่าใช้จ่ายภาษีเงินได้</t>
  </si>
  <si>
    <t>กำไรต่อหุ้น</t>
  </si>
  <si>
    <t>บริษัท วินเนอร์ยี่ เมดิคอล จำกัด (มหาชน) และบริษัทย่อย</t>
  </si>
  <si>
    <t>ต้นทุนในการจัดจำหน่าย</t>
  </si>
  <si>
    <t>หุ้นสามัญ 400,000,000 หุ้น มูลค่าหุ้นละ 0.50 บาท</t>
  </si>
  <si>
    <t>ส่วนเกินมูลค่าหุ้นจากการจ่ายโดยใช้หุ้นเป็นเกณฑ์</t>
  </si>
  <si>
    <t>ส่วนเกินมูลค่าหุ้น</t>
  </si>
  <si>
    <t>จากการจ่าย</t>
  </si>
  <si>
    <t>โดยใช้หุ้นเป็นเกณฑ์</t>
  </si>
  <si>
    <t>WINNERGY MEDICAL PLC.</t>
  </si>
  <si>
    <t>งบกำไรขาดทุนเบ็ดเสร็จ</t>
  </si>
  <si>
    <t>หุ้นสามัญ</t>
  </si>
  <si>
    <t>ขาดทุนจากอัตราแลกเปลี่ยนที่ยังไม่เกิดขึ้น</t>
  </si>
  <si>
    <t>สินทรัพย์สัญญาอนุพันธ์</t>
  </si>
  <si>
    <t>"ตรวจสอบแล้ว"</t>
  </si>
  <si>
    <t>การเปลี่ยนแปลงในส่วนของผู้ถือหุ้นสำหรับงวด :</t>
  </si>
  <si>
    <t>3 Month</t>
  </si>
  <si>
    <t>ส่วนเกินมูลค่าหุ้นสามัญ</t>
  </si>
  <si>
    <t>จ่ายเงินปันผล</t>
  </si>
  <si>
    <t>ยอดคงเหลือ ณ วันที่ 1 มกราคม 2565</t>
  </si>
  <si>
    <t>เงินจ่ายล่วงหน้าค่าสินค้า</t>
  </si>
  <si>
    <t>AK</t>
  </si>
  <si>
    <t>ลูกหนี้สัญญาเช่าเงินทุนที่ถึงกำหนดชำระภายในหนึ่งปี</t>
  </si>
  <si>
    <t>กำไร(ขาดทุน)จากเงินลงทุนในตราสารทุนที่กำหนดให้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</si>
  <si>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</si>
  <si>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องค์ประกอบอื่น
ส่วนของผู้ถือหุ้น</t>
  </si>
  <si>
    <t>กำไรเบ็ดเสร็จอื่น</t>
  </si>
  <si>
    <t>ผลขาดทุนจากเงินลงทุน</t>
  </si>
  <si>
    <t>ในตราสารทุนที่กำหนดให้</t>
  </si>
  <si>
    <t>ส่วนที่เป็นของผู้ถือหุ้นของบริษัทฯ</t>
  </si>
  <si>
    <t>วัดมูลค่าด้วยมูลค่ายุติธรรม</t>
  </si>
  <si>
    <t>ผ่านกำไรขาดทุนเบ็ดเสร็จอื่น</t>
  </si>
  <si>
    <t>องค์ประกอบอื่น
ของส่วนของผู้ถือหุ้น</t>
  </si>
  <si>
    <t>กำไรเพิ่ม (ลดลง) หลัง Conso</t>
  </si>
  <si>
    <t>31 ธันวาคม 2565</t>
  </si>
  <si>
    <t>เงินกู้ยืมระยะยาวจากสถาบันการเงิน</t>
  </si>
  <si>
    <t>ที่ถึงกำหนดชำระภายในหนึ่งปี</t>
  </si>
  <si>
    <t>ยอดคงเหลือ ณ วันที่ 1 มกราคม 2566</t>
  </si>
  <si>
    <t>เงินรอรับคืนจากเจ้าหนี้การค้า</t>
  </si>
  <si>
    <t>5.5, 17</t>
  </si>
  <si>
    <t>5.7, 20</t>
  </si>
  <si>
    <t>5.8, 15.2</t>
  </si>
  <si>
    <t>เงินรอรับคืนจากเจ้าหนี้การค้าที่ถึงกำหนดชำระภายในหนึ่งปี</t>
  </si>
  <si>
    <t>กำไร(ขาดทุน)เบ็ดเสร็จอื่น :</t>
  </si>
  <si>
    <t>รายการที่จะไม่ถูกจัดประเภทรายการใหม่เข้าไปไว้ในกำไรหรือขาดทุน</t>
  </si>
  <si>
    <t>ขาดทุนจากเงินลงทุนในตราสารทุนที่กำหนดให้วัดมูลค่าด้วย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</si>
  <si>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</si>
  <si>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ภาษีเงินได้ของกำไรขาดทุนเบ็ดเสร็จอื่นสำหรับรายการ</t>
  </si>
  <si>
    <t>ที่จะไม่ถูกจัดประเภทรายการใหม่</t>
  </si>
  <si>
    <t>ขาดทุนเบ็ดเสร็จอื่นสำหรับงวด - สุทธิจากภาษี</t>
  </si>
  <si>
    <t>การแบ่งปันกำไร</t>
  </si>
  <si>
    <t>การแบ่งปันกำไรเบ็ดเสร็จรวม</t>
  </si>
  <si>
    <t>ณ วันที่ 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</si>
  <si>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</si>
  <si>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</si>
  <si>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</si>
  <si>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</si>
  <si>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Jul -Sep' 2023</t>
  </si>
  <si>
    <t>Jan - Jun' 2023</t>
  </si>
  <si>
    <t>30 กันยายน 2566</t>
  </si>
  <si>
    <t>5.2, 7, 31</t>
  </si>
  <si>
    <t>5.4, 11</t>
  </si>
  <si>
    <t>8, 31</t>
  </si>
  <si>
    <t>5.6, 18, 31</t>
  </si>
  <si>
    <t>5.9, 26.1</t>
  </si>
  <si>
    <t>5.9, 17, 26.2</t>
  </si>
  <si>
    <t>กำไรเบ็ดเสร็จอื่นสำหรับงวด :</t>
  </si>
  <si>
    <t>กำไร(ขาดทุน)เบ็ดเสร็จรวมสำหรับงวด</t>
  </si>
  <si>
    <t>เงินรอรับคืนจากเจ้าหนี้การค้า - สุทธิ</t>
  </si>
  <si>
    <t>ลูกหนี้สัญญาเช่าเงินทุน - สุทธิ</t>
  </si>
  <si>
    <t>13, 31</t>
  </si>
  <si>
    <t>5.8, 15.1, 31</t>
  </si>
  <si>
    <t>27, 31</t>
  </si>
  <si>
    <t>5.9, 27, 31</t>
  </si>
  <si>
    <t>โอนจากที่ดิน อาคาร และอุปกรณ์ไปเป็นสินค้าคงเหลือ</t>
  </si>
  <si>
    <t>สินทรัพย์สิทธิการใช้เพิ่มขึ้นจากหนี้สินตามสัญญาเช่า</t>
  </si>
  <si>
    <t>ลูกหนี้สัญญาเช่าเงินทุนเพิ่มขึ้นจากการให้เช่าช่วง</t>
  </si>
  <si>
    <t>วัดมูลค่าด้วยมูลค่ายุติธรรมผ่านกำไรขาดทุนเบ็ดเสร็จอื่น</t>
  </si>
  <si>
    <t>ขาดทุนจากเงินลงทุนในตราสารทุนที่กำหนดให้</t>
  </si>
  <si>
    <t>รายการที่มิใช่เงินสดประกอบด้วย</t>
  </si>
  <si>
    <t>ข้อมูลกระแสเงินสดเปิดเผยเพิ่มเติม :</t>
  </si>
  <si>
    <t>เงินสดและรายการเทียบเท่าเงินสด ณ วันปลายงวด</t>
  </si>
  <si>
    <t>เงินสดและรายการเทียบเท่าเงินสด ณ วันต้นงวด</t>
  </si>
  <si>
    <t>เงินสดและรายการเทียบเท่าเงินสดลดลง - สุทธิ</t>
  </si>
  <si>
    <t>เงินสดสุทธิได้มาจาก(ใช้ไปใน)กิจกรรมจัดหาเงิน</t>
  </si>
  <si>
    <t>เงินสดจ่ายต้นทุนทางการเงิน</t>
  </si>
  <si>
    <t>เงินสดจ่ายเงินปันผล</t>
  </si>
  <si>
    <t>เงินสดจ่ายเงินกู้ยืมระยะยาวจากสถาบันการเงิน</t>
  </si>
  <si>
    <t>เงินสดจ่ายหนี้สินตามสัญญาเช่า</t>
  </si>
  <si>
    <t>เงินสดรับจากการให้เช่าช่วงสัญญาเช่าเงินทุน</t>
  </si>
  <si>
    <t xml:space="preserve"> จากสถาบันการเงินเพิ่มขึ้น</t>
  </si>
  <si>
    <t>กระแสเงินสดจากกิจกรรมจัดหาเงิน :</t>
  </si>
  <si>
    <t>เงินสดสุทธิใช้ไปในกิจกรรมลงทุน</t>
  </si>
  <si>
    <t>เงินสดรับจากดอกเบี้ยรับ</t>
  </si>
  <si>
    <t>.</t>
  </si>
  <si>
    <t xml:space="preserve"> ที่ไม่จดทะเบียนในตลาดหลักทรัพย์</t>
  </si>
  <si>
    <t>เงินสดรับจากเงินปันผลรับจากเงินลงทุนในบริษัท</t>
  </si>
  <si>
    <t>เงินสดจ่ายซื้อสินทรัพย์ไม่มีตัวตน</t>
  </si>
  <si>
    <t>เงินสดจ่ายซื้อที่ดิน อาคาร และอุปกรณ์</t>
  </si>
  <si>
    <t>เงินสดรับจากการขายอุปกรณ์</t>
  </si>
  <si>
    <t>กระแสเงินสดจากกิจกรรมลงทุน :</t>
  </si>
  <si>
    <t>เงินสดสุทธิได้มาจาก(ใช้ไปใน)กิจกรรมดำเนินงาน</t>
  </si>
  <si>
    <t>รับคืนภาษีเงินได้นิติบุคคล</t>
  </si>
  <si>
    <t>เงินสดจ่ายหนี้สินผลประโยชน์พนักงาน</t>
  </si>
  <si>
    <t>เงินสดจ่ายภาษีเงินได้นิติบุคคล</t>
  </si>
  <si>
    <t>เงินสดรับ(จ่าย)จากการดำเนินงาน</t>
  </si>
  <si>
    <t>หนี้สินดำเนินงานเพิ่มขึ้น(ลดลง)</t>
  </si>
  <si>
    <t>สินทรัพย์ดำเนินงาน(เพิ่มขึ้น)ลดลง</t>
  </si>
  <si>
    <t>สินทรัพย์และหนี้สินดำเนินงาน</t>
  </si>
  <si>
    <t>กำไรจากการดำเนินงานก่อนการเปลี่ยนแปลงใน</t>
  </si>
  <si>
    <t>ค่าใช้จ่ายต้นทุนทางการเงิน</t>
  </si>
  <si>
    <t>โอนหนี้สินเป็นรายได้</t>
  </si>
  <si>
    <t>รายได้เงินปันผล</t>
  </si>
  <si>
    <t>กำไรจากการเปลี่ยนแปลงสัญญาเช่า</t>
  </si>
  <si>
    <t>กำไรจากการให้เช่าช่วงสัญญาเช่าเงินทุน</t>
  </si>
  <si>
    <t>กำไรจากการวัดมูลค่ายุติธรรมสัญญาอนุพันธ์</t>
  </si>
  <si>
    <t>(กำไร)ขาดทุนจากการขายและตัดจำหน่ายทรัพย์สิน</t>
  </si>
  <si>
    <t>ขาดทุนจากการลดมูลค่าสินค้าคงเหลือ</t>
  </si>
  <si>
    <t>ค่าเผื่อผลขาดทุนด้านเครดิตที่คาดว่าจะเกิดขึ้น</t>
  </si>
  <si>
    <t>ค่าเสื่อมราคาและตัดจำหน่าย</t>
  </si>
  <si>
    <t>จากกิจกรรมดำเนินงาน</t>
  </si>
  <si>
    <t>รายการปรับกระทบกำไรสุทธิเป็นเงินสดรับ(จ่าย)</t>
  </si>
  <si>
    <t>กำไรสุทธิ</t>
  </si>
  <si>
    <t>กระแสเงินสดจากกิจกรรมดำเนินงาน :</t>
  </si>
  <si>
    <t xml:space="preserve"> หน่วย:  บาท </t>
  </si>
  <si>
    <t xml:space="preserve">"สอบทานแล้ว"   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</si>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</sst>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_-&quot;£&quot;* #,##0_-;\-&quot;£&quot;* #,##0_-;_-&quot;£&quot;* &quot;-&quot;_-;_-@_-"/>
    <numFmt numFmtId="167" formatCode="_-* #,##0_-;\-* #,##0_-;_-* &quot;-&quot;_-;_-@_-"/>
    <numFmt numFmtId="168" formatCode="_-&quot;£&quot;* #,##0.00_-;\-&quot;£&quot;* #,##0.00_-;_-&quot;£&quot;* &quot;-&quot;??_-;_-@_-"/>
    <numFmt numFmtId="169" formatCode="_-* #,##0.00_-;\-* #,##0.00_-;_-* &quot;-&quot;??_-;_-@_-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[$-1010409]d\ mmmm\ yyyy;@"/>
    <numFmt numFmtId="174" formatCode="#,##0.00_ ;[Red]\(#,##0.00\ \)"/>
    <numFmt numFmtId="175" formatCode="_(* #,##0_);_(* \(#,##0\);_(* &quot;-&quot;??_);_(@_)"/>
    <numFmt numFmtId="176" formatCode="_(* #,##0.00_);_(* \(#,##0.00\);_(* &quot;-&quot;_);_(@_)"/>
    <numFmt numFmtId="177" formatCode="_(* #,##0.00;_(* \(#,##0.00\);_(* &quot;-&quot;_);_(@_)"/>
    <numFmt numFmtId="178" formatCode="#,##0.00\ ;\(#,##0.00\);\-\ "/>
    <numFmt numFmtId="179" formatCode="_-* #,##0_-;\-* #,##0_-;_-* &quot;-&quot;??_-;_-@_-"/>
    <numFmt numFmtId="180" formatCode="[$-1010000]d/m/yyyy;@"/>
    <numFmt numFmtId="181" formatCode="_(* #,##0.00_);_(* \(#,##0.00\);_(* \-??_);_(@_)"/>
    <numFmt numFmtId="182" formatCode="#,##0.00;[Red]\(#,##0.00\)"/>
    <numFmt numFmtId="183" formatCode="0.0%"/>
    <numFmt numFmtId="184" formatCode="#,##0.00_ ;[Red]\-#,##0.00\ "/>
    <numFmt numFmtId="185" formatCode="_(* #,##0.0000_);_(* \(#,##0.0000\);_(* &quot;-&quot;??_);_(@_)"/>
    <numFmt numFmtId="186" formatCode="mmmm\ d\,\ yyyy"/>
    <numFmt numFmtId="187" formatCode="_ * #,##0.00_ ;_ * \-#,##0.00_ ;_ * &quot;-&quot;??_ ;_ @_ "/>
    <numFmt numFmtId="188" formatCode="0.0"/>
    <numFmt numFmtId="189" formatCode="#,##0.00\ &quot;F&quot;;\-#,##0.00\ &quot;F&quot;"/>
    <numFmt numFmtId="190" formatCode="dd\-mmm\-yy_)"/>
    <numFmt numFmtId="191" formatCode="_(* #,##0.0000_);_(* \(#,##0.0000\);_(* &quot;-&quot;_);_(@_)"/>
    <numFmt numFmtId="192" formatCode="##,##0.0_);\(#,##0.0\)"/>
    <numFmt numFmtId="193" formatCode="#,##0.00;[Red]#,##0.00"/>
    <numFmt numFmtId="194" formatCode="_(* #,##0.000_);_(* \(#,##0.000\);_(* &quot;-&quot;_);_(@_)"/>
    <numFmt numFmtId="195" formatCode="_(* #,##0.0_);_(* \(#,##0.0\);_(* &quot;-&quot;_);_(@_)"/>
    <numFmt numFmtId="196" formatCode="_(&quot;Rp&quot;* #,##0_);_(&quot;Rp&quot;* \(#,##0\);_(&quot;Rp&quot;* &quot;-&quot;_);_(@_)"/>
    <numFmt numFmtId="197" formatCode="&quot;£&quot;#,##0_);[Red]\(&quot;£&quot;#,##0\)"/>
    <numFmt numFmtId="198" formatCode="&quot;RM&quot;#,##0_);[Red]\(&quot;RM&quot;#,##0\)"/>
    <numFmt numFmtId="199" formatCode="_(* #,##0.000000_);_(* \(#,##0.000000\);_(* &quot;-&quot;_);_(@_)"/>
    <numFmt numFmtId="200" formatCode="#,##0;[Red]#,##0"/>
    <numFmt numFmtId="201" formatCode="#,##0.00&quot;£&quot;_);[Red]\(#,##0.00&quot;£&quot;\)"/>
    <numFmt numFmtId="202" formatCode="_ * #,##0_)&quot;£&quot;_ ;_ * \(#,##0\)&quot;£&quot;_ ;_ * &quot;-&quot;_)&quot;£&quot;_ ;_ @_ "/>
    <numFmt numFmtId="203" formatCode="&quot;RM&quot;#,##0.00;\-&quot;RM&quot;#,##0.00"/>
    <numFmt numFmtId="204" formatCode="#,##0;\(#,##0\)"/>
    <numFmt numFmtId="205" formatCode="0.00_)"/>
    <numFmt numFmtId="206" formatCode="#,##0.00\ ;\-#,##0.00\ ;&quot; -&quot;#\ ;@\ "/>
    <numFmt numFmtId="207" formatCode="&quot;RM&quot;#,##0.00_);[Red]&quot;(RM&quot;#,##0.00\)"/>
    <numFmt numFmtId="208" formatCode="&quot;$&quot;#,##0.00;[Red]\-&quot;$&quot;#,##0.00"/>
    <numFmt numFmtId="209" formatCode="#,##0.0;\-#,##0.0"/>
    <numFmt numFmtId="210" formatCode="0."/>
    <numFmt numFmtId="211" formatCode="#."/>
    <numFmt numFmtId="212" formatCode="0.00%;\(0.00\)%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&quot;0&quot;#.0"/>
    <numFmt numFmtId="216" formatCode="&quot;0&quot;#"/>
    <numFmt numFmtId="217" formatCode="#,##0.0_);\(#,##0.0\)"/>
    <numFmt numFmtId="218" formatCode="_-* #,##0\ _F_-;\-* #,##0\ _F_-;_-* &quot;-&quot;\ _F_-;_-@_-"/>
    <numFmt numFmtId="219" formatCode="_-* #,##0.00\ _F_-;\-* #,##0.00\ _F_-;_-* &quot;-&quot;??\ _F_-;_-@_-"/>
    <numFmt numFmtId="220" formatCode="_-* #,##0\ &quot;F&quot;_-;\-* #,##0\ &quot;F&quot;_-;_-* &quot;-&quot;\ &quot;F&quot;_-;_-@_-"/>
    <numFmt numFmtId="221" formatCode="000\-000000"/>
    <numFmt numFmtId="222" formatCode="_-* #,##0.00\ &quot;F&quot;_-;\-* #,##0.00\ &quot;F&quot;_-;_-* &quot;-&quot;??\ &quot;F&quot;_-;_-@_-"/>
    <numFmt numFmtId="223" formatCode="&quot;$&quot;#,##0.0_);\(&quot;$&quot;#,##0.0\)"/>
    <numFmt numFmtId="224" formatCode="_(&quot;RM&quot;* #,##0_);_(&quot;RM&quot;* \(#,##0\);_(&quot;RM&quot;* &quot;-&quot;_);_(@_)"/>
    <numFmt numFmtId="225" formatCode="0.000"/>
    <numFmt numFmtId="226" formatCode="mm\/dd\/yy"/>
    <numFmt numFmtId="227" formatCode="&quot;$&quot;#,##0.00\ ;\(&quot;$&quot;#,##0.00\)"/>
    <numFmt numFmtId="228" formatCode="#,##0_);[Red]\(#,##0\);\ \ \-\ \ \ \ \ "/>
    <numFmt numFmtId="229" formatCode="&quot;$&quot;#,##0;[Red]\-&quot;$&quot;#,##0"/>
    <numFmt numFmtId="230" formatCode="0.00\ \ \ ;\-0.00\ \ \ ;0.00\ \ \ ;[Red]@&quot;    &quot;"/>
    <numFmt numFmtId="231" formatCode="_ * #,##0_ ;_ * \-#,##0_ ;_ * &quot;-&quot;_ ;_ @_ "/>
    <numFmt numFmtId="232" formatCode="#,##0\ ;[Red]\(#,##0\);&quot;      -     &quot;"/>
    <numFmt numFmtId="233" formatCode="#,##0_);[Red]\(#,##0\);&quot;     -    &quot;"/>
    <numFmt numFmtId="234" formatCode="_-&quot;RM&quot;* #,##0_-;\-&quot;RM&quot;* #,##0_-;_-&quot;RM&quot;* &quot;-&quot;_-;_-@_-"/>
    <numFmt numFmtId="235" formatCode="_-&quot;Dfl.&quot;\ * #,##0.00_-;_-&quot;Dfl.&quot;\ * #,##0.00\-;_-&quot;Dfl.&quot;\ * &quot;-&quot;??_-;_-@_-"/>
    <numFmt numFmtId="236" formatCode="_-* #,##0.00_-;_-* #,##0.00\-;_-* &quot;-&quot;??_-;_-@_-"/>
    <numFmt numFmtId="237" formatCode="_-&quot;?&quot;* #,##0_-;\-&quot;?&quot;* #,##0_-;_-&quot;?&quot;* &quot;-&quot;_-;_-@_-"/>
    <numFmt numFmtId="238" formatCode="_-&quot;?&quot;* #,##0.00_-;\-&quot;?&quot;* #,##0.00_-;_-&quot;?&quot;* &quot;-&quot;??_-;_-@_-"/>
    <numFmt numFmtId="239" formatCode="_-* #,##0_-;_-* #,##0\-;_-* &quot;-&quot;_-;_-@_-"/>
    <numFmt numFmtId="240" formatCode="_-&quot;Dfl.&quot;\ * #,##0_-;_-&quot;Dfl.&quot;\ * #,##0\-;_-&quot;Dfl.&quot;\ * &quot;-&quot;_-;_-@_-"/>
    <numFmt numFmtId="241" formatCode="&quot;\&quot;#,##0;[Red]&quot;\&quot;\-#,##0"/>
    <numFmt numFmtId="242" formatCode="&quot;\&quot;#,##0.00;[Red]&quot;\&quot;\-#,##0.00"/>
    <numFmt numFmtId="243" formatCode="0.00000000000"/>
    <numFmt numFmtId="244" formatCode="#,##0.0_);[Red]\(#,##0.0\)"/>
    <numFmt numFmtId="245" formatCode="_(* #,##0_);[Red]_(* \(#,##0\);_(* &quot;-&quot;_);_(@_)"/>
    <numFmt numFmtId="246" formatCode="&quot;วันที่&quot;\ \ว\ \ด\ด\ด\ด\ \ป\ป\ป\ป"/>
    <numFmt numFmtId="247" formatCode="#,##0;[Red]\(#,##0\)"/>
    <numFmt numFmtId="248" formatCode="\$#,##0;\(\$#,##0\)"/>
    <numFmt numFmtId="249" formatCode="\t&quot;$&quot;#,##0_);[Red]\(\t&quot;$&quot;#,##0\)"/>
    <numFmt numFmtId="250" formatCode="#,##0;\(#,##0\);_-* &quot;-&quot;??_-;_-@_-"/>
    <numFmt numFmtId="251" formatCode="d/mm/yy\ "/>
    <numFmt numFmtId="252" formatCode="_-* #,##0.00_-;\-* #,##0.00_-;_-* \-??_-;_-@_-"/>
    <numFmt numFmtId="253" formatCode="&quot;    &quot;#,##0;\-&quot;    &quot;#,##0"/>
    <numFmt numFmtId="254" formatCode="#,##0.00&quot; F&quot;;\-#,##0.00&quot; F&quot;"/>
    <numFmt numFmtId="255" formatCode="d\ \ด\ด\ด\ \b\b"/>
    <numFmt numFmtId="256" formatCode="dd\-mmm\-yy\ "/>
    <numFmt numFmtId="257" formatCode="#,##0.00&quot; F&quot;_);\(#,##0.00&quot; F&quot;\)"/>
    <numFmt numFmtId="258" formatCode="_-[$€-2]* #,##0.00_-;\-[$€-2]* #,##0.00_-;_-[$€-2]* &quot;-&quot;??_-"/>
    <numFmt numFmtId="259" formatCode="#,##0\ \ ;\(#,##0\)\ ;\—\ \ \ \ "/>
    <numFmt numFmtId="260" formatCode=";;;"/>
    <numFmt numFmtId="261" formatCode="&quot;?&quot;#,##0;[Red]\-&quot;?&quot;#,##0"/>
    <numFmt numFmtId="262" formatCode="0.0&quot;  &quot;"/>
    <numFmt numFmtId="263" formatCode="[$-107041E]d\ mmm\ yy;@"/>
    <numFmt numFmtId="264" formatCode="#,##0&quot; F&quot;_);[Red]\(#,##0&quot; F&quot;\)"/>
    <numFmt numFmtId="265" formatCode="\ว\ \ด\ด\ด\ \ป\ป"/>
    <numFmt numFmtId="266" formatCode="\t&quot;$&quot;#,##0_);\(\t&quot;$&quot;#,##0\)"/>
    <numFmt numFmtId="267" formatCode="\t&quot;฿&quot;#,##0.00_);[Red]\(\t&quot;฿&quot;#,##0.00\)"/>
    <numFmt numFmtId="268" formatCode="_-* #,##0_-;&quot;\&quot;&quot;\&quot;&quot;\&quot;\-* #,##0_-;_-* &quot;-&quot;_-;_-@_-"/>
    <numFmt numFmtId="269" formatCode="_-* #,##0.00_-;&quot;\&quot;&quot;\&quot;&quot;\&quot;\-* #,##0.00_-;_-* &quot;-&quot;??_-;_-@_-"/>
    <numFmt numFmtId="270" formatCode="_-&quot;\&quot;* #,##0_-;&quot;\&quot;&quot;\&quot;&quot;\&quot;\-&quot;\&quot;* #,##0_-;_-&quot;\&quot;* &quot;-&quot;_-;_-@_-"/>
    <numFmt numFmtId="271" formatCode="_-&quot;\&quot;* #,##0.00_-;&quot;\&quot;&quot;\&quot;&quot;\&quot;\-&quot;\&quot;* #,##0.00_-;_-&quot;\&quot;* &quot;-&quot;??_-;_-@_-"/>
    <numFmt numFmtId="272" formatCode="General_)"/>
    <numFmt numFmtId="273" formatCode="\$#,##0.00;\(\$#,##0.00\)"/>
    <numFmt numFmtId="274" formatCode="_ * ###,0&quot;.&quot;00_ ;_ * \-###,0&quot;.&quot;00_ ;_ * &quot;-&quot;??_ ;_ @_ "/>
    <numFmt numFmtId="275" formatCode="0_)"/>
    <numFmt numFmtId="276" formatCode="0&quot;  &quot;"/>
    <numFmt numFmtId="277" formatCode="0.00&quot;  &quot;"/>
    <numFmt numFmtId="278" formatCode="_(* #,##0.00_);[Red]_(* \(#,##0.00\);_(* &quot;-&quot;?_);_(@_)"/>
  </numFmts>
  <fonts count="26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b/>
      <sz val="20"/>
      <color indexed="10"/>
      <name val="Arial"/>
      <family val="2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sz val="14"/>
      <color rgb="FF0070C0"/>
      <name val="Angsana New"/>
      <family val="1"/>
    </font>
    <font>
      <b/>
      <i/>
      <sz val="14"/>
      <color rgb="FFFF0000"/>
      <name val="Angsana New"/>
      <family val="1"/>
    </font>
    <font>
      <b/>
      <sz val="9"/>
      <color indexed="81"/>
      <name val="Tahoma"/>
      <family val="2"/>
    </font>
    <font>
      <sz val="14"/>
      <color rgb="FFFF0000"/>
      <name val="Angsana New"/>
      <family val="1"/>
    </font>
    <font>
      <b/>
      <u/>
      <sz val="14"/>
      <name val="Angsana New"/>
      <family val="1"/>
    </font>
    <font>
      <u/>
      <sz val="11"/>
      <name val="Angsana New"/>
      <family val="1"/>
    </font>
    <font>
      <sz val="10"/>
      <name val="Courier"/>
      <family val="3"/>
    </font>
    <font>
      <b/>
      <u val="singleAccounting"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rgb="FF0000FF"/>
      <name val="Angsana New"/>
      <family val="1"/>
    </font>
    <font>
      <sz val="11"/>
      <color indexed="8"/>
      <name val="Tahoma"/>
      <family val="2"/>
      <charset val="222"/>
    </font>
    <font>
      <sz val="11"/>
      <name val="Calibri"/>
      <family val="2"/>
      <charset val="22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i/>
      <sz val="14"/>
      <name val="Angsana New"/>
      <family val="1"/>
    </font>
    <font>
      <sz val="16"/>
      <name val="AngsanaUPC"/>
      <family val="1"/>
    </font>
    <font>
      <b/>
      <i/>
      <sz val="14"/>
      <name val="Angsana New"/>
      <family val="1"/>
    </font>
    <font>
      <sz val="10"/>
      <color indexed="8"/>
      <name val="Arial"/>
      <family val="2"/>
    </font>
    <font>
      <sz val="14"/>
      <name val="Angsana New"/>
      <family val="1"/>
      <charset val="22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Angsana New"/>
      <family val="1"/>
    </font>
    <font>
      <sz val="12"/>
      <name val="宋体"/>
      <charset val="134"/>
    </font>
    <font>
      <sz val="12"/>
      <name val="Times New Roman"/>
      <family val="1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4"/>
      <name val="AngsanaUPC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1.9"/>
      <color indexed="8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b/>
      <sz val="11"/>
      <color indexed="8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rgb="FF006100"/>
      <name val="Calibri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9.8000000000000007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rgb="FFFA7D00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rgb="FF9C6500"/>
      <name val="Calibri"/>
      <family val="2"/>
      <charset val="222"/>
    </font>
    <font>
      <sz val="11"/>
      <color indexed="60"/>
      <name val="Tahoma"/>
      <family val="2"/>
      <charset val="222"/>
    </font>
    <font>
      <sz val="14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Arial"/>
      <family val="2"/>
      <charset val="22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theme="3"/>
      <name val="Cambria"/>
      <family val="2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1"/>
      <color rgb="FFFF0000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u/>
      <sz val="9"/>
      <color indexed="36"/>
      <name val="ＭＳ Ｐゴシック"/>
      <family val="3"/>
      <charset val="128"/>
    </font>
    <font>
      <sz val="10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2"/>
      <name val="นูลมรผ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  <charset val="222"/>
    </font>
    <font>
      <u/>
      <sz val="10"/>
      <color indexed="12"/>
      <name val="Arial"/>
      <family val="2"/>
    </font>
    <font>
      <b/>
      <sz val="12"/>
      <name val="Book Antiqua"/>
      <family val="1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1"/>
      <name val="–¾’©"/>
      <family val="1"/>
      <charset val="128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b/>
      <sz val="11.9"/>
      <color indexed="8"/>
      <name val="AngsanaUPC"/>
      <family val="1"/>
    </font>
    <font>
      <sz val="8"/>
      <name val="Helv"/>
    </font>
    <font>
      <b/>
      <sz val="8"/>
      <name val="Tms Rmn"/>
    </font>
    <font>
      <b/>
      <sz val="14"/>
      <name val="DilleniaUPC"/>
      <family val="1"/>
      <charset val="222"/>
    </font>
    <font>
      <b/>
      <i/>
      <sz val="16"/>
      <name val="AngsanaUPC"/>
      <family val="1"/>
      <charset val="222"/>
    </font>
    <font>
      <sz val="8"/>
      <name val="Tms Rmn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u/>
      <sz val="14"/>
      <color indexed="36"/>
      <name val="EucrosiaUPC"/>
      <family val="1"/>
      <charset val="222"/>
    </font>
    <font>
      <b/>
      <sz val="11"/>
      <color indexed="8"/>
      <name val="Tahoma"/>
      <family val="2"/>
      <charset val="222"/>
    </font>
    <font>
      <sz val="14"/>
      <name val="AngsanaUPC"/>
      <family val="1"/>
      <charset val="128"/>
    </font>
    <font>
      <sz val="8"/>
      <name val="Arial"/>
      <family val="2"/>
      <charset val="222"/>
    </font>
    <font>
      <sz val="10"/>
      <name val="Tahoma"/>
      <family val="2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indexed="8"/>
      <name val="Arial"/>
      <family val="2"/>
      <charset val="222"/>
    </font>
    <font>
      <sz val="7.9"/>
      <color indexed="8"/>
      <name val="Microsoft Sans Serif"/>
      <family val="2"/>
      <charset val="222"/>
    </font>
    <font>
      <sz val="8.0500000000000007"/>
      <color indexed="8"/>
      <name val="Microsoft Sans Serif"/>
      <family val="2"/>
      <charset val="222"/>
    </font>
    <font>
      <sz val="14"/>
      <color theme="5" tint="-0.249977111117893"/>
      <name val="Angsana New"/>
      <family val="1"/>
    </font>
    <font>
      <sz val="11"/>
      <color rgb="FF000000"/>
      <name val="Calibri"/>
      <family val="2"/>
      <scheme val="minor"/>
    </font>
    <font>
      <sz val="8.0500000000000007"/>
      <color indexed="8"/>
      <name val="Microsoft Sans Serif"/>
      <family val="2"/>
    </font>
    <font>
      <sz val="14"/>
      <color theme="5"/>
      <name val="Angsana New"/>
      <family val="1"/>
    </font>
    <font>
      <sz val="16"/>
      <color rgb="FFFF0000"/>
      <name val="AngsanaUPC"/>
      <family val="1"/>
    </font>
    <font>
      <sz val="14"/>
      <color rgb="FFFF0000"/>
      <name val="Angsana New"/>
      <family val="1"/>
      <charset val="222"/>
    </font>
    <font>
      <b/>
      <sz val="14"/>
      <name val="Angsana New"/>
      <family val="1"/>
      <charset val="222"/>
    </font>
  </fonts>
  <fills count="1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</fills>
  <borders count="9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43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8" fontId="2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39" fontId="17" fillId="0" borderId="0"/>
    <xf numFmtId="0" fontId="19" fillId="0" borderId="0"/>
    <xf numFmtId="169" fontId="21" fillId="0" borderId="0" applyFont="0" applyFill="0" applyBorder="0" applyAlignment="0" applyProtection="0"/>
    <xf numFmtId="0" fontId="7" fillId="0" borderId="0"/>
    <xf numFmtId="0" fontId="7" fillId="0" borderId="0"/>
    <xf numFmtId="169" fontId="19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0" fontId="26" fillId="0" borderId="0"/>
    <xf numFmtId="0" fontId="19" fillId="0" borderId="0"/>
    <xf numFmtId="169" fontId="27" fillId="0" borderId="0" applyFont="0" applyFill="0" applyBorder="0" applyAlignment="0" applyProtection="0"/>
    <xf numFmtId="0" fontId="28" fillId="0" borderId="0"/>
    <xf numFmtId="0" fontId="30" fillId="0" borderId="0"/>
    <xf numFmtId="0" fontId="19" fillId="0" borderId="0"/>
    <xf numFmtId="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7" fillId="0" borderId="0"/>
    <xf numFmtId="0" fontId="32" fillId="0" borderId="0">
      <alignment vertical="top"/>
    </xf>
    <xf numFmtId="0" fontId="32" fillId="0" borderId="0">
      <alignment vertical="top"/>
    </xf>
    <xf numFmtId="169" fontId="32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24" fillId="0" borderId="0"/>
    <xf numFmtId="0" fontId="36" fillId="0" borderId="0">
      <alignment vertical="top"/>
    </xf>
    <xf numFmtId="0" fontId="24" fillId="0" borderId="0"/>
    <xf numFmtId="0" fontId="7" fillId="0" borderId="0"/>
    <xf numFmtId="0" fontId="38" fillId="0" borderId="0"/>
    <xf numFmtId="192" fontId="24" fillId="0" borderId="0" applyFont="0" applyFill="0" applyBorder="0" applyAlignment="0" applyProtection="0"/>
    <xf numFmtId="193" fontId="50" fillId="0" borderId="0"/>
    <xf numFmtId="42" fontId="24" fillId="0" borderId="0" applyFont="0" applyFill="0" applyBorder="0" applyAlignment="0" applyProtection="0"/>
    <xf numFmtId="194" fontId="51" fillId="0" borderId="0" applyFont="0" applyFill="0" applyBorder="0" applyAlignment="0" applyProtection="0"/>
    <xf numFmtId="195" fontId="24" fillId="0" borderId="0" applyFont="0" applyFill="0" applyBorder="0" applyAlignment="0" applyProtection="0"/>
    <xf numFmtId="196" fontId="52" fillId="0" borderId="0" applyFont="0" applyFill="0" applyBorder="0" applyAlignment="0" applyProtection="0"/>
    <xf numFmtId="196" fontId="52" fillId="0" borderId="0" applyFont="0" applyFill="0" applyBorder="0" applyAlignment="0" applyProtection="0"/>
    <xf numFmtId="195" fontId="53" fillId="0" borderId="0" applyFont="0" applyFill="0" applyBorder="0" applyAlignment="0" applyProtection="0"/>
    <xf numFmtId="196" fontId="52" fillId="0" borderId="0" applyFont="0" applyFill="0" applyBorder="0" applyAlignment="0" applyProtection="0"/>
    <xf numFmtId="196" fontId="52" fillId="0" borderId="0" applyFont="0" applyFill="0" applyBorder="0" applyAlignment="0" applyProtection="0"/>
    <xf numFmtId="195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91" fontId="53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76" fontId="53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0" fontId="24" fillId="0" borderId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91" fontId="53" fillId="0" borderId="0" applyFont="0" applyFill="0" applyBorder="0" applyAlignment="0" applyProtection="0"/>
    <xf numFmtId="0" fontId="49" fillId="36" borderId="0"/>
    <xf numFmtId="0" fontId="49" fillId="36" borderId="0"/>
    <xf numFmtId="0" fontId="49" fillId="36" borderId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0" fontId="49" fillId="36" borderId="0"/>
    <xf numFmtId="0" fontId="49" fillId="36" borderId="0"/>
    <xf numFmtId="0" fontId="49" fillId="36" borderId="0"/>
    <xf numFmtId="0" fontId="49" fillId="36" borderId="0"/>
    <xf numFmtId="0" fontId="49" fillId="36" borderId="0"/>
    <xf numFmtId="0" fontId="54" fillId="36" borderId="0"/>
    <xf numFmtId="0" fontId="49" fillId="36" borderId="0"/>
    <xf numFmtId="0" fontId="49" fillId="36" borderId="0"/>
    <xf numFmtId="0" fontId="46" fillId="0" borderId="0"/>
    <xf numFmtId="191" fontId="24" fillId="0" borderId="0" applyFont="0" applyFill="0" applyBorder="0" applyAlignment="0" applyProtection="0"/>
    <xf numFmtId="0" fontId="54" fillId="36" borderId="0"/>
    <xf numFmtId="0" fontId="49" fillId="36" borderId="0"/>
    <xf numFmtId="203" fontId="51" fillId="0" borderId="0" applyFont="0" applyFill="0" applyBorder="0" applyAlignment="0" applyProtection="0"/>
    <xf numFmtId="185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25" fillId="0" borderId="0" applyNumberFormat="0" applyBorder="0" applyAlignment="0"/>
    <xf numFmtId="0" fontId="46" fillId="0" borderId="0"/>
    <xf numFmtId="188" fontId="24" fillId="37" borderId="13" applyNumberFormat="0" applyFill="0" applyBorder="0">
      <alignment vertical="top" wrapText="1"/>
    </xf>
    <xf numFmtId="0" fontId="55" fillId="0" borderId="3">
      <alignment horizontal="center"/>
    </xf>
    <xf numFmtId="0" fontId="56" fillId="0" borderId="0"/>
    <xf numFmtId="0" fontId="56" fillId="0" borderId="30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38" borderId="0"/>
    <xf numFmtId="0" fontId="55" fillId="0" borderId="0">
      <protection locked="0"/>
    </xf>
    <xf numFmtId="4" fontId="46" fillId="0" borderId="0"/>
    <xf numFmtId="199" fontId="24" fillId="0" borderId="0"/>
    <xf numFmtId="200" fontId="24" fillId="0" borderId="0"/>
    <xf numFmtId="0" fontId="56" fillId="39" borderId="0">
      <alignment horizontal="right"/>
    </xf>
    <xf numFmtId="0" fontId="55" fillId="0" borderId="0"/>
    <xf numFmtId="201" fontId="51" fillId="0" borderId="0" applyFont="0" applyFill="0" applyBorder="0" applyAlignment="0" applyProtection="0"/>
    <xf numFmtId="202" fontId="51" fillId="0" borderId="0" applyFont="0" applyFill="0" applyBorder="0" applyAlignment="0" applyProtection="0"/>
    <xf numFmtId="0" fontId="57" fillId="0" borderId="0">
      <alignment horizontal="center" wrapText="1"/>
      <protection locked="0"/>
    </xf>
    <xf numFmtId="179" fontId="51" fillId="0" borderId="0" applyFont="0" applyFill="0" applyBorder="0" applyAlignment="0" applyProtection="0"/>
    <xf numFmtId="204" fontId="51" fillId="0" borderId="0" applyFont="0" applyFill="0" applyBorder="0" applyAlignment="0" applyProtection="0"/>
    <xf numFmtId="41" fontId="51" fillId="0" borderId="0"/>
    <xf numFmtId="41" fontId="51" fillId="0" borderId="0"/>
    <xf numFmtId="41" fontId="51" fillId="0" borderId="0"/>
    <xf numFmtId="41" fontId="51" fillId="0" borderId="0"/>
    <xf numFmtId="188" fontId="58" fillId="0" borderId="0" applyNumberFormat="0" applyFill="0">
      <alignment vertical="top" wrapText="1"/>
    </xf>
    <xf numFmtId="0" fontId="40" fillId="0" borderId="0" applyNumberFormat="0" applyFill="0" applyBorder="0" applyAlignment="0" applyProtection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61" fillId="0" borderId="0"/>
    <xf numFmtId="3" fontId="62" fillId="0" borderId="3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1" fontId="24" fillId="0" borderId="0" applyFont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76" fontId="63" fillId="0" borderId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63" fillId="0" borderId="0" applyFill="0" applyBorder="0" applyAlignment="0" applyProtection="0"/>
    <xf numFmtId="43" fontId="24" fillId="0" borderId="0" applyFont="0" applyFill="0" applyBorder="0" applyAlignment="0" applyProtection="0"/>
    <xf numFmtId="176" fontId="63" fillId="0" borderId="0" applyFill="0" applyBorder="0" applyAlignment="0" applyProtection="0"/>
    <xf numFmtId="169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63" fillId="0" borderId="0" applyFill="0" applyBorder="0" applyAlignment="0" applyProtection="0"/>
    <xf numFmtId="205" fontId="63" fillId="0" borderId="0" applyFill="0" applyBorder="0" applyAlignment="0" applyProtection="0"/>
    <xf numFmtId="176" fontId="63" fillId="0" borderId="0" applyFill="0" applyBorder="0" applyAlignment="0" applyProtection="0"/>
    <xf numFmtId="205" fontId="63" fillId="0" borderId="0" applyFill="0" applyBorder="0" applyAlignment="0" applyProtection="0"/>
    <xf numFmtId="176" fontId="63" fillId="0" borderId="0" applyFill="0" applyBorder="0" applyAlignment="0" applyProtection="0"/>
    <xf numFmtId="205" fontId="63" fillId="0" borderId="0" applyFill="0" applyBorder="0" applyAlignment="0" applyProtection="0"/>
    <xf numFmtId="205" fontId="63" fillId="0" borderId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205" fontId="63" fillId="0" borderId="0" applyFill="0" applyBorder="0" applyAlignment="0" applyProtection="0"/>
    <xf numFmtId="205" fontId="63" fillId="0" borderId="0" applyFill="0" applyBorder="0" applyAlignment="0" applyProtection="0"/>
    <xf numFmtId="205" fontId="63" fillId="0" borderId="0" applyFill="0" applyBorder="0" applyAlignment="0" applyProtection="0"/>
    <xf numFmtId="205" fontId="63" fillId="0" borderId="0" applyFill="0" applyBorder="0" applyAlignment="0" applyProtection="0"/>
    <xf numFmtId="205" fontId="63" fillId="0" borderId="0" applyFill="0" applyBorder="0" applyAlignment="0" applyProtection="0"/>
    <xf numFmtId="205" fontId="63" fillId="0" borderId="0" applyFill="0" applyBorder="0" applyAlignment="0" applyProtection="0"/>
    <xf numFmtId="205" fontId="63" fillId="0" borderId="0" applyFill="0" applyBorder="0" applyAlignment="0" applyProtection="0"/>
    <xf numFmtId="198" fontId="63" fillId="0" borderId="0" applyFont="0" applyFill="0" applyBorder="0" applyAlignment="0" applyProtection="0"/>
    <xf numFmtId="198" fontId="63" fillId="0" borderId="0" applyFont="0" applyFill="0" applyBorder="0" applyAlignment="0" applyProtection="0"/>
    <xf numFmtId="198" fontId="6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98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83" fontId="63" fillId="0" borderId="0" applyFill="0" applyBorder="0" applyAlignment="0" applyProtection="0"/>
    <xf numFmtId="169" fontId="63" fillId="0" borderId="0" applyFont="0" applyFill="0" applyBorder="0" applyAlignment="0" applyProtection="0"/>
    <xf numFmtId="206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3" fillId="0" borderId="0" applyFill="0" applyBorder="0" applyAlignment="0" applyProtection="0"/>
    <xf numFmtId="205" fontId="6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89" fontId="2" fillId="0" borderId="0"/>
    <xf numFmtId="3" fontId="64" fillId="0" borderId="0" applyFont="0" applyFill="0" applyBorder="0" applyAlignment="0" applyProtection="0"/>
    <xf numFmtId="0" fontId="65" fillId="0" borderId="0" applyNumberFormat="0" applyAlignment="0">
      <alignment horizontal="left"/>
    </xf>
    <xf numFmtId="0" fontId="17" fillId="0" borderId="0" applyNumberFormat="0" applyAlignment="0"/>
    <xf numFmtId="0" fontId="66" fillId="0" borderId="0"/>
    <xf numFmtId="0" fontId="66" fillId="0" borderId="0"/>
    <xf numFmtId="208" fontId="67" fillId="0" borderId="3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" fontId="24" fillId="0" borderId="62">
      <alignment horizontal="right"/>
    </xf>
    <xf numFmtId="0" fontId="64" fillId="0" borderId="0" applyFont="0" applyFill="0" applyBorder="0" applyAlignment="0" applyProtection="0"/>
    <xf numFmtId="190" fontId="2" fillId="0" borderId="0"/>
    <xf numFmtId="209" fontId="24" fillId="37" borderId="0" applyFont="0" applyBorder="0"/>
    <xf numFmtId="0" fontId="67" fillId="0" borderId="0"/>
    <xf numFmtId="37" fontId="46" fillId="0" borderId="0"/>
    <xf numFmtId="37" fontId="46" fillId="0" borderId="0"/>
    <xf numFmtId="37" fontId="46" fillId="0" borderId="0"/>
    <xf numFmtId="37" fontId="24" fillId="0" borderId="0"/>
    <xf numFmtId="37" fontId="46" fillId="0" borderId="0"/>
    <xf numFmtId="37" fontId="24" fillId="0" borderId="0"/>
    <xf numFmtId="210" fontId="24" fillId="37" borderId="0" applyFont="0" applyBorder="0"/>
    <xf numFmtId="0" fontId="67" fillId="0" borderId="62"/>
    <xf numFmtId="211" fontId="68" fillId="0" borderId="0">
      <protection locked="0"/>
    </xf>
    <xf numFmtId="14" fontId="32" fillId="0" borderId="0" applyFill="0" applyBorder="0" applyAlignment="0"/>
    <xf numFmtId="212" fontId="51" fillId="0" borderId="0">
      <protection locked="0"/>
    </xf>
    <xf numFmtId="0" fontId="69" fillId="36" borderId="62"/>
    <xf numFmtId="38" fontId="62" fillId="0" borderId="63">
      <alignment vertical="center"/>
    </xf>
    <xf numFmtId="167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83" fontId="2" fillId="0" borderId="0"/>
    <xf numFmtId="8" fontId="24" fillId="0" borderId="0" applyFill="0" applyBorder="0" applyAlignment="0" applyProtection="0"/>
    <xf numFmtId="6" fontId="24" fillId="0" borderId="0" applyFill="0" applyBorder="0" applyAlignment="0" applyProtection="0"/>
    <xf numFmtId="8" fontId="24" fillId="0" borderId="0" applyFill="0" applyBorder="0" applyAlignment="0" applyProtection="0"/>
    <xf numFmtId="0" fontId="69" fillId="36" borderId="62"/>
    <xf numFmtId="0" fontId="69" fillId="36" borderId="62"/>
    <xf numFmtId="0" fontId="70" fillId="0" borderId="0" applyNumberFormat="0" applyFill="0" applyBorder="0" applyAlignment="0" applyProtection="0"/>
    <xf numFmtId="213" fontId="51" fillId="0" borderId="0" applyFont="0" applyFill="0" applyBorder="0" applyAlignment="0" applyProtection="0"/>
    <xf numFmtId="0" fontId="23" fillId="0" borderId="1"/>
    <xf numFmtId="0" fontId="71" fillId="40" borderId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72" fillId="0" borderId="0" applyNumberFormat="0" applyAlignment="0">
      <alignment horizontal="left"/>
    </xf>
    <xf numFmtId="211" fontId="68" fillId="0" borderId="0">
      <protection locked="0"/>
    </xf>
    <xf numFmtId="211" fontId="68" fillId="0" borderId="0">
      <protection locked="0"/>
    </xf>
    <xf numFmtId="211" fontId="68" fillId="0" borderId="0">
      <protection locked="0"/>
    </xf>
    <xf numFmtId="211" fontId="68" fillId="0" borderId="0">
      <protection locked="0"/>
    </xf>
    <xf numFmtId="211" fontId="68" fillId="0" borderId="0">
      <protection locked="0"/>
    </xf>
    <xf numFmtId="211" fontId="68" fillId="0" borderId="0">
      <protection locked="0"/>
    </xf>
    <xf numFmtId="211" fontId="68" fillId="0" borderId="0">
      <protection locked="0"/>
    </xf>
    <xf numFmtId="211" fontId="68" fillId="0" borderId="0">
      <protection locked="0"/>
    </xf>
    <xf numFmtId="0" fontId="73" fillId="36" borderId="64"/>
    <xf numFmtId="0" fontId="73" fillId="36" borderId="62"/>
    <xf numFmtId="0" fontId="73" fillId="41" borderId="62"/>
    <xf numFmtId="37" fontId="50" fillId="0" borderId="0" applyNumberFormat="0" applyFont="0" applyBorder="0" applyAlignment="0"/>
    <xf numFmtId="0" fontId="46" fillId="0" borderId="0" applyNumberFormat="0" applyBorder="0" applyAlignment="0"/>
    <xf numFmtId="38" fontId="25" fillId="37" borderId="0" applyNumberFormat="0" applyBorder="0" applyAlignment="0" applyProtection="0"/>
    <xf numFmtId="38" fontId="25" fillId="37" borderId="0" applyNumberFormat="0" applyBorder="0" applyAlignment="0" applyProtection="0"/>
    <xf numFmtId="0" fontId="74" fillId="0" borderId="0">
      <alignment horizontal="left"/>
    </xf>
    <xf numFmtId="0" fontId="41" fillId="0" borderId="25" applyNumberFormat="0" applyAlignment="0" applyProtection="0">
      <alignment horizontal="left" vertical="center"/>
    </xf>
    <xf numFmtId="0" fontId="41" fillId="0" borderId="5">
      <alignment horizontal="left" vertical="center"/>
    </xf>
    <xf numFmtId="0" fontId="75" fillId="0" borderId="0"/>
    <xf numFmtId="215" fontId="76" fillId="0" borderId="65">
      <alignment horizontal="left"/>
    </xf>
    <xf numFmtId="216" fontId="77" fillId="0" borderId="1">
      <alignment horizontal="left"/>
    </xf>
    <xf numFmtId="0" fontId="78" fillId="0" borderId="66">
      <alignment horizontal="right"/>
    </xf>
    <xf numFmtId="0" fontId="76" fillId="1" borderId="1">
      <alignment horizontal="left"/>
    </xf>
    <xf numFmtId="211" fontId="68" fillId="0" borderId="0">
      <protection locked="0"/>
    </xf>
    <xf numFmtId="211" fontId="79" fillId="0" borderId="0">
      <protection locked="0"/>
    </xf>
    <xf numFmtId="0" fontId="80" fillId="0" borderId="0" applyFill="0" applyBorder="0" applyProtection="0">
      <alignment horizontal="right"/>
    </xf>
    <xf numFmtId="0" fontId="52" fillId="0" borderId="0"/>
    <xf numFmtId="10" fontId="25" fillId="2" borderId="3" applyNumberFormat="0" applyBorder="0" applyAlignment="0" applyProtection="0"/>
    <xf numFmtId="10" fontId="25" fillId="42" borderId="3" applyNumberFormat="0" applyBorder="0" applyAlignment="0" applyProtection="0"/>
    <xf numFmtId="217" fontId="60" fillId="43" borderId="0"/>
    <xf numFmtId="164" fontId="81" fillId="0" borderId="0">
      <alignment horizontal="center"/>
    </xf>
    <xf numFmtId="0" fontId="82" fillId="44" borderId="62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217" fontId="83" fillId="45" borderId="0"/>
    <xf numFmtId="42" fontId="24" fillId="0" borderId="0" applyFont="0" applyFill="0" applyBorder="0" applyAlignment="0" applyProtection="0"/>
    <xf numFmtId="0" fontId="51" fillId="0" borderId="0">
      <alignment vertical="justify"/>
    </xf>
    <xf numFmtId="218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0" fontId="84" fillId="0" borderId="30"/>
    <xf numFmtId="220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175" fontId="51" fillId="0" borderId="0" applyNumberFormat="0" applyFont="0" applyFill="0" applyBorder="0" applyAlignment="0" applyProtection="0"/>
    <xf numFmtId="224" fontId="24" fillId="0" borderId="0" applyFont="0" applyFill="0" applyBorder="0" applyAlignment="0" applyProtection="0"/>
    <xf numFmtId="0" fontId="59" fillId="0" borderId="0"/>
    <xf numFmtId="37" fontId="42" fillId="0" borderId="0"/>
    <xf numFmtId="0" fontId="59" fillId="0" borderId="0"/>
    <xf numFmtId="39" fontId="60" fillId="0" borderId="0"/>
    <xf numFmtId="39" fontId="60" fillId="0" borderId="0"/>
    <xf numFmtId="39" fontId="60" fillId="0" borderId="0"/>
    <xf numFmtId="0" fontId="43" fillId="0" borderId="0"/>
    <xf numFmtId="0" fontId="24" fillId="0" borderId="0"/>
    <xf numFmtId="0" fontId="24" fillId="0" borderId="0"/>
    <xf numFmtId="39" fontId="85" fillId="0" borderId="0"/>
    <xf numFmtId="39" fontId="86" fillId="0" borderId="0"/>
    <xf numFmtId="37" fontId="67" fillId="0" borderId="0"/>
    <xf numFmtId="0" fontId="66" fillId="0" borderId="0"/>
    <xf numFmtId="37" fontId="67" fillId="0" borderId="0"/>
    <xf numFmtId="37" fontId="67" fillId="0" borderId="0"/>
    <xf numFmtId="37" fontId="67" fillId="0" borderId="0"/>
    <xf numFmtId="0" fontId="7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24" fillId="0" borderId="0"/>
    <xf numFmtId="0" fontId="87" fillId="0" borderId="0"/>
    <xf numFmtId="37" fontId="46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7" fillId="0" borderId="0"/>
    <xf numFmtId="0" fontId="63" fillId="0" borderId="0"/>
    <xf numFmtId="0" fontId="24" fillId="0" borderId="0" applyFont="0" applyFill="0" applyBorder="0" applyAlignment="0" applyProtection="0"/>
    <xf numFmtId="0" fontId="7" fillId="0" borderId="0"/>
    <xf numFmtId="0" fontId="24" fillId="0" borderId="0"/>
    <xf numFmtId="0" fontId="7" fillId="0" borderId="0"/>
    <xf numFmtId="0" fontId="63" fillId="0" borderId="0"/>
    <xf numFmtId="0" fontId="7" fillId="0" borderId="0"/>
    <xf numFmtId="0" fontId="6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 applyNumberFormat="0" applyFont="0" applyBorder="0" applyAlignment="0"/>
    <xf numFmtId="167" fontId="24" fillId="0" borderId="0" applyFont="0" applyFill="0" applyBorder="0" applyAlignment="0" applyProtection="0"/>
    <xf numFmtId="0" fontId="88" fillId="0" borderId="0" applyNumberFormat="0" applyFill="0" applyBorder="0" applyAlignment="0" applyProtection="0"/>
    <xf numFmtId="37" fontId="46" fillId="0" borderId="0"/>
    <xf numFmtId="40" fontId="89" fillId="2" borderId="0">
      <alignment horizontal="right"/>
    </xf>
    <xf numFmtId="0" fontId="90" fillId="2" borderId="0">
      <alignment horizontal="right"/>
    </xf>
    <xf numFmtId="0" fontId="91" fillId="2" borderId="12"/>
    <xf numFmtId="0" fontId="91" fillId="0" borderId="0" applyBorder="0">
      <alignment horizontal="centerContinuous"/>
    </xf>
    <xf numFmtId="0" fontId="92" fillId="0" borderId="0" applyBorder="0">
      <alignment horizontal="centerContinuous"/>
    </xf>
    <xf numFmtId="14" fontId="57" fillId="0" borderId="0">
      <alignment horizontal="center" wrapText="1"/>
      <protection locked="0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3" fillId="0" borderId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93" fillId="2" borderId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5" fontId="94" fillId="0" borderId="0"/>
    <xf numFmtId="0" fontId="25" fillId="46" borderId="67" applyNumberFormat="0" applyFont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0" fontId="95" fillId="0" borderId="30">
      <alignment horizontal="center"/>
    </xf>
    <xf numFmtId="3" fontId="62" fillId="0" borderId="0" applyFont="0" applyFill="0" applyBorder="0" applyAlignment="0" applyProtection="0"/>
    <xf numFmtId="0" fontId="62" fillId="47" borderId="0" applyNumberFormat="0" applyFont="0" applyBorder="0" applyAlignment="0" applyProtection="0"/>
    <xf numFmtId="209" fontId="24" fillId="0" borderId="0" applyFont="0" applyFill="0" applyBorder="0" applyAlignment="0" applyProtection="0"/>
    <xf numFmtId="1" fontId="24" fillId="0" borderId="10" applyNumberFormat="0" applyFill="0" applyAlignment="0" applyProtection="0">
      <alignment horizontal="center" vertical="center"/>
    </xf>
    <xf numFmtId="225" fontId="96" fillId="0" borderId="8" applyFont="0" applyBorder="0" applyAlignment="0">
      <alignment horizontal="center" vertical="center"/>
    </xf>
    <xf numFmtId="0" fontId="67" fillId="0" borderId="0"/>
    <xf numFmtId="0" fontId="67" fillId="0" borderId="0"/>
    <xf numFmtId="0" fontId="69" fillId="36" borderId="62"/>
    <xf numFmtId="208" fontId="62" fillId="0" borderId="0" applyFont="0" applyFill="0" applyBorder="0" applyAlignment="0" applyProtection="0"/>
    <xf numFmtId="226" fontId="24" fillId="0" borderId="0" applyNumberFormat="0" applyFill="0" applyBorder="0" applyAlignment="0" applyProtection="0">
      <alignment horizontal="left"/>
    </xf>
    <xf numFmtId="0" fontId="24" fillId="0" borderId="15"/>
    <xf numFmtId="0" fontId="24" fillId="0" borderId="15"/>
    <xf numFmtId="0" fontId="24" fillId="0" borderId="15"/>
    <xf numFmtId="0" fontId="24" fillId="0" borderId="15"/>
    <xf numFmtId="0" fontId="24" fillId="0" borderId="15"/>
    <xf numFmtId="0" fontId="24" fillId="0" borderId="15"/>
    <xf numFmtId="0" fontId="97" fillId="0" borderId="50"/>
    <xf numFmtId="0" fontId="98" fillId="0" borderId="0">
      <alignment horizontal="left"/>
    </xf>
    <xf numFmtId="0" fontId="99" fillId="48" borderId="47"/>
    <xf numFmtId="227" fontId="100" fillId="49" borderId="0" applyBorder="0" applyAlignment="0" applyProtection="0"/>
    <xf numFmtId="223" fontId="24" fillId="0" borderId="0">
      <alignment horizontal="center"/>
    </xf>
    <xf numFmtId="228" fontId="101" fillId="0" borderId="0"/>
    <xf numFmtId="164" fontId="46" fillId="0" borderId="0" applyBorder="0" applyAlignment="0"/>
    <xf numFmtId="0" fontId="46" fillId="0" borderId="0"/>
    <xf numFmtId="198" fontId="24" fillId="0" borderId="0" applyFont="0" applyFill="0" applyBorder="0" applyAlignment="0" applyProtection="0"/>
    <xf numFmtId="204" fontId="51" fillId="0" borderId="0"/>
    <xf numFmtId="204" fontId="51" fillId="0" borderId="0"/>
    <xf numFmtId="229" fontId="102" fillId="0" borderId="0" applyFont="0" applyFill="0" applyBorder="0" applyAlignment="0" applyProtection="0"/>
    <xf numFmtId="229" fontId="102" fillId="0" borderId="0" applyFont="0" applyFill="0" applyBorder="0" applyAlignment="0" applyProtection="0"/>
    <xf numFmtId="0" fontId="84" fillId="0" borderId="0"/>
    <xf numFmtId="0" fontId="35" fillId="0" borderId="68"/>
    <xf numFmtId="40" fontId="103" fillId="0" borderId="0" applyBorder="0">
      <alignment horizontal="right"/>
    </xf>
    <xf numFmtId="0" fontId="67" fillId="0" borderId="62"/>
    <xf numFmtId="0" fontId="67" fillId="0" borderId="62"/>
    <xf numFmtId="230" fontId="25" fillId="0" borderId="24" applyNumberFormat="0" applyFont="0" applyFill="0" applyAlignment="0" applyProtection="0">
      <alignment horizontal="right"/>
    </xf>
    <xf numFmtId="0" fontId="51" fillId="0" borderId="51" applyBorder="0">
      <alignment vertical="justify"/>
    </xf>
    <xf numFmtId="49" fontId="32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231" fontId="24" fillId="0" borderId="0" applyFill="0" applyBorder="0" applyAlignment="0"/>
    <xf numFmtId="231" fontId="24" fillId="0" borderId="0" applyFill="0" applyBorder="0" applyAlignment="0"/>
    <xf numFmtId="0" fontId="51" fillId="0" borderId="53" applyBorder="0">
      <alignment horizontal="justify" vertical="justify"/>
    </xf>
    <xf numFmtId="0" fontId="104" fillId="50" borderId="0" applyFont="0">
      <alignment horizontal="center"/>
    </xf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40" fontId="105" fillId="0" borderId="0"/>
    <xf numFmtId="0" fontId="106" fillId="45" borderId="0"/>
    <xf numFmtId="0" fontId="107" fillId="45" borderId="0"/>
    <xf numFmtId="37" fontId="108" fillId="0" borderId="0" applyNumberFormat="0" applyBorder="0" applyAlignment="0"/>
    <xf numFmtId="0" fontId="53" fillId="0" borderId="0" applyNumberFormat="0" applyBorder="0" applyAlignment="0"/>
    <xf numFmtId="211" fontId="68" fillId="0" borderId="40">
      <protection locked="0"/>
    </xf>
    <xf numFmtId="211" fontId="68" fillId="0" borderId="40">
      <protection locked="0"/>
    </xf>
    <xf numFmtId="0" fontId="82" fillId="0" borderId="69"/>
    <xf numFmtId="0" fontId="74" fillId="0" borderId="69"/>
    <xf numFmtId="0" fontId="82" fillId="0" borderId="62"/>
    <xf numFmtId="0" fontId="74" fillId="0" borderId="62"/>
    <xf numFmtId="167" fontId="24" fillId="0" borderId="0" applyFont="0" applyFill="0" applyBorder="0" applyAlignment="0" applyProtection="0"/>
    <xf numFmtId="0" fontId="49" fillId="36" borderId="0"/>
    <xf numFmtId="0" fontId="49" fillId="36" borderId="0"/>
    <xf numFmtId="40" fontId="109" fillId="0" borderId="3" applyFont="0" applyFill="0" applyBorder="0" applyAlignment="0" applyProtection="0"/>
    <xf numFmtId="21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3" fontId="50" fillId="0" borderId="0" applyBorder="0" applyAlignment="0"/>
    <xf numFmtId="233" fontId="50" fillId="0" borderId="0" applyBorder="0" applyAlignment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3" fontId="50" fillId="0" borderId="0" applyBorder="0" applyAlignment="0"/>
    <xf numFmtId="233" fontId="50" fillId="0" borderId="0" applyBorder="0" applyAlignment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3" fontId="50" fillId="0" borderId="0" applyBorder="0" applyAlignment="0"/>
    <xf numFmtId="233" fontId="50" fillId="0" borderId="0" applyBorder="0" applyAlignment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3" fontId="50" fillId="0" borderId="0" applyBorder="0" applyAlignment="0"/>
    <xf numFmtId="233" fontId="50" fillId="0" borderId="0" applyBorder="0" applyAlignment="0"/>
    <xf numFmtId="232" fontId="50" fillId="0" borderId="0" applyBorder="0"/>
    <xf numFmtId="233" fontId="50" fillId="0" borderId="0" applyBorder="0" applyAlignment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3" fontId="50" fillId="0" borderId="0" applyBorder="0" applyAlignment="0"/>
    <xf numFmtId="233" fontId="50" fillId="0" borderId="0" applyBorder="0" applyAlignment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232" fontId="50" fillId="0" borderId="0" applyBorder="0"/>
    <xf numFmtId="0" fontId="25" fillId="51" borderId="14" applyNumberFormat="0" applyBorder="0" applyAlignment="0">
      <alignment horizontal="center"/>
    </xf>
    <xf numFmtId="234" fontId="52" fillId="0" borderId="6" applyFont="0" applyBorder="0" applyAlignment="0">
      <alignment horizontal="center" vertical="center"/>
    </xf>
    <xf numFmtId="187" fontId="45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2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30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235" fontId="24" fillId="0" borderId="0" applyFont="0" applyFill="0" applyBorder="0" applyAlignment="0" applyProtection="0"/>
    <xf numFmtId="0" fontId="111" fillId="0" borderId="0"/>
    <xf numFmtId="236" fontId="24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167" fontId="110" fillId="0" borderId="0" applyFont="0" applyFill="0" applyBorder="0" applyAlignment="0" applyProtection="0"/>
    <xf numFmtId="237" fontId="110" fillId="0" borderId="0" applyFont="0" applyFill="0" applyBorder="0" applyAlignment="0" applyProtection="0"/>
    <xf numFmtId="238" fontId="110" fillId="0" borderId="0" applyFont="0" applyFill="0" applyBorder="0" applyAlignment="0" applyProtection="0"/>
    <xf numFmtId="169" fontId="110" fillId="0" borderId="0" applyFont="0" applyFill="0" applyBorder="0" applyAlignment="0" applyProtection="0"/>
    <xf numFmtId="239" fontId="24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114" fillId="0" borderId="0"/>
    <xf numFmtId="240" fontId="24" fillId="0" borderId="0" applyFont="0" applyFill="0" applyBorder="0" applyAlignment="0" applyProtection="0"/>
    <xf numFmtId="219" fontId="59" fillId="0" borderId="0" applyFont="0" applyFill="0" applyBorder="0" applyAlignment="0" applyProtection="0"/>
    <xf numFmtId="219" fontId="59" fillId="0" borderId="0" applyFont="0" applyFill="0" applyBorder="0" applyAlignment="0" applyProtection="0"/>
    <xf numFmtId="219" fontId="59" fillId="0" borderId="0" applyFont="0" applyFill="0" applyBorder="0" applyAlignment="0" applyProtection="0"/>
    <xf numFmtId="219" fontId="59" fillId="0" borderId="0" applyFont="0" applyFill="0" applyBorder="0" applyAlignment="0" applyProtection="0"/>
    <xf numFmtId="219" fontId="59" fillId="0" borderId="0" applyFont="0" applyFill="0" applyBorder="0" applyAlignment="0" applyProtection="0"/>
    <xf numFmtId="219" fontId="59" fillId="0" borderId="0" applyFont="0" applyFill="0" applyBorder="0" applyAlignment="0" applyProtection="0"/>
    <xf numFmtId="219" fontId="59" fillId="0" borderId="0" applyFont="0" applyFill="0" applyBorder="0" applyAlignment="0" applyProtection="0"/>
    <xf numFmtId="241" fontId="115" fillId="0" borderId="0" applyFont="0" applyFill="0" applyBorder="0" applyAlignment="0" applyProtection="0"/>
    <xf numFmtId="242" fontId="115" fillId="0" borderId="0" applyFont="0" applyFill="0" applyBorder="0" applyAlignment="0" applyProtection="0"/>
    <xf numFmtId="0" fontId="115" fillId="0" borderId="0"/>
    <xf numFmtId="0" fontId="24" fillId="0" borderId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21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21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21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21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21" fillId="58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21" fillId="59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243" fontId="110" fillId="0" borderId="0" applyFont="0" applyFill="0" applyBorder="0" applyAlignment="0" applyProtection="0"/>
    <xf numFmtId="243" fontId="110" fillId="0" borderId="0" applyFont="0" applyFill="0" applyBorder="0" applyAlignment="0" applyProtection="0"/>
    <xf numFmtId="243" fontId="110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110" fillId="0" borderId="0" applyFont="0" applyFill="0" applyBorder="0" applyAlignment="0" applyProtection="0"/>
    <xf numFmtId="243" fontId="110" fillId="0" borderId="0" applyFont="0" applyFill="0" applyBorder="0" applyAlignment="0" applyProtection="0"/>
    <xf numFmtId="243" fontId="110" fillId="0" borderId="0" applyFont="0" applyFill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21" fillId="60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21" fillId="61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62" borderId="0" applyNumberFormat="0" applyBorder="0" applyAlignment="0" applyProtection="0"/>
    <xf numFmtId="0" fontId="116" fillId="62" borderId="0" applyNumberFormat="0" applyBorder="0" applyAlignment="0" applyProtection="0"/>
    <xf numFmtId="0" fontId="116" fillId="62" borderId="0" applyNumberFormat="0" applyBorder="0" applyAlignment="0" applyProtection="0"/>
    <xf numFmtId="0" fontId="116" fillId="62" borderId="0" applyNumberFormat="0" applyBorder="0" applyAlignment="0" applyProtection="0"/>
    <xf numFmtId="0" fontId="116" fillId="62" borderId="0" applyNumberFormat="0" applyBorder="0" applyAlignment="0" applyProtection="0"/>
    <xf numFmtId="0" fontId="21" fillId="62" borderId="0" applyNumberFormat="0" applyBorder="0" applyAlignment="0" applyProtection="0"/>
    <xf numFmtId="0" fontId="116" fillId="62" borderId="0" applyNumberFormat="0" applyBorder="0" applyAlignment="0" applyProtection="0"/>
    <xf numFmtId="0" fontId="116" fillId="62" borderId="0" applyNumberFormat="0" applyBorder="0" applyAlignment="0" applyProtection="0"/>
    <xf numFmtId="0" fontId="116" fillId="62" borderId="0" applyNumberFormat="0" applyBorder="0" applyAlignment="0" applyProtection="0"/>
    <xf numFmtId="0" fontId="116" fillId="62" borderId="0" applyNumberFormat="0" applyBorder="0" applyAlignment="0" applyProtection="0"/>
    <xf numFmtId="0" fontId="116" fillId="62" borderId="0" applyNumberFormat="0" applyBorder="0" applyAlignment="0" applyProtection="0"/>
    <xf numFmtId="0" fontId="116" fillId="62" borderId="0" applyNumberFormat="0" applyBorder="0" applyAlignment="0" applyProtection="0"/>
    <xf numFmtId="0" fontId="116" fillId="62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21" fillId="57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21" fillId="60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21" fillId="63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7" fillId="22" borderId="0" applyNumberFormat="0" applyBorder="0" applyAlignment="0" applyProtection="0"/>
    <xf numFmtId="0" fontId="118" fillId="64" borderId="0" applyNumberFormat="0" applyBorder="0" applyAlignment="0" applyProtection="0"/>
    <xf numFmtId="0" fontId="117" fillId="25" borderId="0" applyNumberFormat="0" applyBorder="0" applyAlignment="0" applyProtection="0"/>
    <xf numFmtId="0" fontId="118" fillId="61" borderId="0" applyNumberFormat="0" applyBorder="0" applyAlignment="0" applyProtection="0"/>
    <xf numFmtId="0" fontId="117" fillId="62" borderId="0" applyNumberFormat="0" applyBorder="0" applyAlignment="0" applyProtection="0"/>
    <xf numFmtId="0" fontId="118" fillId="62" borderId="0" applyNumberFormat="0" applyBorder="0" applyAlignment="0" applyProtection="0"/>
    <xf numFmtId="0" fontId="117" fillId="65" borderId="0" applyNumberFormat="0" applyBorder="0" applyAlignment="0" applyProtection="0"/>
    <xf numFmtId="0" fontId="118" fillId="65" borderId="0" applyNumberFormat="0" applyBorder="0" applyAlignment="0" applyProtection="0"/>
    <xf numFmtId="0" fontId="117" fillId="32" borderId="0" applyNumberFormat="0" applyBorder="0" applyAlignment="0" applyProtection="0"/>
    <xf numFmtId="0" fontId="118" fillId="66" borderId="0" applyNumberFormat="0" applyBorder="0" applyAlignment="0" applyProtection="0"/>
    <xf numFmtId="0" fontId="117" fillId="67" borderId="0" applyNumberFormat="0" applyBorder="0" applyAlignment="0" applyProtection="0"/>
    <xf numFmtId="0" fontId="118" fillId="67" borderId="0" applyNumberFormat="0" applyBorder="0" applyAlignment="0" applyProtection="0"/>
    <xf numFmtId="9" fontId="110" fillId="0" borderId="0"/>
    <xf numFmtId="9" fontId="110" fillId="0" borderId="0"/>
    <xf numFmtId="9" fontId="110" fillId="0" borderId="0"/>
    <xf numFmtId="9" fontId="2" fillId="0" borderId="0"/>
    <xf numFmtId="9" fontId="110" fillId="0" borderId="0"/>
    <xf numFmtId="9" fontId="110" fillId="0" borderId="0"/>
    <xf numFmtId="9" fontId="110" fillId="0" borderId="0"/>
    <xf numFmtId="9" fontId="2" fillId="0" borderId="0"/>
    <xf numFmtId="243" fontId="110" fillId="0" borderId="0" applyFont="0" applyFill="0" applyBorder="0" applyAlignment="0" applyProtection="0"/>
    <xf numFmtId="243" fontId="110" fillId="0" borderId="0" applyFont="0" applyFill="0" applyBorder="0" applyAlignment="0" applyProtection="0"/>
    <xf numFmtId="243" fontId="110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110" fillId="0" borderId="0" applyFont="0" applyFill="0" applyBorder="0" applyAlignment="0" applyProtection="0"/>
    <xf numFmtId="243" fontId="110" fillId="0" borderId="0" applyFont="0" applyFill="0" applyBorder="0" applyAlignment="0" applyProtection="0"/>
    <xf numFmtId="243" fontId="110" fillId="0" borderId="0" applyFont="0" applyFill="0" applyBorder="0" applyAlignment="0" applyProtection="0"/>
    <xf numFmtId="0" fontId="119" fillId="68" borderId="0" applyNumberFormat="0" applyBorder="0" applyAlignment="0" applyProtection="0"/>
    <xf numFmtId="0" fontId="119" fillId="69" borderId="0" applyNumberFormat="0" applyBorder="0" applyAlignment="0" applyProtection="0"/>
    <xf numFmtId="0" fontId="120" fillId="70" borderId="0" applyNumberFormat="0" applyBorder="0" applyAlignment="0" applyProtection="0"/>
    <xf numFmtId="0" fontId="117" fillId="20" borderId="0" applyNumberFormat="0" applyBorder="0" applyAlignment="0" applyProtection="0"/>
    <xf numFmtId="0" fontId="118" fillId="71" borderId="0" applyNumberFormat="0" applyBorder="0" applyAlignment="0" applyProtection="0"/>
    <xf numFmtId="0" fontId="119" fillId="72" borderId="0" applyNumberFormat="0" applyBorder="0" applyAlignment="0" applyProtection="0"/>
    <xf numFmtId="0" fontId="119" fillId="73" borderId="0" applyNumberFormat="0" applyBorder="0" applyAlignment="0" applyProtection="0"/>
    <xf numFmtId="0" fontId="120" fillId="73" borderId="0" applyNumberFormat="0" applyBorder="0" applyAlignment="0" applyProtection="0"/>
    <xf numFmtId="0" fontId="117" fillId="23" borderId="0" applyNumberFormat="0" applyBorder="0" applyAlignment="0" applyProtection="0"/>
    <xf numFmtId="0" fontId="118" fillId="74" borderId="0" applyNumberFormat="0" applyBorder="0" applyAlignment="0" applyProtection="0"/>
    <xf numFmtId="0" fontId="119" fillId="75" borderId="0" applyNumberFormat="0" applyBorder="0" applyAlignment="0" applyProtection="0"/>
    <xf numFmtId="0" fontId="119" fillId="76" borderId="0" applyNumberFormat="0" applyBorder="0" applyAlignment="0" applyProtection="0"/>
    <xf numFmtId="0" fontId="120" fillId="76" borderId="0" applyNumberFormat="0" applyBorder="0" applyAlignment="0" applyProtection="0"/>
    <xf numFmtId="0" fontId="117" fillId="26" borderId="0" applyNumberFormat="0" applyBorder="0" applyAlignment="0" applyProtection="0"/>
    <xf numFmtId="0" fontId="118" fillId="77" borderId="0" applyNumberFormat="0" applyBorder="0" applyAlignment="0" applyProtection="0"/>
    <xf numFmtId="0" fontId="119" fillId="78" borderId="0" applyNumberFormat="0" applyBorder="0" applyAlignment="0" applyProtection="0"/>
    <xf numFmtId="0" fontId="119" fillId="78" borderId="0" applyNumberFormat="0" applyBorder="0" applyAlignment="0" applyProtection="0"/>
    <xf numFmtId="0" fontId="120" fillId="79" borderId="0" applyNumberFormat="0" applyBorder="0" applyAlignment="0" applyProtection="0"/>
    <xf numFmtId="0" fontId="117" fillId="27" borderId="0" applyNumberFormat="0" applyBorder="0" applyAlignment="0" applyProtection="0"/>
    <xf numFmtId="0" fontId="118" fillId="65" borderId="0" applyNumberFormat="0" applyBorder="0" applyAlignment="0" applyProtection="0"/>
    <xf numFmtId="0" fontId="119" fillId="80" borderId="0" applyNumberFormat="0" applyBorder="0" applyAlignment="0" applyProtection="0"/>
    <xf numFmtId="0" fontId="119" fillId="69" borderId="0" applyNumberFormat="0" applyBorder="0" applyAlignment="0" applyProtection="0"/>
    <xf numFmtId="0" fontId="120" fillId="81" borderId="0" applyNumberFormat="0" applyBorder="0" applyAlignment="0" applyProtection="0"/>
    <xf numFmtId="0" fontId="117" fillId="29" borderId="0" applyNumberFormat="0" applyBorder="0" applyAlignment="0" applyProtection="0"/>
    <xf numFmtId="0" fontId="118" fillId="66" borderId="0" applyNumberFormat="0" applyBorder="0" applyAlignment="0" applyProtection="0"/>
    <xf numFmtId="0" fontId="119" fillId="82" borderId="0" applyNumberFormat="0" applyBorder="0" applyAlignment="0" applyProtection="0"/>
    <xf numFmtId="0" fontId="119" fillId="83" borderId="0" applyNumberFormat="0" applyBorder="0" applyAlignment="0" applyProtection="0"/>
    <xf numFmtId="0" fontId="120" fillId="84" borderId="0" applyNumberFormat="0" applyBorder="0" applyAlignment="0" applyProtection="0"/>
    <xf numFmtId="0" fontId="117" fillId="33" borderId="0" applyNumberFormat="0" applyBorder="0" applyAlignment="0" applyProtection="0"/>
    <xf numFmtId="0" fontId="118" fillId="85" borderId="0" applyNumberFormat="0" applyBorder="0" applyAlignment="0" applyProtection="0"/>
    <xf numFmtId="0" fontId="121" fillId="14" borderId="0" applyNumberFormat="0" applyBorder="0" applyAlignment="0" applyProtection="0"/>
    <xf numFmtId="0" fontId="122" fillId="55" borderId="0" applyNumberFormat="0" applyBorder="0" applyAlignment="0" applyProtection="0"/>
    <xf numFmtId="0" fontId="123" fillId="17" borderId="57" applyNumberFormat="0" applyAlignment="0" applyProtection="0"/>
    <xf numFmtId="0" fontId="124" fillId="86" borderId="70" applyNumberFormat="0" applyAlignment="0" applyProtection="0"/>
    <xf numFmtId="0" fontId="125" fillId="18" borderId="60" applyNumberFormat="0" applyAlignment="0" applyProtection="0"/>
    <xf numFmtId="0" fontId="126" fillId="87" borderId="71" applyNumberFormat="0" applyAlignment="0" applyProtection="0"/>
    <xf numFmtId="244" fontId="127" fillId="0" borderId="0" applyFill="0" applyBorder="0" applyAlignment="0" applyProtection="0"/>
    <xf numFmtId="40" fontId="127" fillId="0" borderId="0" applyFill="0" applyBorder="0" applyAlignment="0" applyProtection="0"/>
    <xf numFmtId="245" fontId="43" fillId="88" borderId="0" applyFill="0" applyBorder="0" applyAlignment="0">
      <alignment vertical="top"/>
    </xf>
    <xf numFmtId="246" fontId="43" fillId="0" borderId="0" applyFill="0" applyBorder="0" applyAlignment="0" applyProtection="0"/>
    <xf numFmtId="169" fontId="24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77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247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4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79" fontId="119" fillId="0" borderId="0" applyFont="0" applyFill="0" applyBorder="0" applyAlignment="0" applyProtection="0"/>
    <xf numFmtId="169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24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42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83" fontId="1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2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4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131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12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51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7" fontId="44" fillId="0" borderId="0" applyFill="0" applyBorder="0" applyAlignment="0" applyProtection="0"/>
    <xf numFmtId="169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77" fontId="44" fillId="0" borderId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89" fontId="2" fillId="0" borderId="0"/>
    <xf numFmtId="189" fontId="110" fillId="0" borderId="0"/>
    <xf numFmtId="189" fontId="2" fillId="0" borderId="0"/>
    <xf numFmtId="189" fontId="110" fillId="0" borderId="0"/>
    <xf numFmtId="189" fontId="110" fillId="0" borderId="0"/>
    <xf numFmtId="189" fontId="110" fillId="0" borderId="0"/>
    <xf numFmtId="254" fontId="2" fillId="0" borderId="0"/>
    <xf numFmtId="0" fontId="132" fillId="0" borderId="0">
      <alignment horizontal="left"/>
    </xf>
    <xf numFmtId="0" fontId="133" fillId="0" borderId="0"/>
    <xf numFmtId="0" fontId="134" fillId="0" borderId="0">
      <alignment horizontal="left"/>
    </xf>
    <xf numFmtId="255" fontId="43" fillId="88" borderId="40" applyFill="0" applyBorder="0" applyAlignment="0">
      <alignment horizontal="right"/>
    </xf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90" fontId="2" fillId="0" borderId="0"/>
    <xf numFmtId="190" fontId="110" fillId="0" borderId="0"/>
    <xf numFmtId="190" fontId="2" fillId="0" borderId="0"/>
    <xf numFmtId="190" fontId="110" fillId="0" borderId="0"/>
    <xf numFmtId="190" fontId="110" fillId="0" borderId="0"/>
    <xf numFmtId="190" fontId="110" fillId="0" borderId="0"/>
    <xf numFmtId="256" fontId="2" fillId="0" borderId="0"/>
    <xf numFmtId="257" fontId="24" fillId="0" borderId="0"/>
    <xf numFmtId="0" fontId="23" fillId="37" borderId="0" applyNumberFormat="0" applyFont="0" applyFill="0" applyBorder="0" applyProtection="0">
      <alignment horizontal="left"/>
    </xf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183" fontId="2" fillId="0" borderId="0"/>
    <xf numFmtId="183" fontId="110" fillId="0" borderId="0"/>
    <xf numFmtId="183" fontId="2" fillId="0" borderId="0"/>
    <xf numFmtId="183" fontId="110" fillId="0" borderId="0"/>
    <xf numFmtId="183" fontId="110" fillId="0" borderId="0"/>
    <xf numFmtId="183" fontId="110" fillId="0" borderId="0"/>
    <xf numFmtId="183" fontId="2" fillId="0" borderId="0"/>
    <xf numFmtId="0" fontId="136" fillId="89" borderId="0" applyNumberFormat="0" applyBorder="0" applyAlignment="0" applyProtection="0"/>
    <xf numFmtId="0" fontId="136" fillId="90" borderId="0" applyNumberFormat="0" applyBorder="0" applyAlignment="0" applyProtection="0"/>
    <xf numFmtId="0" fontId="136" fillId="91" borderId="0" applyNumberFormat="0" applyBorder="0" applyAlignment="0" applyProtection="0"/>
    <xf numFmtId="258" fontId="110" fillId="0" borderId="0" applyFont="0" applyFill="0" applyBorder="0" applyAlignment="0" applyProtection="0"/>
    <xf numFmtId="258" fontId="110" fillId="0" borderId="0" applyFont="0" applyFill="0" applyBorder="0" applyAlignment="0" applyProtection="0"/>
    <xf numFmtId="258" fontId="110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110" fillId="0" borderId="0" applyFont="0" applyFill="0" applyBorder="0" applyAlignment="0" applyProtection="0"/>
    <xf numFmtId="258" fontId="110" fillId="0" borderId="0" applyFont="0" applyFill="0" applyBorder="0" applyAlignment="0" applyProtection="0"/>
    <xf numFmtId="258" fontId="110" fillId="0" borderId="0" applyFont="0" applyFill="0" applyBorder="0" applyAlignment="0" applyProtection="0"/>
    <xf numFmtId="0" fontId="118" fillId="92" borderId="0" applyNumberFormat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0" fontId="139" fillId="0" borderId="0">
      <alignment horizontal="left"/>
    </xf>
    <xf numFmtId="0" fontId="140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259" fontId="53" fillId="0" borderId="0">
      <alignment horizontal="right"/>
    </xf>
    <xf numFmtId="0" fontId="142" fillId="13" borderId="0" applyNumberFormat="0" applyBorder="0" applyAlignment="0" applyProtection="0"/>
    <xf numFmtId="0" fontId="143" fillId="56" borderId="0" applyNumberFormat="0" applyBorder="0" applyAlignment="0" applyProtection="0"/>
    <xf numFmtId="0" fontId="76" fillId="93" borderId="72"/>
    <xf numFmtId="0" fontId="144" fillId="0" borderId="0">
      <alignment horizontal="left"/>
    </xf>
    <xf numFmtId="0" fontId="144" fillId="0" borderId="0">
      <alignment horizontal="left"/>
    </xf>
    <xf numFmtId="0" fontId="23" fillId="53" borderId="26">
      <alignment vertical="center" wrapText="1"/>
    </xf>
    <xf numFmtId="0" fontId="145" fillId="0" borderId="54" applyNumberFormat="0" applyFill="0" applyAlignment="0" applyProtection="0"/>
    <xf numFmtId="0" fontId="146" fillId="0" borderId="73" applyNumberFormat="0" applyFill="0" applyAlignment="0" applyProtection="0"/>
    <xf numFmtId="0" fontId="147" fillId="0" borderId="0">
      <alignment horizontal="left"/>
    </xf>
    <xf numFmtId="0" fontId="148" fillId="0" borderId="11">
      <alignment horizontal="left" vertical="top"/>
    </xf>
    <xf numFmtId="0" fontId="149" fillId="0" borderId="55" applyNumberFormat="0" applyFill="0" applyAlignment="0" applyProtection="0"/>
    <xf numFmtId="0" fontId="150" fillId="0" borderId="74" applyNumberFormat="0" applyFill="0" applyAlignment="0" applyProtection="0"/>
    <xf numFmtId="0" fontId="151" fillId="0" borderId="0">
      <alignment horizontal="left"/>
    </xf>
    <xf numFmtId="0" fontId="55" fillId="0" borderId="0">
      <alignment horizontal="left"/>
    </xf>
    <xf numFmtId="0" fontId="152" fillId="0" borderId="11">
      <alignment horizontal="left" vertical="top"/>
    </xf>
    <xf numFmtId="0" fontId="153" fillId="0" borderId="56" applyNumberFormat="0" applyFill="0" applyAlignment="0" applyProtection="0"/>
    <xf numFmtId="0" fontId="154" fillId="0" borderId="75" applyNumberFormat="0" applyFill="0" applyAlignment="0" applyProtection="0"/>
    <xf numFmtId="0" fontId="155" fillId="0" borderId="0">
      <alignment horizontal="left"/>
    </xf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260" fontId="127" fillId="0" borderId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261" fontId="24" fillId="0" borderId="0" applyBorder="0" applyAlignment="0"/>
    <xf numFmtId="0" fontId="158" fillId="16" borderId="57" applyNumberFormat="0" applyAlignment="0" applyProtection="0"/>
    <xf numFmtId="0" fontId="159" fillId="59" borderId="70" applyNumberFormat="0" applyAlignment="0" applyProtection="0"/>
    <xf numFmtId="0" fontId="158" fillId="16" borderId="57" applyNumberFormat="0" applyAlignment="0" applyProtection="0"/>
    <xf numFmtId="0" fontId="158" fillId="16" borderId="57" applyNumberFormat="0" applyAlignment="0" applyProtection="0"/>
    <xf numFmtId="0" fontId="158" fillId="16" borderId="57" applyNumberFormat="0" applyAlignment="0" applyProtection="0"/>
    <xf numFmtId="0" fontId="158" fillId="16" borderId="57" applyNumberFormat="0" applyAlignment="0" applyProtection="0"/>
    <xf numFmtId="262" fontId="24" fillId="0" borderId="0"/>
    <xf numFmtId="183" fontId="160" fillId="0" borderId="0"/>
    <xf numFmtId="38" fontId="161" fillId="0" borderId="0"/>
    <xf numFmtId="38" fontId="162" fillId="0" borderId="0"/>
    <xf numFmtId="38" fontId="163" fillId="0" borderId="0"/>
    <xf numFmtId="38" fontId="164" fillId="0" borderId="0"/>
    <xf numFmtId="0" fontId="53" fillId="0" borderId="0"/>
    <xf numFmtId="0" fontId="53" fillId="0" borderId="0"/>
    <xf numFmtId="0" fontId="53" fillId="0" borderId="0"/>
    <xf numFmtId="0" fontId="59" fillId="0" borderId="0" applyNumberFormat="0" applyFont="0" applyFill="0" applyBorder="0" applyProtection="0">
      <alignment horizontal="left" vertical="center"/>
    </xf>
    <xf numFmtId="0" fontId="165" fillId="0" borderId="59" applyNumberFormat="0" applyFill="0" applyAlignment="0" applyProtection="0"/>
    <xf numFmtId="0" fontId="166" fillId="0" borderId="76" applyNumberFormat="0" applyFill="0" applyAlignment="0" applyProtection="0"/>
    <xf numFmtId="6" fontId="62" fillId="0" borderId="0" applyFont="0" applyFill="0" applyBorder="0" applyAlignment="0" applyProtection="0"/>
    <xf numFmtId="8" fontId="62" fillId="0" borderId="0" applyFont="0" applyFill="0" applyBorder="0" applyAlignment="0" applyProtection="0"/>
    <xf numFmtId="0" fontId="167" fillId="15" borderId="0" applyNumberFormat="0" applyBorder="0" applyAlignment="0" applyProtection="0"/>
    <xf numFmtId="0" fontId="168" fillId="94" borderId="0" applyNumberFormat="0" applyBorder="0" applyAlignment="0" applyProtection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0" fontId="116" fillId="0" borderId="0"/>
    <xf numFmtId="0" fontId="116" fillId="0" borderId="0"/>
    <xf numFmtId="0" fontId="7" fillId="0" borderId="0"/>
    <xf numFmtId="0" fontId="7" fillId="0" borderId="0"/>
    <xf numFmtId="0" fontId="116" fillId="0" borderId="0"/>
    <xf numFmtId="263" fontId="116" fillId="0" borderId="0"/>
    <xf numFmtId="0" fontId="7" fillId="0" borderId="0"/>
    <xf numFmtId="0" fontId="7" fillId="0" borderId="0"/>
    <xf numFmtId="0" fontId="24" fillId="0" borderId="0"/>
    <xf numFmtId="0" fontId="37" fillId="0" borderId="0"/>
    <xf numFmtId="263" fontId="7" fillId="0" borderId="0"/>
    <xf numFmtId="0" fontId="116" fillId="0" borderId="0"/>
    <xf numFmtId="0" fontId="116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>
      <alignment vertical="top"/>
    </xf>
    <xf numFmtId="0" fontId="24" fillId="0" borderId="0"/>
    <xf numFmtId="0" fontId="32" fillId="0" borderId="0">
      <alignment vertical="top"/>
    </xf>
    <xf numFmtId="0" fontId="24" fillId="0" borderId="0"/>
    <xf numFmtId="0" fontId="32" fillId="0" borderId="0">
      <alignment vertical="top"/>
    </xf>
    <xf numFmtId="0" fontId="24" fillId="0" borderId="0"/>
    <xf numFmtId="0" fontId="32" fillId="0" borderId="0">
      <alignment vertical="top"/>
    </xf>
    <xf numFmtId="0" fontId="24" fillId="0" borderId="0"/>
    <xf numFmtId="0" fontId="32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263" fontId="7" fillId="0" borderId="0"/>
    <xf numFmtId="0" fontId="7" fillId="0" borderId="0"/>
    <xf numFmtId="0" fontId="37" fillId="0" borderId="0"/>
    <xf numFmtId="0" fontId="7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32" fillId="0" borderId="0">
      <alignment vertical="top"/>
    </xf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110" fillId="0" borderId="0"/>
    <xf numFmtId="0" fontId="24" fillId="0" borderId="0"/>
    <xf numFmtId="0" fontId="32" fillId="0" borderId="0">
      <alignment vertical="top"/>
    </xf>
    <xf numFmtId="0" fontId="24" fillId="0" borderId="0"/>
    <xf numFmtId="0" fontId="32" fillId="0" borderId="0">
      <alignment vertical="top"/>
    </xf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7" fillId="0" borderId="0"/>
    <xf numFmtId="0" fontId="169" fillId="0" borderId="0"/>
    <xf numFmtId="0" fontId="7" fillId="0" borderId="0"/>
    <xf numFmtId="0" fontId="1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6" fillId="0" borderId="0"/>
    <xf numFmtId="0" fontId="116" fillId="0" borderId="0"/>
    <xf numFmtId="0" fontId="7" fillId="0" borderId="0"/>
    <xf numFmtId="0" fontId="32" fillId="0" borderId="0">
      <alignment vertical="top"/>
    </xf>
    <xf numFmtId="0" fontId="116" fillId="0" borderId="0"/>
    <xf numFmtId="0" fontId="116" fillId="0" borderId="0"/>
    <xf numFmtId="0" fontId="32" fillId="0" borderId="0">
      <alignment vertical="top"/>
    </xf>
    <xf numFmtId="0" fontId="116" fillId="0" borderId="0"/>
    <xf numFmtId="0" fontId="32" fillId="0" borderId="0">
      <alignment vertical="top"/>
    </xf>
    <xf numFmtId="0" fontId="116" fillId="0" borderId="0"/>
    <xf numFmtId="0" fontId="32" fillId="0" borderId="0">
      <alignment vertical="top"/>
    </xf>
    <xf numFmtId="0" fontId="116" fillId="0" borderId="0"/>
    <xf numFmtId="0" fontId="32" fillId="0" borderId="0">
      <alignment vertical="top"/>
    </xf>
    <xf numFmtId="263" fontId="116" fillId="0" borderId="0"/>
    <xf numFmtId="0" fontId="32" fillId="0" borderId="0">
      <alignment vertical="top"/>
    </xf>
    <xf numFmtId="0" fontId="24" fillId="0" borderId="0"/>
    <xf numFmtId="0" fontId="24" fillId="0" borderId="0"/>
    <xf numFmtId="0" fontId="24" fillId="0" borderId="0"/>
    <xf numFmtId="0" fontId="4" fillId="0" borderId="0"/>
    <xf numFmtId="0" fontId="7" fillId="0" borderId="0"/>
    <xf numFmtId="0" fontId="24" fillId="0" borderId="0"/>
    <xf numFmtId="0" fontId="116" fillId="0" borderId="0"/>
    <xf numFmtId="0" fontId="7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6" fillId="0" borderId="0"/>
    <xf numFmtId="0" fontId="32" fillId="0" borderId="0">
      <alignment vertical="top"/>
    </xf>
    <xf numFmtId="0" fontId="116" fillId="0" borderId="0"/>
    <xf numFmtId="0" fontId="32" fillId="0" borderId="0">
      <alignment vertical="top"/>
    </xf>
    <xf numFmtId="0" fontId="116" fillId="0" borderId="0"/>
    <xf numFmtId="0" fontId="32" fillId="0" borderId="0">
      <alignment vertical="top"/>
    </xf>
    <xf numFmtId="0" fontId="116" fillId="0" borderId="0"/>
    <xf numFmtId="0" fontId="32" fillId="0" borderId="0">
      <alignment vertical="top"/>
    </xf>
    <xf numFmtId="0" fontId="116" fillId="0" borderId="0"/>
    <xf numFmtId="0" fontId="32" fillId="0" borderId="0">
      <alignment vertical="top"/>
    </xf>
    <xf numFmtId="0" fontId="116" fillId="0" borderId="0"/>
    <xf numFmtId="0" fontId="21" fillId="0" borderId="0"/>
    <xf numFmtId="0" fontId="7" fillId="0" borderId="0"/>
    <xf numFmtId="0" fontId="7" fillId="0" borderId="0"/>
    <xf numFmtId="0" fontId="116" fillId="0" borderId="0"/>
    <xf numFmtId="0" fontId="116" fillId="0" borderId="0"/>
    <xf numFmtId="0" fontId="7" fillId="0" borderId="0"/>
    <xf numFmtId="0" fontId="116" fillId="0" borderId="0"/>
    <xf numFmtId="0" fontId="116" fillId="0" borderId="0"/>
    <xf numFmtId="0" fontId="7" fillId="0" borderId="0"/>
    <xf numFmtId="0" fontId="116" fillId="0" borderId="0"/>
    <xf numFmtId="0" fontId="116" fillId="0" borderId="0"/>
    <xf numFmtId="0" fontId="7" fillId="0" borderId="0"/>
    <xf numFmtId="0" fontId="24" fillId="0" borderId="0"/>
    <xf numFmtId="0" fontId="7" fillId="0" borderId="0"/>
    <xf numFmtId="0" fontId="24" fillId="0" borderId="0"/>
    <xf numFmtId="0" fontId="32" fillId="0" borderId="0">
      <alignment vertical="top"/>
    </xf>
    <xf numFmtId="0" fontId="7" fillId="0" borderId="0"/>
    <xf numFmtId="0" fontId="7" fillId="0" borderId="0"/>
    <xf numFmtId="0" fontId="2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>
      <alignment vertical="top"/>
    </xf>
    <xf numFmtId="0" fontId="24" fillId="0" borderId="0"/>
    <xf numFmtId="0" fontId="24" fillId="0" borderId="0"/>
    <xf numFmtId="0" fontId="32" fillId="0" borderId="0">
      <alignment vertical="top"/>
    </xf>
    <xf numFmtId="263" fontId="11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3" fontId="116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7" fillId="0" borderId="0"/>
    <xf numFmtId="0" fontId="116" fillId="0" borderId="0"/>
    <xf numFmtId="0" fontId="116" fillId="0" borderId="0"/>
    <xf numFmtId="0" fontId="24" fillId="0" borderId="0"/>
    <xf numFmtId="0" fontId="116" fillId="0" borderId="0"/>
    <xf numFmtId="263" fontId="116" fillId="0" borderId="0"/>
    <xf numFmtId="0" fontId="116" fillId="0" borderId="0"/>
    <xf numFmtId="0" fontId="116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24" fillId="0" borderId="0"/>
    <xf numFmtId="0" fontId="1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7" fillId="0" borderId="0"/>
    <xf numFmtId="0" fontId="116" fillId="0" borderId="0"/>
    <xf numFmtId="0" fontId="24" fillId="0" borderId="0"/>
    <xf numFmtId="0" fontId="32" fillId="0" borderId="0">
      <alignment vertical="top"/>
    </xf>
    <xf numFmtId="0" fontId="37" fillId="0" borderId="0"/>
    <xf numFmtId="0" fontId="24" fillId="0" borderId="0"/>
    <xf numFmtId="0" fontId="32" fillId="0" borderId="0">
      <alignment vertical="top"/>
    </xf>
    <xf numFmtId="263" fontId="11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24" fillId="0" borderId="0"/>
    <xf numFmtId="0" fontId="37" fillId="0" borderId="0"/>
    <xf numFmtId="263" fontId="116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24" fillId="0" borderId="0"/>
    <xf numFmtId="0" fontId="7" fillId="0" borderId="0"/>
    <xf numFmtId="0" fontId="116" fillId="0" borderId="0"/>
    <xf numFmtId="0" fontId="24" fillId="0" borderId="0"/>
    <xf numFmtId="263" fontId="1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116" fillId="0" borderId="0"/>
    <xf numFmtId="0" fontId="170" fillId="0" borderId="0"/>
    <xf numFmtId="0" fontId="7" fillId="0" borderId="0"/>
    <xf numFmtId="264" fontId="24" fillId="0" borderId="0"/>
    <xf numFmtId="0" fontId="129" fillId="0" borderId="0"/>
    <xf numFmtId="0" fontId="171" fillId="0" borderId="0"/>
    <xf numFmtId="0" fontId="21" fillId="19" borderId="61" applyNumberFormat="0" applyFont="0" applyAlignment="0" applyProtection="0"/>
    <xf numFmtId="263" fontId="21" fillId="19" borderId="61" applyNumberFormat="0" applyFont="0" applyAlignment="0" applyProtection="0"/>
    <xf numFmtId="0" fontId="21" fillId="19" borderId="61" applyNumberFormat="0" applyFont="0" applyAlignment="0" applyProtection="0"/>
    <xf numFmtId="263" fontId="21" fillId="19" borderId="61" applyNumberFormat="0" applyFont="0" applyAlignment="0" applyProtection="0"/>
    <xf numFmtId="0" fontId="21" fillId="19" borderId="61" applyNumberFormat="0" applyFont="0" applyAlignment="0" applyProtection="0"/>
    <xf numFmtId="0" fontId="21" fillId="19" borderId="61" applyNumberFormat="0" applyFont="0" applyAlignment="0" applyProtection="0"/>
    <xf numFmtId="0" fontId="21" fillId="19" borderId="61" applyNumberFormat="0" applyFont="0" applyAlignment="0" applyProtection="0"/>
    <xf numFmtId="0" fontId="21" fillId="19" borderId="61" applyNumberFormat="0" applyFont="0" applyAlignment="0" applyProtection="0"/>
    <xf numFmtId="0" fontId="21" fillId="19" borderId="61" applyNumberFormat="0" applyFont="0" applyAlignment="0" applyProtection="0"/>
    <xf numFmtId="0" fontId="21" fillId="19" borderId="61" applyNumberFormat="0" applyFont="0" applyAlignment="0" applyProtection="0"/>
    <xf numFmtId="263" fontId="21" fillId="19" borderId="61" applyNumberFormat="0" applyFont="0" applyAlignment="0" applyProtection="0"/>
    <xf numFmtId="0" fontId="24" fillId="95" borderId="77" applyNumberFormat="0" applyFont="0" applyAlignment="0" applyProtection="0"/>
    <xf numFmtId="263" fontId="21" fillId="19" borderId="61" applyNumberFormat="0" applyFont="0" applyAlignment="0" applyProtection="0"/>
    <xf numFmtId="0" fontId="21" fillId="19" borderId="61" applyNumberFormat="0" applyFont="0" applyAlignment="0" applyProtection="0"/>
    <xf numFmtId="0" fontId="21" fillId="19" borderId="61" applyNumberFormat="0" applyFont="0" applyAlignment="0" applyProtection="0"/>
    <xf numFmtId="263" fontId="21" fillId="19" borderId="61" applyNumberFormat="0" applyFont="0" applyAlignment="0" applyProtection="0"/>
    <xf numFmtId="0" fontId="21" fillId="19" borderId="61" applyNumberFormat="0" applyFont="0" applyAlignment="0" applyProtection="0"/>
    <xf numFmtId="263" fontId="21" fillId="19" borderId="61" applyNumberFormat="0" applyFont="0" applyAlignment="0" applyProtection="0"/>
    <xf numFmtId="0" fontId="21" fillId="19" borderId="61" applyNumberFormat="0" applyFont="0" applyAlignment="0" applyProtection="0"/>
    <xf numFmtId="263" fontId="21" fillId="19" borderId="61" applyNumberFormat="0" applyFont="0" applyAlignment="0" applyProtection="0"/>
    <xf numFmtId="0" fontId="21" fillId="19" borderId="61" applyNumberFormat="0" applyFont="0" applyAlignment="0" applyProtection="0"/>
    <xf numFmtId="263" fontId="21" fillId="19" borderId="61" applyNumberFormat="0" applyFont="0" applyAlignment="0" applyProtection="0"/>
    <xf numFmtId="0" fontId="21" fillId="19" borderId="61" applyNumberFormat="0" applyFont="0" applyAlignment="0" applyProtection="0"/>
    <xf numFmtId="263" fontId="21" fillId="19" borderId="61" applyNumberFormat="0" applyFont="0" applyAlignment="0" applyProtection="0"/>
    <xf numFmtId="0" fontId="21" fillId="19" borderId="61" applyNumberFormat="0" applyFont="0" applyAlignment="0" applyProtection="0"/>
    <xf numFmtId="263" fontId="21" fillId="19" borderId="61" applyNumberFormat="0" applyFont="0" applyAlignment="0" applyProtection="0"/>
    <xf numFmtId="0" fontId="172" fillId="17" borderId="58" applyNumberFormat="0" applyAlignment="0" applyProtection="0"/>
    <xf numFmtId="0" fontId="173" fillId="86" borderId="78" applyNumberFormat="0" applyAlignment="0" applyProtection="0"/>
    <xf numFmtId="0" fontId="174" fillId="0" borderId="0">
      <alignment horizontal="left"/>
    </xf>
    <xf numFmtId="0" fontId="175" fillId="0" borderId="0">
      <alignment horizontal="center"/>
    </xf>
    <xf numFmtId="0" fontId="176" fillId="0" borderId="0">
      <alignment horizontal="center"/>
    </xf>
    <xf numFmtId="265" fontId="43" fillId="88" borderId="0" applyFill="0" applyBorder="0" applyAlignment="0" applyProtection="0">
      <protection locked="0"/>
    </xf>
    <xf numFmtId="5" fontId="43" fillId="88" borderId="0" applyFill="0" applyBorder="0" applyAlignment="0" applyProtection="0">
      <alignment vertical="top"/>
    </xf>
    <xf numFmtId="182" fontId="43" fillId="0" borderId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9" fillId="0" borderId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77" fillId="0" borderId="0" applyNumberFormat="0" applyFill="0" applyBorder="0" applyAlignment="0" applyProtection="0"/>
    <xf numFmtId="37" fontId="46" fillId="0" borderId="0"/>
    <xf numFmtId="1" fontId="24" fillId="0" borderId="10" applyNumberFormat="0" applyFill="0" applyAlignment="0" applyProtection="0">
      <alignment horizontal="center" vertical="center"/>
    </xf>
    <xf numFmtId="1" fontId="24" fillId="0" borderId="10" applyNumberFormat="0" applyFill="0" applyAlignment="0" applyProtection="0">
      <alignment horizontal="center" vertical="center"/>
    </xf>
    <xf numFmtId="1" fontId="24" fillId="0" borderId="10" applyNumberFormat="0" applyFill="0" applyAlignment="0" applyProtection="0">
      <alignment horizontal="center" vertical="center"/>
    </xf>
    <xf numFmtId="1" fontId="24" fillId="0" borderId="10" applyNumberFormat="0" applyFill="0" applyAlignment="0" applyProtection="0">
      <alignment horizontal="center" vertical="center"/>
    </xf>
    <xf numFmtId="1" fontId="24" fillId="0" borderId="10" applyNumberFormat="0" applyFill="0" applyAlignment="0" applyProtection="0">
      <alignment horizontal="center" vertical="center"/>
    </xf>
    <xf numFmtId="1" fontId="24" fillId="0" borderId="10" applyNumberFormat="0" applyFill="0" applyAlignment="0" applyProtection="0">
      <alignment horizontal="center" vertical="center"/>
    </xf>
    <xf numFmtId="1" fontId="24" fillId="0" borderId="10" applyNumberFormat="0" applyFill="0" applyAlignment="0" applyProtection="0">
      <alignment horizontal="center" vertical="center"/>
    </xf>
    <xf numFmtId="1" fontId="24" fillId="0" borderId="10" applyNumberFormat="0" applyFill="0" applyAlignment="0" applyProtection="0">
      <alignment horizontal="center" vertical="center"/>
    </xf>
    <xf numFmtId="1" fontId="24" fillId="0" borderId="10" applyNumberFormat="0" applyFill="0" applyAlignment="0" applyProtection="0">
      <alignment horizontal="center" vertical="center"/>
    </xf>
    <xf numFmtId="1" fontId="24" fillId="0" borderId="10" applyNumberFormat="0" applyFill="0" applyAlignment="0" applyProtection="0">
      <alignment horizontal="center" vertical="center"/>
    </xf>
    <xf numFmtId="1" fontId="24" fillId="0" borderId="10" applyNumberFormat="0" applyFill="0" applyAlignment="0" applyProtection="0">
      <alignment horizontal="center" vertical="center"/>
    </xf>
    <xf numFmtId="1" fontId="24" fillId="0" borderId="10" applyNumberFormat="0" applyFill="0" applyAlignment="0" applyProtection="0">
      <alignment horizontal="center" vertical="center"/>
    </xf>
    <xf numFmtId="1" fontId="24" fillId="0" borderId="10" applyNumberFormat="0" applyFill="0" applyAlignment="0" applyProtection="0">
      <alignment horizontal="center" vertical="center"/>
    </xf>
    <xf numFmtId="1" fontId="24" fillId="0" borderId="10" applyNumberFormat="0" applyFill="0" applyAlignment="0" applyProtection="0">
      <alignment horizontal="center" vertical="center"/>
    </xf>
    <xf numFmtId="1" fontId="24" fillId="0" borderId="10" applyNumberFormat="0" applyFill="0" applyAlignment="0" applyProtection="0">
      <alignment horizontal="center" vertical="center"/>
    </xf>
    <xf numFmtId="1" fontId="24" fillId="0" borderId="10" applyNumberFormat="0" applyFill="0" applyAlignment="0" applyProtection="0">
      <alignment horizontal="center" vertical="center"/>
    </xf>
    <xf numFmtId="1" fontId="24" fillId="0" borderId="10" applyNumberFormat="0" applyFill="0" applyAlignment="0" applyProtection="0">
      <alignment horizontal="center" vertical="center"/>
    </xf>
    <xf numFmtId="1" fontId="24" fillId="0" borderId="10" applyNumberFormat="0" applyFill="0" applyAlignment="0" applyProtection="0">
      <alignment horizontal="center" vertical="center"/>
    </xf>
    <xf numFmtId="0" fontId="178" fillId="0" borderId="72" applyNumberFormat="0" applyFill="0" applyAlignment="0" applyProtection="0"/>
    <xf numFmtId="244" fontId="24" fillId="0" borderId="0"/>
    <xf numFmtId="0" fontId="140" fillId="0" borderId="79">
      <alignment vertical="center"/>
    </xf>
    <xf numFmtId="4" fontId="32" fillId="53" borderId="78" applyNumberFormat="0" applyProtection="0">
      <alignment vertical="center"/>
    </xf>
    <xf numFmtId="4" fontId="32" fillId="53" borderId="78" applyNumberFormat="0" applyProtection="0">
      <alignment horizontal="left" vertical="center" indent="1"/>
    </xf>
    <xf numFmtId="4" fontId="32" fillId="53" borderId="78" applyNumberFormat="0" applyProtection="0">
      <alignment horizontal="left" vertical="center" indent="1"/>
    </xf>
    <xf numFmtId="0" fontId="24" fillId="96" borderId="78" applyNumberFormat="0" applyProtection="0">
      <alignment horizontal="left" vertical="center" indent="1"/>
    </xf>
    <xf numFmtId="4" fontId="48" fillId="97" borderId="78" applyNumberFormat="0" applyProtection="0">
      <alignment horizontal="left" vertical="center" indent="1"/>
    </xf>
    <xf numFmtId="4" fontId="32" fillId="98" borderId="80" applyNumberFormat="0" applyProtection="0">
      <alignment horizontal="left" vertical="center" indent="1"/>
    </xf>
    <xf numFmtId="4" fontId="34" fillId="98" borderId="78" applyNumberFormat="0" applyProtection="0">
      <alignment horizontal="left" vertical="center" indent="1"/>
    </xf>
    <xf numFmtId="4" fontId="32" fillId="99" borderId="78" applyNumberFormat="0" applyProtection="0">
      <alignment horizontal="left" vertical="center" indent="1"/>
    </xf>
    <xf numFmtId="0" fontId="24" fillId="99" borderId="78" applyNumberFormat="0" applyProtection="0">
      <alignment horizontal="left" vertical="center" indent="1"/>
    </xf>
    <xf numFmtId="0" fontId="24" fillId="100" borderId="78" applyNumberFormat="0" applyProtection="0">
      <alignment horizontal="left" vertical="center" indent="1"/>
    </xf>
    <xf numFmtId="0" fontId="24" fillId="37" borderId="78" applyNumberFormat="0" applyProtection="0">
      <alignment horizontal="left" vertical="center" indent="1"/>
    </xf>
    <xf numFmtId="0" fontId="24" fillId="96" borderId="78" applyNumberFormat="0" applyProtection="0">
      <alignment horizontal="left" vertical="center" indent="1"/>
    </xf>
    <xf numFmtId="4" fontId="32" fillId="42" borderId="78" applyNumberFormat="0" applyProtection="0">
      <alignment horizontal="left" vertical="center" indent="1"/>
    </xf>
    <xf numFmtId="4" fontId="32" fillId="98" borderId="78" applyNumberFormat="0" applyProtection="0">
      <alignment horizontal="right" vertical="center"/>
    </xf>
    <xf numFmtId="0" fontId="24" fillId="96" borderId="78" applyNumberFormat="0" applyProtection="0">
      <alignment horizontal="left" vertical="center" indent="1"/>
    </xf>
    <xf numFmtId="0" fontId="24" fillId="96" borderId="78" applyNumberFormat="0" applyProtection="0">
      <alignment horizontal="left" vertical="center" indent="1"/>
    </xf>
    <xf numFmtId="0" fontId="179" fillId="0" borderId="0" applyNumberFormat="0" applyProtection="0"/>
    <xf numFmtId="4" fontId="47" fillId="98" borderId="78" applyNumberFormat="0" applyProtection="0">
      <alignment horizontal="right" vertical="center"/>
    </xf>
    <xf numFmtId="38" fontId="59" fillId="0" borderId="0" applyNumberFormat="0" applyFont="0" applyFill="0" applyBorder="0" applyAlignment="0"/>
    <xf numFmtId="0" fontId="180" fillId="0" borderId="0" applyNumberFormat="0" applyFill="0" applyBorder="0" applyAlignment="0" applyProtection="0"/>
    <xf numFmtId="0" fontId="24" fillId="0" borderId="0"/>
    <xf numFmtId="0" fontId="182" fillId="0" borderId="0" applyNumberFormat="0" applyBorder="0"/>
    <xf numFmtId="0" fontId="183" fillId="0" borderId="0" applyNumberFormat="0" applyBorder="0" applyAlignment="0"/>
    <xf numFmtId="0" fontId="184" fillId="42" borderId="0">
      <alignment wrapText="1"/>
    </xf>
    <xf numFmtId="3" fontId="24" fillId="0" borderId="3" applyNumberFormat="0" applyFont="0" applyFill="0" applyAlignment="0" applyProtection="0">
      <alignment vertical="center"/>
    </xf>
    <xf numFmtId="0" fontId="185" fillId="0" borderId="0">
      <alignment horizontal="left"/>
    </xf>
    <xf numFmtId="0" fontId="141" fillId="0" borderId="0">
      <alignment horizontal="left"/>
    </xf>
    <xf numFmtId="0" fontId="151" fillId="0" borderId="0"/>
    <xf numFmtId="0" fontId="55" fillId="0" borderId="0"/>
    <xf numFmtId="0" fontId="147" fillId="0" borderId="0"/>
    <xf numFmtId="0" fontId="141" fillId="0" borderId="0"/>
    <xf numFmtId="0" fontId="186" fillId="0" borderId="0"/>
    <xf numFmtId="0" fontId="186" fillId="0" borderId="0"/>
    <xf numFmtId="0" fontId="187" fillId="0" borderId="0"/>
    <xf numFmtId="0" fontId="187" fillId="0" borderId="0"/>
    <xf numFmtId="0" fontId="186" fillId="0" borderId="0"/>
    <xf numFmtId="0" fontId="186" fillId="0" borderId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7" fillId="0" borderId="0"/>
    <xf numFmtId="0" fontId="186" fillId="0" borderId="0"/>
    <xf numFmtId="40" fontId="129" fillId="0" borderId="0" applyFont="0" applyFill="0" applyBorder="0" applyAlignment="0" applyProtection="0"/>
    <xf numFmtId="170" fontId="190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81"/>
    <xf numFmtId="0" fontId="102" fillId="0" borderId="0" applyNumberFormat="0" applyFont="0" applyFill="0" applyBorder="0" applyProtection="0">
      <alignment horizontal="center" vertical="center" wrapText="1"/>
    </xf>
    <xf numFmtId="0" fontId="194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04" fontId="24" fillId="0" borderId="0" applyFont="0" applyFill="0" applyBorder="0" applyAlignment="0" applyProtection="0"/>
    <xf numFmtId="182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95" fillId="0" borderId="0" applyFont="0" applyFill="0" applyBorder="0" applyAlignment="0" applyProtection="0"/>
    <xf numFmtId="169" fontId="195" fillId="0" borderId="0" applyFont="0" applyFill="0" applyBorder="0" applyAlignment="0" applyProtection="0"/>
    <xf numFmtId="169" fontId="195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70" fillId="0" borderId="0" applyNumberFormat="0" applyFont="0" applyFill="0" applyBorder="0" applyProtection="0">
      <alignment vertical="center"/>
    </xf>
    <xf numFmtId="169" fontId="27" fillId="0" borderId="0" applyFont="0" applyFill="0" applyBorder="0" applyAlignment="0" applyProtection="0"/>
    <xf numFmtId="0" fontId="170" fillId="0" borderId="0" applyNumberFormat="0" applyFont="0" applyFill="0" applyBorder="0" applyProtection="0">
      <alignment vertical="center"/>
    </xf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195" fillId="0" borderId="0" applyFont="0" applyFill="0" applyBorder="0" applyAlignment="0" applyProtection="0"/>
    <xf numFmtId="169" fontId="27" fillId="0" borderId="0" applyFont="0" applyFill="0" applyBorder="0" applyAlignment="0" applyProtection="0"/>
    <xf numFmtId="179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70" fillId="0" borderId="0" applyNumberFormat="0" applyFont="0" applyFill="0" applyBorder="0" applyProtection="0">
      <alignment vertical="center"/>
    </xf>
    <xf numFmtId="169" fontId="7" fillId="0" borderId="0" applyFont="0" applyFill="0" applyBorder="0" applyAlignment="0" applyProtection="0"/>
    <xf numFmtId="169" fontId="19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9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8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2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9" fontId="20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95" fillId="0" borderId="0"/>
    <xf numFmtId="0" fontId="195" fillId="0" borderId="0"/>
    <xf numFmtId="0" fontId="32" fillId="0" borderId="0">
      <alignment vertical="top"/>
    </xf>
    <xf numFmtId="0" fontId="195" fillId="0" borderId="0"/>
    <xf numFmtId="0" fontId="32" fillId="0" borderId="0">
      <alignment vertical="top"/>
    </xf>
    <xf numFmtId="0" fontId="32" fillId="0" borderId="0">
      <alignment vertical="top"/>
    </xf>
    <xf numFmtId="0" fontId="195" fillId="0" borderId="0"/>
    <xf numFmtId="0" fontId="32" fillId="0" borderId="0">
      <alignment vertical="top"/>
    </xf>
    <xf numFmtId="0" fontId="7" fillId="0" borderId="0"/>
    <xf numFmtId="0" fontId="205" fillId="0" borderId="0"/>
    <xf numFmtId="0" fontId="1" fillId="0" borderId="0"/>
    <xf numFmtId="0" fontId="205" fillId="0" borderId="0"/>
    <xf numFmtId="0" fontId="205" fillId="0" borderId="0"/>
    <xf numFmtId="0" fontId="205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" fillId="0" borderId="0"/>
    <xf numFmtId="0" fontId="7" fillId="0" borderId="0"/>
    <xf numFmtId="0" fontId="2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7" fillId="0" borderId="0"/>
    <xf numFmtId="0" fontId="7" fillId="0" borderId="0"/>
    <xf numFmtId="0" fontId="24" fillId="0" borderId="0"/>
    <xf numFmtId="0" fontId="27" fillId="0" borderId="0"/>
    <xf numFmtId="0" fontId="116" fillId="0" borderId="0"/>
    <xf numFmtId="0" fontId="24" fillId="0" borderId="0"/>
    <xf numFmtId="0" fontId="24" fillId="0" borderId="0"/>
    <xf numFmtId="0" fontId="21" fillId="0" borderId="0"/>
    <xf numFmtId="0" fontId="7" fillId="0" borderId="0"/>
    <xf numFmtId="0" fontId="195" fillId="0" borderId="0"/>
    <xf numFmtId="0" fontId="32" fillId="0" borderId="0">
      <alignment vertical="top"/>
    </xf>
    <xf numFmtId="0" fontId="170" fillId="0" borderId="0"/>
    <xf numFmtId="0" fontId="7" fillId="0" borderId="0"/>
    <xf numFmtId="0" fontId="7" fillId="0" borderId="0"/>
    <xf numFmtId="0" fontId="170" fillId="0" borderId="0"/>
    <xf numFmtId="0" fontId="7" fillId="0" borderId="0"/>
    <xf numFmtId="0" fontId="195" fillId="0" borderId="0"/>
    <xf numFmtId="0" fontId="32" fillId="0" borderId="0">
      <alignment vertical="top"/>
    </xf>
    <xf numFmtId="0" fontId="7" fillId="0" borderId="0"/>
    <xf numFmtId="0" fontId="32" fillId="0" borderId="0">
      <alignment vertical="top"/>
    </xf>
    <xf numFmtId="0" fontId="7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128" fillId="0" borderId="0"/>
    <xf numFmtId="0" fontId="128" fillId="0" borderId="0"/>
    <xf numFmtId="0" fontId="7" fillId="0" borderId="0"/>
    <xf numFmtId="0" fontId="7" fillId="0" borderId="0"/>
    <xf numFmtId="0" fontId="24" fillId="0" borderId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68" fontId="206" fillId="0" borderId="0" applyFont="0" applyFill="0" applyBorder="0" applyAlignment="0" applyProtection="0"/>
    <xf numFmtId="269" fontId="206" fillId="0" borderId="0" applyFont="0" applyFill="0" applyBorder="0" applyAlignment="0" applyProtection="0"/>
    <xf numFmtId="270" fontId="206" fillId="0" borderId="0" applyFont="0" applyFill="0" applyBorder="0" applyAlignment="0" applyProtection="0"/>
    <xf numFmtId="271" fontId="206" fillId="0" borderId="0" applyFont="0" applyFill="0" applyBorder="0" applyAlignment="0" applyProtection="0"/>
    <xf numFmtId="0" fontId="204" fillId="0" borderId="0"/>
    <xf numFmtId="0" fontId="119" fillId="19" borderId="61" applyNumberFormat="0" applyFont="0" applyAlignment="0" applyProtection="0"/>
    <xf numFmtId="272" fontId="181" fillId="0" borderId="0"/>
    <xf numFmtId="0" fontId="207" fillId="0" borderId="0"/>
    <xf numFmtId="0" fontId="208" fillId="0" borderId="0"/>
    <xf numFmtId="0" fontId="209" fillId="0" borderId="0" applyNumberFormat="0" applyFill="0" applyBorder="0" applyAlignment="0" applyProtection="0">
      <alignment vertical="top"/>
      <protection locked="0"/>
    </xf>
    <xf numFmtId="21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40" fontId="62" fillId="0" borderId="0" applyFont="0" applyFill="0" applyBorder="0" applyAlignment="0" applyProtection="0"/>
    <xf numFmtId="191" fontId="24" fillId="0" borderId="0" applyFont="0" applyFill="0" applyBorder="0" applyAlignment="0" applyProtection="0"/>
    <xf numFmtId="38" fontId="62" fillId="0" borderId="0" applyFill="0" applyBorder="0" applyAlignment="0" applyProtection="0"/>
    <xf numFmtId="43" fontId="24" fillId="0" borderId="0" applyFont="0" applyFill="0" applyBorder="0" applyAlignment="0" applyProtection="0"/>
    <xf numFmtId="38" fontId="62" fillId="0" borderId="0" applyFill="0" applyBorder="0" applyAlignment="0" applyProtection="0"/>
    <xf numFmtId="192" fontId="24" fillId="0" borderId="0" applyFont="0" applyFill="0" applyBorder="0" applyAlignment="0" applyProtection="0"/>
    <xf numFmtId="38" fontId="62" fillId="0" borderId="0" applyFill="0" applyBorder="0" applyAlignment="0" applyProtection="0"/>
    <xf numFmtId="38" fontId="62" fillId="0" borderId="0" applyFill="0" applyBorder="0" applyAlignment="0" applyProtection="0"/>
    <xf numFmtId="42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0" fontId="24" fillId="0" borderId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38" fontId="62" fillId="0" borderId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191" fontId="24" fillId="0" borderId="0" applyFont="0" applyFill="0" applyBorder="0" applyAlignment="0" applyProtection="0"/>
    <xf numFmtId="38" fontId="62" fillId="0" borderId="0" applyFill="0" applyBorder="0" applyAlignment="0" applyProtection="0"/>
    <xf numFmtId="38" fontId="62" fillId="0" borderId="0" applyFill="0" applyBorder="0" applyAlignment="0" applyProtection="0"/>
    <xf numFmtId="219" fontId="24" fillId="0" borderId="0" applyFont="0" applyFill="0" applyBorder="0" applyAlignment="0" applyProtection="0"/>
    <xf numFmtId="0" fontId="119" fillId="54" borderId="0" applyNumberFormat="0" applyBorder="0" applyAlignment="0" applyProtection="0"/>
    <xf numFmtId="0" fontId="21" fillId="101" borderId="0" applyNumberFormat="0" applyBorder="0" applyAlignment="0" applyProtection="0"/>
    <xf numFmtId="0" fontId="21" fillId="101" borderId="0" applyNumberFormat="0" applyBorder="0" applyAlignment="0" applyProtection="0"/>
    <xf numFmtId="0" fontId="21" fillId="101" borderId="0" applyNumberFormat="0" applyBorder="0" applyAlignment="0" applyProtection="0"/>
    <xf numFmtId="0" fontId="21" fillId="101" borderId="0" applyNumberFormat="0" applyBorder="0" applyAlignment="0" applyProtection="0"/>
    <xf numFmtId="0" fontId="21" fillId="101" borderId="0" applyNumberFormat="0" applyBorder="0" applyAlignment="0" applyProtection="0"/>
    <xf numFmtId="0" fontId="119" fillId="54" borderId="0" applyNumberFormat="0" applyBorder="0" applyAlignment="0" applyProtection="0"/>
    <xf numFmtId="0" fontId="21" fillId="101" borderId="0" applyNumberFormat="0" applyBorder="0" applyAlignment="0" applyProtection="0"/>
    <xf numFmtId="0" fontId="21" fillId="101" borderId="0" applyNumberFormat="0" applyBorder="0" applyAlignment="0" applyProtection="0"/>
    <xf numFmtId="0" fontId="21" fillId="101" borderId="0" applyNumberFormat="0" applyBorder="0" applyAlignment="0" applyProtection="0"/>
    <xf numFmtId="0" fontId="21" fillId="101" borderId="0" applyNumberFormat="0" applyBorder="0" applyAlignment="0" applyProtection="0"/>
    <xf numFmtId="0" fontId="21" fillId="10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5" borderId="0" applyNumberFormat="0" applyBorder="0" applyAlignment="0" applyProtection="0"/>
    <xf numFmtId="0" fontId="21" fillId="102" borderId="0" applyNumberFormat="0" applyBorder="0" applyAlignment="0" applyProtection="0"/>
    <xf numFmtId="0" fontId="21" fillId="102" borderId="0" applyNumberFormat="0" applyBorder="0" applyAlignment="0" applyProtection="0"/>
    <xf numFmtId="0" fontId="21" fillId="102" borderId="0" applyNumberFormat="0" applyBorder="0" applyAlignment="0" applyProtection="0"/>
    <xf numFmtId="0" fontId="21" fillId="102" borderId="0" applyNumberFormat="0" applyBorder="0" applyAlignment="0" applyProtection="0"/>
    <xf numFmtId="0" fontId="21" fillId="102" borderId="0" applyNumberFormat="0" applyBorder="0" applyAlignment="0" applyProtection="0"/>
    <xf numFmtId="0" fontId="119" fillId="55" borderId="0" applyNumberFormat="0" applyBorder="0" applyAlignment="0" applyProtection="0"/>
    <xf numFmtId="0" fontId="21" fillId="102" borderId="0" applyNumberFormat="0" applyBorder="0" applyAlignment="0" applyProtection="0"/>
    <xf numFmtId="0" fontId="21" fillId="102" borderId="0" applyNumberFormat="0" applyBorder="0" applyAlignment="0" applyProtection="0"/>
    <xf numFmtId="0" fontId="21" fillId="102" borderId="0" applyNumberFormat="0" applyBorder="0" applyAlignment="0" applyProtection="0"/>
    <xf numFmtId="0" fontId="21" fillId="102" borderId="0" applyNumberFormat="0" applyBorder="0" applyAlignment="0" applyProtection="0"/>
    <xf numFmtId="0" fontId="21" fillId="102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6" borderId="0" applyNumberFormat="0" applyBorder="0" applyAlignment="0" applyProtection="0"/>
    <xf numFmtId="0" fontId="21" fillId="103" borderId="0" applyNumberFormat="0" applyBorder="0" applyAlignment="0" applyProtection="0"/>
    <xf numFmtId="0" fontId="21" fillId="103" borderId="0" applyNumberFormat="0" applyBorder="0" applyAlignment="0" applyProtection="0"/>
    <xf numFmtId="0" fontId="21" fillId="103" borderId="0" applyNumberFormat="0" applyBorder="0" applyAlignment="0" applyProtection="0"/>
    <xf numFmtId="0" fontId="21" fillId="103" borderId="0" applyNumberFormat="0" applyBorder="0" applyAlignment="0" applyProtection="0"/>
    <xf numFmtId="0" fontId="21" fillId="103" borderId="0" applyNumberFormat="0" applyBorder="0" applyAlignment="0" applyProtection="0"/>
    <xf numFmtId="0" fontId="119" fillId="56" borderId="0" applyNumberFormat="0" applyBorder="0" applyAlignment="0" applyProtection="0"/>
    <xf numFmtId="0" fontId="21" fillId="103" borderId="0" applyNumberFormat="0" applyBorder="0" applyAlignment="0" applyProtection="0"/>
    <xf numFmtId="0" fontId="21" fillId="103" borderId="0" applyNumberFormat="0" applyBorder="0" applyAlignment="0" applyProtection="0"/>
    <xf numFmtId="0" fontId="21" fillId="103" borderId="0" applyNumberFormat="0" applyBorder="0" applyAlignment="0" applyProtection="0"/>
    <xf numFmtId="0" fontId="21" fillId="103" borderId="0" applyNumberFormat="0" applyBorder="0" applyAlignment="0" applyProtection="0"/>
    <xf numFmtId="0" fontId="21" fillId="103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7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119" fillId="57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119" fillId="57" borderId="0" applyNumberFormat="0" applyBorder="0" applyAlignment="0" applyProtection="0"/>
    <xf numFmtId="0" fontId="119" fillId="57" borderId="0" applyNumberFormat="0" applyBorder="0" applyAlignment="0" applyProtection="0"/>
    <xf numFmtId="0" fontId="119" fillId="58" borderId="0" applyNumberFormat="0" applyBorder="0" applyAlignment="0" applyProtection="0"/>
    <xf numFmtId="0" fontId="21" fillId="105" borderId="0" applyNumberFormat="0" applyBorder="0" applyAlignment="0" applyProtection="0"/>
    <xf numFmtId="0" fontId="21" fillId="105" borderId="0" applyNumberFormat="0" applyBorder="0" applyAlignment="0" applyProtection="0"/>
    <xf numFmtId="0" fontId="21" fillId="105" borderId="0" applyNumberFormat="0" applyBorder="0" applyAlignment="0" applyProtection="0"/>
    <xf numFmtId="0" fontId="21" fillId="105" borderId="0" applyNumberFormat="0" applyBorder="0" applyAlignment="0" applyProtection="0"/>
    <xf numFmtId="0" fontId="21" fillId="105" borderId="0" applyNumberFormat="0" applyBorder="0" applyAlignment="0" applyProtection="0"/>
    <xf numFmtId="0" fontId="119" fillId="58" borderId="0" applyNumberFormat="0" applyBorder="0" applyAlignment="0" applyProtection="0"/>
    <xf numFmtId="0" fontId="21" fillId="105" borderId="0" applyNumberFormat="0" applyBorder="0" applyAlignment="0" applyProtection="0"/>
    <xf numFmtId="0" fontId="21" fillId="105" borderId="0" applyNumberFormat="0" applyBorder="0" applyAlignment="0" applyProtection="0"/>
    <xf numFmtId="0" fontId="21" fillId="105" borderId="0" applyNumberFormat="0" applyBorder="0" applyAlignment="0" applyProtection="0"/>
    <xf numFmtId="0" fontId="21" fillId="105" borderId="0" applyNumberFormat="0" applyBorder="0" applyAlignment="0" applyProtection="0"/>
    <xf numFmtId="0" fontId="21" fillId="10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9" borderId="0" applyNumberFormat="0" applyBorder="0" applyAlignment="0" applyProtection="0"/>
    <xf numFmtId="0" fontId="21" fillId="106" borderId="0" applyNumberFormat="0" applyBorder="0" applyAlignment="0" applyProtection="0"/>
    <xf numFmtId="0" fontId="21" fillId="106" borderId="0" applyNumberFormat="0" applyBorder="0" applyAlignment="0" applyProtection="0"/>
    <xf numFmtId="0" fontId="21" fillId="106" borderId="0" applyNumberFormat="0" applyBorder="0" applyAlignment="0" applyProtection="0"/>
    <xf numFmtId="0" fontId="21" fillId="106" borderId="0" applyNumberFormat="0" applyBorder="0" applyAlignment="0" applyProtection="0"/>
    <xf numFmtId="0" fontId="21" fillId="106" borderId="0" applyNumberFormat="0" applyBorder="0" applyAlignment="0" applyProtection="0"/>
    <xf numFmtId="0" fontId="119" fillId="59" borderId="0" applyNumberFormat="0" applyBorder="0" applyAlignment="0" applyProtection="0"/>
    <xf numFmtId="0" fontId="21" fillId="106" borderId="0" applyNumberFormat="0" applyBorder="0" applyAlignment="0" applyProtection="0"/>
    <xf numFmtId="0" fontId="21" fillId="106" borderId="0" applyNumberFormat="0" applyBorder="0" applyAlignment="0" applyProtection="0"/>
    <xf numFmtId="0" fontId="21" fillId="106" borderId="0" applyNumberFormat="0" applyBorder="0" applyAlignment="0" applyProtection="0"/>
    <xf numFmtId="0" fontId="21" fillId="106" borderId="0" applyNumberFormat="0" applyBorder="0" applyAlignment="0" applyProtection="0"/>
    <xf numFmtId="0" fontId="21" fillId="106" borderId="0" applyNumberFormat="0" applyBorder="0" applyAlignment="0" applyProtection="0"/>
    <xf numFmtId="0" fontId="119" fillId="59" borderId="0" applyNumberFormat="0" applyBorder="0" applyAlignment="0" applyProtection="0"/>
    <xf numFmtId="0" fontId="119" fillId="59" borderId="0" applyNumberFormat="0" applyBorder="0" applyAlignment="0" applyProtection="0"/>
    <xf numFmtId="188" fontId="24" fillId="37" borderId="13" applyNumberFormat="0" applyFill="0" applyBorder="0">
      <alignment vertical="top" wrapText="1"/>
    </xf>
    <xf numFmtId="0" fontId="119" fillId="60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119" fillId="60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1" borderId="0" applyNumberFormat="0" applyBorder="0" applyAlignment="0" applyProtection="0"/>
    <xf numFmtId="0" fontId="21" fillId="108" borderId="0" applyNumberFormat="0" applyBorder="0" applyAlignment="0" applyProtection="0"/>
    <xf numFmtId="0" fontId="21" fillId="108" borderId="0" applyNumberFormat="0" applyBorder="0" applyAlignment="0" applyProtection="0"/>
    <xf numFmtId="0" fontId="21" fillId="108" borderId="0" applyNumberFormat="0" applyBorder="0" applyAlignment="0" applyProtection="0"/>
    <xf numFmtId="0" fontId="21" fillId="108" borderId="0" applyNumberFormat="0" applyBorder="0" applyAlignment="0" applyProtection="0"/>
    <xf numFmtId="0" fontId="21" fillId="108" borderId="0" applyNumberFormat="0" applyBorder="0" applyAlignment="0" applyProtection="0"/>
    <xf numFmtId="0" fontId="119" fillId="61" borderId="0" applyNumberFormat="0" applyBorder="0" applyAlignment="0" applyProtection="0"/>
    <xf numFmtId="0" fontId="21" fillId="108" borderId="0" applyNumberFormat="0" applyBorder="0" applyAlignment="0" applyProtection="0"/>
    <xf numFmtId="0" fontId="21" fillId="108" borderId="0" applyNumberFormat="0" applyBorder="0" applyAlignment="0" applyProtection="0"/>
    <xf numFmtId="0" fontId="21" fillId="108" borderId="0" applyNumberFormat="0" applyBorder="0" applyAlignment="0" applyProtection="0"/>
    <xf numFmtId="0" fontId="21" fillId="108" borderId="0" applyNumberFormat="0" applyBorder="0" applyAlignment="0" applyProtection="0"/>
    <xf numFmtId="0" fontId="21" fillId="108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2" borderId="0" applyNumberFormat="0" applyBorder="0" applyAlignment="0" applyProtection="0"/>
    <xf numFmtId="0" fontId="21" fillId="109" borderId="0" applyNumberFormat="0" applyBorder="0" applyAlignment="0" applyProtection="0"/>
    <xf numFmtId="0" fontId="21" fillId="109" borderId="0" applyNumberFormat="0" applyBorder="0" applyAlignment="0" applyProtection="0"/>
    <xf numFmtId="0" fontId="21" fillId="109" borderId="0" applyNumberFormat="0" applyBorder="0" applyAlignment="0" applyProtection="0"/>
    <xf numFmtId="0" fontId="21" fillId="109" borderId="0" applyNumberFormat="0" applyBorder="0" applyAlignment="0" applyProtection="0"/>
    <xf numFmtId="0" fontId="21" fillId="109" borderId="0" applyNumberFormat="0" applyBorder="0" applyAlignment="0" applyProtection="0"/>
    <xf numFmtId="0" fontId="119" fillId="62" borderId="0" applyNumberFormat="0" applyBorder="0" applyAlignment="0" applyProtection="0"/>
    <xf numFmtId="0" fontId="21" fillId="109" borderId="0" applyNumberFormat="0" applyBorder="0" applyAlignment="0" applyProtection="0"/>
    <xf numFmtId="0" fontId="21" fillId="109" borderId="0" applyNumberFormat="0" applyBorder="0" applyAlignment="0" applyProtection="0"/>
    <xf numFmtId="0" fontId="21" fillId="109" borderId="0" applyNumberFormat="0" applyBorder="0" applyAlignment="0" applyProtection="0"/>
    <xf numFmtId="0" fontId="21" fillId="109" borderId="0" applyNumberFormat="0" applyBorder="0" applyAlignment="0" applyProtection="0"/>
    <xf numFmtId="0" fontId="21" fillId="109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57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119" fillId="57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119" fillId="57" borderId="0" applyNumberFormat="0" applyBorder="0" applyAlignment="0" applyProtection="0"/>
    <xf numFmtId="0" fontId="119" fillId="57" borderId="0" applyNumberFormat="0" applyBorder="0" applyAlignment="0" applyProtection="0"/>
    <xf numFmtId="0" fontId="119" fillId="60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119" fillId="60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3" borderId="0" applyNumberFormat="0" applyBorder="0" applyAlignment="0" applyProtection="0"/>
    <xf numFmtId="0" fontId="21" fillId="110" borderId="0" applyNumberFormat="0" applyBorder="0" applyAlignment="0" applyProtection="0"/>
    <xf numFmtId="0" fontId="21" fillId="110" borderId="0" applyNumberFormat="0" applyBorder="0" applyAlignment="0" applyProtection="0"/>
    <xf numFmtId="0" fontId="21" fillId="110" borderId="0" applyNumberFormat="0" applyBorder="0" applyAlignment="0" applyProtection="0"/>
    <xf numFmtId="0" fontId="21" fillId="110" borderId="0" applyNumberFormat="0" applyBorder="0" applyAlignment="0" applyProtection="0"/>
    <xf numFmtId="0" fontId="21" fillId="110" borderId="0" applyNumberFormat="0" applyBorder="0" applyAlignment="0" applyProtection="0"/>
    <xf numFmtId="0" fontId="119" fillId="63" borderId="0" applyNumberFormat="0" applyBorder="0" applyAlignment="0" applyProtection="0"/>
    <xf numFmtId="0" fontId="21" fillId="110" borderId="0" applyNumberFormat="0" applyBorder="0" applyAlignment="0" applyProtection="0"/>
    <xf numFmtId="0" fontId="21" fillId="110" borderId="0" applyNumberFormat="0" applyBorder="0" applyAlignment="0" applyProtection="0"/>
    <xf numFmtId="0" fontId="21" fillId="110" borderId="0" applyNumberFormat="0" applyBorder="0" applyAlignment="0" applyProtection="0"/>
    <xf numFmtId="0" fontId="21" fillId="110" borderId="0" applyNumberFormat="0" applyBorder="0" applyAlignment="0" applyProtection="0"/>
    <xf numFmtId="0" fontId="21" fillId="110" borderId="0" applyNumberFormat="0" applyBorder="0" applyAlignment="0" applyProtection="0"/>
    <xf numFmtId="0" fontId="119" fillId="63" borderId="0" applyNumberFormat="0" applyBorder="0" applyAlignment="0" applyProtection="0"/>
    <xf numFmtId="0" fontId="119" fillId="63" borderId="0" applyNumberFormat="0" applyBorder="0" applyAlignment="0" applyProtection="0"/>
    <xf numFmtId="0" fontId="120" fillId="64" borderId="0" applyNumberFormat="0" applyBorder="0" applyAlignment="0" applyProtection="0"/>
    <xf numFmtId="0" fontId="118" fillId="111" borderId="0" applyNumberFormat="0" applyBorder="0" applyAlignment="0" applyProtection="0"/>
    <xf numFmtId="0" fontId="118" fillId="111" borderId="0" applyNumberFormat="0" applyBorder="0" applyAlignment="0" applyProtection="0"/>
    <xf numFmtId="0" fontId="118" fillId="111" borderId="0" applyNumberFormat="0" applyBorder="0" applyAlignment="0" applyProtection="0"/>
    <xf numFmtId="0" fontId="118" fillId="111" borderId="0" applyNumberFormat="0" applyBorder="0" applyAlignment="0" applyProtection="0"/>
    <xf numFmtId="0" fontId="118" fillId="111" borderId="0" applyNumberFormat="0" applyBorder="0" applyAlignment="0" applyProtection="0"/>
    <xf numFmtId="0" fontId="120" fillId="64" borderId="0" applyNumberFormat="0" applyBorder="0" applyAlignment="0" applyProtection="0"/>
    <xf numFmtId="0" fontId="118" fillId="111" borderId="0" applyNumberFormat="0" applyBorder="0" applyAlignment="0" applyProtection="0"/>
    <xf numFmtId="0" fontId="118" fillId="111" borderId="0" applyNumberFormat="0" applyBorder="0" applyAlignment="0" applyProtection="0"/>
    <xf numFmtId="0" fontId="118" fillId="111" borderId="0" applyNumberFormat="0" applyBorder="0" applyAlignment="0" applyProtection="0"/>
    <xf numFmtId="0" fontId="118" fillId="111" borderId="0" applyNumberFormat="0" applyBorder="0" applyAlignment="0" applyProtection="0"/>
    <xf numFmtId="0" fontId="118" fillId="111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1" borderId="0" applyNumberFormat="0" applyBorder="0" applyAlignment="0" applyProtection="0"/>
    <xf numFmtId="0" fontId="118" fillId="108" borderId="0" applyNumberFormat="0" applyBorder="0" applyAlignment="0" applyProtection="0"/>
    <xf numFmtId="0" fontId="118" fillId="108" borderId="0" applyNumberFormat="0" applyBorder="0" applyAlignment="0" applyProtection="0"/>
    <xf numFmtId="0" fontId="118" fillId="108" borderId="0" applyNumberFormat="0" applyBorder="0" applyAlignment="0" applyProtection="0"/>
    <xf numFmtId="0" fontId="118" fillId="108" borderId="0" applyNumberFormat="0" applyBorder="0" applyAlignment="0" applyProtection="0"/>
    <xf numFmtId="0" fontId="118" fillId="108" borderId="0" applyNumberFormat="0" applyBorder="0" applyAlignment="0" applyProtection="0"/>
    <xf numFmtId="0" fontId="120" fillId="61" borderId="0" applyNumberFormat="0" applyBorder="0" applyAlignment="0" applyProtection="0"/>
    <xf numFmtId="0" fontId="118" fillId="108" borderId="0" applyNumberFormat="0" applyBorder="0" applyAlignment="0" applyProtection="0"/>
    <xf numFmtId="0" fontId="118" fillId="108" borderId="0" applyNumberFormat="0" applyBorder="0" applyAlignment="0" applyProtection="0"/>
    <xf numFmtId="0" fontId="118" fillId="108" borderId="0" applyNumberFormat="0" applyBorder="0" applyAlignment="0" applyProtection="0"/>
    <xf numFmtId="0" fontId="118" fillId="108" borderId="0" applyNumberFormat="0" applyBorder="0" applyAlignment="0" applyProtection="0"/>
    <xf numFmtId="0" fontId="118" fillId="108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2" borderId="0" applyNumberFormat="0" applyBorder="0" applyAlignment="0" applyProtection="0"/>
    <xf numFmtId="0" fontId="118" fillId="109" borderId="0" applyNumberFormat="0" applyBorder="0" applyAlignment="0" applyProtection="0"/>
    <xf numFmtId="0" fontId="118" fillId="109" borderId="0" applyNumberFormat="0" applyBorder="0" applyAlignment="0" applyProtection="0"/>
    <xf numFmtId="0" fontId="118" fillId="109" borderId="0" applyNumberFormat="0" applyBorder="0" applyAlignment="0" applyProtection="0"/>
    <xf numFmtId="0" fontId="118" fillId="109" borderId="0" applyNumberFormat="0" applyBorder="0" applyAlignment="0" applyProtection="0"/>
    <xf numFmtId="0" fontId="118" fillId="109" borderId="0" applyNumberFormat="0" applyBorder="0" applyAlignment="0" applyProtection="0"/>
    <xf numFmtId="0" fontId="120" fillId="62" borderId="0" applyNumberFormat="0" applyBorder="0" applyAlignment="0" applyProtection="0"/>
    <xf numFmtId="0" fontId="118" fillId="109" borderId="0" applyNumberFormat="0" applyBorder="0" applyAlignment="0" applyProtection="0"/>
    <xf numFmtId="0" fontId="118" fillId="109" borderId="0" applyNumberFormat="0" applyBorder="0" applyAlignment="0" applyProtection="0"/>
    <xf numFmtId="0" fontId="118" fillId="109" borderId="0" applyNumberFormat="0" applyBorder="0" applyAlignment="0" applyProtection="0"/>
    <xf numFmtId="0" fontId="118" fillId="109" borderId="0" applyNumberFormat="0" applyBorder="0" applyAlignment="0" applyProtection="0"/>
    <xf numFmtId="0" fontId="118" fillId="109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5" borderId="0" applyNumberFormat="0" applyBorder="0" applyAlignment="0" applyProtection="0"/>
    <xf numFmtId="0" fontId="118" fillId="112" borderId="0" applyNumberFormat="0" applyBorder="0" applyAlignment="0" applyProtection="0"/>
    <xf numFmtId="0" fontId="118" fillId="112" borderId="0" applyNumberFormat="0" applyBorder="0" applyAlignment="0" applyProtection="0"/>
    <xf numFmtId="0" fontId="118" fillId="112" borderId="0" applyNumberFormat="0" applyBorder="0" applyAlignment="0" applyProtection="0"/>
    <xf numFmtId="0" fontId="118" fillId="112" borderId="0" applyNumberFormat="0" applyBorder="0" applyAlignment="0" applyProtection="0"/>
    <xf numFmtId="0" fontId="118" fillId="112" borderId="0" applyNumberFormat="0" applyBorder="0" applyAlignment="0" applyProtection="0"/>
    <xf numFmtId="0" fontId="120" fillId="65" borderId="0" applyNumberFormat="0" applyBorder="0" applyAlignment="0" applyProtection="0"/>
    <xf numFmtId="0" fontId="118" fillId="112" borderId="0" applyNumberFormat="0" applyBorder="0" applyAlignment="0" applyProtection="0"/>
    <xf numFmtId="0" fontId="118" fillId="112" borderId="0" applyNumberFormat="0" applyBorder="0" applyAlignment="0" applyProtection="0"/>
    <xf numFmtId="0" fontId="118" fillId="112" borderId="0" applyNumberFormat="0" applyBorder="0" applyAlignment="0" applyProtection="0"/>
    <xf numFmtId="0" fontId="118" fillId="112" borderId="0" applyNumberFormat="0" applyBorder="0" applyAlignment="0" applyProtection="0"/>
    <xf numFmtId="0" fontId="118" fillId="112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6" borderId="0" applyNumberFormat="0" applyBorder="0" applyAlignment="0" applyProtection="0"/>
    <xf numFmtId="0" fontId="118" fillId="113" borderId="0" applyNumberFormat="0" applyBorder="0" applyAlignment="0" applyProtection="0"/>
    <xf numFmtId="0" fontId="118" fillId="113" borderId="0" applyNumberFormat="0" applyBorder="0" applyAlignment="0" applyProtection="0"/>
    <xf numFmtId="0" fontId="118" fillId="113" borderId="0" applyNumberFormat="0" applyBorder="0" applyAlignment="0" applyProtection="0"/>
    <xf numFmtId="0" fontId="118" fillId="113" borderId="0" applyNumberFormat="0" applyBorder="0" applyAlignment="0" applyProtection="0"/>
    <xf numFmtId="0" fontId="118" fillId="113" borderId="0" applyNumberFormat="0" applyBorder="0" applyAlignment="0" applyProtection="0"/>
    <xf numFmtId="0" fontId="120" fillId="66" borderId="0" applyNumberFormat="0" applyBorder="0" applyAlignment="0" applyProtection="0"/>
    <xf numFmtId="0" fontId="118" fillId="113" borderId="0" applyNumberFormat="0" applyBorder="0" applyAlignment="0" applyProtection="0"/>
    <xf numFmtId="0" fontId="118" fillId="113" borderId="0" applyNumberFormat="0" applyBorder="0" applyAlignment="0" applyProtection="0"/>
    <xf numFmtId="0" fontId="118" fillId="113" borderId="0" applyNumberFormat="0" applyBorder="0" applyAlignment="0" applyProtection="0"/>
    <xf numFmtId="0" fontId="118" fillId="113" borderId="0" applyNumberFormat="0" applyBorder="0" applyAlignment="0" applyProtection="0"/>
    <xf numFmtId="0" fontId="118" fillId="113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18" fillId="114" borderId="0" applyNumberFormat="0" applyBorder="0" applyAlignment="0" applyProtection="0"/>
    <xf numFmtId="0" fontId="118" fillId="114" borderId="0" applyNumberFormat="0" applyBorder="0" applyAlignment="0" applyProtection="0"/>
    <xf numFmtId="0" fontId="118" fillId="114" borderId="0" applyNumberFormat="0" applyBorder="0" applyAlignment="0" applyProtection="0"/>
    <xf numFmtId="0" fontId="118" fillId="114" borderId="0" applyNumberFormat="0" applyBorder="0" applyAlignment="0" applyProtection="0"/>
    <xf numFmtId="0" fontId="118" fillId="114" borderId="0" applyNumberFormat="0" applyBorder="0" applyAlignment="0" applyProtection="0"/>
    <xf numFmtId="0" fontId="120" fillId="67" borderId="0" applyNumberFormat="0" applyBorder="0" applyAlignment="0" applyProtection="0"/>
    <xf numFmtId="0" fontId="118" fillId="114" borderId="0" applyNumberFormat="0" applyBorder="0" applyAlignment="0" applyProtection="0"/>
    <xf numFmtId="0" fontId="118" fillId="114" borderId="0" applyNumberFormat="0" applyBorder="0" applyAlignment="0" applyProtection="0"/>
    <xf numFmtId="0" fontId="118" fillId="114" borderId="0" applyNumberFormat="0" applyBorder="0" applyAlignment="0" applyProtection="0"/>
    <xf numFmtId="0" fontId="118" fillId="114" borderId="0" applyNumberFormat="0" applyBorder="0" applyAlignment="0" applyProtection="0"/>
    <xf numFmtId="0" fontId="118" fillId="114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38" fontId="62" fillId="0" borderId="0" applyFill="0" applyBorder="0" applyAlignment="0" applyProtection="0"/>
    <xf numFmtId="199" fontId="24" fillId="0" borderId="0"/>
    <xf numFmtId="200" fontId="24" fillId="0" borderId="0"/>
    <xf numFmtId="0" fontId="120" fillId="71" borderId="0" applyNumberFormat="0" applyBorder="0" applyAlignment="0" applyProtection="0"/>
    <xf numFmtId="0" fontId="118" fillId="115" borderId="0" applyNumberFormat="0" applyBorder="0" applyAlignment="0" applyProtection="0"/>
    <xf numFmtId="0" fontId="118" fillId="115" borderId="0" applyNumberFormat="0" applyBorder="0" applyAlignment="0" applyProtection="0"/>
    <xf numFmtId="0" fontId="118" fillId="115" borderId="0" applyNumberFormat="0" applyBorder="0" applyAlignment="0" applyProtection="0"/>
    <xf numFmtId="0" fontId="118" fillId="115" borderId="0" applyNumberFormat="0" applyBorder="0" applyAlignment="0" applyProtection="0"/>
    <xf numFmtId="0" fontId="118" fillId="115" borderId="0" applyNumberFormat="0" applyBorder="0" applyAlignment="0" applyProtection="0"/>
    <xf numFmtId="0" fontId="120" fillId="71" borderId="0" applyNumberFormat="0" applyBorder="0" applyAlignment="0" applyProtection="0"/>
    <xf numFmtId="0" fontId="118" fillId="115" borderId="0" applyNumberFormat="0" applyBorder="0" applyAlignment="0" applyProtection="0"/>
    <xf numFmtId="0" fontId="118" fillId="115" borderId="0" applyNumberFormat="0" applyBorder="0" applyAlignment="0" applyProtection="0"/>
    <xf numFmtId="0" fontId="118" fillId="115" borderId="0" applyNumberFormat="0" applyBorder="0" applyAlignment="0" applyProtection="0"/>
    <xf numFmtId="0" fontId="118" fillId="115" borderId="0" applyNumberFormat="0" applyBorder="0" applyAlignment="0" applyProtection="0"/>
    <xf numFmtId="0" fontId="118" fillId="115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4" borderId="0" applyNumberFormat="0" applyBorder="0" applyAlignment="0" applyProtection="0"/>
    <xf numFmtId="0" fontId="118" fillId="116" borderId="0" applyNumberFormat="0" applyBorder="0" applyAlignment="0" applyProtection="0"/>
    <xf numFmtId="0" fontId="118" fillId="116" borderId="0" applyNumberFormat="0" applyBorder="0" applyAlignment="0" applyProtection="0"/>
    <xf numFmtId="0" fontId="118" fillId="116" borderId="0" applyNumberFormat="0" applyBorder="0" applyAlignment="0" applyProtection="0"/>
    <xf numFmtId="0" fontId="118" fillId="116" borderId="0" applyNumberFormat="0" applyBorder="0" applyAlignment="0" applyProtection="0"/>
    <xf numFmtId="0" fontId="118" fillId="116" borderId="0" applyNumberFormat="0" applyBorder="0" applyAlignment="0" applyProtection="0"/>
    <xf numFmtId="0" fontId="120" fillId="74" borderId="0" applyNumberFormat="0" applyBorder="0" applyAlignment="0" applyProtection="0"/>
    <xf numFmtId="0" fontId="118" fillId="116" borderId="0" applyNumberFormat="0" applyBorder="0" applyAlignment="0" applyProtection="0"/>
    <xf numFmtId="0" fontId="118" fillId="116" borderId="0" applyNumberFormat="0" applyBorder="0" applyAlignment="0" applyProtection="0"/>
    <xf numFmtId="0" fontId="118" fillId="116" borderId="0" applyNumberFormat="0" applyBorder="0" applyAlignment="0" applyProtection="0"/>
    <xf numFmtId="0" fontId="118" fillId="116" borderId="0" applyNumberFormat="0" applyBorder="0" applyAlignment="0" applyProtection="0"/>
    <xf numFmtId="0" fontId="118" fillId="116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7" borderId="0" applyNumberFormat="0" applyBorder="0" applyAlignment="0" applyProtection="0"/>
    <xf numFmtId="0" fontId="118" fillId="117" borderId="0" applyNumberFormat="0" applyBorder="0" applyAlignment="0" applyProtection="0"/>
    <xf numFmtId="0" fontId="118" fillId="117" borderId="0" applyNumberFormat="0" applyBorder="0" applyAlignment="0" applyProtection="0"/>
    <xf numFmtId="0" fontId="118" fillId="117" borderId="0" applyNumberFormat="0" applyBorder="0" applyAlignment="0" applyProtection="0"/>
    <xf numFmtId="0" fontId="118" fillId="117" borderId="0" applyNumberFormat="0" applyBorder="0" applyAlignment="0" applyProtection="0"/>
    <xf numFmtId="0" fontId="118" fillId="117" borderId="0" applyNumberFormat="0" applyBorder="0" applyAlignment="0" applyProtection="0"/>
    <xf numFmtId="0" fontId="120" fillId="77" borderId="0" applyNumberFormat="0" applyBorder="0" applyAlignment="0" applyProtection="0"/>
    <xf numFmtId="0" fontId="118" fillId="117" borderId="0" applyNumberFormat="0" applyBorder="0" applyAlignment="0" applyProtection="0"/>
    <xf numFmtId="0" fontId="118" fillId="117" borderId="0" applyNumberFormat="0" applyBorder="0" applyAlignment="0" applyProtection="0"/>
    <xf numFmtId="0" fontId="118" fillId="117" borderId="0" applyNumberFormat="0" applyBorder="0" applyAlignment="0" applyProtection="0"/>
    <xf numFmtId="0" fontId="118" fillId="117" borderId="0" applyNumberFormat="0" applyBorder="0" applyAlignment="0" applyProtection="0"/>
    <xf numFmtId="0" fontId="118" fillId="117" borderId="0" applyNumberFormat="0" applyBorder="0" applyAlignment="0" applyProtection="0"/>
    <xf numFmtId="0" fontId="120" fillId="77" borderId="0" applyNumberFormat="0" applyBorder="0" applyAlignment="0" applyProtection="0"/>
    <xf numFmtId="0" fontId="120" fillId="77" borderId="0" applyNumberFormat="0" applyBorder="0" applyAlignment="0" applyProtection="0"/>
    <xf numFmtId="0" fontId="120" fillId="65" borderId="0" applyNumberFormat="0" applyBorder="0" applyAlignment="0" applyProtection="0"/>
    <xf numFmtId="0" fontId="118" fillId="112" borderId="0" applyNumberFormat="0" applyBorder="0" applyAlignment="0" applyProtection="0"/>
    <xf numFmtId="0" fontId="118" fillId="112" borderId="0" applyNumberFormat="0" applyBorder="0" applyAlignment="0" applyProtection="0"/>
    <xf numFmtId="0" fontId="118" fillId="112" borderId="0" applyNumberFormat="0" applyBorder="0" applyAlignment="0" applyProtection="0"/>
    <xf numFmtId="0" fontId="118" fillId="112" borderId="0" applyNumberFormat="0" applyBorder="0" applyAlignment="0" applyProtection="0"/>
    <xf numFmtId="0" fontId="118" fillId="112" borderId="0" applyNumberFormat="0" applyBorder="0" applyAlignment="0" applyProtection="0"/>
    <xf numFmtId="0" fontId="120" fillId="65" borderId="0" applyNumberFormat="0" applyBorder="0" applyAlignment="0" applyProtection="0"/>
    <xf numFmtId="0" fontId="118" fillId="112" borderId="0" applyNumberFormat="0" applyBorder="0" applyAlignment="0" applyProtection="0"/>
    <xf numFmtId="0" fontId="118" fillId="112" borderId="0" applyNumberFormat="0" applyBorder="0" applyAlignment="0" applyProtection="0"/>
    <xf numFmtId="0" fontId="118" fillId="112" borderId="0" applyNumberFormat="0" applyBorder="0" applyAlignment="0" applyProtection="0"/>
    <xf numFmtId="0" fontId="118" fillId="112" borderId="0" applyNumberFormat="0" applyBorder="0" applyAlignment="0" applyProtection="0"/>
    <xf numFmtId="0" fontId="118" fillId="112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6" borderId="0" applyNumberFormat="0" applyBorder="0" applyAlignment="0" applyProtection="0"/>
    <xf numFmtId="0" fontId="118" fillId="113" borderId="0" applyNumberFormat="0" applyBorder="0" applyAlignment="0" applyProtection="0"/>
    <xf numFmtId="0" fontId="118" fillId="113" borderId="0" applyNumberFormat="0" applyBorder="0" applyAlignment="0" applyProtection="0"/>
    <xf numFmtId="0" fontId="118" fillId="113" borderId="0" applyNumberFormat="0" applyBorder="0" applyAlignment="0" applyProtection="0"/>
    <xf numFmtId="0" fontId="118" fillId="113" borderId="0" applyNumberFormat="0" applyBorder="0" applyAlignment="0" applyProtection="0"/>
    <xf numFmtId="0" fontId="118" fillId="113" borderId="0" applyNumberFormat="0" applyBorder="0" applyAlignment="0" applyProtection="0"/>
    <xf numFmtId="0" fontId="120" fillId="66" borderId="0" applyNumberFormat="0" applyBorder="0" applyAlignment="0" applyProtection="0"/>
    <xf numFmtId="0" fontId="118" fillId="113" borderId="0" applyNumberFormat="0" applyBorder="0" applyAlignment="0" applyProtection="0"/>
    <xf numFmtId="0" fontId="118" fillId="113" borderId="0" applyNumberFormat="0" applyBorder="0" applyAlignment="0" applyProtection="0"/>
    <xf numFmtId="0" fontId="118" fillId="113" borderId="0" applyNumberFormat="0" applyBorder="0" applyAlignment="0" applyProtection="0"/>
    <xf numFmtId="0" fontId="118" fillId="113" borderId="0" applyNumberFormat="0" applyBorder="0" applyAlignment="0" applyProtection="0"/>
    <xf numFmtId="0" fontId="118" fillId="113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85" borderId="0" applyNumberFormat="0" applyBorder="0" applyAlignment="0" applyProtection="0"/>
    <xf numFmtId="0" fontId="118" fillId="92" borderId="0" applyNumberFormat="0" applyBorder="0" applyAlignment="0" applyProtection="0"/>
    <xf numFmtId="0" fontId="118" fillId="92" borderId="0" applyNumberFormat="0" applyBorder="0" applyAlignment="0" applyProtection="0"/>
    <xf numFmtId="0" fontId="118" fillId="92" borderId="0" applyNumberFormat="0" applyBorder="0" applyAlignment="0" applyProtection="0"/>
    <xf numFmtId="0" fontId="118" fillId="92" borderId="0" applyNumberFormat="0" applyBorder="0" applyAlignment="0" applyProtection="0"/>
    <xf numFmtId="0" fontId="118" fillId="92" borderId="0" applyNumberFormat="0" applyBorder="0" applyAlignment="0" applyProtection="0"/>
    <xf numFmtId="0" fontId="120" fillId="85" borderId="0" applyNumberFormat="0" applyBorder="0" applyAlignment="0" applyProtection="0"/>
    <xf numFmtId="0" fontId="118" fillId="92" borderId="0" applyNumberFormat="0" applyBorder="0" applyAlignment="0" applyProtection="0"/>
    <xf numFmtId="0" fontId="118" fillId="92" borderId="0" applyNumberFormat="0" applyBorder="0" applyAlignment="0" applyProtection="0"/>
    <xf numFmtId="0" fontId="118" fillId="92" borderId="0" applyNumberFormat="0" applyBorder="0" applyAlignment="0" applyProtection="0"/>
    <xf numFmtId="0" fontId="118" fillId="92" borderId="0" applyNumberFormat="0" applyBorder="0" applyAlignment="0" applyProtection="0"/>
    <xf numFmtId="0" fontId="118" fillId="92" borderId="0" applyNumberFormat="0" applyBorder="0" applyAlignment="0" applyProtection="0"/>
    <xf numFmtId="0" fontId="120" fillId="85" borderId="0" applyNumberFormat="0" applyBorder="0" applyAlignment="0" applyProtection="0"/>
    <xf numFmtId="0" fontId="120" fillId="85" borderId="0" applyNumberFormat="0" applyBorder="0" applyAlignment="0" applyProtection="0"/>
    <xf numFmtId="0" fontId="210" fillId="55" borderId="0" applyNumberFormat="0" applyBorder="0" applyAlignment="0" applyProtection="0"/>
    <xf numFmtId="0" fontId="122" fillId="102" borderId="0" applyNumberFormat="0" applyBorder="0" applyAlignment="0" applyProtection="0"/>
    <xf numFmtId="0" fontId="122" fillId="102" borderId="0" applyNumberFormat="0" applyBorder="0" applyAlignment="0" applyProtection="0"/>
    <xf numFmtId="0" fontId="122" fillId="102" borderId="0" applyNumberFormat="0" applyBorder="0" applyAlignment="0" applyProtection="0"/>
    <xf numFmtId="0" fontId="122" fillId="102" borderId="0" applyNumberFormat="0" applyBorder="0" applyAlignment="0" applyProtection="0"/>
    <xf numFmtId="0" fontId="122" fillId="102" borderId="0" applyNumberFormat="0" applyBorder="0" applyAlignment="0" applyProtection="0"/>
    <xf numFmtId="0" fontId="210" fillId="55" borderId="0" applyNumberFormat="0" applyBorder="0" applyAlignment="0" applyProtection="0"/>
    <xf numFmtId="0" fontId="122" fillId="102" borderId="0" applyNumberFormat="0" applyBorder="0" applyAlignment="0" applyProtection="0"/>
    <xf numFmtId="0" fontId="122" fillId="102" borderId="0" applyNumberFormat="0" applyBorder="0" applyAlignment="0" applyProtection="0"/>
    <xf numFmtId="0" fontId="122" fillId="102" borderId="0" applyNumberFormat="0" applyBorder="0" applyAlignment="0" applyProtection="0"/>
    <xf numFmtId="0" fontId="122" fillId="102" borderId="0" applyNumberFormat="0" applyBorder="0" applyAlignment="0" applyProtection="0"/>
    <xf numFmtId="0" fontId="122" fillId="102" borderId="0" applyNumberFormat="0" applyBorder="0" applyAlignment="0" applyProtection="0"/>
    <xf numFmtId="0" fontId="210" fillId="55" borderId="0" applyNumberFormat="0" applyBorder="0" applyAlignment="0" applyProtection="0"/>
    <xf numFmtId="0" fontId="210" fillId="55" borderId="0" applyNumberFormat="0" applyBorder="0" applyAlignment="0" applyProtection="0"/>
    <xf numFmtId="0" fontId="2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1" fillId="86" borderId="70" applyNumberFormat="0" applyAlignment="0" applyProtection="0"/>
    <xf numFmtId="0" fontId="124" fillId="118" borderId="70" applyNumberFormat="0" applyAlignment="0" applyProtection="0"/>
    <xf numFmtId="0" fontId="124" fillId="118" borderId="70" applyNumberFormat="0" applyAlignment="0" applyProtection="0"/>
    <xf numFmtId="0" fontId="124" fillId="118" borderId="70" applyNumberFormat="0" applyAlignment="0" applyProtection="0"/>
    <xf numFmtId="0" fontId="124" fillId="118" borderId="70" applyNumberFormat="0" applyAlignment="0" applyProtection="0"/>
    <xf numFmtId="0" fontId="124" fillId="118" borderId="70" applyNumberFormat="0" applyAlignment="0" applyProtection="0"/>
    <xf numFmtId="0" fontId="211" fillId="86" borderId="70" applyNumberFormat="0" applyAlignment="0" applyProtection="0"/>
    <xf numFmtId="0" fontId="124" fillId="118" borderId="70" applyNumberFormat="0" applyAlignment="0" applyProtection="0"/>
    <xf numFmtId="0" fontId="124" fillId="118" borderId="70" applyNumberFormat="0" applyAlignment="0" applyProtection="0"/>
    <xf numFmtId="0" fontId="124" fillId="118" borderId="70" applyNumberFormat="0" applyAlignment="0" applyProtection="0"/>
    <xf numFmtId="0" fontId="124" fillId="118" borderId="70" applyNumberFormat="0" applyAlignment="0" applyProtection="0"/>
    <xf numFmtId="0" fontId="124" fillId="118" borderId="70" applyNumberFormat="0" applyAlignment="0" applyProtection="0"/>
    <xf numFmtId="0" fontId="211" fillId="86" borderId="70" applyNumberFormat="0" applyAlignment="0" applyProtection="0"/>
    <xf numFmtId="0" fontId="211" fillId="86" borderId="70" applyNumberFormat="0" applyAlignment="0" applyProtection="0"/>
    <xf numFmtId="0" fontId="212" fillId="87" borderId="71" applyNumberFormat="0" applyAlignment="0" applyProtection="0"/>
    <xf numFmtId="0" fontId="126" fillId="119" borderId="71" applyNumberFormat="0" applyAlignment="0" applyProtection="0"/>
    <xf numFmtId="0" fontId="126" fillId="119" borderId="71" applyNumberFormat="0" applyAlignment="0" applyProtection="0"/>
    <xf numFmtId="0" fontId="126" fillId="119" borderId="71" applyNumberFormat="0" applyAlignment="0" applyProtection="0"/>
    <xf numFmtId="0" fontId="126" fillId="119" borderId="71" applyNumberFormat="0" applyAlignment="0" applyProtection="0"/>
    <xf numFmtId="0" fontId="126" fillId="119" borderId="71" applyNumberFormat="0" applyAlignment="0" applyProtection="0"/>
    <xf numFmtId="0" fontId="212" fillId="87" borderId="71" applyNumberFormat="0" applyAlignment="0" applyProtection="0"/>
    <xf numFmtId="0" fontId="126" fillId="119" borderId="71" applyNumberFormat="0" applyAlignment="0" applyProtection="0"/>
    <xf numFmtId="0" fontId="126" fillId="119" borderId="71" applyNumberFormat="0" applyAlignment="0" applyProtection="0"/>
    <xf numFmtId="0" fontId="126" fillId="119" borderId="71" applyNumberFormat="0" applyAlignment="0" applyProtection="0"/>
    <xf numFmtId="0" fontId="126" fillId="119" borderId="71" applyNumberFormat="0" applyAlignment="0" applyProtection="0"/>
    <xf numFmtId="0" fontId="126" fillId="119" borderId="71" applyNumberFormat="0" applyAlignment="0" applyProtection="0"/>
    <xf numFmtId="0" fontId="212" fillId="87" borderId="71" applyNumberFormat="0" applyAlignment="0" applyProtection="0"/>
    <xf numFmtId="0" fontId="212" fillId="87" borderId="71" applyNumberFormat="0" applyAlignment="0" applyProtection="0"/>
    <xf numFmtId="41" fontId="24" fillId="0" borderId="0" applyFont="0" applyBorder="0" applyAlignment="0" applyProtection="0"/>
    <xf numFmtId="16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7" fontId="24" fillId="0" borderId="0"/>
    <xf numFmtId="4" fontId="24" fillId="0" borderId="62">
      <alignment horizontal="right"/>
    </xf>
    <xf numFmtId="44" fontId="24" fillId="0" borderId="0" applyFont="0" applyFill="0" applyBorder="0" applyAlignment="0" applyProtection="0"/>
    <xf numFmtId="273" fontId="59" fillId="0" borderId="0"/>
    <xf numFmtId="37" fontId="24" fillId="0" borderId="0"/>
    <xf numFmtId="209" fontId="24" fillId="37" borderId="0" applyFont="0" applyBorder="0"/>
    <xf numFmtId="248" fontId="59" fillId="0" borderId="0"/>
    <xf numFmtId="8" fontId="24" fillId="0" borderId="0" applyFill="0" applyBorder="0" applyAlignment="0" applyProtection="0"/>
    <xf numFmtId="6" fontId="24" fillId="0" borderId="0" applyFill="0" applyBorder="0" applyAlignment="0" applyProtection="0"/>
    <xf numFmtId="40" fontId="62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6" borderId="0" applyNumberFormat="0" applyBorder="0" applyAlignment="0" applyProtection="0"/>
    <xf numFmtId="0" fontId="143" fillId="103" borderId="0" applyNumberFormat="0" applyBorder="0" applyAlignment="0" applyProtection="0"/>
    <xf numFmtId="0" fontId="143" fillId="103" borderId="0" applyNumberFormat="0" applyBorder="0" applyAlignment="0" applyProtection="0"/>
    <xf numFmtId="0" fontId="143" fillId="103" borderId="0" applyNumberFormat="0" applyBorder="0" applyAlignment="0" applyProtection="0"/>
    <xf numFmtId="0" fontId="143" fillId="103" borderId="0" applyNumberFormat="0" applyBorder="0" applyAlignment="0" applyProtection="0"/>
    <xf numFmtId="0" fontId="143" fillId="103" borderId="0" applyNumberFormat="0" applyBorder="0" applyAlignment="0" applyProtection="0"/>
    <xf numFmtId="0" fontId="214" fillId="56" borderId="0" applyNumberFormat="0" applyBorder="0" applyAlignment="0" applyProtection="0"/>
    <xf numFmtId="0" fontId="143" fillId="103" borderId="0" applyNumberFormat="0" applyBorder="0" applyAlignment="0" applyProtection="0"/>
    <xf numFmtId="0" fontId="143" fillId="103" borderId="0" applyNumberFormat="0" applyBorder="0" applyAlignment="0" applyProtection="0"/>
    <xf numFmtId="0" fontId="143" fillId="103" borderId="0" applyNumberFormat="0" applyBorder="0" applyAlignment="0" applyProtection="0"/>
    <xf numFmtId="0" fontId="143" fillId="103" borderId="0" applyNumberFormat="0" applyBorder="0" applyAlignment="0" applyProtection="0"/>
    <xf numFmtId="0" fontId="143" fillId="103" borderId="0" applyNumberFormat="0" applyBorder="0" applyAlignment="0" applyProtection="0"/>
    <xf numFmtId="0" fontId="214" fillId="56" borderId="0" applyNumberFormat="0" applyBorder="0" applyAlignment="0" applyProtection="0"/>
    <xf numFmtId="0" fontId="214" fillId="56" borderId="0" applyNumberFormat="0" applyBorder="0" applyAlignment="0" applyProtection="0"/>
    <xf numFmtId="0" fontId="41" fillId="0" borderId="82" applyNumberFormat="0" applyAlignment="0" applyProtection="0"/>
    <xf numFmtId="0" fontId="41" fillId="0" borderId="25" applyNumberFormat="0" applyAlignment="0" applyProtection="0">
      <alignment horizontal="left" vertical="center"/>
    </xf>
    <xf numFmtId="0" fontId="41" fillId="0" borderId="25" applyNumberFormat="0" applyAlignment="0" applyProtection="0">
      <alignment horizontal="left" vertical="center"/>
    </xf>
    <xf numFmtId="0" fontId="41" fillId="0" borderId="25" applyNumberFormat="0" applyAlignment="0" applyProtection="0">
      <alignment horizontal="left" vertical="center"/>
    </xf>
    <xf numFmtId="0" fontId="41" fillId="0" borderId="25" applyNumberFormat="0" applyAlignment="0" applyProtection="0">
      <alignment horizontal="left" vertical="center"/>
    </xf>
    <xf numFmtId="0" fontId="41" fillId="0" borderId="25" applyNumberFormat="0" applyAlignment="0" applyProtection="0">
      <alignment horizontal="left" vertical="center"/>
    </xf>
    <xf numFmtId="0" fontId="41" fillId="0" borderId="25" applyNumberFormat="0" applyAlignment="0" applyProtection="0">
      <alignment horizontal="left" vertical="center"/>
    </xf>
    <xf numFmtId="0" fontId="41" fillId="0" borderId="25" applyNumberFormat="0" applyAlignment="0" applyProtection="0">
      <alignment horizontal="left" vertical="center"/>
    </xf>
    <xf numFmtId="0" fontId="41" fillId="0" borderId="25" applyNumberFormat="0" applyAlignment="0" applyProtection="0">
      <alignment horizontal="left" vertical="center"/>
    </xf>
    <xf numFmtId="0" fontId="41" fillId="0" borderId="82" applyNumberFormat="0" applyAlignment="0" applyProtection="0"/>
    <xf numFmtId="0" fontId="41" fillId="0" borderId="82" applyNumberFormat="0" applyAlignment="0" applyProtection="0"/>
    <xf numFmtId="0" fontId="41" fillId="0" borderId="82" applyNumberFormat="0" applyAlignment="0" applyProtection="0"/>
    <xf numFmtId="0" fontId="41" fillId="0" borderId="82" applyNumberFormat="0" applyAlignment="0" applyProtection="0"/>
    <xf numFmtId="0" fontId="41" fillId="0" borderId="52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2">
      <alignment horizontal="left" vertical="center"/>
    </xf>
    <xf numFmtId="0" fontId="41" fillId="0" borderId="52">
      <alignment horizontal="left" vertical="center"/>
    </xf>
    <xf numFmtId="0" fontId="41" fillId="0" borderId="52">
      <alignment horizontal="left" vertical="center"/>
    </xf>
    <xf numFmtId="0" fontId="41" fillId="0" borderId="52">
      <alignment horizontal="left" vertical="center"/>
    </xf>
    <xf numFmtId="0" fontId="215" fillId="0" borderId="73" applyNumberFormat="0" applyFill="0" applyAlignment="0" applyProtection="0"/>
    <xf numFmtId="0" fontId="215" fillId="0" borderId="73" applyNumberFormat="0" applyFill="0" applyAlignment="0" applyProtection="0"/>
    <xf numFmtId="0" fontId="215" fillId="0" borderId="73" applyNumberFormat="0" applyFill="0" applyAlignment="0" applyProtection="0"/>
    <xf numFmtId="0" fontId="215" fillId="0" borderId="73" applyNumberFormat="0" applyFill="0" applyAlignment="0" applyProtection="0"/>
    <xf numFmtId="0" fontId="216" fillId="0" borderId="74" applyNumberFormat="0" applyFill="0" applyAlignment="0" applyProtection="0"/>
    <xf numFmtId="0" fontId="216" fillId="0" borderId="74" applyNumberFormat="0" applyFill="0" applyAlignment="0" applyProtection="0"/>
    <xf numFmtId="0" fontId="216" fillId="0" borderId="74" applyNumberFormat="0" applyFill="0" applyAlignment="0" applyProtection="0"/>
    <xf numFmtId="0" fontId="216" fillId="0" borderId="74" applyNumberFormat="0" applyFill="0" applyAlignment="0" applyProtection="0"/>
    <xf numFmtId="0" fontId="217" fillId="0" borderId="75" applyNumberFormat="0" applyFill="0" applyAlignment="0" applyProtection="0"/>
    <xf numFmtId="0" fontId="217" fillId="0" borderId="75" applyNumberFormat="0" applyFill="0" applyAlignment="0" applyProtection="0"/>
    <xf numFmtId="0" fontId="217" fillId="0" borderId="75" applyNumberFormat="0" applyFill="0" applyAlignment="0" applyProtection="0"/>
    <xf numFmtId="0" fontId="217" fillId="0" borderId="75" applyNumberFormat="0" applyFill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18" fillId="59" borderId="70" applyNumberFormat="0" applyAlignment="0" applyProtection="0"/>
    <xf numFmtId="0" fontId="159" fillId="106" borderId="70" applyNumberFormat="0" applyAlignment="0" applyProtection="0"/>
    <xf numFmtId="0" fontId="159" fillId="106" borderId="70" applyNumberFormat="0" applyAlignment="0" applyProtection="0"/>
    <xf numFmtId="0" fontId="159" fillId="106" borderId="70" applyNumberFormat="0" applyAlignment="0" applyProtection="0"/>
    <xf numFmtId="0" fontId="159" fillId="106" borderId="70" applyNumberFormat="0" applyAlignment="0" applyProtection="0"/>
    <xf numFmtId="0" fontId="159" fillId="106" borderId="70" applyNumberFormat="0" applyAlignment="0" applyProtection="0"/>
    <xf numFmtId="0" fontId="218" fillId="59" borderId="70" applyNumberFormat="0" applyAlignment="0" applyProtection="0"/>
    <xf numFmtId="0" fontId="159" fillId="106" borderId="70" applyNumberFormat="0" applyAlignment="0" applyProtection="0"/>
    <xf numFmtId="0" fontId="159" fillId="106" borderId="70" applyNumberFormat="0" applyAlignment="0" applyProtection="0"/>
    <xf numFmtId="0" fontId="159" fillId="106" borderId="70" applyNumberFormat="0" applyAlignment="0" applyProtection="0"/>
    <xf numFmtId="0" fontId="159" fillId="106" borderId="70" applyNumberFormat="0" applyAlignment="0" applyProtection="0"/>
    <xf numFmtId="0" fontId="159" fillId="106" borderId="70" applyNumberFormat="0" applyAlignment="0" applyProtection="0"/>
    <xf numFmtId="0" fontId="218" fillId="59" borderId="70" applyNumberFormat="0" applyAlignment="0" applyProtection="0"/>
    <xf numFmtId="0" fontId="218" fillId="59" borderId="70" applyNumberFormat="0" applyAlignment="0" applyProtection="0"/>
    <xf numFmtId="40" fontId="62" fillId="0" borderId="0" applyFont="0" applyFill="0" applyBorder="0" applyAlignment="0" applyProtection="0"/>
    <xf numFmtId="0" fontId="219" fillId="0" borderId="76" applyNumberFormat="0" applyFill="0" applyAlignment="0" applyProtection="0"/>
    <xf numFmtId="0" fontId="219" fillId="0" borderId="76" applyNumberFormat="0" applyFill="0" applyAlignment="0" applyProtection="0"/>
    <xf numFmtId="0" fontId="219" fillId="0" borderId="76" applyNumberFormat="0" applyFill="0" applyAlignment="0" applyProtection="0"/>
    <xf numFmtId="0" fontId="219" fillId="0" borderId="76" applyNumberFormat="0" applyFill="0" applyAlignment="0" applyProtection="0"/>
    <xf numFmtId="42" fontId="24" fillId="0" borderId="0" applyFont="0" applyFill="0" applyBorder="0" applyAlignment="0" applyProtection="0"/>
    <xf numFmtId="0" fontId="225" fillId="0" borderId="3">
      <alignment horizontal="center"/>
    </xf>
    <xf numFmtId="220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0" fontId="220" fillId="94" borderId="0" applyNumberFormat="0" applyBorder="0" applyAlignment="0" applyProtection="0"/>
    <xf numFmtId="0" fontId="168" fillId="120" borderId="0" applyNumberFormat="0" applyBorder="0" applyAlignment="0" applyProtection="0"/>
    <xf numFmtId="0" fontId="168" fillId="120" borderId="0" applyNumberFormat="0" applyBorder="0" applyAlignment="0" applyProtection="0"/>
    <xf numFmtId="0" fontId="168" fillId="120" borderId="0" applyNumberFormat="0" applyBorder="0" applyAlignment="0" applyProtection="0"/>
    <xf numFmtId="0" fontId="168" fillId="120" borderId="0" applyNumberFormat="0" applyBorder="0" applyAlignment="0" applyProtection="0"/>
    <xf numFmtId="0" fontId="168" fillId="120" borderId="0" applyNumberFormat="0" applyBorder="0" applyAlignment="0" applyProtection="0"/>
    <xf numFmtId="0" fontId="220" fillId="94" borderId="0" applyNumberFormat="0" applyBorder="0" applyAlignment="0" applyProtection="0"/>
    <xf numFmtId="0" fontId="168" fillId="120" borderId="0" applyNumberFormat="0" applyBorder="0" applyAlignment="0" applyProtection="0"/>
    <xf numFmtId="0" fontId="168" fillId="120" borderId="0" applyNumberFormat="0" applyBorder="0" applyAlignment="0" applyProtection="0"/>
    <xf numFmtId="0" fontId="168" fillId="120" borderId="0" applyNumberFormat="0" applyBorder="0" applyAlignment="0" applyProtection="0"/>
    <xf numFmtId="0" fontId="168" fillId="120" borderId="0" applyNumberFormat="0" applyBorder="0" applyAlignment="0" applyProtection="0"/>
    <xf numFmtId="0" fontId="168" fillId="120" borderId="0" applyNumberFormat="0" applyBorder="0" applyAlignment="0" applyProtection="0"/>
    <xf numFmtId="0" fontId="220" fillId="94" borderId="0" applyNumberFormat="0" applyBorder="0" applyAlignment="0" applyProtection="0"/>
    <xf numFmtId="0" fontId="220" fillId="94" borderId="0" applyNumberFormat="0" applyBorder="0" applyAlignment="0" applyProtection="0"/>
    <xf numFmtId="49" fontId="226" fillId="0" borderId="0" applyNumberFormat="0" applyBorder="0" applyAlignment="0">
      <alignment horizontal="left"/>
    </xf>
    <xf numFmtId="0" fontId="24" fillId="0" borderId="0"/>
    <xf numFmtId="37" fontId="227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205" fontId="229" fillId="0" borderId="0"/>
    <xf numFmtId="0" fontId="24" fillId="0" borderId="0"/>
    <xf numFmtId="0" fontId="7" fillId="0" borderId="0"/>
    <xf numFmtId="0" fontId="24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4" fillId="0" borderId="0" applyFont="0" applyFill="0" applyBorder="0" applyAlignment="0" applyProtection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5" borderId="77" applyNumberFormat="0" applyFont="0" applyAlignment="0" applyProtection="0"/>
    <xf numFmtId="0" fontId="21" fillId="121" borderId="77" applyNumberFormat="0" applyAlignment="0" applyProtection="0"/>
    <xf numFmtId="0" fontId="21" fillId="121" borderId="77" applyNumberFormat="0" applyAlignment="0" applyProtection="0"/>
    <xf numFmtId="0" fontId="21" fillId="121" borderId="77" applyNumberFormat="0" applyAlignment="0" applyProtection="0"/>
    <xf numFmtId="0" fontId="21" fillId="121" borderId="77" applyNumberFormat="0" applyAlignment="0" applyProtection="0"/>
    <xf numFmtId="0" fontId="21" fillId="121" borderId="77" applyNumberFormat="0" applyAlignment="0" applyProtection="0"/>
    <xf numFmtId="0" fontId="21" fillId="121" borderId="77" applyNumberFormat="0" applyAlignment="0" applyProtection="0"/>
    <xf numFmtId="0" fontId="21" fillId="121" borderId="77" applyNumberFormat="0" applyAlignment="0" applyProtection="0"/>
    <xf numFmtId="0" fontId="21" fillId="121" borderId="77" applyNumberFormat="0" applyAlignment="0" applyProtection="0"/>
    <xf numFmtId="0" fontId="21" fillId="121" borderId="77" applyNumberFormat="0" applyAlignment="0" applyProtection="0"/>
    <xf numFmtId="0" fontId="21" fillId="121" borderId="77" applyNumberFormat="0" applyAlignment="0" applyProtection="0"/>
    <xf numFmtId="0" fontId="24" fillId="95" borderId="77" applyNumberFormat="0" applyFont="0" applyAlignment="0" applyProtection="0"/>
    <xf numFmtId="0" fontId="24" fillId="95" borderId="77" applyNumberFormat="0" applyFont="0" applyAlignment="0" applyProtection="0"/>
    <xf numFmtId="0" fontId="24" fillId="0" borderId="0" applyNumberFormat="0" applyFont="0" applyBorder="0" applyAlignment="0"/>
    <xf numFmtId="274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40" fontId="62" fillId="0" borderId="0" applyFont="0" applyFill="0" applyBorder="0" applyAlignment="0" applyProtection="0"/>
    <xf numFmtId="0" fontId="221" fillId="86" borderId="78" applyNumberFormat="0" applyAlignment="0" applyProtection="0"/>
    <xf numFmtId="0" fontId="173" fillId="118" borderId="78" applyNumberFormat="0" applyAlignment="0" applyProtection="0"/>
    <xf numFmtId="0" fontId="173" fillId="118" borderId="78" applyNumberFormat="0" applyAlignment="0" applyProtection="0"/>
    <xf numFmtId="0" fontId="173" fillId="118" borderId="78" applyNumberFormat="0" applyAlignment="0" applyProtection="0"/>
    <xf numFmtId="0" fontId="173" fillId="118" borderId="78" applyNumberFormat="0" applyAlignment="0" applyProtection="0"/>
    <xf numFmtId="0" fontId="173" fillId="118" borderId="78" applyNumberFormat="0" applyAlignment="0" applyProtection="0"/>
    <xf numFmtId="0" fontId="221" fillId="86" borderId="78" applyNumberFormat="0" applyAlignment="0" applyProtection="0"/>
    <xf numFmtId="0" fontId="173" fillId="118" borderId="78" applyNumberFormat="0" applyAlignment="0" applyProtection="0"/>
    <xf numFmtId="0" fontId="173" fillId="118" borderId="78" applyNumberFormat="0" applyAlignment="0" applyProtection="0"/>
    <xf numFmtId="0" fontId="173" fillId="118" borderId="78" applyNumberFormat="0" applyAlignment="0" applyProtection="0"/>
    <xf numFmtId="0" fontId="173" fillId="118" borderId="78" applyNumberFormat="0" applyAlignment="0" applyProtection="0"/>
    <xf numFmtId="0" fontId="173" fillId="118" borderId="78" applyNumberFormat="0" applyAlignment="0" applyProtection="0"/>
    <xf numFmtId="0" fontId="221" fillId="86" borderId="78" applyNumberFormat="0" applyAlignment="0" applyProtection="0"/>
    <xf numFmtId="0" fontId="221" fillId="86" borderId="78" applyNumberFormat="0" applyAlignment="0" applyProtection="0"/>
    <xf numFmtId="16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26" fontId="24" fillId="0" borderId="0" applyNumberFormat="0" applyFill="0" applyBorder="0" applyAlignment="0" applyProtection="0">
      <alignment horizontal="left"/>
    </xf>
    <xf numFmtId="219" fontId="24" fillId="0" borderId="0" applyFont="0" applyFill="0" applyBorder="0" applyAlignment="0" applyProtection="0"/>
    <xf numFmtId="0" fontId="24" fillId="0" borderId="15"/>
    <xf numFmtId="0" fontId="24" fillId="0" borderId="15"/>
    <xf numFmtId="0" fontId="24" fillId="0" borderId="15"/>
    <xf numFmtId="0" fontId="24" fillId="0" borderId="15"/>
    <xf numFmtId="0" fontId="24" fillId="0" borderId="15"/>
    <xf numFmtId="0" fontId="24" fillId="0" borderId="15"/>
    <xf numFmtId="0" fontId="231" fillId="0" borderId="0" applyFont="0" applyBorder="0" applyAlignment="0"/>
    <xf numFmtId="223" fontId="24" fillId="0" borderId="0">
      <alignment horizontal="center"/>
    </xf>
    <xf numFmtId="198" fontId="24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36" fillId="0" borderId="83" applyNumberFormat="0" applyFill="0" applyAlignment="0" applyProtection="0"/>
    <xf numFmtId="211" fontId="68" fillId="0" borderId="40">
      <protection locked="0"/>
    </xf>
    <xf numFmtId="211" fontId="68" fillId="0" borderId="40">
      <protection locked="0"/>
    </xf>
    <xf numFmtId="211" fontId="68" fillId="0" borderId="40">
      <protection locked="0"/>
    </xf>
    <xf numFmtId="211" fontId="68" fillId="0" borderId="40">
      <protection locked="0"/>
    </xf>
    <xf numFmtId="0" fontId="136" fillId="0" borderId="83" applyNumberFormat="0" applyFill="0" applyAlignment="0" applyProtection="0"/>
    <xf numFmtId="0" fontId="136" fillId="0" borderId="83" applyNumberFormat="0" applyFill="0" applyAlignment="0" applyProtection="0"/>
    <xf numFmtId="0" fontId="136" fillId="0" borderId="83" applyNumberFormat="0" applyFill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176" fontId="4" fillId="0" borderId="0"/>
    <xf numFmtId="41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2" fontId="234" fillId="0" borderId="0" applyFont="0" applyFill="0" applyBorder="0" applyAlignment="0" applyProtection="0"/>
    <xf numFmtId="44" fontId="234" fillId="0" borderId="0" applyFont="0" applyFill="0" applyBorder="0" applyAlignment="0" applyProtection="0"/>
    <xf numFmtId="0" fontId="24" fillId="0" borderId="0"/>
    <xf numFmtId="42" fontId="24" fillId="0" borderId="0" applyFont="0" applyFill="0" applyBorder="0" applyAlignment="0" applyProtection="0"/>
    <xf numFmtId="0" fontId="19" fillId="0" borderId="0"/>
    <xf numFmtId="0" fontId="88" fillId="0" borderId="0"/>
    <xf numFmtId="43" fontId="237" fillId="0" borderId="0" applyFont="0" applyFill="0" applyBorder="0" applyAlignment="0" applyProtection="0"/>
    <xf numFmtId="0" fontId="19" fillId="0" borderId="0"/>
    <xf numFmtId="0" fontId="1" fillId="0" borderId="0"/>
    <xf numFmtId="39" fontId="181" fillId="0" borderId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0" fontId="24" fillId="0" borderId="0"/>
    <xf numFmtId="0" fontId="21" fillId="54" borderId="0" applyNumberFormat="0" applyBorder="0" applyAlignment="0" applyProtection="0"/>
    <xf numFmtId="0" fontId="21" fillId="55" borderId="0" applyNumberFormat="0" applyBorder="0" applyAlignment="0" applyProtection="0"/>
    <xf numFmtId="0" fontId="21" fillId="56" borderId="0" applyNumberFormat="0" applyBorder="0" applyAlignment="0" applyProtection="0"/>
    <xf numFmtId="0" fontId="21" fillId="57" borderId="0" applyNumberFormat="0" applyBorder="0" applyAlignment="0" applyProtection="0"/>
    <xf numFmtId="0" fontId="21" fillId="58" borderId="0" applyNumberFormat="0" applyBorder="0" applyAlignment="0" applyProtection="0"/>
    <xf numFmtId="0" fontId="21" fillId="59" borderId="0" applyNumberFormat="0" applyBorder="0" applyAlignment="0" applyProtection="0"/>
    <xf numFmtId="275" fontId="238" fillId="0" borderId="0"/>
    <xf numFmtId="275" fontId="238" fillId="0" borderId="0"/>
    <xf numFmtId="275" fontId="238" fillId="0" borderId="0"/>
    <xf numFmtId="275" fontId="238" fillId="0" borderId="0"/>
    <xf numFmtId="275" fontId="238" fillId="0" borderId="0"/>
    <xf numFmtId="275" fontId="238" fillId="0" borderId="0"/>
    <xf numFmtId="275" fontId="238" fillId="0" borderId="0"/>
    <xf numFmtId="275" fontId="238" fillId="0" borderId="0"/>
    <xf numFmtId="0" fontId="21" fillId="60" borderId="0" applyNumberFormat="0" applyBorder="0" applyAlignment="0" applyProtection="0"/>
    <xf numFmtId="0" fontId="21" fillId="61" borderId="0" applyNumberFormat="0" applyBorder="0" applyAlignment="0" applyProtection="0"/>
    <xf numFmtId="0" fontId="21" fillId="62" borderId="0" applyNumberFormat="0" applyBorder="0" applyAlignment="0" applyProtection="0"/>
    <xf numFmtId="0" fontId="21" fillId="57" borderId="0" applyNumberFormat="0" applyBorder="0" applyAlignment="0" applyProtection="0"/>
    <xf numFmtId="0" fontId="21" fillId="60" borderId="0" applyNumberFormat="0" applyBorder="0" applyAlignment="0" applyProtection="0"/>
    <xf numFmtId="0" fontId="21" fillId="63" borderId="0" applyNumberFormat="0" applyBorder="0" applyAlignment="0" applyProtection="0"/>
    <xf numFmtId="0" fontId="118" fillId="64" borderId="0" applyNumberFormat="0" applyBorder="0" applyAlignment="0" applyProtection="0"/>
    <xf numFmtId="0" fontId="118" fillId="61" borderId="0" applyNumberFormat="0" applyBorder="0" applyAlignment="0" applyProtection="0"/>
    <xf numFmtId="0" fontId="118" fillId="62" borderId="0" applyNumberFormat="0" applyBorder="0" applyAlignment="0" applyProtection="0"/>
    <xf numFmtId="0" fontId="118" fillId="65" borderId="0" applyNumberFormat="0" applyBorder="0" applyAlignment="0" applyProtection="0"/>
    <xf numFmtId="0" fontId="118" fillId="66" borderId="0" applyNumberFormat="0" applyBorder="0" applyAlignment="0" applyProtection="0"/>
    <xf numFmtId="0" fontId="118" fillId="67" borderId="0" applyNumberFormat="0" applyBorder="0" applyAlignment="0" applyProtection="0"/>
    <xf numFmtId="272" fontId="239" fillId="93" borderId="62"/>
    <xf numFmtId="3" fontId="240" fillId="0" borderId="46" applyFill="0" applyBorder="0" applyProtection="0">
      <alignment horizontal="center" vertical="center"/>
    </xf>
    <xf numFmtId="0" fontId="57" fillId="0" borderId="0"/>
    <xf numFmtId="0" fontId="241" fillId="52" borderId="1" applyBorder="0">
      <alignment horizontal="center"/>
    </xf>
    <xf numFmtId="272" fontId="242" fillId="0" borderId="62"/>
    <xf numFmtId="16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76" fontId="135" fillId="0" borderId="0" applyFont="0" applyFill="0" applyBorder="0" applyAlignment="0" applyProtection="0"/>
    <xf numFmtId="0" fontId="30" fillId="0" borderId="0"/>
    <xf numFmtId="4" fontId="243" fillId="94" borderId="84" applyNumberFormat="0" applyProtection="0">
      <alignment vertical="center"/>
    </xf>
    <xf numFmtId="4" fontId="32" fillId="55" borderId="84" applyNumberFormat="0" applyProtection="0">
      <alignment horizontal="right" vertical="center"/>
    </xf>
    <xf numFmtId="4" fontId="32" fillId="61" borderId="84" applyNumberFormat="0" applyProtection="0">
      <alignment horizontal="right" vertical="center"/>
    </xf>
    <xf numFmtId="4" fontId="32" fillId="74" borderId="84" applyNumberFormat="0" applyProtection="0">
      <alignment horizontal="right" vertical="center"/>
    </xf>
    <xf numFmtId="4" fontId="32" fillId="63" borderId="84" applyNumberFormat="0" applyProtection="0">
      <alignment horizontal="right" vertical="center"/>
    </xf>
    <xf numFmtId="4" fontId="32" fillId="67" borderId="84" applyNumberFormat="0" applyProtection="0">
      <alignment horizontal="right" vertical="center"/>
    </xf>
    <xf numFmtId="4" fontId="32" fillId="85" borderId="84" applyNumberFormat="0" applyProtection="0">
      <alignment horizontal="right" vertical="center"/>
    </xf>
    <xf numFmtId="4" fontId="32" fillId="77" borderId="84" applyNumberFormat="0" applyProtection="0">
      <alignment horizontal="right" vertical="center"/>
    </xf>
    <xf numFmtId="4" fontId="32" fillId="122" borderId="84" applyNumberFormat="0" applyProtection="0">
      <alignment horizontal="right" vertical="center"/>
    </xf>
    <xf numFmtId="4" fontId="32" fillId="62" borderId="84" applyNumberFormat="0" applyProtection="0">
      <alignment horizontal="right" vertical="center"/>
    </xf>
    <xf numFmtId="4" fontId="244" fillId="123" borderId="0" applyNumberFormat="0" applyProtection="0">
      <alignment horizontal="left" vertical="center" indent="1"/>
    </xf>
    <xf numFmtId="4" fontId="32" fillId="124" borderId="84" applyNumberFormat="0" applyProtection="0">
      <alignment horizontal="right" vertical="center"/>
    </xf>
    <xf numFmtId="0" fontId="24" fillId="123" borderId="84" applyNumberFormat="0" applyProtection="0">
      <alignment horizontal="left" vertical="top" indent="1"/>
    </xf>
    <xf numFmtId="0" fontId="24" fillId="124" borderId="84" applyNumberFormat="0" applyProtection="0">
      <alignment horizontal="left" vertical="top" indent="1"/>
    </xf>
    <xf numFmtId="0" fontId="24" fillId="60" borderId="84" applyNumberFormat="0" applyProtection="0">
      <alignment horizontal="left" vertical="top" indent="1"/>
    </xf>
    <xf numFmtId="0" fontId="24" fillId="125" borderId="84" applyNumberFormat="0" applyProtection="0">
      <alignment horizontal="left" vertical="top" indent="1"/>
    </xf>
    <xf numFmtId="0" fontId="24" fillId="88" borderId="3" applyNumberFormat="0">
      <protection locked="0"/>
    </xf>
    <xf numFmtId="4" fontId="32" fillId="95" borderId="84" applyNumberFormat="0" applyProtection="0">
      <alignment vertical="center"/>
    </xf>
    <xf numFmtId="4" fontId="245" fillId="95" borderId="84" applyNumberFormat="0" applyProtection="0">
      <alignment vertical="center"/>
    </xf>
    <xf numFmtId="0" fontId="32" fillId="95" borderId="84" applyNumberFormat="0" applyProtection="0">
      <alignment horizontal="left" vertical="top" indent="1"/>
    </xf>
    <xf numFmtId="4" fontId="245" fillId="125" borderId="84" applyNumberFormat="0" applyProtection="0">
      <alignment horizontal="right" vertical="center"/>
    </xf>
    <xf numFmtId="0" fontId="246" fillId="0" borderId="0"/>
    <xf numFmtId="277" fontId="135" fillId="0" borderId="0" applyFont="0" applyFill="0" applyBorder="0" applyAlignment="0" applyProtection="0"/>
    <xf numFmtId="0" fontId="124" fillId="86" borderId="70" applyNumberFormat="0" applyAlignment="0" applyProtection="0"/>
    <xf numFmtId="0" fontId="19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126" fillId="87" borderId="71" applyNumberFormat="0" applyAlignment="0" applyProtection="0"/>
    <xf numFmtId="0" fontId="166" fillId="0" borderId="76" applyNumberFormat="0" applyFill="0" applyAlignment="0" applyProtection="0"/>
    <xf numFmtId="0" fontId="143" fillId="56" borderId="0" applyNumberFormat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159" fillId="59" borderId="70" applyNumberFormat="0" applyAlignment="0" applyProtection="0"/>
    <xf numFmtId="0" fontId="168" fillId="94" borderId="0" applyNumberFormat="0" applyBorder="0" applyAlignment="0" applyProtection="0"/>
    <xf numFmtId="0" fontId="249" fillId="0" borderId="83" applyNumberFormat="0" applyFill="0" applyAlignment="0" applyProtection="0"/>
    <xf numFmtId="0" fontId="122" fillId="55" borderId="0" applyNumberFormat="0" applyBorder="0" applyAlignment="0" applyProtection="0"/>
    <xf numFmtId="0" fontId="181" fillId="0" borderId="0"/>
    <xf numFmtId="272" fontId="17" fillId="0" borderId="0"/>
    <xf numFmtId="0" fontId="118" fillId="71" borderId="0" applyNumberFormat="0" applyBorder="0" applyAlignment="0" applyProtection="0"/>
    <xf numFmtId="0" fontId="118" fillId="74" borderId="0" applyNumberFormat="0" applyBorder="0" applyAlignment="0" applyProtection="0"/>
    <xf numFmtId="0" fontId="118" fillId="77" borderId="0" applyNumberFormat="0" applyBorder="0" applyAlignment="0" applyProtection="0"/>
    <xf numFmtId="0" fontId="118" fillId="65" borderId="0" applyNumberFormat="0" applyBorder="0" applyAlignment="0" applyProtection="0"/>
    <xf numFmtId="0" fontId="118" fillId="66" borderId="0" applyNumberFormat="0" applyBorder="0" applyAlignment="0" applyProtection="0"/>
    <xf numFmtId="0" fontId="118" fillId="85" borderId="0" applyNumberFormat="0" applyBorder="0" applyAlignment="0" applyProtection="0"/>
    <xf numFmtId="0" fontId="250" fillId="0" borderId="12"/>
    <xf numFmtId="0" fontId="173" fillId="86" borderId="78" applyNumberFormat="0" applyAlignment="0" applyProtection="0"/>
    <xf numFmtId="0" fontId="24" fillId="95" borderId="77" applyNumberFormat="0" applyFont="0" applyAlignment="0" applyProtection="0"/>
    <xf numFmtId="0" fontId="146" fillId="0" borderId="73" applyNumberFormat="0" applyFill="0" applyAlignment="0" applyProtection="0"/>
    <xf numFmtId="0" fontId="150" fillId="0" borderId="74" applyNumberFormat="0" applyFill="0" applyAlignment="0" applyProtection="0"/>
    <xf numFmtId="0" fontId="154" fillId="0" borderId="75" applyNumberFormat="0" applyFill="0" applyAlignment="0" applyProtection="0"/>
    <xf numFmtId="0" fontId="154" fillId="0" borderId="0" applyNumberFormat="0" applyFill="0" applyBorder="0" applyAlignment="0" applyProtection="0"/>
    <xf numFmtId="0" fontId="24" fillId="0" borderId="0"/>
    <xf numFmtId="0" fontId="170" fillId="0" borderId="0"/>
    <xf numFmtId="43" fontId="170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101" borderId="0" applyNumberFormat="0" applyBorder="0" applyAlignment="0" applyProtection="0"/>
    <xf numFmtId="0" fontId="21" fillId="101" borderId="0" applyNumberFormat="0" applyBorder="0" applyAlignment="0" applyProtection="0"/>
    <xf numFmtId="0" fontId="21" fillId="101" borderId="0" applyNumberFormat="0" applyBorder="0" applyAlignment="0" applyProtection="0"/>
    <xf numFmtId="0" fontId="21" fillId="101" borderId="0" applyNumberFormat="0" applyBorder="0" applyAlignment="0" applyProtection="0"/>
    <xf numFmtId="0" fontId="21" fillId="101" borderId="0" applyNumberFormat="0" applyBorder="0" applyAlignment="0" applyProtection="0"/>
    <xf numFmtId="0" fontId="21" fillId="54" borderId="0" applyNumberFormat="0" applyBorder="0" applyAlignment="0" applyProtection="0"/>
    <xf numFmtId="0" fontId="21" fillId="101" borderId="0" applyNumberFormat="0" applyBorder="0" applyAlignment="0" applyProtection="0"/>
    <xf numFmtId="0" fontId="21" fillId="101" borderId="0" applyNumberFormat="0" applyBorder="0" applyAlignment="0" applyProtection="0"/>
    <xf numFmtId="0" fontId="21" fillId="101" borderId="0" applyNumberFormat="0" applyBorder="0" applyAlignment="0" applyProtection="0"/>
    <xf numFmtId="0" fontId="21" fillId="101" borderId="0" applyNumberFormat="0" applyBorder="0" applyAlignment="0" applyProtection="0"/>
    <xf numFmtId="0" fontId="21" fillId="54" borderId="0" applyNumberFormat="0" applyBorder="0" applyAlignment="0" applyProtection="0"/>
    <xf numFmtId="0" fontId="21" fillId="102" borderId="0" applyNumberFormat="0" applyBorder="0" applyAlignment="0" applyProtection="0"/>
    <xf numFmtId="0" fontId="21" fillId="102" borderId="0" applyNumberFormat="0" applyBorder="0" applyAlignment="0" applyProtection="0"/>
    <xf numFmtId="0" fontId="21" fillId="102" borderId="0" applyNumberFormat="0" applyBorder="0" applyAlignment="0" applyProtection="0"/>
    <xf numFmtId="0" fontId="21" fillId="102" borderId="0" applyNumberFormat="0" applyBorder="0" applyAlignment="0" applyProtection="0"/>
    <xf numFmtId="0" fontId="21" fillId="102" borderId="0" applyNumberFormat="0" applyBorder="0" applyAlignment="0" applyProtection="0"/>
    <xf numFmtId="0" fontId="21" fillId="55" borderId="0" applyNumberFormat="0" applyBorder="0" applyAlignment="0" applyProtection="0"/>
    <xf numFmtId="0" fontId="21" fillId="102" borderId="0" applyNumberFormat="0" applyBorder="0" applyAlignment="0" applyProtection="0"/>
    <xf numFmtId="0" fontId="21" fillId="102" borderId="0" applyNumberFormat="0" applyBorder="0" applyAlignment="0" applyProtection="0"/>
    <xf numFmtId="0" fontId="21" fillId="102" borderId="0" applyNumberFormat="0" applyBorder="0" applyAlignment="0" applyProtection="0"/>
    <xf numFmtId="0" fontId="21" fillId="102" borderId="0" applyNumberFormat="0" applyBorder="0" applyAlignment="0" applyProtection="0"/>
    <xf numFmtId="0" fontId="21" fillId="55" borderId="0" applyNumberFormat="0" applyBorder="0" applyAlignment="0" applyProtection="0"/>
    <xf numFmtId="0" fontId="21" fillId="103" borderId="0" applyNumberFormat="0" applyBorder="0" applyAlignment="0" applyProtection="0"/>
    <xf numFmtId="0" fontId="21" fillId="103" borderId="0" applyNumberFormat="0" applyBorder="0" applyAlignment="0" applyProtection="0"/>
    <xf numFmtId="0" fontId="21" fillId="103" borderId="0" applyNumberFormat="0" applyBorder="0" applyAlignment="0" applyProtection="0"/>
    <xf numFmtId="0" fontId="21" fillId="103" borderId="0" applyNumberFormat="0" applyBorder="0" applyAlignment="0" applyProtection="0"/>
    <xf numFmtId="0" fontId="21" fillId="103" borderId="0" applyNumberFormat="0" applyBorder="0" applyAlignment="0" applyProtection="0"/>
    <xf numFmtId="0" fontId="21" fillId="56" borderId="0" applyNumberFormat="0" applyBorder="0" applyAlignment="0" applyProtection="0"/>
    <xf numFmtId="0" fontId="21" fillId="103" borderId="0" applyNumberFormat="0" applyBorder="0" applyAlignment="0" applyProtection="0"/>
    <xf numFmtId="0" fontId="21" fillId="103" borderId="0" applyNumberFormat="0" applyBorder="0" applyAlignment="0" applyProtection="0"/>
    <xf numFmtId="0" fontId="21" fillId="103" borderId="0" applyNumberFormat="0" applyBorder="0" applyAlignment="0" applyProtection="0"/>
    <xf numFmtId="0" fontId="21" fillId="103" borderId="0" applyNumberFormat="0" applyBorder="0" applyAlignment="0" applyProtection="0"/>
    <xf numFmtId="0" fontId="21" fillId="56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57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57" borderId="0" applyNumberFormat="0" applyBorder="0" applyAlignment="0" applyProtection="0"/>
    <xf numFmtId="0" fontId="21" fillId="105" borderId="0" applyNumberFormat="0" applyBorder="0" applyAlignment="0" applyProtection="0"/>
    <xf numFmtId="0" fontId="21" fillId="105" borderId="0" applyNumberFormat="0" applyBorder="0" applyAlignment="0" applyProtection="0"/>
    <xf numFmtId="0" fontId="21" fillId="105" borderId="0" applyNumberFormat="0" applyBorder="0" applyAlignment="0" applyProtection="0"/>
    <xf numFmtId="0" fontId="21" fillId="105" borderId="0" applyNumberFormat="0" applyBorder="0" applyAlignment="0" applyProtection="0"/>
    <xf numFmtId="0" fontId="21" fillId="105" borderId="0" applyNumberFormat="0" applyBorder="0" applyAlignment="0" applyProtection="0"/>
    <xf numFmtId="0" fontId="21" fillId="58" borderId="0" applyNumberFormat="0" applyBorder="0" applyAlignment="0" applyProtection="0"/>
    <xf numFmtId="0" fontId="21" fillId="105" borderId="0" applyNumberFormat="0" applyBorder="0" applyAlignment="0" applyProtection="0"/>
    <xf numFmtId="0" fontId="21" fillId="105" borderId="0" applyNumberFormat="0" applyBorder="0" applyAlignment="0" applyProtection="0"/>
    <xf numFmtId="0" fontId="21" fillId="105" borderId="0" applyNumberFormat="0" applyBorder="0" applyAlignment="0" applyProtection="0"/>
    <xf numFmtId="0" fontId="21" fillId="105" borderId="0" applyNumberFormat="0" applyBorder="0" applyAlignment="0" applyProtection="0"/>
    <xf numFmtId="0" fontId="21" fillId="58" borderId="0" applyNumberFormat="0" applyBorder="0" applyAlignment="0" applyProtection="0"/>
    <xf numFmtId="0" fontId="21" fillId="106" borderId="0" applyNumberFormat="0" applyBorder="0" applyAlignment="0" applyProtection="0"/>
    <xf numFmtId="0" fontId="21" fillId="106" borderId="0" applyNumberFormat="0" applyBorder="0" applyAlignment="0" applyProtection="0"/>
    <xf numFmtId="0" fontId="21" fillId="106" borderId="0" applyNumberFormat="0" applyBorder="0" applyAlignment="0" applyProtection="0"/>
    <xf numFmtId="0" fontId="21" fillId="106" borderId="0" applyNumberFormat="0" applyBorder="0" applyAlignment="0" applyProtection="0"/>
    <xf numFmtId="0" fontId="21" fillId="106" borderId="0" applyNumberFormat="0" applyBorder="0" applyAlignment="0" applyProtection="0"/>
    <xf numFmtId="0" fontId="21" fillId="59" borderId="0" applyNumberFormat="0" applyBorder="0" applyAlignment="0" applyProtection="0"/>
    <xf numFmtId="0" fontId="21" fillId="106" borderId="0" applyNumberFormat="0" applyBorder="0" applyAlignment="0" applyProtection="0"/>
    <xf numFmtId="0" fontId="21" fillId="106" borderId="0" applyNumberFormat="0" applyBorder="0" applyAlignment="0" applyProtection="0"/>
    <xf numFmtId="0" fontId="21" fillId="106" borderId="0" applyNumberFormat="0" applyBorder="0" applyAlignment="0" applyProtection="0"/>
    <xf numFmtId="0" fontId="21" fillId="106" borderId="0" applyNumberFormat="0" applyBorder="0" applyAlignment="0" applyProtection="0"/>
    <xf numFmtId="0" fontId="21" fillId="59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60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60" borderId="0" applyNumberFormat="0" applyBorder="0" applyAlignment="0" applyProtection="0"/>
    <xf numFmtId="0" fontId="21" fillId="108" borderId="0" applyNumberFormat="0" applyBorder="0" applyAlignment="0" applyProtection="0"/>
    <xf numFmtId="0" fontId="21" fillId="108" borderId="0" applyNumberFormat="0" applyBorder="0" applyAlignment="0" applyProtection="0"/>
    <xf numFmtId="0" fontId="21" fillId="108" borderId="0" applyNumberFormat="0" applyBorder="0" applyAlignment="0" applyProtection="0"/>
    <xf numFmtId="0" fontId="21" fillId="108" borderId="0" applyNumberFormat="0" applyBorder="0" applyAlignment="0" applyProtection="0"/>
    <xf numFmtId="0" fontId="21" fillId="108" borderId="0" applyNumberFormat="0" applyBorder="0" applyAlignment="0" applyProtection="0"/>
    <xf numFmtId="0" fontId="21" fillId="61" borderId="0" applyNumberFormat="0" applyBorder="0" applyAlignment="0" applyProtection="0"/>
    <xf numFmtId="0" fontId="21" fillId="108" borderId="0" applyNumberFormat="0" applyBorder="0" applyAlignment="0" applyProtection="0"/>
    <xf numFmtId="0" fontId="21" fillId="108" borderId="0" applyNumberFormat="0" applyBorder="0" applyAlignment="0" applyProtection="0"/>
    <xf numFmtId="0" fontId="21" fillId="108" borderId="0" applyNumberFormat="0" applyBorder="0" applyAlignment="0" applyProtection="0"/>
    <xf numFmtId="0" fontId="21" fillId="108" borderId="0" applyNumberFormat="0" applyBorder="0" applyAlignment="0" applyProtection="0"/>
    <xf numFmtId="0" fontId="21" fillId="61" borderId="0" applyNumberFormat="0" applyBorder="0" applyAlignment="0" applyProtection="0"/>
    <xf numFmtId="0" fontId="21" fillId="109" borderId="0" applyNumberFormat="0" applyBorder="0" applyAlignment="0" applyProtection="0"/>
    <xf numFmtId="0" fontId="21" fillId="109" borderId="0" applyNumberFormat="0" applyBorder="0" applyAlignment="0" applyProtection="0"/>
    <xf numFmtId="0" fontId="21" fillId="109" borderId="0" applyNumberFormat="0" applyBorder="0" applyAlignment="0" applyProtection="0"/>
    <xf numFmtId="0" fontId="21" fillId="109" borderId="0" applyNumberFormat="0" applyBorder="0" applyAlignment="0" applyProtection="0"/>
    <xf numFmtId="0" fontId="21" fillId="109" borderId="0" applyNumberFormat="0" applyBorder="0" applyAlignment="0" applyProtection="0"/>
    <xf numFmtId="0" fontId="21" fillId="62" borderId="0" applyNumberFormat="0" applyBorder="0" applyAlignment="0" applyProtection="0"/>
    <xf numFmtId="0" fontId="21" fillId="109" borderId="0" applyNumberFormat="0" applyBorder="0" applyAlignment="0" applyProtection="0"/>
    <xf numFmtId="0" fontId="21" fillId="109" borderId="0" applyNumberFormat="0" applyBorder="0" applyAlignment="0" applyProtection="0"/>
    <xf numFmtId="0" fontId="21" fillId="109" borderId="0" applyNumberFormat="0" applyBorder="0" applyAlignment="0" applyProtection="0"/>
    <xf numFmtId="0" fontId="21" fillId="109" borderId="0" applyNumberFormat="0" applyBorder="0" applyAlignment="0" applyProtection="0"/>
    <xf numFmtId="0" fontId="21" fillId="62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57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104" borderId="0" applyNumberFormat="0" applyBorder="0" applyAlignment="0" applyProtection="0"/>
    <xf numFmtId="0" fontId="21" fillId="57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60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107" borderId="0" applyNumberFormat="0" applyBorder="0" applyAlignment="0" applyProtection="0"/>
    <xf numFmtId="0" fontId="21" fillId="60" borderId="0" applyNumberFormat="0" applyBorder="0" applyAlignment="0" applyProtection="0"/>
    <xf numFmtId="0" fontId="21" fillId="110" borderId="0" applyNumberFormat="0" applyBorder="0" applyAlignment="0" applyProtection="0"/>
    <xf numFmtId="0" fontId="21" fillId="110" borderId="0" applyNumberFormat="0" applyBorder="0" applyAlignment="0" applyProtection="0"/>
    <xf numFmtId="0" fontId="21" fillId="110" borderId="0" applyNumberFormat="0" applyBorder="0" applyAlignment="0" applyProtection="0"/>
    <xf numFmtId="0" fontId="21" fillId="110" borderId="0" applyNumberFormat="0" applyBorder="0" applyAlignment="0" applyProtection="0"/>
    <xf numFmtId="0" fontId="21" fillId="110" borderId="0" applyNumberFormat="0" applyBorder="0" applyAlignment="0" applyProtection="0"/>
    <xf numFmtId="0" fontId="21" fillId="63" borderId="0" applyNumberFormat="0" applyBorder="0" applyAlignment="0" applyProtection="0"/>
    <xf numFmtId="0" fontId="21" fillId="110" borderId="0" applyNumberFormat="0" applyBorder="0" applyAlignment="0" applyProtection="0"/>
    <xf numFmtId="0" fontId="21" fillId="110" borderId="0" applyNumberFormat="0" applyBorder="0" applyAlignment="0" applyProtection="0"/>
    <xf numFmtId="0" fontId="21" fillId="110" borderId="0" applyNumberFormat="0" applyBorder="0" applyAlignment="0" applyProtection="0"/>
    <xf numFmtId="0" fontId="21" fillId="110" borderId="0" applyNumberFormat="0" applyBorder="0" applyAlignment="0" applyProtection="0"/>
    <xf numFmtId="0" fontId="21" fillId="63" borderId="0" applyNumberFormat="0" applyBorder="0" applyAlignment="0" applyProtection="0"/>
    <xf numFmtId="0" fontId="55" fillId="0" borderId="3">
      <alignment horizontal="center"/>
    </xf>
    <xf numFmtId="0" fontId="55" fillId="0" borderId="3">
      <alignment horizontal="center"/>
    </xf>
    <xf numFmtId="0" fontId="56" fillId="0" borderId="0"/>
    <xf numFmtId="0" fontId="56" fillId="0" borderId="0"/>
    <xf numFmtId="0" fontId="56" fillId="0" borderId="30" applyFill="0">
      <alignment horizontal="center"/>
      <protection locked="0"/>
    </xf>
    <xf numFmtId="0" fontId="56" fillId="0" borderId="30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38" borderId="0"/>
    <xf numFmtId="0" fontId="55" fillId="38" borderId="0"/>
    <xf numFmtId="0" fontId="55" fillId="0" borderId="0">
      <protection locked="0"/>
    </xf>
    <xf numFmtId="0" fontId="55" fillId="0" borderId="0">
      <protection locked="0"/>
    </xf>
    <xf numFmtId="0" fontId="56" fillId="39" borderId="0">
      <alignment horizontal="right"/>
    </xf>
    <xf numFmtId="0" fontId="56" fillId="39" borderId="0">
      <alignment horizontal="right"/>
    </xf>
    <xf numFmtId="0" fontId="55" fillId="0" borderId="0"/>
    <xf numFmtId="0" fontId="55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206" fontId="21" fillId="0" borderId="0" applyFill="0" applyBorder="0" applyAlignment="0" applyProtection="0"/>
    <xf numFmtId="169" fontId="24" fillId="0" borderId="0" applyFont="0" applyFill="0" applyBorder="0" applyAlignment="0" applyProtection="0"/>
    <xf numFmtId="206" fontId="21" fillId="0" borderId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204" fontId="59" fillId="0" borderId="0"/>
    <xf numFmtId="7" fontId="24" fillId="0" borderId="0"/>
    <xf numFmtId="273" fontId="59" fillId="0" borderId="0"/>
    <xf numFmtId="248" fontId="59" fillId="0" borderId="0"/>
    <xf numFmtId="38" fontId="251" fillId="37" borderId="0" applyNumberFormat="0" applyBorder="0" applyAlignment="0" applyProtection="0"/>
    <xf numFmtId="38" fontId="251" fillId="37" borderId="0" applyNumberFormat="0" applyBorder="0" applyAlignment="0" applyProtection="0"/>
    <xf numFmtId="0" fontId="41" fillId="0" borderId="25" applyNumberFormat="0" applyAlignment="0" applyProtection="0">
      <alignment horizontal="left" vertical="center"/>
    </xf>
    <xf numFmtId="0" fontId="41" fillId="0" borderId="25" applyNumberFormat="0" applyAlignment="0" applyProtection="0">
      <alignment horizontal="left" vertical="center"/>
    </xf>
    <xf numFmtId="0" fontId="41" fillId="0" borderId="25" applyNumberFormat="0" applyAlignment="0" applyProtection="0">
      <alignment horizontal="left" vertical="center"/>
    </xf>
    <xf numFmtId="0" fontId="41" fillId="0" borderId="82" applyNumberFormat="0" applyAlignment="0" applyProtection="0"/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2">
      <alignment horizontal="left" vertical="center"/>
    </xf>
    <xf numFmtId="10" fontId="251" fillId="42" borderId="3" applyNumberFormat="0" applyBorder="0" applyAlignment="0" applyProtection="0"/>
    <xf numFmtId="10" fontId="251" fillId="42" borderId="3" applyNumberFormat="0" applyBorder="0" applyAlignment="0" applyProtection="0"/>
    <xf numFmtId="10" fontId="25" fillId="2" borderId="3" applyNumberFormat="0" applyBorder="0" applyAlignment="0" applyProtection="0"/>
    <xf numFmtId="10" fontId="25" fillId="2" borderId="3" applyNumberFormat="0" applyBorder="0" applyAlignment="0" applyProtection="0"/>
    <xf numFmtId="0" fontId="228" fillId="0" borderId="0"/>
    <xf numFmtId="0" fontId="228" fillId="0" borderId="0"/>
    <xf numFmtId="0" fontId="228" fillId="0" borderId="0"/>
    <xf numFmtId="0" fontId="228" fillId="0" borderId="0"/>
    <xf numFmtId="0" fontId="4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1" fillId="0" borderId="0"/>
    <xf numFmtId="0" fontId="24" fillId="0" borderId="0"/>
    <xf numFmtId="0" fontId="178" fillId="0" borderId="0"/>
    <xf numFmtId="39" fontId="129" fillId="0" borderId="0"/>
    <xf numFmtId="39" fontId="129" fillId="0" borderId="0"/>
    <xf numFmtId="39" fontId="129" fillId="0" borderId="0"/>
    <xf numFmtId="0" fontId="24" fillId="0" borderId="0"/>
    <xf numFmtId="0" fontId="24" fillId="0" borderId="0"/>
    <xf numFmtId="0" fontId="24" fillId="0" borderId="0"/>
    <xf numFmtId="39" fontId="129" fillId="0" borderId="0"/>
    <xf numFmtId="39" fontId="129" fillId="0" borderId="0"/>
    <xf numFmtId="39" fontId="129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39" fontId="129" fillId="0" borderId="0"/>
    <xf numFmtId="39" fontId="129" fillId="0" borderId="0"/>
    <xf numFmtId="39" fontId="129" fillId="0" borderId="0"/>
    <xf numFmtId="0" fontId="21" fillId="0" borderId="0"/>
    <xf numFmtId="0" fontId="7" fillId="0" borderId="0"/>
    <xf numFmtId="0" fontId="7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129" fillId="0" borderId="0"/>
    <xf numFmtId="39" fontId="129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0" fillId="0" borderId="0"/>
    <xf numFmtId="0" fontId="7" fillId="0" borderId="0"/>
    <xf numFmtId="0" fontId="23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7" fillId="0" borderId="0"/>
    <xf numFmtId="0" fontId="230" fillId="0" borderId="0"/>
    <xf numFmtId="0" fontId="230" fillId="0" borderId="0"/>
    <xf numFmtId="0" fontId="24" fillId="0" borderId="0"/>
    <xf numFmtId="0" fontId="24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4" fillId="0" borderId="0"/>
    <xf numFmtId="0" fontId="24" fillId="0" borderId="0"/>
    <xf numFmtId="0" fontId="24" fillId="0" borderId="0"/>
    <xf numFmtId="0" fontId="252" fillId="0" borderId="0"/>
    <xf numFmtId="0" fontId="24" fillId="0" borderId="0"/>
    <xf numFmtId="0" fontId="24" fillId="0" borderId="0"/>
    <xf numFmtId="0" fontId="252" fillId="0" borderId="0"/>
    <xf numFmtId="0" fontId="252" fillId="0" borderId="0"/>
    <xf numFmtId="0" fontId="24" fillId="0" borderId="0"/>
    <xf numFmtId="0" fontId="24" fillId="0" borderId="0"/>
    <xf numFmtId="0" fontId="21" fillId="121" borderId="77" applyNumberFormat="0" applyAlignment="0" applyProtection="0"/>
    <xf numFmtId="0" fontId="21" fillId="121" borderId="77" applyNumberFormat="0" applyAlignment="0" applyProtection="0"/>
    <xf numFmtId="0" fontId="21" fillId="121" borderId="77" applyNumberFormat="0" applyAlignment="0" applyProtection="0"/>
    <xf numFmtId="0" fontId="21" fillId="121" borderId="77" applyNumberFormat="0" applyAlignment="0" applyProtection="0"/>
    <xf numFmtId="0" fontId="21" fillId="121" borderId="77" applyNumberFormat="0" applyAlignment="0" applyProtection="0"/>
    <xf numFmtId="0" fontId="4" fillId="95" borderId="77" applyNumberFormat="0" applyFont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3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49" fillId="0" borderId="83" applyNumberFormat="0" applyFill="0" applyAlignment="0" applyProtection="0"/>
    <xf numFmtId="0" fontId="249" fillId="0" borderId="83" applyNumberFormat="0" applyFill="0" applyAlignment="0" applyProtection="0"/>
    <xf numFmtId="41" fontId="128" fillId="0" borderId="0" applyFont="0" applyFill="0" applyBorder="0" applyAlignment="0" applyProtection="0"/>
    <xf numFmtId="41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0" fillId="0" borderId="0"/>
    <xf numFmtId="169" fontId="237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1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170" fillId="0" borderId="0"/>
    <xf numFmtId="43" fontId="170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0" fontId="170" fillId="0" borderId="0"/>
    <xf numFmtId="169" fontId="23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169" fontId="7" fillId="0" borderId="0" applyFont="0" applyFill="0" applyBorder="0" applyAlignment="0" applyProtection="0"/>
    <xf numFmtId="0" fontId="1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24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4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70" fillId="0" borderId="0"/>
    <xf numFmtId="43" fontId="1" fillId="0" borderId="0" applyFont="0" applyFill="0" applyBorder="0" applyAlignment="0" applyProtection="0"/>
    <xf numFmtId="0" fontId="1" fillId="0" borderId="0"/>
    <xf numFmtId="169" fontId="19" fillId="0" borderId="0" applyFont="0" applyFill="0" applyBorder="0" applyAlignment="0" applyProtection="0"/>
    <xf numFmtId="0" fontId="1" fillId="0" borderId="0"/>
    <xf numFmtId="0" fontId="19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" fillId="0" borderId="0"/>
    <xf numFmtId="0" fontId="19" fillId="0" borderId="0"/>
    <xf numFmtId="0" fontId="1" fillId="0" borderId="0"/>
    <xf numFmtId="9" fontId="7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0" fillId="0" borderId="0"/>
    <xf numFmtId="43" fontId="170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43" fontId="1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43" fontId="170" fillId="0" borderId="0" applyFont="0" applyFill="0" applyBorder="0" applyAlignment="0" applyProtection="0"/>
    <xf numFmtId="0" fontId="19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0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0" fillId="0" borderId="0"/>
    <xf numFmtId="169" fontId="237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0" fillId="0" borderId="0"/>
    <xf numFmtId="169" fontId="237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0" fillId="0" borderId="0"/>
    <xf numFmtId="169" fontId="237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0" fontId="1" fillId="0" borderId="0"/>
    <xf numFmtId="169" fontId="19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43" fontId="3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169" fontId="32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0" fontId="1" fillId="0" borderId="0"/>
    <xf numFmtId="169" fontId="19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0" fontId="1" fillId="0" borderId="0"/>
    <xf numFmtId="169" fontId="19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45" fontId="130" fillId="88" borderId="0" applyFill="0" applyBorder="0" applyAlignment="0">
      <alignment vertical="top"/>
    </xf>
    <xf numFmtId="246" fontId="130" fillId="0" borderId="0" applyFill="0" applyBorder="0" applyAlignment="0" applyProtection="0"/>
    <xf numFmtId="18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5" fillId="0" borderId="0" applyFont="0" applyFill="0" applyBorder="0" applyAlignment="0" applyProtection="0"/>
    <xf numFmtId="271" fontId="24" fillId="0" borderId="0" applyFill="0" applyBorder="0" applyAlignment="0" applyProtection="0"/>
    <xf numFmtId="169" fontId="230" fillId="0" borderId="0" applyFont="0" applyFill="0" applyBorder="0" applyAlignment="0" applyProtection="0"/>
    <xf numFmtId="171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255" fontId="130" fillId="88" borderId="40" applyFill="0" applyBorder="0" applyAlignment="0">
      <alignment horizontal="right"/>
    </xf>
    <xf numFmtId="0" fontId="37" fillId="0" borderId="0"/>
    <xf numFmtId="0" fontId="119" fillId="0" borderId="0"/>
    <xf numFmtId="0" fontId="37" fillId="0" borderId="0"/>
    <xf numFmtId="0" fontId="7" fillId="0" borderId="0"/>
    <xf numFmtId="0" fontId="25" fillId="0" borderId="0"/>
    <xf numFmtId="0" fontId="1" fillId="0" borderId="0"/>
    <xf numFmtId="265" fontId="130" fillId="88" borderId="0" applyFill="0" applyBorder="0" applyAlignment="0" applyProtection="0">
      <protection locked="0"/>
    </xf>
    <xf numFmtId="5" fontId="130" fillId="88" borderId="0" applyFill="0" applyBorder="0" applyAlignment="0" applyProtection="0">
      <alignment vertical="top"/>
    </xf>
    <xf numFmtId="182" fontId="130" fillId="0" borderId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169" fontId="130" fillId="0" borderId="0" applyFont="0" applyFill="0" applyBorder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0" fontId="130" fillId="0" borderId="0"/>
    <xf numFmtId="0" fontId="19" fillId="0" borderId="0"/>
    <xf numFmtId="16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1" fillId="0" borderId="0"/>
    <xf numFmtId="167" fontId="51" fillId="0" borderId="0"/>
    <xf numFmtId="167" fontId="51" fillId="0" borderId="0"/>
    <xf numFmtId="167" fontId="51" fillId="0" borderId="0"/>
    <xf numFmtId="167" fontId="24" fillId="0" borderId="0" applyFont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7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230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7" fillId="0" borderId="0"/>
    <xf numFmtId="169" fontId="13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alignment vertical="top"/>
    </xf>
    <xf numFmtId="169" fontId="32" fillId="0" borderId="0" applyFont="0" applyFill="0" applyBorder="0" applyAlignment="0" applyProtection="0">
      <alignment vertical="top"/>
    </xf>
    <xf numFmtId="16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/>
    <xf numFmtId="0" fontId="32" fillId="0" borderId="0">
      <alignment vertical="top"/>
    </xf>
    <xf numFmtId="0" fontId="255" fillId="0" borderId="0">
      <alignment vertical="top"/>
    </xf>
    <xf numFmtId="0" fontId="170" fillId="0" borderId="0"/>
    <xf numFmtId="0" fontId="255" fillId="0" borderId="0">
      <alignment vertical="top"/>
    </xf>
    <xf numFmtId="0" fontId="255" fillId="0" borderId="0">
      <alignment vertical="top"/>
    </xf>
    <xf numFmtId="0" fontId="255" fillId="0" borderId="0">
      <alignment vertical="top"/>
    </xf>
    <xf numFmtId="169" fontId="255" fillId="0" borderId="0" applyFont="0" applyFill="0" applyBorder="0" applyAlignment="0" applyProtection="0">
      <alignment vertical="top"/>
    </xf>
    <xf numFmtId="169" fontId="256" fillId="0" borderId="0" applyFont="0" applyFill="0" applyBorder="0" applyAlignment="0" applyProtection="0"/>
    <xf numFmtId="169" fontId="256" fillId="0" borderId="0" applyFont="0" applyFill="0" applyBorder="0" applyAlignment="0" applyProtection="0"/>
    <xf numFmtId="169" fontId="257" fillId="0" borderId="0" applyFont="0" applyFill="0" applyBorder="0" applyAlignment="0" applyProtection="0"/>
    <xf numFmtId="169" fontId="256" fillId="0" borderId="0" applyFont="0" applyFill="0" applyBorder="0" applyAlignment="0" applyProtection="0"/>
    <xf numFmtId="169" fontId="256" fillId="0" borderId="0" applyFont="0" applyFill="0" applyBorder="0" applyAlignment="0" applyProtection="0"/>
    <xf numFmtId="169" fontId="255" fillId="0" borderId="0" applyFont="0" applyFill="0" applyBorder="0" applyAlignment="0" applyProtection="0">
      <alignment vertical="top"/>
    </xf>
    <xf numFmtId="169" fontId="257" fillId="0" borderId="0" applyFont="0" applyFill="0" applyBorder="0" applyAlignment="0" applyProtection="0"/>
    <xf numFmtId="169" fontId="255" fillId="0" borderId="0" applyFont="0" applyFill="0" applyBorder="0" applyAlignment="0" applyProtection="0">
      <alignment vertical="top"/>
    </xf>
    <xf numFmtId="169" fontId="255" fillId="0" borderId="0" applyFont="0" applyFill="0" applyBorder="0" applyAlignment="0" applyProtection="0">
      <alignment vertical="top"/>
    </xf>
    <xf numFmtId="169" fontId="256" fillId="0" borderId="0" applyFont="0" applyFill="0" applyBorder="0" applyAlignment="0" applyProtection="0"/>
    <xf numFmtId="169" fontId="255" fillId="0" borderId="0" applyFont="0" applyFill="0" applyBorder="0" applyAlignment="0" applyProtection="0">
      <alignment vertical="top"/>
    </xf>
    <xf numFmtId="169" fontId="256" fillId="0" borderId="0" applyFont="0" applyFill="0" applyBorder="0" applyAlignment="0" applyProtection="0"/>
    <xf numFmtId="169" fontId="256" fillId="0" borderId="0" applyFont="0" applyFill="0" applyBorder="0" applyAlignment="0" applyProtection="0"/>
    <xf numFmtId="169" fontId="255" fillId="0" borderId="0" applyFont="0" applyFill="0" applyBorder="0" applyAlignment="0" applyProtection="0">
      <alignment vertical="top"/>
    </xf>
    <xf numFmtId="169" fontId="256" fillId="0" borderId="0" applyFont="0" applyFill="0" applyBorder="0" applyAlignment="0" applyProtection="0"/>
    <xf numFmtId="169" fontId="256" fillId="0" borderId="0" applyFont="0" applyFill="0" applyBorder="0" applyAlignment="0" applyProtection="0"/>
    <xf numFmtId="0" fontId="255" fillId="0" borderId="0">
      <alignment vertical="top"/>
    </xf>
    <xf numFmtId="0" fontId="255" fillId="0" borderId="0">
      <alignment vertical="top"/>
    </xf>
    <xf numFmtId="169" fontId="32" fillId="0" borderId="0" applyFont="0" applyFill="0" applyBorder="0" applyAlignment="0" applyProtection="0">
      <alignment vertical="top"/>
    </xf>
    <xf numFmtId="169" fontId="32" fillId="0" borderId="0" applyFont="0" applyFill="0" applyBorder="0" applyAlignment="0" applyProtection="0">
      <alignment vertical="top"/>
    </xf>
    <xf numFmtId="169" fontId="32" fillId="0" borderId="0" applyFont="0" applyFill="0" applyBorder="0" applyAlignment="0" applyProtection="0">
      <alignment vertical="top"/>
    </xf>
    <xf numFmtId="0" fontId="32" fillId="0" borderId="0">
      <alignment vertical="top"/>
    </xf>
    <xf numFmtId="0" fontId="170" fillId="0" borderId="0"/>
    <xf numFmtId="16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/>
    <xf numFmtId="16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/>
    <xf numFmtId="0" fontId="255" fillId="0" borderId="0">
      <alignment vertical="top"/>
    </xf>
    <xf numFmtId="0" fontId="19" fillId="0" borderId="0"/>
    <xf numFmtId="169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1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4" fillId="0" borderId="85"/>
    <xf numFmtId="0" fontId="24" fillId="0" borderId="85"/>
    <xf numFmtId="0" fontId="24" fillId="0" borderId="85"/>
    <xf numFmtId="0" fontId="24" fillId="0" borderId="85"/>
    <xf numFmtId="0" fontId="24" fillId="0" borderId="85"/>
    <xf numFmtId="0" fontId="24" fillId="0" borderId="85"/>
    <xf numFmtId="0" fontId="25" fillId="51" borderId="87" applyNumberFormat="0" applyBorder="0" applyAlignment="0">
      <alignment horizontal="center"/>
    </xf>
    <xf numFmtId="0" fontId="148" fillId="0" borderId="86">
      <alignment horizontal="left" vertical="top"/>
    </xf>
    <xf numFmtId="0" fontId="152" fillId="0" borderId="86">
      <alignment horizontal="left" vertical="top"/>
    </xf>
    <xf numFmtId="0" fontId="193" fillId="0" borderId="88"/>
    <xf numFmtId="0" fontId="24" fillId="0" borderId="85"/>
    <xf numFmtId="0" fontId="24" fillId="0" borderId="85"/>
    <xf numFmtId="0" fontId="24" fillId="0" borderId="85"/>
    <xf numFmtId="0" fontId="24" fillId="0" borderId="85"/>
    <xf numFmtId="0" fontId="24" fillId="0" borderId="85"/>
    <xf numFmtId="0" fontId="24" fillId="0" borderId="85"/>
    <xf numFmtId="0" fontId="7" fillId="0" borderId="0"/>
    <xf numFmtId="169" fontId="7" fillId="0" borderId="0" applyFont="0" applyFill="0" applyBorder="0" applyAlignment="0" applyProtection="0"/>
    <xf numFmtId="0" fontId="41" fillId="0" borderId="89">
      <alignment horizontal="left" vertical="center"/>
    </xf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41" fillId="0" borderId="89">
      <alignment horizontal="left" vertical="center"/>
    </xf>
    <xf numFmtId="0" fontId="41" fillId="0" borderId="89">
      <alignment horizontal="left" vertical="center"/>
    </xf>
    <xf numFmtId="0" fontId="41" fillId="0" borderId="89">
      <alignment horizontal="left" vertical="center"/>
    </xf>
    <xf numFmtId="0" fontId="41" fillId="0" borderId="89">
      <alignment horizontal="left" vertical="center"/>
    </xf>
    <xf numFmtId="0" fontId="41" fillId="0" borderId="89">
      <alignment horizontal="left" vertical="center"/>
    </xf>
    <xf numFmtId="0" fontId="41" fillId="0" borderId="89">
      <alignment horizontal="left" vertical="center"/>
    </xf>
    <xf numFmtId="0" fontId="41" fillId="0" borderId="89">
      <alignment horizontal="left" vertical="center"/>
    </xf>
    <xf numFmtId="0" fontId="41" fillId="0" borderId="89">
      <alignment horizontal="left" vertical="center"/>
    </xf>
    <xf numFmtId="0" fontId="41" fillId="0" borderId="89">
      <alignment horizontal="left" vertical="center"/>
    </xf>
    <xf numFmtId="0" fontId="41" fillId="0" borderId="89">
      <alignment horizontal="left" vertical="center"/>
    </xf>
    <xf numFmtId="0" fontId="41" fillId="0" borderId="89">
      <alignment horizontal="left" vertical="center"/>
    </xf>
    <xf numFmtId="169" fontId="7" fillId="0" borderId="0" applyFont="0" applyFill="0" applyBorder="0" applyAlignment="0" applyProtection="0"/>
    <xf numFmtId="0" fontId="259" fillId="0" borderId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32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0" fontId="7" fillId="0" borderId="0"/>
    <xf numFmtId="169" fontId="2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81" fillId="0" borderId="0">
      <alignment horizontal="center"/>
    </xf>
    <xf numFmtId="16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" fontId="24" fillId="0" borderId="91" applyNumberFormat="0" applyFill="0" applyAlignment="0" applyProtection="0">
      <alignment horizontal="center" vertical="center"/>
    </xf>
    <xf numFmtId="164" fontId="46" fillId="0" borderId="0" applyBorder="0" applyAlignment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1" fontId="24" fillId="0" borderId="91" applyNumberFormat="0" applyFill="0" applyAlignment="0" applyProtection="0">
      <alignment horizontal="center" vertical="center"/>
    </xf>
    <xf numFmtId="1" fontId="24" fillId="0" borderId="91" applyNumberFormat="0" applyFill="0" applyAlignment="0" applyProtection="0">
      <alignment horizontal="center" vertical="center"/>
    </xf>
    <xf numFmtId="1" fontId="24" fillId="0" borderId="91" applyNumberFormat="0" applyFill="0" applyAlignment="0" applyProtection="0">
      <alignment horizontal="center" vertical="center"/>
    </xf>
    <xf numFmtId="1" fontId="24" fillId="0" borderId="91" applyNumberFormat="0" applyFill="0" applyAlignment="0" applyProtection="0">
      <alignment horizontal="center" vertical="center"/>
    </xf>
    <xf numFmtId="1" fontId="24" fillId="0" borderId="91" applyNumberFormat="0" applyFill="0" applyAlignment="0" applyProtection="0">
      <alignment horizontal="center" vertical="center"/>
    </xf>
    <xf numFmtId="1" fontId="24" fillId="0" borderId="91" applyNumberFormat="0" applyFill="0" applyAlignment="0" applyProtection="0">
      <alignment horizontal="center" vertical="center"/>
    </xf>
    <xf numFmtId="1" fontId="24" fillId="0" borderId="91" applyNumberFormat="0" applyFill="0" applyAlignment="0" applyProtection="0">
      <alignment horizontal="center" vertical="center"/>
    </xf>
    <xf numFmtId="1" fontId="24" fillId="0" borderId="91" applyNumberFormat="0" applyFill="0" applyAlignment="0" applyProtection="0">
      <alignment horizontal="center" vertical="center"/>
    </xf>
    <xf numFmtId="1" fontId="24" fillId="0" borderId="91" applyNumberFormat="0" applyFill="0" applyAlignment="0" applyProtection="0">
      <alignment horizontal="center" vertical="center"/>
    </xf>
    <xf numFmtId="1" fontId="24" fillId="0" borderId="91" applyNumberFormat="0" applyFill="0" applyAlignment="0" applyProtection="0">
      <alignment horizontal="center" vertical="center"/>
    </xf>
    <xf numFmtId="1" fontId="24" fillId="0" borderId="91" applyNumberFormat="0" applyFill="0" applyAlignment="0" applyProtection="0">
      <alignment horizontal="center" vertical="center"/>
    </xf>
    <xf numFmtId="1" fontId="24" fillId="0" borderId="91" applyNumberFormat="0" applyFill="0" applyAlignment="0" applyProtection="0">
      <alignment horizontal="center" vertical="center"/>
    </xf>
    <xf numFmtId="1" fontId="24" fillId="0" borderId="91" applyNumberFormat="0" applyFill="0" applyAlignment="0" applyProtection="0">
      <alignment horizontal="center" vertical="center"/>
    </xf>
    <xf numFmtId="1" fontId="24" fillId="0" borderId="91" applyNumberFormat="0" applyFill="0" applyAlignment="0" applyProtection="0">
      <alignment horizontal="center" vertical="center"/>
    </xf>
    <xf numFmtId="1" fontId="24" fillId="0" borderId="91" applyNumberFormat="0" applyFill="0" applyAlignment="0" applyProtection="0">
      <alignment horizontal="center" vertical="center"/>
    </xf>
    <xf numFmtId="1" fontId="24" fillId="0" borderId="91" applyNumberFormat="0" applyFill="0" applyAlignment="0" applyProtection="0">
      <alignment horizontal="center" vertical="center"/>
    </xf>
    <xf numFmtId="1" fontId="24" fillId="0" borderId="91" applyNumberFormat="0" applyFill="0" applyAlignment="0" applyProtection="0">
      <alignment horizontal="center" vertical="center"/>
    </xf>
    <xf numFmtId="1" fontId="24" fillId="0" borderId="91" applyNumberFormat="0" applyFill="0" applyAlignment="0" applyProtection="0">
      <alignment horizontal="center" vertical="center"/>
    </xf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95" fillId="0" borderId="0" applyFont="0" applyFill="0" applyBorder="0" applyAlignment="0" applyProtection="0"/>
    <xf numFmtId="169" fontId="195" fillId="0" borderId="0" applyFont="0" applyFill="0" applyBorder="0" applyAlignment="0" applyProtection="0"/>
    <xf numFmtId="169" fontId="195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9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95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3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70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28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3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0" fillId="0" borderId="0" applyFont="0" applyFill="0" applyBorder="0" applyAlignment="0" applyProtection="0"/>
    <xf numFmtId="169" fontId="1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3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3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3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/>
    <xf numFmtId="169" fontId="19" fillId="0" borderId="0" applyFont="0" applyFill="0" applyBorder="0" applyAlignment="0" applyProtection="0"/>
    <xf numFmtId="169" fontId="32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>
      <alignment vertical="top"/>
    </xf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>
      <alignment vertical="top"/>
    </xf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23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30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51" fillId="0" borderId="0"/>
    <xf numFmtId="167" fontId="51" fillId="0" borderId="0"/>
    <xf numFmtId="167" fontId="51" fillId="0" borderId="0"/>
    <xf numFmtId="167" fontId="51" fillId="0" borderId="0"/>
    <xf numFmtId="167" fontId="24" fillId="0" borderId="0" applyFont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7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23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3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>
      <alignment vertical="top"/>
    </xf>
    <xf numFmtId="169" fontId="32" fillId="0" borderId="0" applyFont="0" applyFill="0" applyBorder="0" applyAlignment="0" applyProtection="0">
      <alignment vertical="top"/>
    </xf>
    <xf numFmtId="169" fontId="255" fillId="0" borderId="0" applyFont="0" applyFill="0" applyBorder="0" applyAlignment="0" applyProtection="0">
      <alignment vertical="top"/>
    </xf>
    <xf numFmtId="169" fontId="256" fillId="0" borderId="0" applyFont="0" applyFill="0" applyBorder="0" applyAlignment="0" applyProtection="0"/>
    <xf numFmtId="169" fontId="256" fillId="0" borderId="0" applyFont="0" applyFill="0" applyBorder="0" applyAlignment="0" applyProtection="0"/>
    <xf numFmtId="169" fontId="257" fillId="0" borderId="0" applyFont="0" applyFill="0" applyBorder="0" applyAlignment="0" applyProtection="0"/>
    <xf numFmtId="169" fontId="256" fillId="0" borderId="0" applyFont="0" applyFill="0" applyBorder="0" applyAlignment="0" applyProtection="0"/>
    <xf numFmtId="169" fontId="256" fillId="0" borderId="0" applyFont="0" applyFill="0" applyBorder="0" applyAlignment="0" applyProtection="0"/>
    <xf numFmtId="169" fontId="255" fillId="0" borderId="0" applyFont="0" applyFill="0" applyBorder="0" applyAlignment="0" applyProtection="0">
      <alignment vertical="top"/>
    </xf>
    <xf numFmtId="169" fontId="257" fillId="0" borderId="0" applyFont="0" applyFill="0" applyBorder="0" applyAlignment="0" applyProtection="0"/>
    <xf numFmtId="169" fontId="255" fillId="0" borderId="0" applyFont="0" applyFill="0" applyBorder="0" applyAlignment="0" applyProtection="0">
      <alignment vertical="top"/>
    </xf>
    <xf numFmtId="169" fontId="255" fillId="0" borderId="0" applyFont="0" applyFill="0" applyBorder="0" applyAlignment="0" applyProtection="0">
      <alignment vertical="top"/>
    </xf>
    <xf numFmtId="169" fontId="256" fillId="0" borderId="0" applyFont="0" applyFill="0" applyBorder="0" applyAlignment="0" applyProtection="0"/>
    <xf numFmtId="169" fontId="255" fillId="0" borderId="0" applyFont="0" applyFill="0" applyBorder="0" applyAlignment="0" applyProtection="0">
      <alignment vertical="top"/>
    </xf>
    <xf numFmtId="169" fontId="256" fillId="0" borderId="0" applyFont="0" applyFill="0" applyBorder="0" applyAlignment="0" applyProtection="0"/>
    <xf numFmtId="169" fontId="256" fillId="0" borderId="0" applyFont="0" applyFill="0" applyBorder="0" applyAlignment="0" applyProtection="0"/>
    <xf numFmtId="169" fontId="255" fillId="0" borderId="0" applyFont="0" applyFill="0" applyBorder="0" applyAlignment="0" applyProtection="0">
      <alignment vertical="top"/>
    </xf>
    <xf numFmtId="169" fontId="256" fillId="0" borderId="0" applyFont="0" applyFill="0" applyBorder="0" applyAlignment="0" applyProtection="0"/>
    <xf numFmtId="169" fontId="256" fillId="0" borderId="0" applyFont="0" applyFill="0" applyBorder="0" applyAlignment="0" applyProtection="0"/>
    <xf numFmtId="169" fontId="32" fillId="0" borderId="0" applyFont="0" applyFill="0" applyBorder="0" applyAlignment="0" applyProtection="0">
      <alignment vertical="top"/>
    </xf>
    <xf numFmtId="169" fontId="32" fillId="0" borderId="0" applyFont="0" applyFill="0" applyBorder="0" applyAlignment="0" applyProtection="0">
      <alignment vertical="top"/>
    </xf>
    <xf numFmtId="169" fontId="32" fillId="0" borderId="0" applyFont="0" applyFill="0" applyBorder="0" applyAlignment="0" applyProtection="0">
      <alignment vertical="top"/>
    </xf>
    <xf numFmtId="169" fontId="32" fillId="0" borderId="0" applyFont="0" applyFill="0" applyBorder="0" applyAlignment="0" applyProtection="0">
      <alignment vertical="top"/>
    </xf>
    <xf numFmtId="169" fontId="32" fillId="0" borderId="0" applyFont="0" applyFill="0" applyBorder="0" applyAlignment="0" applyProtection="0">
      <alignment vertical="top"/>
    </xf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2" fillId="0" borderId="0">
      <alignment vertical="top"/>
    </xf>
    <xf numFmtId="169" fontId="260" fillId="0" borderId="0" applyFont="0" applyFill="0" applyBorder="0" applyAlignment="0" applyProtection="0"/>
    <xf numFmtId="0" fontId="32" fillId="0" borderId="0">
      <alignment vertical="top"/>
    </xf>
    <xf numFmtId="169" fontId="19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0" fontId="19" fillId="0" borderId="0"/>
  </cellStyleXfs>
  <cellXfs count="478">
    <xf numFmtId="0" fontId="0" fillId="0" borderId="0" xfId="0"/>
    <xf numFmtId="38" fontId="4" fillId="0" borderId="0" xfId="3" applyNumberFormat="1" applyFont="1"/>
    <xf numFmtId="38" fontId="3" fillId="0" borderId="7" xfId="3" applyNumberFormat="1" applyFont="1" applyBorder="1" applyAlignment="1">
      <alignment horizontal="centerContinuous" vertical="center"/>
    </xf>
    <xf numFmtId="38" fontId="3" fillId="0" borderId="8" xfId="3" applyNumberFormat="1" applyFont="1" applyBorder="1" applyAlignment="1">
      <alignment horizontal="centerContinuous" vertical="center"/>
    </xf>
    <xf numFmtId="38" fontId="3" fillId="0" borderId="9" xfId="3" applyNumberFormat="1" applyFont="1" applyBorder="1" applyAlignment="1">
      <alignment horizontal="centerContinuous" vertical="center"/>
    </xf>
    <xf numFmtId="38" fontId="3" fillId="0" borderId="11" xfId="3" applyNumberFormat="1" applyFont="1" applyBorder="1" applyAlignment="1">
      <alignment horizontal="centerContinuous" vertical="center"/>
    </xf>
    <xf numFmtId="38" fontId="3" fillId="0" borderId="0" xfId="3" applyNumberFormat="1" applyFont="1" applyAlignment="1">
      <alignment horizontal="centerContinuous" vertical="center"/>
    </xf>
    <xf numFmtId="38" fontId="3" fillId="0" borderId="12" xfId="3" applyNumberFormat="1" applyFont="1" applyBorder="1" applyAlignment="1">
      <alignment horizontal="centerContinuous" vertical="center"/>
    </xf>
    <xf numFmtId="0" fontId="3" fillId="0" borderId="10" xfId="3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3" fillId="0" borderId="16" xfId="3" applyFont="1" applyBorder="1" applyAlignment="1">
      <alignment horizontal="center" vertical="center"/>
    </xf>
    <xf numFmtId="38" fontId="3" fillId="0" borderId="14" xfId="3" applyNumberFormat="1" applyFont="1" applyBorder="1" applyAlignment="1">
      <alignment horizontal="centerContinuous" vertical="center"/>
    </xf>
    <xf numFmtId="38" fontId="3" fillId="0" borderId="4" xfId="3" applyNumberFormat="1" applyFont="1" applyBorder="1" applyAlignment="1">
      <alignment horizontal="centerContinuous" vertical="center"/>
    </xf>
    <xf numFmtId="38" fontId="4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38" fontId="3" fillId="0" borderId="0" xfId="3" applyNumberFormat="1" applyFont="1" applyAlignment="1">
      <alignment vertical="center"/>
    </xf>
    <xf numFmtId="169" fontId="4" fillId="0" borderId="0" xfId="7" applyFont="1" applyFill="1" applyAlignment="1">
      <alignment vertical="center"/>
    </xf>
    <xf numFmtId="0" fontId="4" fillId="0" borderId="6" xfId="3" applyFont="1" applyBorder="1" applyAlignment="1">
      <alignment horizontal="center" vertical="center"/>
    </xf>
    <xf numFmtId="0" fontId="4" fillId="0" borderId="10" xfId="3" applyFont="1" applyBorder="1" applyAlignment="1">
      <alignment horizontal="center" vertical="center"/>
    </xf>
    <xf numFmtId="0" fontId="3" fillId="0" borderId="10" xfId="3" applyFont="1" applyBorder="1" applyAlignment="1">
      <alignment horizontal="center"/>
    </xf>
    <xf numFmtId="38" fontId="3" fillId="0" borderId="18" xfId="3" applyNumberFormat="1" applyFont="1" applyBorder="1" applyAlignment="1">
      <alignment vertical="center"/>
    </xf>
    <xf numFmtId="38" fontId="4" fillId="0" borderId="18" xfId="3" applyNumberFormat="1" applyFont="1" applyBorder="1" applyAlignment="1">
      <alignment vertical="center"/>
    </xf>
    <xf numFmtId="38" fontId="4" fillId="0" borderId="19" xfId="3" applyNumberFormat="1" applyFont="1" applyBorder="1" applyAlignment="1">
      <alignment vertical="center"/>
    </xf>
    <xf numFmtId="38" fontId="4" fillId="0" borderId="21" xfId="3" applyNumberFormat="1" applyFont="1" applyBorder="1" applyAlignment="1">
      <alignment vertical="center"/>
    </xf>
    <xf numFmtId="38" fontId="4" fillId="0" borderId="22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0" fontId="3" fillId="0" borderId="0" xfId="3" applyFont="1" applyAlignment="1">
      <alignment vertical="center"/>
    </xf>
    <xf numFmtId="38" fontId="3" fillId="0" borderId="17" xfId="3" applyNumberFormat="1" applyFont="1" applyBorder="1" applyAlignment="1">
      <alignment vertical="center"/>
    </xf>
    <xf numFmtId="38" fontId="4" fillId="0" borderId="12" xfId="3" applyNumberFormat="1" applyFont="1" applyBorder="1" applyAlignment="1">
      <alignment vertical="center"/>
    </xf>
    <xf numFmtId="0" fontId="4" fillId="0" borderId="18" xfId="3" applyFont="1" applyBorder="1" applyAlignment="1">
      <alignment vertical="center"/>
    </xf>
    <xf numFmtId="38" fontId="3" fillId="0" borderId="19" xfId="3" applyNumberFormat="1" applyFont="1" applyBorder="1" applyAlignment="1">
      <alignment vertical="center"/>
    </xf>
    <xf numFmtId="43" fontId="3" fillId="0" borderId="0" xfId="3" applyNumberFormat="1" applyFont="1" applyAlignment="1">
      <alignment vertical="center"/>
    </xf>
    <xf numFmtId="38" fontId="11" fillId="0" borderId="21" xfId="3" applyNumberFormat="1" applyFont="1" applyBorder="1" applyAlignment="1">
      <alignment vertical="center"/>
    </xf>
    <xf numFmtId="38" fontId="3" fillId="0" borderId="23" xfId="3" applyNumberFormat="1" applyFont="1" applyBorder="1" applyAlignment="1">
      <alignment vertical="center"/>
    </xf>
    <xf numFmtId="43" fontId="4" fillId="0" borderId="0" xfId="7" applyNumberFormat="1" applyFont="1" applyFill="1" applyBorder="1" applyAlignment="1">
      <alignment vertical="center"/>
    </xf>
    <xf numFmtId="169" fontId="4" fillId="0" borderId="0" xfId="7" applyFont="1" applyFill="1" applyBorder="1" applyAlignment="1">
      <alignment vertical="center"/>
    </xf>
    <xf numFmtId="38" fontId="4" fillId="0" borderId="0" xfId="4" applyNumberFormat="1" applyFont="1" applyFill="1" applyAlignment="1">
      <alignment vertical="center"/>
    </xf>
    <xf numFmtId="173" fontId="3" fillId="0" borderId="0" xfId="3" applyNumberFormat="1" applyFont="1" applyAlignment="1">
      <alignment horizontal="left" vertical="center"/>
    </xf>
    <xf numFmtId="169" fontId="3" fillId="0" borderId="0" xfId="6" applyNumberFormat="1" applyFont="1" applyAlignment="1">
      <alignment horizontal="center" vertical="center"/>
    </xf>
    <xf numFmtId="38" fontId="3" fillId="0" borderId="0" xfId="3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4" fillId="0" borderId="16" xfId="3" applyFont="1" applyBorder="1" applyAlignment="1">
      <alignment horizontal="center" vertical="center"/>
    </xf>
    <xf numFmtId="9" fontId="3" fillId="0" borderId="4" xfId="2" applyFont="1" applyFill="1" applyBorder="1" applyAlignment="1">
      <alignment horizontal="left" vertical="center"/>
    </xf>
    <xf numFmtId="9" fontId="3" fillId="0" borderId="4" xfId="2" applyFont="1" applyFill="1" applyBorder="1" applyAlignment="1">
      <alignment horizontal="centerContinuous" vertical="center"/>
    </xf>
    <xf numFmtId="0" fontId="3" fillId="0" borderId="0" xfId="6" applyFont="1" applyAlignment="1">
      <alignment horizontal="center"/>
    </xf>
    <xf numFmtId="38" fontId="4" fillId="0" borderId="41" xfId="3" applyNumberFormat="1" applyFont="1" applyBorder="1" applyAlignment="1">
      <alignment vertical="center"/>
    </xf>
    <xf numFmtId="38" fontId="4" fillId="0" borderId="23" xfId="3" applyNumberFormat="1" applyFont="1" applyBorder="1" applyAlignment="1">
      <alignment vertical="center"/>
    </xf>
    <xf numFmtId="0" fontId="11" fillId="0" borderId="21" xfId="3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2" xfId="3" applyFont="1" applyBorder="1" applyAlignment="1">
      <alignment vertical="center"/>
    </xf>
    <xf numFmtId="169" fontId="3" fillId="0" borderId="18" xfId="8" applyFont="1" applyFill="1" applyBorder="1" applyAlignment="1">
      <alignment vertical="center"/>
    </xf>
    <xf numFmtId="169" fontId="3" fillId="0" borderId="19" xfId="8" applyFont="1" applyFill="1" applyBorder="1" applyAlignment="1">
      <alignment vertical="center"/>
    </xf>
    <xf numFmtId="169" fontId="3" fillId="0" borderId="0" xfId="7" applyFont="1" applyFill="1" applyBorder="1" applyAlignment="1">
      <alignment vertical="center"/>
    </xf>
    <xf numFmtId="169" fontId="3" fillId="0" borderId="21" xfId="8" applyFont="1" applyFill="1" applyBorder="1" applyAlignment="1">
      <alignment vertical="center"/>
    </xf>
    <xf numFmtId="169" fontId="3" fillId="0" borderId="22" xfId="8" applyFont="1" applyFill="1" applyBorder="1" applyAlignment="1">
      <alignment vertical="center"/>
    </xf>
    <xf numFmtId="169" fontId="4" fillId="0" borderId="21" xfId="8" applyFont="1" applyFill="1" applyBorder="1" applyAlignment="1">
      <alignment vertical="center"/>
    </xf>
    <xf numFmtId="169" fontId="4" fillId="0" borderId="18" xfId="8" applyFont="1" applyFill="1" applyBorder="1" applyAlignment="1">
      <alignment vertical="center"/>
    </xf>
    <xf numFmtId="169" fontId="4" fillId="0" borderId="19" xfId="8" applyFont="1" applyFill="1" applyBorder="1" applyAlignment="1">
      <alignment vertical="center"/>
    </xf>
    <xf numFmtId="0" fontId="4" fillId="0" borderId="31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38" fontId="3" fillId="0" borderId="12" xfId="3" applyNumberFormat="1" applyFont="1" applyBorder="1" applyAlignment="1">
      <alignment vertical="center"/>
    </xf>
    <xf numFmtId="2" fontId="12" fillId="0" borderId="0" xfId="7" applyNumberFormat="1" applyFont="1" applyFill="1" applyBorder="1" applyAlignment="1">
      <alignment vertical="center"/>
    </xf>
    <xf numFmtId="169" fontId="3" fillId="0" borderId="0" xfId="7" applyFont="1" applyFill="1" applyAlignment="1">
      <alignment vertical="center"/>
    </xf>
    <xf numFmtId="38" fontId="16" fillId="0" borderId="23" xfId="3" applyNumberFormat="1" applyFont="1" applyBorder="1" applyAlignment="1">
      <alignment vertical="center"/>
    </xf>
    <xf numFmtId="39" fontId="3" fillId="5" borderId="42" xfId="10" applyFont="1" applyFill="1" applyBorder="1" applyAlignment="1">
      <alignment horizontal="left"/>
    </xf>
    <xf numFmtId="38" fontId="3" fillId="5" borderId="43" xfId="3" applyNumberFormat="1" applyFont="1" applyFill="1" applyBorder="1" applyAlignment="1">
      <alignment vertical="center"/>
    </xf>
    <xf numFmtId="38" fontId="3" fillId="5" borderId="44" xfId="3" applyNumberFormat="1" applyFont="1" applyFill="1" applyBorder="1" applyAlignment="1">
      <alignment vertical="center"/>
    </xf>
    <xf numFmtId="0" fontId="3" fillId="5" borderId="0" xfId="3" applyFont="1" applyFill="1" applyAlignment="1">
      <alignment vertical="center"/>
    </xf>
    <xf numFmtId="39" fontId="3" fillId="0" borderId="11" xfId="10" applyFont="1" applyBorder="1" applyAlignment="1">
      <alignment horizontal="left"/>
    </xf>
    <xf numFmtId="39" fontId="15" fillId="11" borderId="11" xfId="10" applyFont="1" applyFill="1" applyBorder="1" applyAlignment="1">
      <alignment horizontal="left"/>
    </xf>
    <xf numFmtId="38" fontId="4" fillId="11" borderId="21" xfId="3" applyNumberFormat="1" applyFont="1" applyFill="1" applyBorder="1" applyAlignment="1">
      <alignment vertical="center"/>
    </xf>
    <xf numFmtId="38" fontId="4" fillId="11" borderId="22" xfId="3" applyNumberFormat="1" applyFont="1" applyFill="1" applyBorder="1" applyAlignment="1">
      <alignment vertical="center"/>
    </xf>
    <xf numFmtId="169" fontId="18" fillId="0" borderId="0" xfId="7" applyFont="1" applyFill="1" applyBorder="1" applyAlignment="1">
      <alignment horizontal="center" vertical="center"/>
    </xf>
    <xf numFmtId="0" fontId="4" fillId="0" borderId="17" xfId="3" applyFont="1" applyBorder="1" applyAlignment="1">
      <alignment vertical="center"/>
    </xf>
    <xf numFmtId="39" fontId="4" fillId="0" borderId="18" xfId="10" applyFont="1" applyBorder="1" applyAlignment="1">
      <alignment horizontal="left"/>
    </xf>
    <xf numFmtId="38" fontId="10" fillId="0" borderId="11" xfId="3" applyNumberFormat="1" applyFont="1" applyBorder="1" applyAlignment="1">
      <alignment vertical="center"/>
    </xf>
    <xf numFmtId="43" fontId="4" fillId="0" borderId="0" xfId="4" applyNumberFormat="1" applyFont="1" applyFill="1" applyBorder="1" applyAlignment="1">
      <alignment vertical="center"/>
    </xf>
    <xf numFmtId="39" fontId="4" fillId="0" borderId="23" xfId="10" applyFont="1" applyBorder="1" applyAlignment="1">
      <alignment horizontal="left"/>
    </xf>
    <xf numFmtId="39" fontId="15" fillId="11" borderId="23" xfId="10" applyFont="1" applyFill="1" applyBorder="1" applyAlignment="1">
      <alignment horizontal="left"/>
    </xf>
    <xf numFmtId="38" fontId="10" fillId="0" borderId="23" xfId="3" applyNumberFormat="1" applyFont="1" applyBorder="1" applyAlignment="1">
      <alignment vertical="center"/>
    </xf>
    <xf numFmtId="38" fontId="20" fillId="0" borderId="21" xfId="3" applyNumberFormat="1" applyFont="1" applyBorder="1" applyAlignment="1">
      <alignment vertical="center"/>
    </xf>
    <xf numFmtId="38" fontId="20" fillId="0" borderId="22" xfId="3" applyNumberFormat="1" applyFont="1" applyBorder="1" applyAlignment="1">
      <alignment vertical="center"/>
    </xf>
    <xf numFmtId="38" fontId="4" fillId="10" borderId="36" xfId="3" applyNumberFormat="1" applyFont="1" applyFill="1" applyBorder="1" applyAlignment="1">
      <alignment vertical="center"/>
    </xf>
    <xf numFmtId="38" fontId="4" fillId="10" borderId="39" xfId="3" applyNumberFormat="1" applyFont="1" applyFill="1" applyBorder="1" applyAlignment="1">
      <alignment vertical="center"/>
    </xf>
    <xf numFmtId="38" fontId="4" fillId="10" borderId="38" xfId="3" applyNumberFormat="1" applyFont="1" applyFill="1" applyBorder="1" applyAlignment="1">
      <alignment vertical="center"/>
    </xf>
    <xf numFmtId="38" fontId="3" fillId="3" borderId="46" xfId="3" applyNumberFormat="1" applyFont="1" applyFill="1" applyBorder="1" applyAlignment="1">
      <alignment vertical="center"/>
    </xf>
    <xf numFmtId="38" fontId="3" fillId="3" borderId="47" xfId="3" applyNumberFormat="1" applyFont="1" applyFill="1" applyBorder="1" applyAlignment="1">
      <alignment vertical="center"/>
    </xf>
    <xf numFmtId="38" fontId="3" fillId="3" borderId="48" xfId="3" applyNumberFormat="1" applyFont="1" applyFill="1" applyBorder="1" applyAlignment="1">
      <alignment vertical="center"/>
    </xf>
    <xf numFmtId="43" fontId="5" fillId="0" borderId="0" xfId="3" applyNumberFormat="1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174" fontId="12" fillId="0" borderId="0" xfId="3" applyNumberFormat="1" applyFont="1"/>
    <xf numFmtId="0" fontId="4" fillId="0" borderId="0" xfId="21" applyFont="1"/>
    <xf numFmtId="0" fontId="3" fillId="2" borderId="0" xfId="11" applyFont="1" applyFill="1" applyAlignment="1">
      <alignment horizontal="left" vertical="center"/>
    </xf>
    <xf numFmtId="0" fontId="3" fillId="2" borderId="0" xfId="11" applyFont="1" applyFill="1" applyAlignment="1">
      <alignment horizontal="left"/>
    </xf>
    <xf numFmtId="0" fontId="3" fillId="0" borderId="0" xfId="11" applyFont="1" applyAlignment="1">
      <alignment horizontal="left"/>
    </xf>
    <xf numFmtId="0" fontId="4" fillId="0" borderId="0" xfId="11" applyFont="1"/>
    <xf numFmtId="0" fontId="4" fillId="2" borderId="0" xfId="11" applyFont="1" applyFill="1"/>
    <xf numFmtId="0" fontId="3" fillId="2" borderId="0" xfId="11" applyFont="1" applyFill="1"/>
    <xf numFmtId="169" fontId="4" fillId="2" borderId="0" xfId="23" applyFont="1" applyFill="1"/>
    <xf numFmtId="169" fontId="4" fillId="0" borderId="0" xfId="23" applyFont="1" applyFill="1"/>
    <xf numFmtId="0" fontId="4" fillId="0" borderId="0" xfId="21" applyFont="1" applyAlignment="1">
      <alignment horizontal="center"/>
    </xf>
    <xf numFmtId="0" fontId="4" fillId="12" borderId="0" xfId="21" applyFont="1" applyFill="1"/>
    <xf numFmtId="169" fontId="4" fillId="0" borderId="0" xfId="23" applyFont="1" applyFill="1" applyBorder="1"/>
    <xf numFmtId="0" fontId="4" fillId="12" borderId="0" xfId="21" applyFont="1" applyFill="1" applyAlignment="1">
      <alignment vertical="center"/>
    </xf>
    <xf numFmtId="0" fontId="4" fillId="0" borderId="0" xfId="21" applyFont="1" applyAlignment="1">
      <alignment vertical="center"/>
    </xf>
    <xf numFmtId="0" fontId="4" fillId="0" borderId="0" xfId="21" applyFont="1" applyAlignment="1">
      <alignment horizontal="left" vertical="center"/>
    </xf>
    <xf numFmtId="0" fontId="4" fillId="2" borderId="0" xfId="11" applyFont="1" applyFill="1" applyAlignment="1">
      <alignment vertical="center"/>
    </xf>
    <xf numFmtId="0" fontId="14" fillId="0" borderId="0" xfId="11" applyFont="1" applyAlignment="1">
      <alignment horizontal="center" vertical="center"/>
    </xf>
    <xf numFmtId="0" fontId="4" fillId="0" borderId="0" xfId="11" applyFont="1" applyAlignment="1">
      <alignment vertical="center"/>
    </xf>
    <xf numFmtId="169" fontId="4" fillId="0" borderId="0" xfId="23" applyFont="1" applyFill="1" applyAlignment="1">
      <alignment vertical="center"/>
    </xf>
    <xf numFmtId="0" fontId="4" fillId="12" borderId="0" xfId="21" applyFont="1" applyFill="1" applyAlignment="1">
      <alignment horizontal="left" vertical="center"/>
    </xf>
    <xf numFmtId="43" fontId="4" fillId="0" borderId="4" xfId="23" applyNumberFormat="1" applyFont="1" applyFill="1" applyBorder="1" applyAlignment="1">
      <alignment vertical="center"/>
    </xf>
    <xf numFmtId="169" fontId="4" fillId="2" borderId="0" xfId="23" applyFont="1" applyFill="1" applyBorder="1"/>
    <xf numFmtId="175" fontId="4" fillId="0" borderId="0" xfId="24" applyNumberFormat="1" applyFont="1" applyAlignment="1">
      <alignment vertical="center"/>
    </xf>
    <xf numFmtId="0" fontId="7" fillId="0" borderId="0" xfId="6"/>
    <xf numFmtId="0" fontId="3" fillId="0" borderId="0" xfId="22" applyFont="1" applyAlignment="1">
      <alignment horizontal="center" vertical="center"/>
    </xf>
    <xf numFmtId="175" fontId="4" fillId="0" borderId="0" xfId="24" applyNumberFormat="1" applyFont="1" applyAlignment="1">
      <alignment horizontal="center" vertical="center"/>
    </xf>
    <xf numFmtId="175" fontId="4" fillId="0" borderId="5" xfId="24" applyNumberFormat="1" applyFont="1" applyBorder="1" applyAlignment="1">
      <alignment horizontal="centerContinuous" vertical="center"/>
    </xf>
    <xf numFmtId="0" fontId="4" fillId="12" borderId="4" xfId="22" applyFont="1" applyFill="1" applyBorder="1" applyAlignment="1">
      <alignment horizontal="center" vertical="center"/>
    </xf>
    <xf numFmtId="0" fontId="4" fillId="12" borderId="0" xfId="22" applyFont="1" applyFill="1" applyAlignment="1">
      <alignment horizontal="center" vertical="center"/>
    </xf>
    <xf numFmtId="175" fontId="4" fillId="0" borderId="4" xfId="24" applyNumberFormat="1" applyFont="1" applyBorder="1" applyAlignment="1">
      <alignment horizontal="center" vertical="center"/>
    </xf>
    <xf numFmtId="0" fontId="3" fillId="0" borderId="0" xfId="24" applyFont="1" applyAlignment="1">
      <alignment vertical="center"/>
    </xf>
    <xf numFmtId="0" fontId="29" fillId="0" borderId="0" xfId="24" applyFont="1" applyAlignment="1">
      <alignment horizontal="center" vertical="center"/>
    </xf>
    <xf numFmtId="176" fontId="4" fillId="0" borderId="0" xfId="24" applyNumberFormat="1" applyFont="1" applyAlignment="1">
      <alignment vertical="center"/>
    </xf>
    <xf numFmtId="0" fontId="7" fillId="0" borderId="0" xfId="6" applyAlignment="1">
      <alignment vertical="center"/>
    </xf>
    <xf numFmtId="175" fontId="4" fillId="0" borderId="0" xfId="24" applyNumberFormat="1" applyFont="1"/>
    <xf numFmtId="43" fontId="4" fillId="0" borderId="0" xfId="23" applyNumberFormat="1" applyFont="1" applyFill="1" applyBorder="1" applyAlignment="1">
      <alignment vertical="center"/>
    </xf>
    <xf numFmtId="0" fontId="4" fillId="0" borderId="0" xfId="22" applyFont="1" applyAlignment="1">
      <alignment vertical="center"/>
    </xf>
    <xf numFmtId="0" fontId="4" fillId="0" borderId="0" xfId="22" applyFont="1" applyAlignment="1">
      <alignment horizontal="center" vertical="center"/>
    </xf>
    <xf numFmtId="0" fontId="3" fillId="0" borderId="0" xfId="25" quotePrefix="1" applyFont="1" applyAlignment="1">
      <alignment vertical="center"/>
    </xf>
    <xf numFmtId="0" fontId="14" fillId="0" borderId="0" xfId="22" applyFont="1"/>
    <xf numFmtId="0" fontId="3" fillId="0" borderId="0" xfId="22" applyFont="1" applyAlignment="1">
      <alignment vertical="center"/>
    </xf>
    <xf numFmtId="0" fontId="5" fillId="0" borderId="0" xfId="22" applyFont="1" applyAlignment="1">
      <alignment vertical="center"/>
    </xf>
    <xf numFmtId="0" fontId="3" fillId="2" borderId="0" xfId="22" applyFont="1" applyFill="1" applyAlignment="1">
      <alignment vertical="center"/>
    </xf>
    <xf numFmtId="43" fontId="3" fillId="0" borderId="0" xfId="22" applyNumberFormat="1" applyFont="1" applyAlignment="1">
      <alignment vertical="center"/>
    </xf>
    <xf numFmtId="0" fontId="3" fillId="12" borderId="0" xfId="26" applyFont="1" applyFill="1" applyAlignment="1">
      <alignment horizontal="center" vertical="center"/>
    </xf>
    <xf numFmtId="0" fontId="14" fillId="0" borderId="0" xfId="22" applyFont="1" applyAlignment="1">
      <alignment horizontal="center" vertical="center"/>
    </xf>
    <xf numFmtId="0" fontId="4" fillId="2" borderId="0" xfId="22" applyFont="1" applyFill="1" applyAlignment="1">
      <alignment vertical="center"/>
    </xf>
    <xf numFmtId="0" fontId="4" fillId="0" borderId="5" xfId="22" applyFont="1" applyBorder="1" applyAlignment="1">
      <alignment horizontal="center" vertical="center"/>
    </xf>
    <xf numFmtId="0" fontId="4" fillId="0" borderId="8" xfId="22" applyFont="1" applyBorder="1" applyAlignment="1">
      <alignment horizontal="center" vertical="center"/>
    </xf>
    <xf numFmtId="43" fontId="4" fillId="2" borderId="0" xfId="22" applyNumberFormat="1" applyFont="1" applyFill="1" applyAlignment="1">
      <alignment vertical="center"/>
    </xf>
    <xf numFmtId="43" fontId="4" fillId="0" borderId="5" xfId="23" applyNumberFormat="1" applyFont="1" applyFill="1" applyBorder="1" applyAlignment="1">
      <alignment vertical="center"/>
    </xf>
    <xf numFmtId="43" fontId="4" fillId="0" borderId="0" xfId="23" applyNumberFormat="1" applyFont="1" applyFill="1" applyAlignment="1">
      <alignment vertical="center"/>
    </xf>
    <xf numFmtId="0" fontId="3" fillId="0" borderId="0" xfId="21" applyFont="1"/>
    <xf numFmtId="0" fontId="4" fillId="0" borderId="0" xfId="22" applyFont="1"/>
    <xf numFmtId="0" fontId="14" fillId="0" borderId="0" xfId="22" applyFont="1" applyAlignment="1">
      <alignment horizontal="center"/>
    </xf>
    <xf numFmtId="43" fontId="4" fillId="0" borderId="8" xfId="23" applyNumberFormat="1" applyFont="1" applyFill="1" applyBorder="1" applyAlignment="1"/>
    <xf numFmtId="0" fontId="4" fillId="2" borderId="0" xfId="22" applyFont="1" applyFill="1"/>
    <xf numFmtId="0" fontId="4" fillId="12" borderId="0" xfId="21" applyFont="1" applyFill="1" applyAlignment="1">
      <alignment vertical="top"/>
    </xf>
    <xf numFmtId="0" fontId="4" fillId="12" borderId="0" xfId="22" applyFont="1" applyFill="1" applyAlignment="1">
      <alignment vertical="center"/>
    </xf>
    <xf numFmtId="43" fontId="4" fillId="2" borderId="0" xfId="22" applyNumberFormat="1" applyFont="1" applyFill="1"/>
    <xf numFmtId="0" fontId="4" fillId="0" borderId="0" xfId="11" applyFont="1" applyAlignment="1">
      <alignment horizontal="center" vertical="center"/>
    </xf>
    <xf numFmtId="0" fontId="3" fillId="0" borderId="0" xfId="11" applyFont="1" applyAlignment="1">
      <alignment vertical="center"/>
    </xf>
    <xf numFmtId="43" fontId="4" fillId="0" borderId="40" xfId="23" applyNumberFormat="1" applyFont="1" applyFill="1" applyBorder="1" applyAlignment="1">
      <alignment vertical="center"/>
    </xf>
    <xf numFmtId="43" fontId="14" fillId="0" borderId="0" xfId="23" applyNumberFormat="1" applyFont="1" applyFill="1" applyAlignment="1">
      <alignment vertical="center"/>
    </xf>
    <xf numFmtId="43" fontId="4" fillId="0" borderId="47" xfId="23" applyNumberFormat="1" applyFont="1" applyFill="1" applyBorder="1" applyAlignment="1">
      <alignment vertical="center"/>
    </xf>
    <xf numFmtId="0" fontId="3" fillId="0" borderId="0" xfId="22" applyFont="1" applyAlignment="1">
      <alignment vertical="top"/>
    </xf>
    <xf numFmtId="0" fontId="4" fillId="0" borderId="0" xfId="22" applyFont="1" applyAlignment="1">
      <alignment horizontal="center"/>
    </xf>
    <xf numFmtId="0" fontId="4" fillId="0" borderId="4" xfId="22" applyFont="1" applyBorder="1" applyAlignment="1">
      <alignment horizontal="center"/>
    </xf>
    <xf numFmtId="0" fontId="14" fillId="0" borderId="0" xfId="22" applyFont="1" applyAlignment="1">
      <alignment vertical="center"/>
    </xf>
    <xf numFmtId="43" fontId="4" fillId="0" borderId="0" xfId="23" applyNumberFormat="1" applyFont="1" applyFill="1" applyBorder="1"/>
    <xf numFmtId="43" fontId="4" fillId="0" borderId="0" xfId="23" applyNumberFormat="1" applyFont="1" applyFill="1"/>
    <xf numFmtId="43" fontId="4" fillId="2" borderId="0" xfId="1" applyFont="1" applyFill="1"/>
    <xf numFmtId="43" fontId="4" fillId="0" borderId="0" xfId="1" applyFont="1" applyFill="1"/>
    <xf numFmtId="43" fontId="4" fillId="0" borderId="0" xfId="1" applyFont="1" applyFill="1" applyAlignment="1">
      <alignment vertical="center"/>
    </xf>
    <xf numFmtId="43" fontId="4" fillId="0" borderId="40" xfId="1" applyFont="1" applyFill="1" applyBorder="1" applyAlignment="1">
      <alignment vertical="center"/>
    </xf>
    <xf numFmtId="181" fontId="4" fillId="0" borderId="0" xfId="4" applyNumberFormat="1" applyFont="1" applyFill="1" applyAlignment="1">
      <alignment vertical="center"/>
    </xf>
    <xf numFmtId="181" fontId="5" fillId="0" borderId="0" xfId="4" applyNumberFormat="1" applyFont="1" applyFill="1" applyAlignment="1">
      <alignment horizontal="center" vertical="center"/>
    </xf>
    <xf numFmtId="181" fontId="4" fillId="0" borderId="0" xfId="3" applyNumberFormat="1" applyFont="1"/>
    <xf numFmtId="181" fontId="5" fillId="0" borderId="0" xfId="3" applyNumberFormat="1" applyFont="1"/>
    <xf numFmtId="181" fontId="3" fillId="2" borderId="1" xfId="0" applyNumberFormat="1" applyFont="1" applyFill="1" applyBorder="1" applyAlignment="1">
      <alignment horizontal="center"/>
    </xf>
    <xf numFmtId="181" fontId="3" fillId="2" borderId="3" xfId="0" applyNumberFormat="1" applyFont="1" applyFill="1" applyBorder="1" applyAlignment="1">
      <alignment horizontal="center"/>
    </xf>
    <xf numFmtId="181" fontId="8" fillId="2" borderId="1" xfId="5" applyNumberFormat="1" applyFont="1" applyFill="1" applyBorder="1" applyAlignment="1">
      <alignment horizontal="center"/>
    </xf>
    <xf numFmtId="181" fontId="4" fillId="0" borderId="0" xfId="4" applyNumberFormat="1" applyFont="1" applyFill="1" applyAlignment="1">
      <alignment horizontal="center" vertical="center"/>
    </xf>
    <xf numFmtId="181" fontId="9" fillId="2" borderId="1" xfId="5" applyNumberFormat="1" applyFont="1" applyFill="1" applyBorder="1"/>
    <xf numFmtId="181" fontId="9" fillId="2" borderId="3" xfId="5" applyNumberFormat="1" applyFont="1" applyFill="1" applyBorder="1"/>
    <xf numFmtId="181" fontId="4" fillId="0" borderId="0" xfId="3" applyNumberFormat="1" applyFont="1" applyAlignment="1">
      <alignment vertical="center"/>
    </xf>
    <xf numFmtId="181" fontId="3" fillId="5" borderId="6" xfId="4" applyNumberFormat="1" applyFont="1" applyFill="1" applyBorder="1" applyAlignment="1">
      <alignment horizontal="center" vertical="center"/>
    </xf>
    <xf numFmtId="181" fontId="3" fillId="0" borderId="6" xfId="4" applyNumberFormat="1" applyFont="1" applyFill="1" applyBorder="1" applyAlignment="1">
      <alignment horizontal="center"/>
    </xf>
    <xf numFmtId="181" fontId="4" fillId="7" borderId="6" xfId="3" applyNumberFormat="1" applyFont="1" applyFill="1" applyBorder="1" applyAlignment="1">
      <alignment horizontal="centerContinuous" vertical="center"/>
    </xf>
    <xf numFmtId="181" fontId="3" fillId="5" borderId="10" xfId="4" applyNumberFormat="1" applyFont="1" applyFill="1" applyBorder="1" applyAlignment="1">
      <alignment horizontal="center" vertical="center"/>
    </xf>
    <xf numFmtId="181" fontId="3" fillId="0" borderId="10" xfId="4" applyNumberFormat="1" applyFont="1" applyFill="1" applyBorder="1" applyAlignment="1">
      <alignment horizontal="center" vertical="center"/>
    </xf>
    <xf numFmtId="181" fontId="3" fillId="6" borderId="14" xfId="4" applyNumberFormat="1" applyFont="1" applyFill="1" applyBorder="1" applyAlignment="1">
      <alignment vertical="center"/>
    </xf>
    <xf numFmtId="181" fontId="3" fillId="6" borderId="4" xfId="4" applyNumberFormat="1" applyFont="1" applyFill="1" applyBorder="1" applyAlignment="1">
      <alignment vertical="center"/>
    </xf>
    <xf numFmtId="181" fontId="3" fillId="6" borderId="15" xfId="4" applyNumberFormat="1" applyFont="1" applyFill="1" applyBorder="1" applyAlignment="1">
      <alignment vertical="center"/>
    </xf>
    <xf numFmtId="181" fontId="4" fillId="7" borderId="10" xfId="3" applyNumberFormat="1" applyFont="1" applyFill="1" applyBorder="1" applyAlignment="1">
      <alignment vertical="center"/>
    </xf>
    <xf numFmtId="181" fontId="3" fillId="5" borderId="16" xfId="4" applyNumberFormat="1" applyFont="1" applyFill="1" applyBorder="1" applyAlignment="1">
      <alignment horizontal="center" vertical="center"/>
    </xf>
    <xf numFmtId="181" fontId="3" fillId="0" borderId="16" xfId="4" applyNumberFormat="1" applyFont="1" applyFill="1" applyBorder="1"/>
    <xf numFmtId="181" fontId="5" fillId="0" borderId="3" xfId="4" applyNumberFormat="1" applyFont="1" applyFill="1" applyBorder="1"/>
    <xf numFmtId="181" fontId="3" fillId="0" borderId="2" xfId="4" applyNumberFormat="1" applyFont="1" applyFill="1" applyBorder="1" applyAlignment="1">
      <alignment horizontal="center"/>
    </xf>
    <xf numFmtId="181" fontId="5" fillId="0" borderId="3" xfId="4" applyNumberFormat="1" applyFont="1" applyFill="1" applyBorder="1" applyAlignment="1">
      <alignment horizontal="center"/>
    </xf>
    <xf numFmtId="181" fontId="3" fillId="7" borderId="16" xfId="3" applyNumberFormat="1" applyFont="1" applyFill="1" applyBorder="1" applyAlignment="1">
      <alignment horizontal="centerContinuous" vertical="center"/>
    </xf>
    <xf numFmtId="181" fontId="4" fillId="0" borderId="17" xfId="3" applyNumberFormat="1" applyFont="1" applyBorder="1"/>
    <xf numFmtId="181" fontId="4" fillId="0" borderId="17" xfId="4" applyNumberFormat="1" applyFont="1" applyFill="1" applyBorder="1" applyAlignment="1">
      <alignment vertical="center"/>
    </xf>
    <xf numFmtId="181" fontId="4" fillId="0" borderId="27" xfId="4" applyNumberFormat="1" applyFont="1" applyFill="1" applyBorder="1" applyAlignment="1">
      <alignment vertical="center"/>
    </xf>
    <xf numFmtId="181" fontId="5" fillId="0" borderId="20" xfId="4" applyNumberFormat="1" applyFont="1" applyFill="1" applyBorder="1" applyAlignment="1">
      <alignment horizontal="center" vertical="center"/>
    </xf>
    <xf numFmtId="181" fontId="4" fillId="0" borderId="20" xfId="4" applyNumberFormat="1" applyFont="1" applyFill="1" applyBorder="1" applyAlignment="1">
      <alignment vertical="center"/>
    </xf>
    <xf numFmtId="181" fontId="4" fillId="0" borderId="18" xfId="4" applyNumberFormat="1" applyFont="1" applyFill="1" applyBorder="1" applyAlignment="1">
      <alignment vertical="center"/>
    </xf>
    <xf numFmtId="181" fontId="4" fillId="0" borderId="24" xfId="4" applyNumberFormat="1" applyFont="1" applyFill="1" applyBorder="1" applyAlignment="1">
      <alignment vertical="center"/>
    </xf>
    <xf numFmtId="181" fontId="5" fillId="0" borderId="24" xfId="8" applyNumberFormat="1" applyFont="1" applyFill="1" applyBorder="1" applyAlignment="1">
      <alignment horizontal="center" vertical="center"/>
    </xf>
    <xf numFmtId="181" fontId="5" fillId="0" borderId="24" xfId="4" applyNumberFormat="1" applyFont="1" applyFill="1" applyBorder="1" applyAlignment="1">
      <alignment horizontal="center"/>
    </xf>
    <xf numFmtId="181" fontId="4" fillId="0" borderId="24" xfId="8" applyNumberFormat="1" applyFont="1" applyFill="1" applyBorder="1" applyAlignment="1">
      <alignment vertical="center"/>
    </xf>
    <xf numFmtId="181" fontId="5" fillId="0" borderId="33" xfId="8" applyNumberFormat="1" applyFont="1" applyFill="1" applyBorder="1" applyAlignment="1">
      <alignment horizontal="center" vertical="center"/>
    </xf>
    <xf numFmtId="181" fontId="4" fillId="0" borderId="7" xfId="4" applyNumberFormat="1" applyFont="1" applyFill="1" applyBorder="1" applyAlignment="1">
      <alignment vertical="center"/>
    </xf>
    <xf numFmtId="181" fontId="14" fillId="0" borderId="6" xfId="8" applyNumberFormat="1" applyFont="1" applyFill="1" applyBorder="1" applyAlignment="1">
      <alignment horizontal="center" vertical="center"/>
    </xf>
    <xf numFmtId="181" fontId="4" fillId="0" borderId="6" xfId="4" applyNumberFormat="1" applyFont="1" applyFill="1" applyBorder="1" applyAlignment="1">
      <alignment vertical="center"/>
    </xf>
    <xf numFmtId="181" fontId="4" fillId="0" borderId="0" xfId="4" applyNumberFormat="1" applyFont="1" applyFill="1" applyBorder="1" applyAlignment="1">
      <alignment vertical="center"/>
    </xf>
    <xf numFmtId="181" fontId="4" fillId="0" borderId="11" xfId="4" applyNumberFormat="1" applyFont="1" applyFill="1" applyBorder="1" applyAlignment="1">
      <alignment vertical="center"/>
    </xf>
    <xf numFmtId="181" fontId="14" fillId="0" borderId="10" xfId="8" applyNumberFormat="1" applyFont="1" applyFill="1" applyBorder="1" applyAlignment="1">
      <alignment horizontal="center" vertical="center"/>
    </xf>
    <xf numFmtId="181" fontId="4" fillId="0" borderId="10" xfId="4" applyNumberFormat="1" applyFont="1" applyFill="1" applyBorder="1" applyAlignment="1">
      <alignment vertical="center"/>
    </xf>
    <xf numFmtId="181" fontId="4" fillId="0" borderId="5" xfId="4" applyNumberFormat="1" applyFont="1" applyFill="1" applyBorder="1" applyAlignment="1">
      <alignment vertical="center"/>
    </xf>
    <xf numFmtId="181" fontId="4" fillId="0" borderId="1" xfId="4" applyNumberFormat="1" applyFont="1" applyFill="1" applyBorder="1" applyAlignment="1">
      <alignment vertical="center"/>
    </xf>
    <xf numFmtId="181" fontId="4" fillId="0" borderId="3" xfId="4" applyNumberFormat="1" applyFont="1" applyFill="1" applyBorder="1" applyAlignment="1">
      <alignment vertical="center"/>
    </xf>
    <xf numFmtId="181" fontId="4" fillId="0" borderId="9" xfId="4" applyNumberFormat="1" applyFont="1" applyFill="1" applyBorder="1" applyAlignment="1">
      <alignment vertical="center"/>
    </xf>
    <xf numFmtId="181" fontId="4" fillId="0" borderId="22" xfId="1" applyNumberFormat="1" applyFont="1" applyFill="1" applyBorder="1" applyAlignment="1">
      <alignment vertical="center"/>
    </xf>
    <xf numFmtId="181" fontId="4" fillId="0" borderId="24" xfId="1" applyNumberFormat="1" applyFont="1" applyFill="1" applyBorder="1" applyAlignment="1">
      <alignment vertical="center"/>
    </xf>
    <xf numFmtId="181" fontId="5" fillId="0" borderId="19" xfId="8" applyNumberFormat="1" applyFont="1" applyFill="1" applyBorder="1" applyAlignment="1">
      <alignment horizontal="center" vertical="center"/>
    </xf>
    <xf numFmtId="181" fontId="5" fillId="0" borderId="20" xfId="4" applyNumberFormat="1" applyFont="1" applyFill="1" applyBorder="1" applyAlignment="1">
      <alignment horizontal="center"/>
    </xf>
    <xf numFmtId="181" fontId="4" fillId="0" borderId="19" xfId="9" applyNumberFormat="1" applyFont="1" applyFill="1" applyBorder="1" applyAlignment="1">
      <alignment vertical="center"/>
    </xf>
    <xf numFmtId="181" fontId="5" fillId="0" borderId="22" xfId="8" applyNumberFormat="1" applyFont="1" applyFill="1" applyBorder="1" applyAlignment="1">
      <alignment horizontal="center" vertical="center"/>
    </xf>
    <xf numFmtId="181" fontId="14" fillId="0" borderId="9" xfId="8" applyNumberFormat="1" applyFont="1" applyFill="1" applyBorder="1" applyAlignment="1">
      <alignment horizontal="center" vertical="center"/>
    </xf>
    <xf numFmtId="181" fontId="4" fillId="0" borderId="12" xfId="4" applyNumberFormat="1" applyFont="1" applyFill="1" applyBorder="1" applyAlignment="1">
      <alignment vertical="center"/>
    </xf>
    <xf numFmtId="181" fontId="14" fillId="0" borderId="12" xfId="8" applyNumberFormat="1" applyFont="1" applyFill="1" applyBorder="1" applyAlignment="1">
      <alignment horizontal="center" vertical="center"/>
    </xf>
    <xf numFmtId="181" fontId="4" fillId="0" borderId="2" xfId="4" applyNumberFormat="1" applyFont="1" applyFill="1" applyBorder="1" applyAlignment="1">
      <alignment vertical="center"/>
    </xf>
    <xf numFmtId="181" fontId="3" fillId="0" borderId="23" xfId="3" applyNumberFormat="1" applyFont="1" applyBorder="1"/>
    <xf numFmtId="181" fontId="5" fillId="0" borderId="20" xfId="8" applyNumberFormat="1" applyFont="1" applyFill="1" applyBorder="1" applyAlignment="1">
      <alignment horizontal="center" vertical="center"/>
    </xf>
    <xf numFmtId="181" fontId="5" fillId="0" borderId="32" xfId="8" applyNumberFormat="1" applyFont="1" applyFill="1" applyBorder="1" applyAlignment="1">
      <alignment horizontal="center" vertical="center"/>
    </xf>
    <xf numFmtId="181" fontId="4" fillId="0" borderId="35" xfId="9" applyNumberFormat="1" applyFont="1" applyFill="1" applyBorder="1" applyAlignment="1">
      <alignment vertical="center"/>
    </xf>
    <xf numFmtId="181" fontId="4" fillId="0" borderId="35" xfId="4" applyNumberFormat="1" applyFont="1" applyFill="1" applyBorder="1" applyAlignment="1">
      <alignment vertical="center"/>
    </xf>
    <xf numFmtId="181" fontId="5" fillId="0" borderId="35" xfId="8" applyNumberFormat="1" applyFont="1" applyFill="1" applyBorder="1" applyAlignment="1">
      <alignment horizontal="center" vertical="center"/>
    </xf>
    <xf numFmtId="181" fontId="5" fillId="0" borderId="35" xfId="4" applyNumberFormat="1" applyFont="1" applyFill="1" applyBorder="1" applyAlignment="1">
      <alignment horizontal="center"/>
    </xf>
    <xf numFmtId="181" fontId="4" fillId="0" borderId="35" xfId="8" applyNumberFormat="1" applyFont="1" applyFill="1" applyBorder="1" applyAlignment="1">
      <alignment vertical="center"/>
    </xf>
    <xf numFmtId="181" fontId="3" fillId="0" borderId="11" xfId="4" applyNumberFormat="1" applyFont="1" applyFill="1" applyBorder="1" applyAlignment="1">
      <alignment vertical="center"/>
    </xf>
    <xf numFmtId="181" fontId="5" fillId="0" borderId="10" xfId="4" applyNumberFormat="1" applyFont="1" applyFill="1" applyBorder="1" applyAlignment="1">
      <alignment horizontal="center" vertical="center"/>
    </xf>
    <xf numFmtId="181" fontId="3" fillId="0" borderId="6" xfId="4" applyNumberFormat="1" applyFont="1" applyFill="1" applyBorder="1" applyAlignment="1">
      <alignment vertical="center"/>
    </xf>
    <xf numFmtId="181" fontId="5" fillId="0" borderId="35" xfId="4" applyNumberFormat="1" applyFont="1" applyFill="1" applyBorder="1" applyAlignment="1">
      <alignment horizontal="center" vertical="center"/>
    </xf>
    <xf numFmtId="181" fontId="3" fillId="0" borderId="10" xfId="4" applyNumberFormat="1" applyFont="1" applyFill="1" applyBorder="1" applyAlignment="1">
      <alignment vertical="center"/>
    </xf>
    <xf numFmtId="181" fontId="3" fillId="0" borderId="12" xfId="4" applyNumberFormat="1" applyFont="1" applyFill="1" applyBorder="1" applyAlignment="1">
      <alignment vertical="center"/>
    </xf>
    <xf numFmtId="181" fontId="4" fillId="0" borderId="28" xfId="4" applyNumberFormat="1" applyFont="1" applyFill="1" applyBorder="1" applyAlignment="1">
      <alignment vertical="center"/>
    </xf>
    <xf numFmtId="181" fontId="4" fillId="0" borderId="29" xfId="4" applyNumberFormat="1" applyFont="1" applyFill="1" applyBorder="1" applyAlignment="1">
      <alignment vertical="center"/>
    </xf>
    <xf numFmtId="181" fontId="5" fillId="0" borderId="29" xfId="8" applyNumberFormat="1" applyFont="1" applyFill="1" applyBorder="1" applyAlignment="1">
      <alignment horizontal="center" vertical="center"/>
    </xf>
    <xf numFmtId="181" fontId="3" fillId="5" borderId="45" xfId="4" applyNumberFormat="1" applyFont="1" applyFill="1" applyBorder="1" applyAlignment="1">
      <alignment vertical="center"/>
    </xf>
    <xf numFmtId="181" fontId="3" fillId="5" borderId="44" xfId="4" applyNumberFormat="1" applyFont="1" applyFill="1" applyBorder="1" applyAlignment="1">
      <alignment vertical="center"/>
    </xf>
    <xf numFmtId="181" fontId="5" fillId="5" borderId="45" xfId="4" applyNumberFormat="1" applyFont="1" applyFill="1" applyBorder="1" applyAlignment="1">
      <alignment horizontal="center" vertical="center"/>
    </xf>
    <xf numFmtId="181" fontId="5" fillId="0" borderId="18" xfId="4" applyNumberFormat="1" applyFont="1" applyFill="1" applyBorder="1" applyAlignment="1">
      <alignment horizontal="center" vertical="center"/>
    </xf>
    <xf numFmtId="181" fontId="5" fillId="0" borderId="17" xfId="4" applyNumberFormat="1" applyFont="1" applyFill="1" applyBorder="1" applyAlignment="1">
      <alignment horizontal="center" vertical="center"/>
    </xf>
    <xf numFmtId="181" fontId="5" fillId="0" borderId="27" xfId="4" applyNumberFormat="1" applyFont="1" applyFill="1" applyBorder="1" applyAlignment="1">
      <alignment horizontal="center" vertical="center"/>
    </xf>
    <xf numFmtId="181" fontId="4" fillId="0" borderId="24" xfId="11" applyNumberFormat="1" applyFont="1" applyBorder="1"/>
    <xf numFmtId="181" fontId="5" fillId="0" borderId="24" xfId="4" applyNumberFormat="1" applyFont="1" applyFill="1" applyBorder="1" applyAlignment="1">
      <alignment horizontal="center" vertical="center"/>
    </xf>
    <xf numFmtId="181" fontId="4" fillId="0" borderId="23" xfId="4" applyNumberFormat="1" applyFont="1" applyFill="1" applyBorder="1" applyAlignment="1">
      <alignment vertical="center"/>
    </xf>
    <xf numFmtId="181" fontId="5" fillId="0" borderId="33" xfId="4" applyNumberFormat="1" applyFont="1" applyFill="1" applyBorder="1" applyAlignment="1">
      <alignment horizontal="center" vertical="center"/>
    </xf>
    <xf numFmtId="181" fontId="4" fillId="0" borderId="31" xfId="4" applyNumberFormat="1" applyFont="1" applyFill="1" applyBorder="1" applyAlignment="1">
      <alignment vertical="center"/>
    </xf>
    <xf numFmtId="181" fontId="4" fillId="0" borderId="33" xfId="4" applyNumberFormat="1" applyFont="1" applyFill="1" applyBorder="1" applyAlignment="1">
      <alignment vertical="center"/>
    </xf>
    <xf numFmtId="181" fontId="4" fillId="0" borderId="16" xfId="4" applyNumberFormat="1" applyFont="1" applyFill="1" applyBorder="1" applyAlignment="1">
      <alignment vertical="center"/>
    </xf>
    <xf numFmtId="181" fontId="4" fillId="10" borderId="36" xfId="4" applyNumberFormat="1" applyFont="1" applyFill="1" applyBorder="1" applyAlignment="1">
      <alignment vertical="center"/>
    </xf>
    <xf numFmtId="181" fontId="4" fillId="10" borderId="37" xfId="4" applyNumberFormat="1" applyFont="1" applyFill="1" applyBorder="1" applyAlignment="1">
      <alignment vertical="center"/>
    </xf>
    <xf numFmtId="181" fontId="5" fillId="10" borderId="37" xfId="4" applyNumberFormat="1" applyFont="1" applyFill="1" applyBorder="1" applyAlignment="1">
      <alignment horizontal="center" vertical="center"/>
    </xf>
    <xf numFmtId="181" fontId="3" fillId="3" borderId="49" xfId="3" applyNumberFormat="1" applyFont="1" applyFill="1" applyBorder="1" applyAlignment="1">
      <alignment vertical="center"/>
    </xf>
    <xf numFmtId="181" fontId="4" fillId="3" borderId="49" xfId="3" applyNumberFormat="1" applyFont="1" applyFill="1" applyBorder="1" applyAlignment="1">
      <alignment vertical="center"/>
    </xf>
    <xf numFmtId="181" fontId="5" fillId="3" borderId="49" xfId="4" applyNumberFormat="1" applyFont="1" applyFill="1" applyBorder="1" applyAlignment="1">
      <alignment horizontal="center" vertical="center"/>
    </xf>
    <xf numFmtId="181" fontId="12" fillId="0" borderId="0" xfId="3" applyNumberFormat="1" applyFont="1"/>
    <xf numFmtId="181" fontId="5" fillId="0" borderId="0" xfId="4" applyNumberFormat="1" applyFont="1" applyFill="1" applyBorder="1" applyAlignment="1">
      <alignment horizontal="center" vertical="center"/>
    </xf>
    <xf numFmtId="181" fontId="5" fillId="0" borderId="0" xfId="3" applyNumberFormat="1" applyFont="1" applyAlignment="1">
      <alignment horizontal="center" vertical="center"/>
    </xf>
    <xf numFmtId="181" fontId="3" fillId="4" borderId="7" xfId="4" applyNumberFormat="1" applyFont="1" applyFill="1" applyBorder="1" applyAlignment="1">
      <alignment horizontal="center" vertical="center"/>
    </xf>
    <xf numFmtId="181" fontId="3" fillId="4" borderId="11" xfId="4" applyNumberFormat="1" applyFont="1" applyFill="1" applyBorder="1" applyAlignment="1">
      <alignment horizontal="center" vertical="center"/>
    </xf>
    <xf numFmtId="181" fontId="3" fillId="4" borderId="14" xfId="4" applyNumberFormat="1" applyFont="1" applyFill="1" applyBorder="1" applyAlignment="1">
      <alignment horizontal="center" vertical="center"/>
    </xf>
    <xf numFmtId="181" fontId="4" fillId="0" borderId="17" xfId="9" applyNumberFormat="1" applyFont="1" applyFill="1" applyBorder="1" applyAlignment="1">
      <alignment vertical="center"/>
    </xf>
    <xf numFmtId="181" fontId="3" fillId="5" borderId="42" xfId="4" applyNumberFormat="1" applyFont="1" applyFill="1" applyBorder="1" applyAlignment="1">
      <alignment vertical="center"/>
    </xf>
    <xf numFmtId="181" fontId="5" fillId="0" borderId="23" xfId="4" applyNumberFormat="1" applyFont="1" applyFill="1" applyBorder="1" applyAlignment="1">
      <alignment horizontal="center" vertical="center"/>
    </xf>
    <xf numFmtId="181" fontId="3" fillId="3" borderId="46" xfId="3" applyNumberFormat="1" applyFont="1" applyFill="1" applyBorder="1" applyAlignment="1">
      <alignment vertical="center"/>
    </xf>
    <xf numFmtId="181" fontId="3" fillId="0" borderId="24" xfId="3" applyNumberFormat="1" applyFont="1" applyBorder="1"/>
    <xf numFmtId="181" fontId="4" fillId="0" borderId="20" xfId="9" applyNumberFormat="1" applyFont="1" applyFill="1" applyBorder="1" applyAlignment="1">
      <alignment vertical="center"/>
    </xf>
    <xf numFmtId="181" fontId="4" fillId="0" borderId="23" xfId="9" applyNumberFormat="1" applyFont="1" applyFill="1" applyBorder="1" applyAlignment="1">
      <alignment vertical="center"/>
    </xf>
    <xf numFmtId="181" fontId="4" fillId="0" borderId="34" xfId="9" applyNumberFormat="1" applyFont="1" applyFill="1" applyBorder="1" applyAlignment="1">
      <alignment vertical="center"/>
    </xf>
    <xf numFmtId="181" fontId="4" fillId="0" borderId="14" xfId="9" applyNumberFormat="1" applyFont="1" applyFill="1" applyBorder="1" applyAlignment="1">
      <alignment vertical="center"/>
    </xf>
    <xf numFmtId="180" fontId="8" fillId="2" borderId="3" xfId="5" quotePrefix="1" applyNumberFormat="1" applyFont="1" applyFill="1" applyBorder="1" applyAlignment="1">
      <alignment horizontal="center"/>
    </xf>
    <xf numFmtId="0" fontId="3" fillId="2" borderId="0" xfId="11" applyFont="1" applyFill="1" applyAlignment="1">
      <alignment vertical="center"/>
    </xf>
    <xf numFmtId="169" fontId="4" fillId="0" borderId="5" xfId="23" applyFont="1" applyFill="1" applyBorder="1" applyAlignment="1">
      <alignment vertical="center"/>
    </xf>
    <xf numFmtId="169" fontId="4" fillId="0" borderId="47" xfId="23" applyFont="1" applyFill="1" applyBorder="1" applyAlignment="1">
      <alignment vertical="center"/>
    </xf>
    <xf numFmtId="169" fontId="4" fillId="0" borderId="40" xfId="23" applyFont="1" applyFill="1" applyBorder="1" applyAlignment="1">
      <alignment vertical="center"/>
    </xf>
    <xf numFmtId="37" fontId="3" fillId="0" borderId="0" xfId="24" applyNumberFormat="1" applyFont="1"/>
    <xf numFmtId="0" fontId="3" fillId="0" borderId="0" xfId="22" applyFont="1" applyAlignment="1">
      <alignment horizontal="center"/>
    </xf>
    <xf numFmtId="175" fontId="3" fillId="0" borderId="0" xfId="24" applyNumberFormat="1" applyFont="1"/>
    <xf numFmtId="37" fontId="4" fillId="0" borderId="0" xfId="0" applyNumberFormat="1" applyFont="1" applyAlignment="1">
      <alignment horizontal="left" vertical="center"/>
    </xf>
    <xf numFmtId="43" fontId="4" fillId="0" borderId="0" xfId="1" applyFont="1" applyFill="1" applyBorder="1" applyAlignment="1">
      <alignment vertical="center"/>
    </xf>
    <xf numFmtId="43" fontId="4" fillId="0" borderId="0" xfId="1" applyFont="1" applyFill="1" applyBorder="1"/>
    <xf numFmtId="9" fontId="4" fillId="0" borderId="0" xfId="2" applyFont="1" applyFill="1" applyAlignment="1">
      <alignment vertical="center"/>
    </xf>
    <xf numFmtId="43" fontId="4" fillId="0" borderId="90" xfId="23" applyNumberFormat="1" applyFont="1" applyFill="1" applyBorder="1" applyAlignment="1">
      <alignment vertical="center"/>
    </xf>
    <xf numFmtId="37" fontId="3" fillId="0" borderId="0" xfId="22" applyNumberFormat="1" applyFont="1" applyAlignment="1">
      <alignment vertical="top"/>
    </xf>
    <xf numFmtId="169" fontId="4" fillId="0" borderId="0" xfId="23" applyFont="1" applyFill="1" applyAlignment="1">
      <alignment horizontal="center" vertical="center"/>
    </xf>
    <xf numFmtId="177" fontId="4" fillId="0" borderId="0" xfId="11" applyNumberFormat="1" applyFont="1"/>
    <xf numFmtId="0" fontId="4" fillId="0" borderId="0" xfId="11" applyFont="1" applyAlignment="1">
      <alignment horizontal="center"/>
    </xf>
    <xf numFmtId="9" fontId="4" fillId="0" borderId="0" xfId="2" applyFont="1" applyFill="1" applyAlignment="1">
      <alignment horizontal="center" vertical="center"/>
    </xf>
    <xf numFmtId="0" fontId="4" fillId="0" borderId="0" xfId="368" applyFont="1"/>
    <xf numFmtId="43" fontId="4" fillId="0" borderId="0" xfId="368" applyNumberFormat="1" applyFont="1" applyAlignment="1">
      <alignment vertical="center"/>
    </xf>
    <xf numFmtId="43" fontId="4" fillId="0" borderId="0" xfId="368" applyNumberFormat="1" applyFont="1"/>
    <xf numFmtId="181" fontId="3" fillId="4" borderId="86" xfId="4" applyNumberFormat="1" applyFont="1" applyFill="1" applyBorder="1" applyAlignment="1">
      <alignment horizontal="center" vertical="center"/>
    </xf>
    <xf numFmtId="181" fontId="3" fillId="6" borderId="87" xfId="4" applyNumberFormat="1" applyFont="1" applyFill="1" applyBorder="1" applyAlignment="1">
      <alignment vertical="center"/>
    </xf>
    <xf numFmtId="181" fontId="3" fillId="6" borderId="90" xfId="4" applyNumberFormat="1" applyFont="1" applyFill="1" applyBorder="1" applyAlignment="1">
      <alignment vertical="center"/>
    </xf>
    <xf numFmtId="181" fontId="3" fillId="4" borderId="87" xfId="4" applyNumberFormat="1" applyFont="1" applyFill="1" applyBorder="1" applyAlignment="1">
      <alignment horizontal="center" vertical="center"/>
    </xf>
    <xf numFmtId="181" fontId="4" fillId="9" borderId="0" xfId="4" applyNumberFormat="1" applyFont="1" applyFill="1" applyAlignment="1">
      <alignment horizontal="center" vertical="center"/>
    </xf>
    <xf numFmtId="181" fontId="3" fillId="9" borderId="7" xfId="4" applyNumberFormat="1" applyFont="1" applyFill="1" applyBorder="1" applyAlignment="1">
      <alignment horizontal="center" vertical="center"/>
    </xf>
    <xf numFmtId="181" fontId="3" fillId="9" borderId="6" xfId="4" applyNumberFormat="1" applyFont="1" applyFill="1" applyBorder="1" applyAlignment="1">
      <alignment horizontal="center" vertical="center"/>
    </xf>
    <xf numFmtId="181" fontId="3" fillId="9" borderId="6" xfId="4" applyNumberFormat="1" applyFont="1" applyFill="1" applyBorder="1" applyAlignment="1">
      <alignment horizontal="center"/>
    </xf>
    <xf numFmtId="181" fontId="4" fillId="9" borderId="6" xfId="3" applyNumberFormat="1" applyFont="1" applyFill="1" applyBorder="1" applyAlignment="1">
      <alignment horizontal="centerContinuous" vertical="center"/>
    </xf>
    <xf numFmtId="43" fontId="4" fillId="0" borderId="0" xfId="11" applyNumberFormat="1" applyFont="1" applyAlignment="1">
      <alignment vertical="center"/>
    </xf>
    <xf numFmtId="181" fontId="5" fillId="0" borderId="24" xfId="7341" applyNumberFormat="1" applyFont="1" applyFill="1" applyBorder="1" applyAlignment="1">
      <alignment horizontal="center" vertical="center"/>
    </xf>
    <xf numFmtId="181" fontId="5" fillId="0" borderId="33" xfId="7341" applyNumberFormat="1" applyFont="1" applyFill="1" applyBorder="1" applyAlignment="1">
      <alignment horizontal="center" vertical="center"/>
    </xf>
    <xf numFmtId="181" fontId="14" fillId="0" borderId="6" xfId="7341" applyNumberFormat="1" applyFont="1" applyFill="1" applyBorder="1" applyAlignment="1">
      <alignment horizontal="center" vertical="center"/>
    </xf>
    <xf numFmtId="181" fontId="4" fillId="0" borderId="86" xfId="4" applyNumberFormat="1" applyFont="1" applyFill="1" applyBorder="1" applyAlignment="1">
      <alignment vertical="center"/>
    </xf>
    <xf numFmtId="181" fontId="14" fillId="0" borderId="91" xfId="7341" applyNumberFormat="1" applyFont="1" applyFill="1" applyBorder="1" applyAlignment="1">
      <alignment horizontal="center" vertical="center"/>
    </xf>
    <xf numFmtId="181" fontId="4" fillId="0" borderId="89" xfId="4" applyNumberFormat="1" applyFont="1" applyFill="1" applyBorder="1" applyAlignment="1">
      <alignment vertical="center"/>
    </xf>
    <xf numFmtId="181" fontId="4" fillId="0" borderId="22" xfId="7336" applyNumberFormat="1" applyFont="1" applyFill="1" applyBorder="1" applyAlignment="1">
      <alignment vertical="center"/>
    </xf>
    <xf numFmtId="181" fontId="4" fillId="0" borderId="24" xfId="7336" applyNumberFormat="1" applyFont="1" applyFill="1" applyBorder="1" applyAlignment="1">
      <alignment vertical="center"/>
    </xf>
    <xf numFmtId="181" fontId="5" fillId="0" borderId="19" xfId="7341" applyNumberFormat="1" applyFont="1" applyFill="1" applyBorder="1" applyAlignment="1">
      <alignment horizontal="center" vertical="center"/>
    </xf>
    <xf numFmtId="181" fontId="5" fillId="0" borderId="22" xfId="7341" applyNumberFormat="1" applyFont="1" applyFill="1" applyBorder="1" applyAlignment="1">
      <alignment horizontal="center" vertical="center"/>
    </xf>
    <xf numFmtId="181" fontId="14" fillId="0" borderId="9" xfId="7341" applyNumberFormat="1" applyFont="1" applyFill="1" applyBorder="1" applyAlignment="1">
      <alignment horizontal="center" vertical="center"/>
    </xf>
    <xf numFmtId="181" fontId="14" fillId="0" borderId="12" xfId="7341" applyNumberFormat="1" applyFont="1" applyFill="1" applyBorder="1" applyAlignment="1">
      <alignment horizontal="center" vertical="center"/>
    </xf>
    <xf numFmtId="181" fontId="5" fillId="0" borderId="20" xfId="7341" applyNumberFormat="1" applyFont="1" applyFill="1" applyBorder="1" applyAlignment="1">
      <alignment horizontal="center" vertical="center"/>
    </xf>
    <xf numFmtId="181" fontId="5" fillId="0" borderId="32" xfId="7341" applyNumberFormat="1" applyFont="1" applyFill="1" applyBorder="1" applyAlignment="1">
      <alignment horizontal="center" vertical="center"/>
    </xf>
    <xf numFmtId="181" fontId="5" fillId="0" borderId="35" xfId="7341" applyNumberFormat="1" applyFont="1" applyFill="1" applyBorder="1" applyAlignment="1">
      <alignment horizontal="center" vertical="center"/>
    </xf>
    <xf numFmtId="181" fontId="3" fillId="0" borderId="86" xfId="4" applyNumberFormat="1" applyFont="1" applyFill="1" applyBorder="1" applyAlignment="1">
      <alignment vertical="center"/>
    </xf>
    <xf numFmtId="181" fontId="5" fillId="0" borderId="91" xfId="4" applyNumberFormat="1" applyFont="1" applyFill="1" applyBorder="1" applyAlignment="1">
      <alignment horizontal="center" vertical="center"/>
    </xf>
    <xf numFmtId="181" fontId="5" fillId="0" borderId="29" xfId="7341" applyNumberFormat="1" applyFont="1" applyFill="1" applyBorder="1" applyAlignment="1">
      <alignment horizontal="center" vertical="center"/>
    </xf>
    <xf numFmtId="181" fontId="4" fillId="0" borderId="87" xfId="9" applyNumberFormat="1" applyFont="1" applyFill="1" applyBorder="1" applyAlignment="1">
      <alignment vertical="center"/>
    </xf>
    <xf numFmtId="169" fontId="4" fillId="2" borderId="0" xfId="11" applyNumberFormat="1" applyFont="1" applyFill="1"/>
    <xf numFmtId="43" fontId="3" fillId="2" borderId="0" xfId="1" applyFont="1" applyFill="1" applyAlignment="1">
      <alignment horizontal="left"/>
    </xf>
    <xf numFmtId="43" fontId="4" fillId="2" borderId="0" xfId="1" applyFont="1" applyFill="1" applyAlignment="1">
      <alignment vertical="center"/>
    </xf>
    <xf numFmtId="0" fontId="4" fillId="0" borderId="0" xfId="13" applyFont="1" applyAlignment="1">
      <alignment horizontal="center" vertical="center"/>
    </xf>
    <xf numFmtId="0" fontId="4" fillId="0" borderId="0" xfId="13" quotePrefix="1" applyFont="1" applyAlignment="1">
      <alignment horizontal="center" vertical="center"/>
    </xf>
    <xf numFmtId="178" fontId="4" fillId="0" borderId="0" xfId="7" applyNumberFormat="1" applyFont="1" applyFill="1" applyAlignment="1">
      <alignment horizontal="right"/>
    </xf>
    <xf numFmtId="181" fontId="4" fillId="0" borderId="91" xfId="4" applyNumberFormat="1" applyFont="1" applyFill="1" applyBorder="1" applyAlignment="1">
      <alignment vertical="center"/>
    </xf>
    <xf numFmtId="0" fontId="4" fillId="8" borderId="10" xfId="3" applyFont="1" applyFill="1" applyBorder="1" applyAlignment="1">
      <alignment horizontal="center" vertical="center"/>
    </xf>
    <xf numFmtId="39" fontId="4" fillId="8" borderId="23" xfId="10" applyFont="1" applyFill="1" applyBorder="1" applyAlignment="1">
      <alignment horizontal="left"/>
    </xf>
    <xf numFmtId="38" fontId="4" fillId="8" borderId="18" xfId="3" applyNumberFormat="1" applyFont="1" applyFill="1" applyBorder="1" applyAlignment="1">
      <alignment vertical="center"/>
    </xf>
    <xf numFmtId="38" fontId="4" fillId="8" borderId="21" xfId="3" applyNumberFormat="1" applyFont="1" applyFill="1" applyBorder="1" applyAlignment="1">
      <alignment vertical="center"/>
    </xf>
    <xf numFmtId="38" fontId="4" fillId="8" borderId="22" xfId="3" applyNumberFormat="1" applyFont="1" applyFill="1" applyBorder="1" applyAlignment="1">
      <alignment vertical="center"/>
    </xf>
    <xf numFmtId="181" fontId="4" fillId="8" borderId="17" xfId="9" applyNumberFormat="1" applyFont="1" applyFill="1" applyBorder="1" applyAlignment="1">
      <alignment vertical="center"/>
    </xf>
    <xf numFmtId="181" fontId="4" fillId="8" borderId="24" xfId="4" applyNumberFormat="1" applyFont="1" applyFill="1" applyBorder="1" applyAlignment="1">
      <alignment vertical="center"/>
    </xf>
    <xf numFmtId="181" fontId="5" fillId="8" borderId="24" xfId="4" applyNumberFormat="1" applyFont="1" applyFill="1" applyBorder="1" applyAlignment="1">
      <alignment horizontal="center" vertical="center"/>
    </xf>
    <xf numFmtId="181" fontId="5" fillId="8" borderId="24" xfId="4" applyNumberFormat="1" applyFont="1" applyFill="1" applyBorder="1" applyAlignment="1">
      <alignment horizontal="center"/>
    </xf>
    <xf numFmtId="0" fontId="4" fillId="0" borderId="0" xfId="368" applyFont="1" applyAlignment="1">
      <alignment vertical="center"/>
    </xf>
    <xf numFmtId="0" fontId="4" fillId="0" borderId="0" xfId="368" applyFont="1" applyAlignment="1">
      <alignment horizontal="center" vertical="center"/>
    </xf>
    <xf numFmtId="43" fontId="4" fillId="0" borderId="89" xfId="23" applyNumberFormat="1" applyFont="1" applyFill="1" applyBorder="1" applyAlignment="1">
      <alignment vertical="center"/>
    </xf>
    <xf numFmtId="43" fontId="4" fillId="0" borderId="89" xfId="7" applyNumberFormat="1" applyFont="1" applyFill="1" applyBorder="1" applyAlignment="1">
      <alignment horizontal="right"/>
    </xf>
    <xf numFmtId="175" fontId="4" fillId="0" borderId="89" xfId="24" applyNumberFormat="1" applyFont="1" applyBorder="1" applyAlignment="1">
      <alignment horizontal="center" vertical="center" wrapText="1"/>
    </xf>
    <xf numFmtId="38" fontId="4" fillId="0" borderId="0" xfId="24" applyNumberFormat="1" applyFont="1" applyAlignment="1">
      <alignment horizontal="center" vertical="center"/>
    </xf>
    <xf numFmtId="38" fontId="4" fillId="0" borderId="93" xfId="24" applyNumberFormat="1" applyFont="1" applyBorder="1" applyAlignment="1">
      <alignment horizontal="center" vertical="center"/>
    </xf>
    <xf numFmtId="175" fontId="4" fillId="0" borderId="92" xfId="24" applyNumberFormat="1" applyFont="1" applyBorder="1" applyAlignment="1">
      <alignment horizontal="center" vertical="center" wrapText="1"/>
    </xf>
    <xf numFmtId="169" fontId="4" fillId="0" borderId="0" xfId="23" applyFont="1" applyFill="1" applyBorder="1" applyAlignment="1">
      <alignment vertical="center"/>
    </xf>
    <xf numFmtId="37" fontId="3" fillId="0" borderId="0" xfId="24" applyNumberFormat="1" applyFont="1" applyAlignment="1">
      <alignment vertical="center"/>
    </xf>
    <xf numFmtId="175" fontId="3" fillId="0" borderId="0" xfId="24" applyNumberFormat="1" applyFont="1" applyAlignment="1">
      <alignment vertical="center"/>
    </xf>
    <xf numFmtId="175" fontId="4" fillId="0" borderId="47" xfId="23" applyNumberFormat="1" applyFont="1" applyFill="1" applyBorder="1" applyAlignment="1">
      <alignment vertical="center"/>
    </xf>
    <xf numFmtId="175" fontId="4" fillId="0" borderId="0" xfId="11" applyNumberFormat="1" applyFont="1" applyAlignment="1">
      <alignment vertical="center"/>
    </xf>
    <xf numFmtId="43" fontId="7" fillId="0" borderId="0" xfId="6" applyNumberFormat="1"/>
    <xf numFmtId="43" fontId="4" fillId="0" borderId="0" xfId="1" applyFont="1"/>
    <xf numFmtId="278" fontId="4" fillId="0" borderId="0" xfId="23" applyNumberFormat="1" applyFont="1" applyFill="1"/>
    <xf numFmtId="278" fontId="4" fillId="0" borderId="0" xfId="11" applyNumberFormat="1" applyFont="1"/>
    <xf numFmtId="278" fontId="4" fillId="0" borderId="0" xfId="23" applyNumberFormat="1" applyFont="1" applyFill="1" applyAlignment="1">
      <alignment horizontal="center"/>
    </xf>
    <xf numFmtId="278" fontId="4" fillId="0" borderId="0" xfId="7" applyNumberFormat="1" applyFont="1" applyFill="1" applyAlignment="1">
      <alignment horizontal="right"/>
    </xf>
    <xf numFmtId="278" fontId="4" fillId="0" borderId="5" xfId="23" applyNumberFormat="1" applyFont="1" applyFill="1" applyBorder="1"/>
    <xf numFmtId="278" fontId="4" fillId="0" borderId="4" xfId="23" applyNumberFormat="1" applyFont="1" applyFill="1" applyBorder="1" applyAlignment="1">
      <alignment horizontal="center"/>
    </xf>
    <xf numFmtId="278" fontId="4" fillId="0" borderId="40" xfId="23" applyNumberFormat="1" applyFont="1" applyFill="1" applyBorder="1"/>
    <xf numFmtId="0" fontId="3" fillId="0" borderId="0" xfId="13" applyFont="1"/>
    <xf numFmtId="0" fontId="258" fillId="2" borderId="0" xfId="11" applyFont="1" applyFill="1" applyAlignment="1">
      <alignment vertical="center"/>
    </xf>
    <xf numFmtId="169" fontId="258" fillId="0" borderId="0" xfId="23" applyFont="1" applyFill="1" applyAlignment="1">
      <alignment vertical="center"/>
    </xf>
    <xf numFmtId="43" fontId="258" fillId="2" borderId="0" xfId="1" applyFont="1" applyFill="1" applyAlignment="1">
      <alignment vertical="center"/>
    </xf>
    <xf numFmtId="0" fontId="261" fillId="2" borderId="0" xfId="11" applyFont="1" applyFill="1" applyAlignment="1">
      <alignment vertical="center"/>
    </xf>
    <xf numFmtId="0" fontId="261" fillId="0" borderId="0" xfId="13" quotePrefix="1" applyFont="1" applyAlignment="1">
      <alignment horizontal="center" vertical="center"/>
    </xf>
    <xf numFmtId="0" fontId="4" fillId="0" borderId="92" xfId="11" applyFont="1" applyBorder="1" applyAlignment="1">
      <alignment horizontal="center"/>
    </xf>
    <xf numFmtId="0" fontId="4" fillId="0" borderId="0" xfId="13" applyFont="1" applyAlignment="1">
      <alignment horizontal="center"/>
    </xf>
    <xf numFmtId="0" fontId="3" fillId="0" borderId="0" xfId="26" applyFont="1" applyAlignment="1">
      <alignment horizontal="center" vertical="center"/>
    </xf>
    <xf numFmtId="0" fontId="4" fillId="0" borderId="4" xfId="22" applyFont="1" applyBorder="1" applyAlignment="1">
      <alignment horizontal="center" vertical="center"/>
    </xf>
    <xf numFmtId="0" fontId="4" fillId="0" borderId="0" xfId="21" applyFont="1" applyAlignment="1">
      <alignment vertical="top"/>
    </xf>
    <xf numFmtId="43" fontId="4" fillId="0" borderId="0" xfId="1" applyFont="1" applyFill="1" applyAlignment="1">
      <alignment horizontal="right"/>
    </xf>
    <xf numFmtId="43" fontId="4" fillId="0" borderId="0" xfId="1" applyFont="1" applyFill="1" applyAlignment="1">
      <alignment horizontal="center"/>
    </xf>
    <xf numFmtId="43" fontId="4" fillId="0" borderId="93" xfId="7" applyNumberFormat="1" applyFont="1" applyFill="1" applyBorder="1" applyAlignment="1">
      <alignment horizontal="right"/>
    </xf>
    <xf numFmtId="175" fontId="4" fillId="0" borderId="92" xfId="24" applyNumberFormat="1" applyFont="1" applyBorder="1" applyAlignment="1">
      <alignment horizontal="center" vertical="center"/>
    </xf>
    <xf numFmtId="43" fontId="3" fillId="2" borderId="0" xfId="1" applyFont="1" applyFill="1" applyAlignment="1"/>
    <xf numFmtId="169" fontId="7" fillId="0" borderId="0" xfId="6" applyNumberFormat="1"/>
    <xf numFmtId="0" fontId="3" fillId="0" borderId="0" xfId="368" applyFont="1" applyAlignment="1">
      <alignment vertical="center"/>
    </xf>
    <xf numFmtId="0" fontId="31" fillId="0" borderId="0" xfId="368" applyFont="1" applyAlignment="1">
      <alignment vertical="center"/>
    </xf>
    <xf numFmtId="181" fontId="3" fillId="3" borderId="1" xfId="4" applyNumberFormat="1" applyFont="1" applyFill="1" applyBorder="1" applyAlignment="1">
      <alignment horizontal="centerContinuous" vertical="center"/>
    </xf>
    <xf numFmtId="181" fontId="3" fillId="3" borderId="5" xfId="4" applyNumberFormat="1" applyFont="1" applyFill="1" applyBorder="1" applyAlignment="1">
      <alignment horizontal="centerContinuous" vertical="center"/>
    </xf>
    <xf numFmtId="181" fontId="3" fillId="3" borderId="2" xfId="4" applyNumberFormat="1" applyFont="1" applyFill="1" applyBorder="1" applyAlignment="1">
      <alignment horizontal="centerContinuous" vertical="center"/>
    </xf>
    <xf numFmtId="0" fontId="14" fillId="0" borderId="0" xfId="11" applyFont="1"/>
    <xf numFmtId="0" fontId="33" fillId="0" borderId="0" xfId="11" applyFont="1"/>
    <xf numFmtId="0" fontId="191" fillId="0" borderId="0" xfId="11" applyFont="1"/>
    <xf numFmtId="0" fontId="22" fillId="0" borderId="0" xfId="11" applyFont="1"/>
    <xf numFmtId="43" fontId="4" fillId="0" borderId="0" xfId="12" applyNumberFormat="1" applyFont="1" applyFill="1"/>
    <xf numFmtId="43" fontId="191" fillId="0" borderId="0" xfId="631" applyNumberFormat="1" applyFont="1" applyFill="1"/>
    <xf numFmtId="169" fontId="12" fillId="0" borderId="0" xfId="7" applyFont="1" applyFill="1" applyBorder="1"/>
    <xf numFmtId="43" fontId="262" fillId="0" borderId="0" xfId="631" applyNumberFormat="1" applyFont="1" applyFill="1"/>
    <xf numFmtId="43" fontId="22" fillId="0" borderId="0" xfId="631" applyNumberFormat="1" applyFont="1" applyFill="1"/>
    <xf numFmtId="43" fontId="33" fillId="0" borderId="0" xfId="12" applyNumberFormat="1" applyFont="1" applyFill="1" applyBorder="1"/>
    <xf numFmtId="0" fontId="3" fillId="0" borderId="0" xfId="9432" applyFont="1"/>
    <xf numFmtId="43" fontId="4" fillId="0" borderId="40" xfId="631" applyNumberFormat="1" applyFont="1" applyFill="1" applyBorder="1"/>
    <xf numFmtId="43" fontId="4" fillId="0" borderId="0" xfId="631" applyNumberFormat="1" applyFont="1" applyFill="1"/>
    <xf numFmtId="43" fontId="4" fillId="0" borderId="0" xfId="12" applyNumberFormat="1" applyFont="1" applyFill="1" applyBorder="1"/>
    <xf numFmtId="43" fontId="14" fillId="0" borderId="0" xfId="631" applyNumberFormat="1" applyFont="1" applyFill="1"/>
    <xf numFmtId="43" fontId="4" fillId="0" borderId="89" xfId="631" applyNumberFormat="1" applyFont="1" applyFill="1" applyBorder="1"/>
    <xf numFmtId="43" fontId="33" fillId="0" borderId="0" xfId="12" applyNumberFormat="1" applyFont="1" applyFill="1"/>
    <xf numFmtId="43" fontId="263" fillId="0" borderId="0" xfId="631" applyNumberFormat="1" applyFont="1" applyFill="1"/>
    <xf numFmtId="0" fontId="3" fillId="0" borderId="0" xfId="11" applyFont="1"/>
    <xf numFmtId="43" fontId="33" fillId="0" borderId="0" xfId="1" applyFont="1" applyFill="1"/>
    <xf numFmtId="43" fontId="263" fillId="0" borderId="0" xfId="1" applyFont="1" applyFill="1"/>
    <xf numFmtId="43" fontId="263" fillId="0" borderId="0" xfId="12" applyNumberFormat="1" applyFont="1" applyFill="1"/>
    <xf numFmtId="43" fontId="263" fillId="0" borderId="0" xfId="631" applyNumberFormat="1" applyFont="1" applyFill="1" applyBorder="1"/>
    <xf numFmtId="43" fontId="4" fillId="0" borderId="0" xfId="631" applyNumberFormat="1" applyFont="1" applyFill="1" applyBorder="1"/>
    <xf numFmtId="43" fontId="4" fillId="12" borderId="0" xfId="631" applyNumberFormat="1" applyFont="1" applyFill="1"/>
    <xf numFmtId="43" fontId="33" fillId="0" borderId="92" xfId="12" applyNumberFormat="1" applyFont="1" applyFill="1" applyBorder="1"/>
    <xf numFmtId="43" fontId="4" fillId="0" borderId="92" xfId="12" applyNumberFormat="1" applyFont="1" applyFill="1" applyBorder="1"/>
    <xf numFmtId="0" fontId="9" fillId="0" borderId="0" xfId="13" applyFont="1" applyAlignment="1">
      <alignment horizontal="left" vertical="center"/>
    </xf>
    <xf numFmtId="43" fontId="14" fillId="0" borderId="0" xfId="631" applyNumberFormat="1" applyFont="1" applyFill="1" applyBorder="1"/>
    <xf numFmtId="43" fontId="4" fillId="12" borderId="0" xfId="631" applyNumberFormat="1" applyFont="1" applyFill="1" applyBorder="1"/>
    <xf numFmtId="0" fontId="4" fillId="0" borderId="0" xfId="13" applyFont="1"/>
    <xf numFmtId="0" fontId="4" fillId="0" borderId="0" xfId="13" applyFont="1" applyAlignment="1">
      <alignment vertical="center"/>
    </xf>
    <xf numFmtId="0" fontId="4" fillId="12" borderId="0" xfId="11" applyFont="1" applyFill="1"/>
    <xf numFmtId="169" fontId="33" fillId="0" borderId="0" xfId="631" applyFont="1" applyFill="1"/>
    <xf numFmtId="169" fontId="14" fillId="0" borderId="0" xfId="631" applyFont="1" applyFill="1"/>
    <xf numFmtId="169" fontId="4" fillId="0" borderId="0" xfId="631" applyFont="1" applyFill="1"/>
    <xf numFmtId="169" fontId="4" fillId="0" borderId="0" xfId="12" applyFont="1" applyFill="1" applyBorder="1"/>
    <xf numFmtId="0" fontId="5" fillId="0" borderId="0" xfId="11" applyFont="1"/>
    <xf numFmtId="0" fontId="33" fillId="0" borderId="89" xfId="11" quotePrefix="1" applyFont="1" applyBorder="1" applyAlignment="1">
      <alignment horizontal="center" vertical="center"/>
    </xf>
    <xf numFmtId="0" fontId="4" fillId="0" borderId="89" xfId="11" quotePrefix="1" applyFont="1" applyBorder="1" applyAlignment="1">
      <alignment horizontal="center" vertical="center"/>
    </xf>
    <xf numFmtId="0" fontId="4" fillId="0" borderId="93" xfId="11" applyFont="1" applyBorder="1" applyAlignment="1">
      <alignment horizontal="center" vertical="center"/>
    </xf>
    <xf numFmtId="0" fontId="3" fillId="0" borderId="0" xfId="11" applyFont="1" applyAlignment="1">
      <alignment horizontal="center" vertical="center"/>
    </xf>
    <xf numFmtId="0" fontId="3" fillId="0" borderId="0" xfId="9432" applyFont="1" applyAlignment="1">
      <alignment horizontal="right" vertical="center"/>
    </xf>
    <xf numFmtId="0" fontId="5" fillId="0" borderId="0" xfId="11" applyFont="1" applyAlignment="1">
      <alignment vertical="center"/>
    </xf>
    <xf numFmtId="0" fontId="264" fillId="0" borderId="0" xfId="11" applyFont="1" applyAlignment="1">
      <alignment vertical="center"/>
    </xf>
    <xf numFmtId="0" fontId="264" fillId="0" borderId="0" xfId="22" applyFont="1" applyAlignment="1">
      <alignment horizontal="right" vertical="center"/>
    </xf>
    <xf numFmtId="0" fontId="33" fillId="0" borderId="0" xfId="11" applyFont="1" applyAlignment="1">
      <alignment vertical="center"/>
    </xf>
    <xf numFmtId="0" fontId="3" fillId="0" borderId="0" xfId="24" applyFont="1" applyFill="1" applyAlignment="1">
      <alignment vertical="center"/>
    </xf>
    <xf numFmtId="0" fontId="4" fillId="0" borderId="0" xfId="24" applyFont="1" applyFill="1" applyAlignment="1">
      <alignment vertical="center"/>
    </xf>
    <xf numFmtId="0" fontId="29" fillId="0" borderId="0" xfId="24" applyFont="1" applyFill="1" applyAlignment="1">
      <alignment horizontal="center" vertical="center"/>
    </xf>
    <xf numFmtId="176" fontId="4" fillId="0" borderId="0" xfId="24" applyNumberFormat="1" applyFont="1" applyFill="1" applyAlignment="1">
      <alignment vertical="center"/>
    </xf>
    <xf numFmtId="169" fontId="4" fillId="0" borderId="0" xfId="168" applyFont="1" applyFill="1" applyAlignment="1">
      <alignment vertical="center"/>
    </xf>
    <xf numFmtId="0" fontId="7" fillId="0" borderId="0" xfId="6" applyFill="1" applyAlignment="1">
      <alignment vertical="center"/>
    </xf>
    <xf numFmtId="176" fontId="7" fillId="0" borderId="0" xfId="6" applyNumberFormat="1" applyFill="1" applyAlignment="1">
      <alignment vertical="center"/>
    </xf>
    <xf numFmtId="175" fontId="4" fillId="0" borderId="0" xfId="24" applyNumberFormat="1" applyFont="1" applyFill="1" applyAlignment="1">
      <alignment vertical="center"/>
    </xf>
    <xf numFmtId="0" fontId="4" fillId="0" borderId="0" xfId="21" applyFont="1" applyFill="1" applyAlignment="1">
      <alignment vertical="center"/>
    </xf>
    <xf numFmtId="0" fontId="4" fillId="0" borderId="0" xfId="24" applyFont="1" applyFill="1" applyAlignment="1">
      <alignment horizontal="center" vertical="center"/>
    </xf>
    <xf numFmtId="0" fontId="4" fillId="0" borderId="0" xfId="22" applyFont="1" applyFill="1" applyAlignment="1">
      <alignment vertical="center"/>
    </xf>
    <xf numFmtId="176" fontId="4" fillId="0" borderId="40" xfId="24" applyNumberFormat="1" applyFont="1" applyFill="1" applyBorder="1" applyAlignment="1">
      <alignment vertical="center"/>
    </xf>
    <xf numFmtId="0" fontId="4" fillId="2" borderId="4" xfId="11" applyFont="1" applyFill="1" applyBorder="1" applyAlignment="1">
      <alignment horizontal="center"/>
    </xf>
    <xf numFmtId="0" fontId="4" fillId="2" borderId="0" xfId="11" applyFont="1" applyFill="1" applyAlignment="1">
      <alignment horizontal="center"/>
    </xf>
    <xf numFmtId="0" fontId="3" fillId="2" borderId="0" xfId="11" applyFont="1" applyFill="1" applyAlignment="1">
      <alignment horizontal="left"/>
    </xf>
    <xf numFmtId="0" fontId="4" fillId="2" borderId="5" xfId="11" applyFont="1" applyFill="1" applyBorder="1" applyAlignment="1">
      <alignment horizontal="center"/>
    </xf>
    <xf numFmtId="0" fontId="4" fillId="0" borderId="4" xfId="22" applyFont="1" applyBorder="1" applyAlignment="1">
      <alignment horizontal="center" vertical="center"/>
    </xf>
    <xf numFmtId="38" fontId="4" fillId="0" borderId="4" xfId="24" applyNumberFormat="1" applyFont="1" applyBorder="1" applyAlignment="1">
      <alignment horizontal="center"/>
    </xf>
    <xf numFmtId="38" fontId="4" fillId="0" borderId="90" xfId="24" applyNumberFormat="1" applyFont="1" applyBorder="1" applyAlignment="1">
      <alignment horizontal="center"/>
    </xf>
    <xf numFmtId="38" fontId="4" fillId="0" borderId="92" xfId="24" applyNumberFormat="1" applyFont="1" applyBorder="1" applyAlignment="1">
      <alignment horizontal="center"/>
    </xf>
    <xf numFmtId="38" fontId="4" fillId="0" borderId="5" xfId="24" applyNumberFormat="1" applyFont="1" applyBorder="1" applyAlignment="1">
      <alignment horizontal="center" vertical="center"/>
    </xf>
    <xf numFmtId="38" fontId="4" fillId="0" borderId="89" xfId="24" applyNumberFormat="1" applyFont="1" applyBorder="1" applyAlignment="1">
      <alignment horizontal="center" vertical="center"/>
    </xf>
    <xf numFmtId="175" fontId="4" fillId="0" borderId="92" xfId="24" applyNumberFormat="1" applyFont="1" applyBorder="1" applyAlignment="1">
      <alignment horizontal="center"/>
    </xf>
    <xf numFmtId="0" fontId="4" fillId="0" borderId="90" xfId="22" applyFont="1" applyBorder="1" applyAlignment="1">
      <alignment horizontal="center" vertical="center"/>
    </xf>
    <xf numFmtId="0" fontId="4" fillId="0" borderId="92" xfId="22" applyFont="1" applyBorder="1" applyAlignment="1">
      <alignment horizontal="center" vertical="center"/>
    </xf>
    <xf numFmtId="0" fontId="4" fillId="0" borderId="5" xfId="22" applyFont="1" applyBorder="1" applyAlignment="1">
      <alignment horizontal="center" vertical="center"/>
    </xf>
    <xf numFmtId="0" fontId="4" fillId="0" borderId="89" xfId="22" applyFont="1" applyBorder="1" applyAlignment="1">
      <alignment horizontal="center" vertical="center"/>
    </xf>
    <xf numFmtId="0" fontId="4" fillId="0" borderId="92" xfId="22" applyFont="1" applyBorder="1" applyAlignment="1">
      <alignment horizontal="center"/>
    </xf>
    <xf numFmtId="0" fontId="4" fillId="0" borderId="92" xfId="11" applyFont="1" applyBorder="1" applyAlignment="1">
      <alignment horizontal="center" vertical="center"/>
    </xf>
    <xf numFmtId="0" fontId="4" fillId="0" borderId="89" xfId="11" applyFont="1" applyBorder="1" applyAlignment="1">
      <alignment horizontal="center" vertical="center"/>
    </xf>
    <xf numFmtId="181" fontId="3" fillId="3" borderId="1" xfId="4" applyNumberFormat="1" applyFont="1" applyFill="1" applyBorder="1" applyAlignment="1">
      <alignment horizontal="center" vertical="center"/>
    </xf>
    <xf numFmtId="181" fontId="3" fillId="3" borderId="89" xfId="4" applyNumberFormat="1" applyFont="1" applyFill="1" applyBorder="1" applyAlignment="1">
      <alignment horizontal="center" vertical="center"/>
    </xf>
    <xf numFmtId="181" fontId="3" fillId="3" borderId="2" xfId="4" applyNumberFormat="1" applyFont="1" applyFill="1" applyBorder="1" applyAlignment="1">
      <alignment horizontal="center" vertical="center"/>
    </xf>
    <xf numFmtId="181" fontId="3" fillId="9" borderId="7" xfId="4" applyNumberFormat="1" applyFont="1" applyFill="1" applyBorder="1" applyAlignment="1">
      <alignment horizontal="center" vertical="center"/>
    </xf>
    <xf numFmtId="181" fontId="3" fillId="9" borderId="8" xfId="4" applyNumberFormat="1" applyFont="1" applyFill="1" applyBorder="1" applyAlignment="1">
      <alignment horizontal="center" vertical="center"/>
    </xf>
    <xf numFmtId="181" fontId="3" fillId="9" borderId="9" xfId="4" applyNumberFormat="1" applyFont="1" applyFill="1" applyBorder="1" applyAlignment="1">
      <alignment horizontal="center" vertical="center"/>
    </xf>
    <xf numFmtId="181" fontId="6" fillId="2" borderId="1" xfId="0" applyNumberFormat="1" applyFont="1" applyFill="1" applyBorder="1" applyAlignment="1">
      <alignment horizontal="center" vertical="center"/>
    </xf>
    <xf numFmtId="181" fontId="6" fillId="2" borderId="2" xfId="0" applyNumberFormat="1" applyFont="1" applyFill="1" applyBorder="1" applyAlignment="1">
      <alignment horizontal="center" vertical="center"/>
    </xf>
    <xf numFmtId="173" fontId="3" fillId="0" borderId="0" xfId="3" applyNumberFormat="1" applyFont="1" applyAlignment="1">
      <alignment horizontal="left" vertical="center"/>
    </xf>
    <xf numFmtId="181" fontId="3" fillId="2" borderId="1" xfId="0" applyNumberFormat="1" applyFont="1" applyFill="1" applyBorder="1" applyAlignment="1">
      <alignment horizontal="center" vertical="center"/>
    </xf>
    <xf numFmtId="181" fontId="3" fillId="2" borderId="2" xfId="0" applyNumberFormat="1" applyFont="1" applyFill="1" applyBorder="1" applyAlignment="1">
      <alignment horizontal="center" vertical="center"/>
    </xf>
    <xf numFmtId="38" fontId="3" fillId="0" borderId="0" xfId="3" applyNumberFormat="1" applyFont="1" applyAlignment="1">
      <alignment horizontal="center" vertical="center"/>
    </xf>
    <xf numFmtId="38" fontId="3" fillId="0" borderId="12" xfId="3" applyNumberFormat="1" applyFont="1" applyBorder="1" applyAlignment="1">
      <alignment horizontal="center" vertical="center"/>
    </xf>
    <xf numFmtId="181" fontId="3" fillId="6" borderId="7" xfId="4" applyNumberFormat="1" applyFont="1" applyFill="1" applyBorder="1" applyAlignment="1">
      <alignment horizontal="center" vertical="center"/>
    </xf>
    <xf numFmtId="181" fontId="3" fillId="6" borderId="8" xfId="4" applyNumberFormat="1" applyFont="1" applyFill="1" applyBorder="1" applyAlignment="1">
      <alignment horizontal="center" vertical="center"/>
    </xf>
    <xf numFmtId="181" fontId="3" fillId="6" borderId="9" xfId="4" applyNumberFormat="1" applyFont="1" applyFill="1" applyBorder="1" applyAlignment="1">
      <alignment horizontal="center" vertical="center"/>
    </xf>
  </cellXfs>
  <cellStyles count="9434">
    <cellStyle name="_x0004_" xfId="2268"/>
    <cellStyle name="_x0004_ 2" xfId="2269"/>
    <cellStyle name=" _x0005_M_x0004_" xfId="2270"/>
    <cellStyle name="_x000a__x0005__x001c__x0005__x000a_" xfId="2271"/>
    <cellStyle name="_x000a__x0005__x001c__x0005__x000a_ 2" xfId="7735"/>
    <cellStyle name="_x000b_" xfId="2272"/>
    <cellStyle name="&amp;A_x000a_Page &amp;P of &amp;N_x000a_CW 5/02_x000a__x0017_&amp;L&amp;F_x000a_&amp;D,&amp;T_x000a_Reviewed by:" xfId="44"/>
    <cellStyle name="&amp;A_x000a_Page &amp;P of &amp;N_x000a_CW 5/02_x000a__x0017_&amp;L&amp;F_x000a_&amp;D,&amp;T_x000a_Reviewed by: 2" xfId="2273"/>
    <cellStyle name="&amp;R&amp;&quot;Book Antiqua,Bold&quot;&amp;16A" xfId="2274"/>
    <cellStyle name="(1529.8)" xfId="45"/>
    <cellStyle name=",Regular&quot;&amp;F. &amp;A_x000a_&amp;D, &amp;Tb" xfId="2275"/>
    <cellStyle name="??" xfId="642"/>
    <cellStyle name="?? [0.00]_ADMAG" xfId="643"/>
    <cellStyle name="???" xfId="644"/>
    <cellStyle name="???? [0.00]_ADMAG" xfId="645"/>
    <cellStyle name="?????????????????" xfId="646"/>
    <cellStyle name="????????????????? [0]_MOGAS97" xfId="647"/>
    <cellStyle name="??????????????????? [0]_MOGAS97" xfId="648"/>
    <cellStyle name="???????????????????_MOGAS97" xfId="649"/>
    <cellStyle name="?????????????????_MOGAS97" xfId="650"/>
    <cellStyle name="????_ADMAG" xfId="651"/>
    <cellStyle name="???[0]_liz-ss" xfId="652"/>
    <cellStyle name="???_'01.11" xfId="653"/>
    <cellStyle name="??_ADMAG" xfId="654"/>
    <cellStyle name="^6A_x0001_" xfId="655"/>
    <cellStyle name="^6A_x0001_ 2" xfId="656"/>
    <cellStyle name="^6A_x0001_ 3" xfId="657"/>
    <cellStyle name="^6A_x0001_ 4" xfId="658"/>
    <cellStyle name="^6A_x0001_ 5" xfId="659"/>
    <cellStyle name="^6A_x0001_ 6" xfId="660"/>
    <cellStyle name="^6A_x0001_ 7" xfId="661"/>
    <cellStyle name="_All AWPs - RCSB-FST 110602" xfId="46"/>
    <cellStyle name="_All AWPs - RCSB-FST 110602 2" xfId="2276"/>
    <cellStyle name="_All AWPs - RCSB-FST 110602_1" xfId="47"/>
    <cellStyle name="_All AWPs - RCSB-FST 110602_2" xfId="48"/>
    <cellStyle name="_All AWPs - RCSB-FST 110602_2 2" xfId="2277"/>
    <cellStyle name="_All AWPs - RCSB-FST 110602_2_Book1" xfId="49"/>
    <cellStyle name="_All AWPs - RCSB-FST 110602_2_Book1_BP AWPs 16122002" xfId="50"/>
    <cellStyle name="_All AWPs - RCSB-FST 110602_2_Book1_to be discussed with wai pong" xfId="51"/>
    <cellStyle name="_All AWPs - RCSB-FST 110602_2_CFA - AWPs 26.1.03" xfId="52"/>
    <cellStyle name="_All AWPs - RCSB-FST 110602_2_CFA-AWPs 16.1.03" xfId="53"/>
    <cellStyle name="_All AWPs - RCSB-FST 110602_2_Storewell(R)-Awps-2002" xfId="54"/>
    <cellStyle name="_All AWPs - RCSB-FST 110602_2_Storewell(R)-Awps-2002 2" xfId="2278"/>
    <cellStyle name="_All AWPs - RCSB-FST 110602_3" xfId="55"/>
    <cellStyle name="_All AWPs - RCSB-FST 110602_3 2" xfId="2279"/>
    <cellStyle name="_All AWPs - RCSB-FST 110602_3_Book1" xfId="56"/>
    <cellStyle name="_All AWPs - RCSB-FST 110602_3_Book1 2" xfId="2280"/>
    <cellStyle name="_All AWPs - RCSB-FST 110602_3_Book1_BP AWPs 16122002" xfId="57"/>
    <cellStyle name="_All AWPs - RCSB-FST 110602_3_Book1_BP AWPs 16122002 2" xfId="2281"/>
    <cellStyle name="_All AWPs - RCSB-FST 110602_3_Book1_to be discussed with wai pong" xfId="58"/>
    <cellStyle name="_All AWPs - RCSB-FST 110602_3_CFA - AWPs 26.1.03" xfId="59"/>
    <cellStyle name="_All AWPs - RCSB-FST 110602_3_CFA - AWPs 26.1.03 2" xfId="2282"/>
    <cellStyle name="_All AWPs - RCSB-FST 110602_3_CFA-AWPs 16.1.03" xfId="60"/>
    <cellStyle name="_All AWPs - RCSB-FST 110602_3_CFA-AWPs 16.1.03 2" xfId="2283"/>
    <cellStyle name="_All AWPs - RCSB-FST 110602_3_Storewell(R)-Awps-2002" xfId="61"/>
    <cellStyle name="_All AWPs - RCSB-FST 110602_3_Storewell(R)-Awps-2002 2" xfId="2284"/>
    <cellStyle name="_All AWPs - RCSB-FST 110602_4" xfId="62"/>
    <cellStyle name="_All AWPs - RCSB-FST 110602_4 2" xfId="2285"/>
    <cellStyle name="_All AWPs - RCSB-FST 110602_4_Book1" xfId="63"/>
    <cellStyle name="_All AWPs - RCSB-FST 110602_4_Book1 2" xfId="2286"/>
    <cellStyle name="_All AWPs - RCSB-FST 110602_4_Book1 2 2" xfId="7736"/>
    <cellStyle name="_All AWPs - RCSB-FST 110602_4_Book1 3" xfId="7303"/>
    <cellStyle name="_All AWPs - RCSB-FST 110602_4_Book1_BP AWPs 16122002" xfId="64"/>
    <cellStyle name="_All AWPs - RCSB-FST 110602_4_Book1_BP AWPs 16122002 2" xfId="2287"/>
    <cellStyle name="_All AWPs - RCSB-FST 110602_4_Book1_BP AWPs 16122002 2 2" xfId="7737"/>
    <cellStyle name="_All AWPs - RCSB-FST 110602_4_Book1_BP AWPs 16122002 3" xfId="7304"/>
    <cellStyle name="_All AWPs - RCSB-FST 110602_4_Book1_to be discussed with wai pong" xfId="65"/>
    <cellStyle name="_All AWPs - RCSB-FST 110602_4_CFA - AWPs 26.1.03" xfId="66"/>
    <cellStyle name="_All AWPs - RCSB-FST 110602_4_CFA - AWPs 26.1.03 2" xfId="2288"/>
    <cellStyle name="_All AWPs - RCSB-FST 110602_4_CFA - AWPs 26.1.03 2 2" xfId="7738"/>
    <cellStyle name="_All AWPs - RCSB-FST 110602_4_CFA - AWPs 26.1.03 3" xfId="7305"/>
    <cellStyle name="_All AWPs - RCSB-FST 110602_4_CFA-AWPs 16.1.03" xfId="67"/>
    <cellStyle name="_All AWPs - RCSB-FST 110602_4_CFA-AWPs 16.1.03 2" xfId="2289"/>
    <cellStyle name="_All AWPs - RCSB-FST 110602_4_CFA-AWPs 16.1.03 2 2" xfId="7739"/>
    <cellStyle name="_All AWPs - RCSB-FST 110602_4_CFA-AWPs 16.1.03 3" xfId="7306"/>
    <cellStyle name="_All AWPs - RCSB-FST 110602_4_Storewell(R)-Awps-2002" xfId="68"/>
    <cellStyle name="_All AWPs - RCSB-FST 110602_4_Storewell(R)-Awps-2002 2" xfId="2290"/>
    <cellStyle name="_All AWPs - RCSB-FST 110602_5" xfId="69"/>
    <cellStyle name="_All AWPs - RCSB-FST 110602_5 2" xfId="2291"/>
    <cellStyle name="_Announcement 2008 4Q 080416" xfId="70"/>
    <cellStyle name="_Announcement 2008 4Q 080416 2" xfId="2292"/>
    <cellStyle name="_Book1" xfId="71"/>
    <cellStyle name="_Book1 2" xfId="2293"/>
    <cellStyle name="_Book1_BP AWPs 16122002" xfId="72"/>
    <cellStyle name="_Book1_BP AWPs 16122002 2" xfId="2294"/>
    <cellStyle name="_Book1_to be discussed with wai pong" xfId="73"/>
    <cellStyle name="_x000e__BS wp" xfId="74"/>
    <cellStyle name="_x000e__BS wp_BS wps" xfId="75"/>
    <cellStyle name="_x000e__BS wps" xfId="76"/>
    <cellStyle name="_CFA - AWPs 26.1.03" xfId="77"/>
    <cellStyle name="_CFA - AWPs 26.1.03 2" xfId="2295"/>
    <cellStyle name="_CFA-AWPs 16.1.03" xfId="78"/>
    <cellStyle name="_CFA-AWPs 16.1.03 2" xfId="2296"/>
    <cellStyle name="_Fixed assets" xfId="2297"/>
    <cellStyle name="_FSA-FH" xfId="2298"/>
    <cellStyle name="_FSA-FH2" xfId="2299"/>
    <cellStyle name="_x000e__G" xfId="79"/>
    <cellStyle name="_x000e__G_BS wp" xfId="80"/>
    <cellStyle name="_x000e__G_BS wp_BS wps" xfId="81"/>
    <cellStyle name="_x000e__G_BS wps" xfId="82"/>
    <cellStyle name="_x000e__G_Makatas Industries WP - IS 08" xfId="83"/>
    <cellStyle name="_x000e__G_WP(IS)-System" xfId="84"/>
    <cellStyle name="_x000e__G_WP-IS" xfId="85"/>
    <cellStyle name="_x000e__Makatas Industries WP - IS 08" xfId="86"/>
    <cellStyle name="_Orisoft Conso Working 08-Dec" xfId="87"/>
    <cellStyle name="_Storewell(R)-Awps-2002" xfId="88"/>
    <cellStyle name="_Storewell(R)-Awps-2002 2" xfId="2300"/>
    <cellStyle name="_x000e__WP(IS)-System" xfId="89"/>
    <cellStyle name="_x000e__WP-IS" xfId="90"/>
    <cellStyle name="’??? [0.00]_TMCA Spreadsheet(body)" xfId="662"/>
    <cellStyle name="’???_TMCA Spreadsheet(body)" xfId="663"/>
    <cellStyle name="=C:\WINNT\SYSTEM32\COMMAND.COM" xfId="3036"/>
    <cellStyle name="•W?_TMCA Spreadsheet(body)" xfId="664"/>
    <cellStyle name="_x0018__x0002__x0003_⟀Å٢b" xfId="2301"/>
    <cellStyle name="঴" xfId="2302"/>
    <cellStyle name="æØè [0.00]_NO.1-CLAIM FORMAT" xfId="91"/>
    <cellStyle name="æØè_NO.1-CLAIM FORMAT" xfId="92"/>
    <cellStyle name="ÊÝ [0.00]_NO.1-CLAIM FORMAT" xfId="93"/>
    <cellStyle name="ÊÝ_NO.1-CLAIM FORMAT" xfId="94"/>
    <cellStyle name="fEñY [0.00]_Region Orders (2)" xfId="95"/>
    <cellStyle name="fEñY_Region Orders (2)" xfId="96"/>
    <cellStyle name="W_CATÊSSP_1" xfId="97"/>
    <cellStyle name="0,0_x000d__x000a_NA_x000d__x000a_" xfId="98"/>
    <cellStyle name="0,0_x000d__x000a_NA_x000d__x000a_ 2" xfId="665"/>
    <cellStyle name="0]_ITOCPX" xfId="2303"/>
    <cellStyle name="20% - Accent1 10" xfId="666"/>
    <cellStyle name="20% - Accent1 11" xfId="667"/>
    <cellStyle name="20% - Accent1 12" xfId="668"/>
    <cellStyle name="20% - Accent1 13" xfId="669"/>
    <cellStyle name="20% - Accent1 2" xfId="670"/>
    <cellStyle name="20% - Accent1 2 2" xfId="2305"/>
    <cellStyle name="20% - Accent1 2 2 2" xfId="3130"/>
    <cellStyle name="20% - Accent1 2 3" xfId="2306"/>
    <cellStyle name="20% - Accent1 2 3 2" xfId="3131"/>
    <cellStyle name="20% - Accent1 2 4" xfId="2307"/>
    <cellStyle name="20% - Accent1 2 4 2" xfId="3132"/>
    <cellStyle name="20% - Accent1 2 5" xfId="2308"/>
    <cellStyle name="20% - Accent1 2 5 2" xfId="3133"/>
    <cellStyle name="20% - Accent1 2 6" xfId="2309"/>
    <cellStyle name="20% - Accent1 2 6 2" xfId="3134"/>
    <cellStyle name="20% - Accent1 2 7" xfId="2304"/>
    <cellStyle name="20% - Accent1 2 8" xfId="3135"/>
    <cellStyle name="20% - Accent1 3" xfId="671"/>
    <cellStyle name="20% - Accent1 3 2" xfId="672"/>
    <cellStyle name="20% - Accent1 3 2 2" xfId="2311"/>
    <cellStyle name="20% - Accent1 3 3" xfId="2312"/>
    <cellStyle name="20% - Accent1 3 3 2" xfId="3136"/>
    <cellStyle name="20% - Accent1 3 4" xfId="2313"/>
    <cellStyle name="20% - Accent1 3 4 2" xfId="3137"/>
    <cellStyle name="20% - Accent1 3 5" xfId="2314"/>
    <cellStyle name="20% - Accent1 3 5 2" xfId="3138"/>
    <cellStyle name="20% - Accent1 3 6" xfId="2315"/>
    <cellStyle name="20% - Accent1 3 6 2" xfId="3139"/>
    <cellStyle name="20% - Accent1 3 7" xfId="2310"/>
    <cellStyle name="20% - Accent1 3 8" xfId="3140"/>
    <cellStyle name="20% - Accent1 4" xfId="673"/>
    <cellStyle name="20% - Accent1 4 2" xfId="2316"/>
    <cellStyle name="20% - Accent1 5" xfId="674"/>
    <cellStyle name="20% - Accent1 5 2" xfId="2317"/>
    <cellStyle name="20% - Accent1 6" xfId="675"/>
    <cellStyle name="20% - Accent1 7" xfId="676"/>
    <cellStyle name="20% - Accent1 8" xfId="677"/>
    <cellStyle name="20% - Accent1 9" xfId="678"/>
    <cellStyle name="20% - Accent2 10" xfId="679"/>
    <cellStyle name="20% - Accent2 11" xfId="680"/>
    <cellStyle name="20% - Accent2 12" xfId="681"/>
    <cellStyle name="20% - Accent2 13" xfId="682"/>
    <cellStyle name="20% - Accent2 2" xfId="683"/>
    <cellStyle name="20% - Accent2 2 2" xfId="2319"/>
    <cellStyle name="20% - Accent2 2 2 2" xfId="3141"/>
    <cellStyle name="20% - Accent2 2 3" xfId="2320"/>
    <cellStyle name="20% - Accent2 2 3 2" xfId="3142"/>
    <cellStyle name="20% - Accent2 2 4" xfId="2321"/>
    <cellStyle name="20% - Accent2 2 4 2" xfId="3143"/>
    <cellStyle name="20% - Accent2 2 5" xfId="2322"/>
    <cellStyle name="20% - Accent2 2 5 2" xfId="3144"/>
    <cellStyle name="20% - Accent2 2 6" xfId="2323"/>
    <cellStyle name="20% - Accent2 2 6 2" xfId="3145"/>
    <cellStyle name="20% - Accent2 2 7" xfId="2318"/>
    <cellStyle name="20% - Accent2 2 8" xfId="3146"/>
    <cellStyle name="20% - Accent2 3" xfId="684"/>
    <cellStyle name="20% - Accent2 3 2" xfId="685"/>
    <cellStyle name="20% - Accent2 3 2 2" xfId="2325"/>
    <cellStyle name="20% - Accent2 3 3" xfId="2326"/>
    <cellStyle name="20% - Accent2 3 3 2" xfId="3147"/>
    <cellStyle name="20% - Accent2 3 4" xfId="2327"/>
    <cellStyle name="20% - Accent2 3 4 2" xfId="3148"/>
    <cellStyle name="20% - Accent2 3 5" xfId="2328"/>
    <cellStyle name="20% - Accent2 3 5 2" xfId="3149"/>
    <cellStyle name="20% - Accent2 3 6" xfId="2329"/>
    <cellStyle name="20% - Accent2 3 6 2" xfId="3150"/>
    <cellStyle name="20% - Accent2 3 7" xfId="2324"/>
    <cellStyle name="20% - Accent2 3 8" xfId="3151"/>
    <cellStyle name="20% - Accent2 4" xfId="686"/>
    <cellStyle name="20% - Accent2 4 2" xfId="2330"/>
    <cellStyle name="20% - Accent2 5" xfId="687"/>
    <cellStyle name="20% - Accent2 5 2" xfId="2331"/>
    <cellStyle name="20% - Accent2 6" xfId="688"/>
    <cellStyle name="20% - Accent2 7" xfId="689"/>
    <cellStyle name="20% - Accent2 8" xfId="690"/>
    <cellStyle name="20% - Accent2 9" xfId="691"/>
    <cellStyle name="20% - Accent3 10" xfId="692"/>
    <cellStyle name="20% - Accent3 11" xfId="693"/>
    <cellStyle name="20% - Accent3 12" xfId="694"/>
    <cellStyle name="20% - Accent3 13" xfId="695"/>
    <cellStyle name="20% - Accent3 2" xfId="696"/>
    <cellStyle name="20% - Accent3 2 2" xfId="2333"/>
    <cellStyle name="20% - Accent3 2 2 2" xfId="3152"/>
    <cellStyle name="20% - Accent3 2 3" xfId="2334"/>
    <cellStyle name="20% - Accent3 2 3 2" xfId="3153"/>
    <cellStyle name="20% - Accent3 2 4" xfId="2335"/>
    <cellStyle name="20% - Accent3 2 4 2" xfId="3154"/>
    <cellStyle name="20% - Accent3 2 5" xfId="2336"/>
    <cellStyle name="20% - Accent3 2 5 2" xfId="3155"/>
    <cellStyle name="20% - Accent3 2 6" xfId="2337"/>
    <cellStyle name="20% - Accent3 2 6 2" xfId="3156"/>
    <cellStyle name="20% - Accent3 2 7" xfId="2332"/>
    <cellStyle name="20% - Accent3 2 8" xfId="3157"/>
    <cellStyle name="20% - Accent3 3" xfId="697"/>
    <cellStyle name="20% - Accent3 3 2" xfId="698"/>
    <cellStyle name="20% - Accent3 3 2 2" xfId="2339"/>
    <cellStyle name="20% - Accent3 3 3" xfId="2340"/>
    <cellStyle name="20% - Accent3 3 3 2" xfId="3158"/>
    <cellStyle name="20% - Accent3 3 4" xfId="2341"/>
    <cellStyle name="20% - Accent3 3 4 2" xfId="3159"/>
    <cellStyle name="20% - Accent3 3 5" xfId="2342"/>
    <cellStyle name="20% - Accent3 3 5 2" xfId="3160"/>
    <cellStyle name="20% - Accent3 3 6" xfId="2343"/>
    <cellStyle name="20% - Accent3 3 6 2" xfId="3161"/>
    <cellStyle name="20% - Accent3 3 7" xfId="2338"/>
    <cellStyle name="20% - Accent3 3 8" xfId="3162"/>
    <cellStyle name="20% - Accent3 4" xfId="699"/>
    <cellStyle name="20% - Accent3 4 2" xfId="2344"/>
    <cellStyle name="20% - Accent3 5" xfId="700"/>
    <cellStyle name="20% - Accent3 5 2" xfId="2345"/>
    <cellStyle name="20% - Accent3 6" xfId="701"/>
    <cellStyle name="20% - Accent3 7" xfId="702"/>
    <cellStyle name="20% - Accent3 8" xfId="703"/>
    <cellStyle name="20% - Accent3 9" xfId="704"/>
    <cellStyle name="20% - Accent4 10" xfId="705"/>
    <cellStyle name="20% - Accent4 11" xfId="706"/>
    <cellStyle name="20% - Accent4 12" xfId="707"/>
    <cellStyle name="20% - Accent4 13" xfId="708"/>
    <cellStyle name="20% - Accent4 2" xfId="709"/>
    <cellStyle name="20% - Accent4 2 2" xfId="2347"/>
    <cellStyle name="20% - Accent4 2 2 2" xfId="3163"/>
    <cellStyle name="20% - Accent4 2 3" xfId="2348"/>
    <cellStyle name="20% - Accent4 2 3 2" xfId="3164"/>
    <cellStyle name="20% - Accent4 2 4" xfId="2349"/>
    <cellStyle name="20% - Accent4 2 4 2" xfId="3165"/>
    <cellStyle name="20% - Accent4 2 5" xfId="2350"/>
    <cellStyle name="20% - Accent4 2 5 2" xfId="3166"/>
    <cellStyle name="20% - Accent4 2 6" xfId="2351"/>
    <cellStyle name="20% - Accent4 2 6 2" xfId="3167"/>
    <cellStyle name="20% - Accent4 2 7" xfId="2346"/>
    <cellStyle name="20% - Accent4 2 8" xfId="3168"/>
    <cellStyle name="20% - Accent4 3" xfId="710"/>
    <cellStyle name="20% - Accent4 3 2" xfId="711"/>
    <cellStyle name="20% - Accent4 3 2 2" xfId="2353"/>
    <cellStyle name="20% - Accent4 3 3" xfId="2354"/>
    <cellStyle name="20% - Accent4 3 3 2" xfId="3169"/>
    <cellStyle name="20% - Accent4 3 4" xfId="2355"/>
    <cellStyle name="20% - Accent4 3 4 2" xfId="3170"/>
    <cellStyle name="20% - Accent4 3 5" xfId="2356"/>
    <cellStyle name="20% - Accent4 3 5 2" xfId="3171"/>
    <cellStyle name="20% - Accent4 3 6" xfId="2357"/>
    <cellStyle name="20% - Accent4 3 6 2" xfId="3172"/>
    <cellStyle name="20% - Accent4 3 7" xfId="2352"/>
    <cellStyle name="20% - Accent4 3 8" xfId="3173"/>
    <cellStyle name="20% - Accent4 4" xfId="712"/>
    <cellStyle name="20% - Accent4 4 2" xfId="2358"/>
    <cellStyle name="20% - Accent4 5" xfId="713"/>
    <cellStyle name="20% - Accent4 5 2" xfId="2359"/>
    <cellStyle name="20% - Accent4 6" xfId="714"/>
    <cellStyle name="20% - Accent4 7" xfId="715"/>
    <cellStyle name="20% - Accent4 8" xfId="716"/>
    <cellStyle name="20% - Accent4 9" xfId="717"/>
    <cellStyle name="20% - Accent5 10" xfId="718"/>
    <cellStyle name="20% - Accent5 11" xfId="719"/>
    <cellStyle name="20% - Accent5 12" xfId="720"/>
    <cellStyle name="20% - Accent5 13" xfId="721"/>
    <cellStyle name="20% - Accent5 2" xfId="722"/>
    <cellStyle name="20% - Accent5 2 2" xfId="2361"/>
    <cellStyle name="20% - Accent5 2 2 2" xfId="3174"/>
    <cellStyle name="20% - Accent5 2 3" xfId="2362"/>
    <cellStyle name="20% - Accent5 2 3 2" xfId="3175"/>
    <cellStyle name="20% - Accent5 2 4" xfId="2363"/>
    <cellStyle name="20% - Accent5 2 4 2" xfId="3176"/>
    <cellStyle name="20% - Accent5 2 5" xfId="2364"/>
    <cellStyle name="20% - Accent5 2 5 2" xfId="3177"/>
    <cellStyle name="20% - Accent5 2 6" xfId="2365"/>
    <cellStyle name="20% - Accent5 2 6 2" xfId="3178"/>
    <cellStyle name="20% - Accent5 2 7" xfId="2360"/>
    <cellStyle name="20% - Accent5 2 8" xfId="3179"/>
    <cellStyle name="20% - Accent5 3" xfId="723"/>
    <cellStyle name="20% - Accent5 3 2" xfId="724"/>
    <cellStyle name="20% - Accent5 3 2 2" xfId="2367"/>
    <cellStyle name="20% - Accent5 3 3" xfId="2368"/>
    <cellStyle name="20% - Accent5 3 3 2" xfId="3180"/>
    <cellStyle name="20% - Accent5 3 4" xfId="2369"/>
    <cellStyle name="20% - Accent5 3 4 2" xfId="3181"/>
    <cellStyle name="20% - Accent5 3 5" xfId="2370"/>
    <cellStyle name="20% - Accent5 3 5 2" xfId="3182"/>
    <cellStyle name="20% - Accent5 3 6" xfId="2371"/>
    <cellStyle name="20% - Accent5 3 6 2" xfId="3183"/>
    <cellStyle name="20% - Accent5 3 7" xfId="2366"/>
    <cellStyle name="20% - Accent5 3 8" xfId="3184"/>
    <cellStyle name="20% - Accent5 4" xfId="725"/>
    <cellStyle name="20% - Accent5 4 2" xfId="2372"/>
    <cellStyle name="20% - Accent5 5" xfId="726"/>
    <cellStyle name="20% - Accent5 5 2" xfId="2373"/>
    <cellStyle name="20% - Accent5 6" xfId="727"/>
    <cellStyle name="20% - Accent5 7" xfId="728"/>
    <cellStyle name="20% - Accent5 8" xfId="729"/>
    <cellStyle name="20% - Accent5 9" xfId="730"/>
    <cellStyle name="20% - Accent6 10" xfId="731"/>
    <cellStyle name="20% - Accent6 11" xfId="732"/>
    <cellStyle name="20% - Accent6 12" xfId="733"/>
    <cellStyle name="20% - Accent6 13" xfId="734"/>
    <cellStyle name="20% - Accent6 2" xfId="735"/>
    <cellStyle name="20% - Accent6 2 2" xfId="2375"/>
    <cellStyle name="20% - Accent6 2 2 2" xfId="3185"/>
    <cellStyle name="20% - Accent6 2 3" xfId="2376"/>
    <cellStyle name="20% - Accent6 2 3 2" xfId="3186"/>
    <cellStyle name="20% - Accent6 2 4" xfId="2377"/>
    <cellStyle name="20% - Accent6 2 4 2" xfId="3187"/>
    <cellStyle name="20% - Accent6 2 5" xfId="2378"/>
    <cellStyle name="20% - Accent6 2 5 2" xfId="3188"/>
    <cellStyle name="20% - Accent6 2 6" xfId="2379"/>
    <cellStyle name="20% - Accent6 2 6 2" xfId="3189"/>
    <cellStyle name="20% - Accent6 2 7" xfId="2374"/>
    <cellStyle name="20% - Accent6 2 8" xfId="3190"/>
    <cellStyle name="20% - Accent6 3" xfId="736"/>
    <cellStyle name="20% - Accent6 3 2" xfId="737"/>
    <cellStyle name="20% - Accent6 3 2 2" xfId="2381"/>
    <cellStyle name="20% - Accent6 3 3" xfId="2382"/>
    <cellStyle name="20% - Accent6 3 3 2" xfId="3191"/>
    <cellStyle name="20% - Accent6 3 4" xfId="2383"/>
    <cellStyle name="20% - Accent6 3 4 2" xfId="3192"/>
    <cellStyle name="20% - Accent6 3 5" xfId="2384"/>
    <cellStyle name="20% - Accent6 3 5 2" xfId="3193"/>
    <cellStyle name="20% - Accent6 3 6" xfId="2385"/>
    <cellStyle name="20% - Accent6 3 6 2" xfId="3194"/>
    <cellStyle name="20% - Accent6 3 7" xfId="2380"/>
    <cellStyle name="20% - Accent6 3 8" xfId="3195"/>
    <cellStyle name="20% - Accent6 4" xfId="738"/>
    <cellStyle name="20% - Accent6 4 2" xfId="2386"/>
    <cellStyle name="20% - Accent6 5" xfId="739"/>
    <cellStyle name="20% - Accent6 5 2" xfId="2387"/>
    <cellStyle name="20% - Accent6 6" xfId="740"/>
    <cellStyle name="20% - Accent6 7" xfId="741"/>
    <cellStyle name="20% - Accent6 8" xfId="742"/>
    <cellStyle name="20% - Accent6 9" xfId="743"/>
    <cellStyle name="20% - ส่วนที่ถูกเน้น1" xfId="3037"/>
    <cellStyle name="20% - ส่วนที่ถูกเน้น2" xfId="3038"/>
    <cellStyle name="20% - ส่วนที่ถูกเน้น3" xfId="3039"/>
    <cellStyle name="20% - ส่วนที่ถูกเน้น4" xfId="3040"/>
    <cellStyle name="20% - ส่วนที่ถูกเน้น5" xfId="3041"/>
    <cellStyle name="20% - ส่วนที่ถูกเน้น6" xfId="3042"/>
    <cellStyle name="๒๖๋_x000d_A_x0001_" xfId="744"/>
    <cellStyle name="๒๖๋_x000d_A_x0001_ 2" xfId="745"/>
    <cellStyle name="๒๖๋_x000d_A_x0001_ 3" xfId="746"/>
    <cellStyle name="๒๖๋_x000d_A_x0001_ 4" xfId="747"/>
    <cellStyle name="๒๖๋_x000d_A_x0001_ 5" xfId="748"/>
    <cellStyle name="๒๖๋_x000d_A_x0001_ 6" xfId="749"/>
    <cellStyle name="๒๖๋_x000d_A_x0001_ 7" xfId="750"/>
    <cellStyle name="2line" xfId="99"/>
    <cellStyle name="2line 2" xfId="2388"/>
    <cellStyle name="๒Wลว - Style1" xfId="3043"/>
    <cellStyle name="๒Wลว - Style2" xfId="3044"/>
    <cellStyle name="๒Wลว - Style3" xfId="3045"/>
    <cellStyle name="๒Wลว - Style4" xfId="3046"/>
    <cellStyle name="๒Wลว - Style5" xfId="3047"/>
    <cellStyle name="๒Wลว - Style6" xfId="3048"/>
    <cellStyle name="๒Wลว - Style7" xfId="3049"/>
    <cellStyle name="๒Wลว - Style8" xfId="3050"/>
    <cellStyle name="40% - Accent1 10" xfId="751"/>
    <cellStyle name="40% - Accent1 11" xfId="752"/>
    <cellStyle name="40% - Accent1 12" xfId="753"/>
    <cellStyle name="40% - Accent1 13" xfId="754"/>
    <cellStyle name="40% - Accent1 2" xfId="755"/>
    <cellStyle name="40% - Accent1 2 2" xfId="2390"/>
    <cellStyle name="40% - Accent1 2 2 2" xfId="3196"/>
    <cellStyle name="40% - Accent1 2 3" xfId="2391"/>
    <cellStyle name="40% - Accent1 2 3 2" xfId="3197"/>
    <cellStyle name="40% - Accent1 2 4" xfId="2392"/>
    <cellStyle name="40% - Accent1 2 4 2" xfId="3198"/>
    <cellStyle name="40% - Accent1 2 5" xfId="2393"/>
    <cellStyle name="40% - Accent1 2 5 2" xfId="3199"/>
    <cellStyle name="40% - Accent1 2 6" xfId="2394"/>
    <cellStyle name="40% - Accent1 2 6 2" xfId="3200"/>
    <cellStyle name="40% - Accent1 2 7" xfId="2389"/>
    <cellStyle name="40% - Accent1 2 8" xfId="3201"/>
    <cellStyle name="40% - Accent1 3" xfId="756"/>
    <cellStyle name="40% - Accent1 3 2" xfId="757"/>
    <cellStyle name="40% - Accent1 3 2 2" xfId="2396"/>
    <cellStyle name="40% - Accent1 3 3" xfId="2397"/>
    <cellStyle name="40% - Accent1 3 3 2" xfId="3202"/>
    <cellStyle name="40% - Accent1 3 4" xfId="2398"/>
    <cellStyle name="40% - Accent1 3 4 2" xfId="3203"/>
    <cellStyle name="40% - Accent1 3 5" xfId="2399"/>
    <cellStyle name="40% - Accent1 3 5 2" xfId="3204"/>
    <cellStyle name="40% - Accent1 3 6" xfId="2400"/>
    <cellStyle name="40% - Accent1 3 6 2" xfId="3205"/>
    <cellStyle name="40% - Accent1 3 7" xfId="2395"/>
    <cellStyle name="40% - Accent1 3 8" xfId="3206"/>
    <cellStyle name="40% - Accent1 4" xfId="758"/>
    <cellStyle name="40% - Accent1 4 2" xfId="2401"/>
    <cellStyle name="40% - Accent1 5" xfId="759"/>
    <cellStyle name="40% - Accent1 5 2" xfId="2402"/>
    <cellStyle name="40% - Accent1 6" xfId="760"/>
    <cellStyle name="40% - Accent1 7" xfId="761"/>
    <cellStyle name="40% - Accent1 8" xfId="762"/>
    <cellStyle name="40% - Accent1 9" xfId="763"/>
    <cellStyle name="40% - Accent2 10" xfId="764"/>
    <cellStyle name="40% - Accent2 11" xfId="765"/>
    <cellStyle name="40% - Accent2 12" xfId="766"/>
    <cellStyle name="40% - Accent2 13" xfId="767"/>
    <cellStyle name="40% - Accent2 2" xfId="768"/>
    <cellStyle name="40% - Accent2 2 2" xfId="2404"/>
    <cellStyle name="40% - Accent2 2 2 2" xfId="3207"/>
    <cellStyle name="40% - Accent2 2 3" xfId="2405"/>
    <cellStyle name="40% - Accent2 2 3 2" xfId="3208"/>
    <cellStyle name="40% - Accent2 2 4" xfId="2406"/>
    <cellStyle name="40% - Accent2 2 4 2" xfId="3209"/>
    <cellStyle name="40% - Accent2 2 5" xfId="2407"/>
    <cellStyle name="40% - Accent2 2 5 2" xfId="3210"/>
    <cellStyle name="40% - Accent2 2 6" xfId="2408"/>
    <cellStyle name="40% - Accent2 2 6 2" xfId="3211"/>
    <cellStyle name="40% - Accent2 2 7" xfId="2403"/>
    <cellStyle name="40% - Accent2 2 8" xfId="3212"/>
    <cellStyle name="40% - Accent2 3" xfId="769"/>
    <cellStyle name="40% - Accent2 3 2" xfId="770"/>
    <cellStyle name="40% - Accent2 3 2 2" xfId="2410"/>
    <cellStyle name="40% - Accent2 3 3" xfId="2411"/>
    <cellStyle name="40% - Accent2 3 3 2" xfId="3213"/>
    <cellStyle name="40% - Accent2 3 4" xfId="2412"/>
    <cellStyle name="40% - Accent2 3 4 2" xfId="3214"/>
    <cellStyle name="40% - Accent2 3 5" xfId="2413"/>
    <cellStyle name="40% - Accent2 3 5 2" xfId="3215"/>
    <cellStyle name="40% - Accent2 3 6" xfId="2414"/>
    <cellStyle name="40% - Accent2 3 6 2" xfId="3216"/>
    <cellStyle name="40% - Accent2 3 7" xfId="2409"/>
    <cellStyle name="40% - Accent2 3 8" xfId="3217"/>
    <cellStyle name="40% - Accent2 4" xfId="771"/>
    <cellStyle name="40% - Accent2 4 2" xfId="2415"/>
    <cellStyle name="40% - Accent2 5" xfId="772"/>
    <cellStyle name="40% - Accent2 5 2" xfId="2416"/>
    <cellStyle name="40% - Accent2 6" xfId="773"/>
    <cellStyle name="40% - Accent2 7" xfId="774"/>
    <cellStyle name="40% - Accent2 8" xfId="775"/>
    <cellStyle name="40% - Accent2 9" xfId="776"/>
    <cellStyle name="40% - Accent3 10" xfId="777"/>
    <cellStyle name="40% - Accent3 11" xfId="778"/>
    <cellStyle name="40% - Accent3 12" xfId="779"/>
    <cellStyle name="40% - Accent3 13" xfId="780"/>
    <cellStyle name="40% - Accent3 2" xfId="781"/>
    <cellStyle name="40% - Accent3 2 2" xfId="2418"/>
    <cellStyle name="40% - Accent3 2 2 2" xfId="3218"/>
    <cellStyle name="40% - Accent3 2 3" xfId="2419"/>
    <cellStyle name="40% - Accent3 2 3 2" xfId="3219"/>
    <cellStyle name="40% - Accent3 2 4" xfId="2420"/>
    <cellStyle name="40% - Accent3 2 4 2" xfId="3220"/>
    <cellStyle name="40% - Accent3 2 5" xfId="2421"/>
    <cellStyle name="40% - Accent3 2 5 2" xfId="3221"/>
    <cellStyle name="40% - Accent3 2 6" xfId="2422"/>
    <cellStyle name="40% - Accent3 2 6 2" xfId="3222"/>
    <cellStyle name="40% - Accent3 2 7" xfId="2417"/>
    <cellStyle name="40% - Accent3 2 8" xfId="3223"/>
    <cellStyle name="40% - Accent3 3" xfId="782"/>
    <cellStyle name="40% - Accent3 3 2" xfId="783"/>
    <cellStyle name="40% - Accent3 3 2 2" xfId="2424"/>
    <cellStyle name="40% - Accent3 3 3" xfId="2425"/>
    <cellStyle name="40% - Accent3 3 3 2" xfId="3224"/>
    <cellStyle name="40% - Accent3 3 4" xfId="2426"/>
    <cellStyle name="40% - Accent3 3 4 2" xfId="3225"/>
    <cellStyle name="40% - Accent3 3 5" xfId="2427"/>
    <cellStyle name="40% - Accent3 3 5 2" xfId="3226"/>
    <cellStyle name="40% - Accent3 3 6" xfId="2428"/>
    <cellStyle name="40% - Accent3 3 6 2" xfId="3227"/>
    <cellStyle name="40% - Accent3 3 7" xfId="2423"/>
    <cellStyle name="40% - Accent3 3 8" xfId="3228"/>
    <cellStyle name="40% - Accent3 4" xfId="784"/>
    <cellStyle name="40% - Accent3 4 2" xfId="2429"/>
    <cellStyle name="40% - Accent3 5" xfId="785"/>
    <cellStyle name="40% - Accent3 5 2" xfId="2430"/>
    <cellStyle name="40% - Accent3 6" xfId="786"/>
    <cellStyle name="40% - Accent3 7" xfId="787"/>
    <cellStyle name="40% - Accent3 8" xfId="788"/>
    <cellStyle name="40% - Accent3 9" xfId="789"/>
    <cellStyle name="40% - Accent4 10" xfId="790"/>
    <cellStyle name="40% - Accent4 11" xfId="791"/>
    <cellStyle name="40% - Accent4 12" xfId="792"/>
    <cellStyle name="40% - Accent4 13" xfId="793"/>
    <cellStyle name="40% - Accent4 2" xfId="794"/>
    <cellStyle name="40% - Accent4 2 2" xfId="2432"/>
    <cellStyle name="40% - Accent4 2 2 2" xfId="3229"/>
    <cellStyle name="40% - Accent4 2 3" xfId="2433"/>
    <cellStyle name="40% - Accent4 2 3 2" xfId="3230"/>
    <cellStyle name="40% - Accent4 2 4" xfId="2434"/>
    <cellStyle name="40% - Accent4 2 4 2" xfId="3231"/>
    <cellStyle name="40% - Accent4 2 5" xfId="2435"/>
    <cellStyle name="40% - Accent4 2 5 2" xfId="3232"/>
    <cellStyle name="40% - Accent4 2 6" xfId="2436"/>
    <cellStyle name="40% - Accent4 2 6 2" xfId="3233"/>
    <cellStyle name="40% - Accent4 2 7" xfId="2431"/>
    <cellStyle name="40% - Accent4 2 8" xfId="3234"/>
    <cellStyle name="40% - Accent4 3" xfId="795"/>
    <cellStyle name="40% - Accent4 3 2" xfId="796"/>
    <cellStyle name="40% - Accent4 3 2 2" xfId="2438"/>
    <cellStyle name="40% - Accent4 3 3" xfId="2439"/>
    <cellStyle name="40% - Accent4 3 3 2" xfId="3235"/>
    <cellStyle name="40% - Accent4 3 4" xfId="2440"/>
    <cellStyle name="40% - Accent4 3 4 2" xfId="3236"/>
    <cellStyle name="40% - Accent4 3 5" xfId="2441"/>
    <cellStyle name="40% - Accent4 3 5 2" xfId="3237"/>
    <cellStyle name="40% - Accent4 3 6" xfId="2442"/>
    <cellStyle name="40% - Accent4 3 6 2" xfId="3238"/>
    <cellStyle name="40% - Accent4 3 7" xfId="2437"/>
    <cellStyle name="40% - Accent4 3 8" xfId="3239"/>
    <cellStyle name="40% - Accent4 4" xfId="797"/>
    <cellStyle name="40% - Accent4 4 2" xfId="2443"/>
    <cellStyle name="40% - Accent4 5" xfId="798"/>
    <cellStyle name="40% - Accent4 5 2" xfId="2444"/>
    <cellStyle name="40% - Accent4 6" xfId="799"/>
    <cellStyle name="40% - Accent4 7" xfId="800"/>
    <cellStyle name="40% - Accent4 8" xfId="801"/>
    <cellStyle name="40% - Accent4 9" xfId="802"/>
    <cellStyle name="40% - Accent5 10" xfId="803"/>
    <cellStyle name="40% - Accent5 11" xfId="804"/>
    <cellStyle name="40% - Accent5 12" xfId="805"/>
    <cellStyle name="40% - Accent5 13" xfId="806"/>
    <cellStyle name="40% - Accent5 2" xfId="807"/>
    <cellStyle name="40% - Accent5 2 2" xfId="2446"/>
    <cellStyle name="40% - Accent5 2 2 2" xfId="3240"/>
    <cellStyle name="40% - Accent5 2 3" xfId="2447"/>
    <cellStyle name="40% - Accent5 2 3 2" xfId="3241"/>
    <cellStyle name="40% - Accent5 2 4" xfId="2448"/>
    <cellStyle name="40% - Accent5 2 4 2" xfId="3242"/>
    <cellStyle name="40% - Accent5 2 5" xfId="2449"/>
    <cellStyle name="40% - Accent5 2 5 2" xfId="3243"/>
    <cellStyle name="40% - Accent5 2 6" xfId="2450"/>
    <cellStyle name="40% - Accent5 2 6 2" xfId="3244"/>
    <cellStyle name="40% - Accent5 2 7" xfId="2445"/>
    <cellStyle name="40% - Accent5 2 8" xfId="3245"/>
    <cellStyle name="40% - Accent5 3" xfId="808"/>
    <cellStyle name="40% - Accent5 3 2" xfId="809"/>
    <cellStyle name="40% - Accent5 3 2 2" xfId="2452"/>
    <cellStyle name="40% - Accent5 3 3" xfId="2453"/>
    <cellStyle name="40% - Accent5 3 3 2" xfId="3246"/>
    <cellStyle name="40% - Accent5 3 4" xfId="2454"/>
    <cellStyle name="40% - Accent5 3 4 2" xfId="3247"/>
    <cellStyle name="40% - Accent5 3 5" xfId="2455"/>
    <cellStyle name="40% - Accent5 3 5 2" xfId="3248"/>
    <cellStyle name="40% - Accent5 3 6" xfId="2456"/>
    <cellStyle name="40% - Accent5 3 6 2" xfId="3249"/>
    <cellStyle name="40% - Accent5 3 7" xfId="2451"/>
    <cellStyle name="40% - Accent5 3 8" xfId="3250"/>
    <cellStyle name="40% - Accent5 4" xfId="810"/>
    <cellStyle name="40% - Accent5 4 2" xfId="2457"/>
    <cellStyle name="40% - Accent5 5" xfId="811"/>
    <cellStyle name="40% - Accent5 5 2" xfId="2458"/>
    <cellStyle name="40% - Accent5 6" xfId="812"/>
    <cellStyle name="40% - Accent5 7" xfId="813"/>
    <cellStyle name="40% - Accent5 8" xfId="814"/>
    <cellStyle name="40% - Accent5 9" xfId="815"/>
    <cellStyle name="40% - Accent6 10" xfId="816"/>
    <cellStyle name="40% - Accent6 11" xfId="817"/>
    <cellStyle name="40% - Accent6 12" xfId="818"/>
    <cellStyle name="40% - Accent6 13" xfId="819"/>
    <cellStyle name="40% - Accent6 2" xfId="820"/>
    <cellStyle name="40% - Accent6 2 2" xfId="2460"/>
    <cellStyle name="40% - Accent6 2 2 2" xfId="3251"/>
    <cellStyle name="40% - Accent6 2 3" xfId="2461"/>
    <cellStyle name="40% - Accent6 2 3 2" xfId="3252"/>
    <cellStyle name="40% - Accent6 2 4" xfId="2462"/>
    <cellStyle name="40% - Accent6 2 4 2" xfId="3253"/>
    <cellStyle name="40% - Accent6 2 5" xfId="2463"/>
    <cellStyle name="40% - Accent6 2 5 2" xfId="3254"/>
    <cellStyle name="40% - Accent6 2 6" xfId="2464"/>
    <cellStyle name="40% - Accent6 2 6 2" xfId="3255"/>
    <cellStyle name="40% - Accent6 2 7" xfId="2459"/>
    <cellStyle name="40% - Accent6 2 8" xfId="3256"/>
    <cellStyle name="40% - Accent6 3" xfId="821"/>
    <cellStyle name="40% - Accent6 3 2" xfId="822"/>
    <cellStyle name="40% - Accent6 3 2 2" xfId="2466"/>
    <cellStyle name="40% - Accent6 3 3" xfId="2467"/>
    <cellStyle name="40% - Accent6 3 3 2" xfId="3257"/>
    <cellStyle name="40% - Accent6 3 4" xfId="2468"/>
    <cellStyle name="40% - Accent6 3 4 2" xfId="3258"/>
    <cellStyle name="40% - Accent6 3 5" xfId="2469"/>
    <cellStyle name="40% - Accent6 3 5 2" xfId="3259"/>
    <cellStyle name="40% - Accent6 3 6" xfId="2470"/>
    <cellStyle name="40% - Accent6 3 6 2" xfId="3260"/>
    <cellStyle name="40% - Accent6 3 7" xfId="2465"/>
    <cellStyle name="40% - Accent6 3 8" xfId="3261"/>
    <cellStyle name="40% - Accent6 4" xfId="823"/>
    <cellStyle name="40% - Accent6 4 2" xfId="2471"/>
    <cellStyle name="40% - Accent6 5" xfId="824"/>
    <cellStyle name="40% - Accent6 5 2" xfId="2472"/>
    <cellStyle name="40% - Accent6 6" xfId="825"/>
    <cellStyle name="40% - Accent6 7" xfId="826"/>
    <cellStyle name="40% - Accent6 8" xfId="827"/>
    <cellStyle name="40% - Accent6 9" xfId="828"/>
    <cellStyle name="40% - ส่วนที่ถูกเน้น1" xfId="3051"/>
    <cellStyle name="40% - ส่วนที่ถูกเน้น2" xfId="3052"/>
    <cellStyle name="40% - ส่วนที่ถูกเน้น3" xfId="3053"/>
    <cellStyle name="40% - ส่วนที่ถูกเน้น4" xfId="3054"/>
    <cellStyle name="40% - ส่วนที่ถูกเน้น5" xfId="3055"/>
    <cellStyle name="40% - ส่วนที่ถูกเน้น6" xfId="3056"/>
    <cellStyle name="60% - Accent1 2" xfId="829"/>
    <cellStyle name="60% - Accent1 2 2" xfId="2474"/>
    <cellStyle name="60% - Accent1 2 3" xfId="2475"/>
    <cellStyle name="60% - Accent1 2 4" xfId="2476"/>
    <cellStyle name="60% - Accent1 2 5" xfId="2477"/>
    <cellStyle name="60% - Accent1 2 6" xfId="2478"/>
    <cellStyle name="60% - Accent1 2 7" xfId="2473"/>
    <cellStyle name="60% - Accent1 3" xfId="830"/>
    <cellStyle name="60% - Accent1 3 2" xfId="2480"/>
    <cellStyle name="60% - Accent1 3 3" xfId="2481"/>
    <cellStyle name="60% - Accent1 3 4" xfId="2482"/>
    <cellStyle name="60% - Accent1 3 5" xfId="2483"/>
    <cellStyle name="60% - Accent1 3 6" xfId="2484"/>
    <cellStyle name="60% - Accent1 3 7" xfId="2479"/>
    <cellStyle name="60% - Accent1 4" xfId="2485"/>
    <cellStyle name="60% - Accent1 5" xfId="2486"/>
    <cellStyle name="60% - Accent2 2" xfId="831"/>
    <cellStyle name="60% - Accent2 2 2" xfId="2488"/>
    <cellStyle name="60% - Accent2 2 3" xfId="2489"/>
    <cellStyle name="60% - Accent2 2 4" xfId="2490"/>
    <cellStyle name="60% - Accent2 2 5" xfId="2491"/>
    <cellStyle name="60% - Accent2 2 6" xfId="2492"/>
    <cellStyle name="60% - Accent2 2 7" xfId="2487"/>
    <cellStyle name="60% - Accent2 3" xfId="832"/>
    <cellStyle name="60% - Accent2 3 2" xfId="2494"/>
    <cellStyle name="60% - Accent2 3 3" xfId="2495"/>
    <cellStyle name="60% - Accent2 3 4" xfId="2496"/>
    <cellStyle name="60% - Accent2 3 5" xfId="2497"/>
    <cellStyle name="60% - Accent2 3 6" xfId="2498"/>
    <cellStyle name="60% - Accent2 3 7" xfId="2493"/>
    <cellStyle name="60% - Accent2 4" xfId="2499"/>
    <cellStyle name="60% - Accent2 5" xfId="2500"/>
    <cellStyle name="60% - Accent3 2" xfId="833"/>
    <cellStyle name="60% - Accent3 2 2" xfId="2502"/>
    <cellStyle name="60% - Accent3 2 3" xfId="2503"/>
    <cellStyle name="60% - Accent3 2 4" xfId="2504"/>
    <cellStyle name="60% - Accent3 2 5" xfId="2505"/>
    <cellStyle name="60% - Accent3 2 6" xfId="2506"/>
    <cellStyle name="60% - Accent3 2 7" xfId="2501"/>
    <cellStyle name="60% - Accent3 3" xfId="834"/>
    <cellStyle name="60% - Accent3 3 2" xfId="2508"/>
    <cellStyle name="60% - Accent3 3 3" xfId="2509"/>
    <cellStyle name="60% - Accent3 3 4" xfId="2510"/>
    <cellStyle name="60% - Accent3 3 5" xfId="2511"/>
    <cellStyle name="60% - Accent3 3 6" xfId="2512"/>
    <cellStyle name="60% - Accent3 3 7" xfId="2507"/>
    <cellStyle name="60% - Accent3 4" xfId="2513"/>
    <cellStyle name="60% - Accent3 5" xfId="2514"/>
    <cellStyle name="60% - Accent4 2" xfId="835"/>
    <cellStyle name="60% - Accent4 2 2" xfId="2516"/>
    <cellStyle name="60% - Accent4 2 3" xfId="2517"/>
    <cellStyle name="60% - Accent4 2 4" xfId="2518"/>
    <cellStyle name="60% - Accent4 2 5" xfId="2519"/>
    <cellStyle name="60% - Accent4 2 6" xfId="2520"/>
    <cellStyle name="60% - Accent4 2 7" xfId="2515"/>
    <cellStyle name="60% - Accent4 3" xfId="836"/>
    <cellStyle name="60% - Accent4 3 2" xfId="2522"/>
    <cellStyle name="60% - Accent4 3 3" xfId="2523"/>
    <cellStyle name="60% - Accent4 3 4" xfId="2524"/>
    <cellStyle name="60% - Accent4 3 5" xfId="2525"/>
    <cellStyle name="60% - Accent4 3 6" xfId="2526"/>
    <cellStyle name="60% - Accent4 3 7" xfId="2521"/>
    <cellStyle name="60% - Accent4 4" xfId="2527"/>
    <cellStyle name="60% - Accent4 5" xfId="2528"/>
    <cellStyle name="60% - Accent5 2" xfId="837"/>
    <cellStyle name="60% - Accent5 2 2" xfId="2530"/>
    <cellStyle name="60% - Accent5 2 3" xfId="2531"/>
    <cellStyle name="60% - Accent5 2 4" xfId="2532"/>
    <cellStyle name="60% - Accent5 2 5" xfId="2533"/>
    <cellStyle name="60% - Accent5 2 6" xfId="2534"/>
    <cellStyle name="60% - Accent5 2 7" xfId="2529"/>
    <cellStyle name="60% - Accent5 3" xfId="838"/>
    <cellStyle name="60% - Accent5 3 2" xfId="2536"/>
    <cellStyle name="60% - Accent5 3 3" xfId="2537"/>
    <cellStyle name="60% - Accent5 3 4" xfId="2538"/>
    <cellStyle name="60% - Accent5 3 5" xfId="2539"/>
    <cellStyle name="60% - Accent5 3 6" xfId="2540"/>
    <cellStyle name="60% - Accent5 3 7" xfId="2535"/>
    <cellStyle name="60% - Accent5 4" xfId="2541"/>
    <cellStyle name="60% - Accent5 5" xfId="2542"/>
    <cellStyle name="60% - Accent6 2" xfId="839"/>
    <cellStyle name="60% - Accent6 2 2" xfId="2544"/>
    <cellStyle name="60% - Accent6 2 3" xfId="2545"/>
    <cellStyle name="60% - Accent6 2 4" xfId="2546"/>
    <cellStyle name="60% - Accent6 2 5" xfId="2547"/>
    <cellStyle name="60% - Accent6 2 6" xfId="2548"/>
    <cellStyle name="60% - Accent6 2 7" xfId="2543"/>
    <cellStyle name="60% - Accent6 3" xfId="840"/>
    <cellStyle name="60% - Accent6 3 2" xfId="2550"/>
    <cellStyle name="60% - Accent6 3 3" xfId="2551"/>
    <cellStyle name="60% - Accent6 3 4" xfId="2552"/>
    <cellStyle name="60% - Accent6 3 5" xfId="2553"/>
    <cellStyle name="60% - Accent6 3 6" xfId="2554"/>
    <cellStyle name="60% - Accent6 3 7" xfId="2549"/>
    <cellStyle name="60% - Accent6 4" xfId="2555"/>
    <cellStyle name="60% - Accent6 5" xfId="2556"/>
    <cellStyle name="60% - ส่วนที่ถูกเน้น1" xfId="3057"/>
    <cellStyle name="60% - ส่วนที่ถูกเน้น2" xfId="3058"/>
    <cellStyle name="60% - ส่วนที่ถูกเน้น3" xfId="3059"/>
    <cellStyle name="60% - ส่วนที่ถูกเน้น4" xfId="3060"/>
    <cellStyle name="60% - ส่วนที่ถูกเน้น5" xfId="3061"/>
    <cellStyle name="60% - ส่วนที่ถูกเน้น6" xfId="3062"/>
    <cellStyle name="6Ab&amp;&amp;L&amp;&quot;Book Antiqua,Regular&quot;&amp;F. &amp;A_x000a_&amp;D, &amp;Tb" xfId="2557"/>
    <cellStyle name="75" xfId="841"/>
    <cellStyle name="75 2" xfId="842"/>
    <cellStyle name="75 3" xfId="843"/>
    <cellStyle name="75 4" xfId="844"/>
    <cellStyle name="75 5" xfId="845"/>
    <cellStyle name="75 6" xfId="846"/>
    <cellStyle name="75 7" xfId="847"/>
    <cellStyle name="75_AVERAGE-ยา" xfId="848"/>
    <cellStyle name="A_x0001_" xfId="849"/>
    <cellStyle name="A_x0001_ 2" xfId="850"/>
    <cellStyle name="A_x0001_ 3" xfId="851"/>
    <cellStyle name="A_x0001_ 4" xfId="852"/>
    <cellStyle name="A_x0001_ 5" xfId="853"/>
    <cellStyle name="A_x0001_ 6" xfId="854"/>
    <cellStyle name="A_x0001_ 7" xfId="855"/>
    <cellStyle name="AA FRAME" xfId="100"/>
    <cellStyle name="AA FRAME 2" xfId="3262"/>
    <cellStyle name="AA FRAME 3" xfId="3263"/>
    <cellStyle name="AA HEADING" xfId="101"/>
    <cellStyle name="AA HEADING 2" xfId="3264"/>
    <cellStyle name="AA HEADING 3" xfId="3265"/>
    <cellStyle name="AA INITIALS" xfId="102"/>
    <cellStyle name="AA INITIALS 2" xfId="3266"/>
    <cellStyle name="AA INITIALS 3" xfId="3267"/>
    <cellStyle name="AA INPUT" xfId="103"/>
    <cellStyle name="AA INPUT 2" xfId="3268"/>
    <cellStyle name="AA INPUT 3" xfId="3269"/>
    <cellStyle name="AA LOCK" xfId="104"/>
    <cellStyle name="AA LOCK 2" xfId="3270"/>
    <cellStyle name="AA LOCK 3" xfId="3271"/>
    <cellStyle name="AA MGR NAME" xfId="105"/>
    <cellStyle name="AA MGR NAME 2" xfId="3272"/>
    <cellStyle name="AA MGR NAME 3" xfId="3273"/>
    <cellStyle name="AA NORMAL" xfId="106"/>
    <cellStyle name="AA NUMBER" xfId="107"/>
    <cellStyle name="AA NUMBER 2" xfId="2558"/>
    <cellStyle name="AA NUMBER2" xfId="108"/>
    <cellStyle name="AA NUMBER2 2" xfId="2559"/>
    <cellStyle name="AA QUESTION" xfId="109"/>
    <cellStyle name="AA QUESTION 2" xfId="3274"/>
    <cellStyle name="AA QUESTION 3" xfId="3275"/>
    <cellStyle name="AA SHADE" xfId="110"/>
    <cellStyle name="AA SHADE 2" xfId="3276"/>
    <cellStyle name="AA SHADE 3" xfId="3277"/>
    <cellStyle name="Accent1 - 20%" xfId="856"/>
    <cellStyle name="Accent1 - 40%" xfId="857"/>
    <cellStyle name="Accent1 - 60%" xfId="858"/>
    <cellStyle name="Accent1 2" xfId="859"/>
    <cellStyle name="Accent1 2 2" xfId="2561"/>
    <cellStyle name="Accent1 2 3" xfId="2562"/>
    <cellStyle name="Accent1 2 4" xfId="2563"/>
    <cellStyle name="Accent1 2 5" xfId="2564"/>
    <cellStyle name="Accent1 2 6" xfId="2565"/>
    <cellStyle name="Accent1 2 7" xfId="2560"/>
    <cellStyle name="Accent1 3" xfId="860"/>
    <cellStyle name="Accent1 3 2" xfId="2567"/>
    <cellStyle name="Accent1 3 3" xfId="2568"/>
    <cellStyle name="Accent1 3 4" xfId="2569"/>
    <cellStyle name="Accent1 3 5" xfId="2570"/>
    <cellStyle name="Accent1 3 6" xfId="2571"/>
    <cellStyle name="Accent1 3 7" xfId="2566"/>
    <cellStyle name="Accent1 4" xfId="2572"/>
    <cellStyle name="Accent1 5" xfId="2573"/>
    <cellStyle name="Accent2 - 20%" xfId="861"/>
    <cellStyle name="Accent2 - 40%" xfId="862"/>
    <cellStyle name="Accent2 - 60%" xfId="863"/>
    <cellStyle name="Accent2 2" xfId="864"/>
    <cellStyle name="Accent2 2 2" xfId="2575"/>
    <cellStyle name="Accent2 2 3" xfId="2576"/>
    <cellStyle name="Accent2 2 4" xfId="2577"/>
    <cellStyle name="Accent2 2 5" xfId="2578"/>
    <cellStyle name="Accent2 2 6" xfId="2579"/>
    <cellStyle name="Accent2 2 7" xfId="2574"/>
    <cellStyle name="Accent2 3" xfId="865"/>
    <cellStyle name="Accent2 3 2" xfId="2581"/>
    <cellStyle name="Accent2 3 3" xfId="2582"/>
    <cellStyle name="Accent2 3 4" xfId="2583"/>
    <cellStyle name="Accent2 3 5" xfId="2584"/>
    <cellStyle name="Accent2 3 6" xfId="2585"/>
    <cellStyle name="Accent2 3 7" xfId="2580"/>
    <cellStyle name="Accent2 4" xfId="2586"/>
    <cellStyle name="Accent2 5" xfId="2587"/>
    <cellStyle name="Accent3 - 20%" xfId="866"/>
    <cellStyle name="Accent3 - 40%" xfId="867"/>
    <cellStyle name="Accent3 - 60%" xfId="868"/>
    <cellStyle name="Accent3 2" xfId="869"/>
    <cellStyle name="Accent3 2 2" xfId="2589"/>
    <cellStyle name="Accent3 2 3" xfId="2590"/>
    <cellStyle name="Accent3 2 4" xfId="2591"/>
    <cellStyle name="Accent3 2 5" xfId="2592"/>
    <cellStyle name="Accent3 2 6" xfId="2593"/>
    <cellStyle name="Accent3 2 7" xfId="2588"/>
    <cellStyle name="Accent3 3" xfId="870"/>
    <cellStyle name="Accent3 3 2" xfId="2595"/>
    <cellStyle name="Accent3 3 3" xfId="2596"/>
    <cellStyle name="Accent3 3 4" xfId="2597"/>
    <cellStyle name="Accent3 3 5" xfId="2598"/>
    <cellStyle name="Accent3 3 6" xfId="2599"/>
    <cellStyle name="Accent3 3 7" xfId="2594"/>
    <cellStyle name="Accent3 4" xfId="2600"/>
    <cellStyle name="Accent3 5" xfId="2601"/>
    <cellStyle name="Accent4 - 20%" xfId="871"/>
    <cellStyle name="Accent4 - 40%" xfId="872"/>
    <cellStyle name="Accent4 - 60%" xfId="873"/>
    <cellStyle name="Accent4 2" xfId="874"/>
    <cellStyle name="Accent4 2 2" xfId="2603"/>
    <cellStyle name="Accent4 2 3" xfId="2604"/>
    <cellStyle name="Accent4 2 4" xfId="2605"/>
    <cellStyle name="Accent4 2 5" xfId="2606"/>
    <cellStyle name="Accent4 2 6" xfId="2607"/>
    <cellStyle name="Accent4 2 7" xfId="2602"/>
    <cellStyle name="Accent4 3" xfId="875"/>
    <cellStyle name="Accent4 3 2" xfId="2609"/>
    <cellStyle name="Accent4 3 3" xfId="2610"/>
    <cellStyle name="Accent4 3 4" xfId="2611"/>
    <cellStyle name="Accent4 3 5" xfId="2612"/>
    <cellStyle name="Accent4 3 6" xfId="2613"/>
    <cellStyle name="Accent4 3 7" xfId="2608"/>
    <cellStyle name="Accent4 4" xfId="2614"/>
    <cellStyle name="Accent4 5" xfId="2615"/>
    <cellStyle name="Accent5 - 20%" xfId="876"/>
    <cellStyle name="Accent5 - 40%" xfId="877"/>
    <cellStyle name="Accent5 - 60%" xfId="878"/>
    <cellStyle name="Accent5 2" xfId="879"/>
    <cellStyle name="Accent5 2 2" xfId="2617"/>
    <cellStyle name="Accent5 2 3" xfId="2618"/>
    <cellStyle name="Accent5 2 4" xfId="2619"/>
    <cellStyle name="Accent5 2 5" xfId="2620"/>
    <cellStyle name="Accent5 2 6" xfId="2621"/>
    <cellStyle name="Accent5 2 7" xfId="2616"/>
    <cellStyle name="Accent5 3" xfId="880"/>
    <cellStyle name="Accent5 3 2" xfId="2623"/>
    <cellStyle name="Accent5 3 3" xfId="2624"/>
    <cellStyle name="Accent5 3 4" xfId="2625"/>
    <cellStyle name="Accent5 3 5" xfId="2626"/>
    <cellStyle name="Accent5 3 6" xfId="2627"/>
    <cellStyle name="Accent5 3 7" xfId="2622"/>
    <cellStyle name="Accent5 4" xfId="2628"/>
    <cellStyle name="Accent5 5" xfId="2629"/>
    <cellStyle name="Accent6 - 20%" xfId="881"/>
    <cellStyle name="Accent6 - 40%" xfId="882"/>
    <cellStyle name="Accent6 - 60%" xfId="883"/>
    <cellStyle name="Accent6 2" xfId="884"/>
    <cellStyle name="Accent6 2 2" xfId="2631"/>
    <cellStyle name="Accent6 2 3" xfId="2632"/>
    <cellStyle name="Accent6 2 4" xfId="2633"/>
    <cellStyle name="Accent6 2 5" xfId="2634"/>
    <cellStyle name="Accent6 2 6" xfId="2635"/>
    <cellStyle name="Accent6 2 7" xfId="2630"/>
    <cellStyle name="Accent6 3" xfId="885"/>
    <cellStyle name="Accent6 3 2" xfId="2637"/>
    <cellStyle name="Accent6 3 3" xfId="2638"/>
    <cellStyle name="Accent6 3 4" xfId="2639"/>
    <cellStyle name="Accent6 3 5" xfId="2640"/>
    <cellStyle name="Accent6 3 6" xfId="2641"/>
    <cellStyle name="Accent6 3 7" xfId="2636"/>
    <cellStyle name="Accent6 4" xfId="2642"/>
    <cellStyle name="Accent6 5" xfId="2643"/>
    <cellStyle name="ÅëÈ­ [0]_laroux" xfId="111"/>
    <cellStyle name="ÅëÈ­_laroux" xfId="112"/>
    <cellStyle name="args.style" xfId="113"/>
    <cellStyle name="ÄÞ¸¶ [0]_laroux" xfId="114"/>
    <cellStyle name="ÄÞ¸¶_laroux" xfId="115"/>
    <cellStyle name="b" xfId="116"/>
    <cellStyle name="b 2" xfId="7148"/>
    <cellStyle name="b 2 2" xfId="9339"/>
    <cellStyle name="b_BS wp" xfId="117"/>
    <cellStyle name="b_BS wp 2" xfId="7149"/>
    <cellStyle name="b_BS wp 2 2" xfId="9340"/>
    <cellStyle name="b_BS wp_BS wps" xfId="118"/>
    <cellStyle name="b_BS wp_BS wps 2" xfId="7150"/>
    <cellStyle name="b_BS wp_BS wps 2 2" xfId="9341"/>
    <cellStyle name="b_BS wps" xfId="119"/>
    <cellStyle name="b_BS wps 2" xfId="7151"/>
    <cellStyle name="b_BS wps 2 2" xfId="9342"/>
    <cellStyle name="Bad 2" xfId="886"/>
    <cellStyle name="Bad 2 2" xfId="2645"/>
    <cellStyle name="Bad 2 3" xfId="2646"/>
    <cellStyle name="Bad 2 4" xfId="2647"/>
    <cellStyle name="Bad 2 5" xfId="2648"/>
    <cellStyle name="Bad 2 6" xfId="2649"/>
    <cellStyle name="Bad 2 7" xfId="2644"/>
    <cellStyle name="Bad 3" xfId="887"/>
    <cellStyle name="Bad 3 2" xfId="2651"/>
    <cellStyle name="Bad 3 3" xfId="2652"/>
    <cellStyle name="Bad 3 4" xfId="2653"/>
    <cellStyle name="Bad 3 5" xfId="2654"/>
    <cellStyle name="Bad 3 6" xfId="2655"/>
    <cellStyle name="Bad 3 7" xfId="2650"/>
    <cellStyle name="Bad 4" xfId="2656"/>
    <cellStyle name="Bad 5" xfId="2657"/>
    <cellStyle name="blue" xfId="120"/>
    <cellStyle name="Body" xfId="121"/>
    <cellStyle name="Body 10" xfId="3278"/>
    <cellStyle name="Body 2" xfId="2658"/>
    <cellStyle name="Body 2 2" xfId="2659"/>
    <cellStyle name="Body 2 2 2" xfId="3279"/>
    <cellStyle name="Body 2 2 3" xfId="3280"/>
    <cellStyle name="Body 2 3" xfId="2660"/>
    <cellStyle name="Body 2 4" xfId="2661"/>
    <cellStyle name="Body 2 5" xfId="2662"/>
    <cellStyle name="Body 2 6" xfId="2663"/>
    <cellStyle name="Body 2 7" xfId="3281"/>
    <cellStyle name="Body 3" xfId="2664"/>
    <cellStyle name="Body 4" xfId="2665"/>
    <cellStyle name="Body 5" xfId="2666"/>
    <cellStyle name="Body 6" xfId="2667"/>
    <cellStyle name="Body 7" xfId="2668"/>
    <cellStyle name="Body 8" xfId="2669"/>
    <cellStyle name="Body 9" xfId="2670"/>
    <cellStyle name="BOLDSH - Style1" xfId="3063"/>
    <cellStyle name="Ç¥ÁØ_laroux" xfId="122"/>
    <cellStyle name="Calc C - Style1" xfId="123"/>
    <cellStyle name="Calc C - Style2" xfId="124"/>
    <cellStyle name="Calc C - Style3" xfId="125"/>
    <cellStyle name="Calc C - Style4" xfId="126"/>
    <cellStyle name="Calc C - Style5" xfId="127"/>
    <cellStyle name="Calc C - Style6" xfId="128"/>
    <cellStyle name="Calc C - Style7" xfId="129"/>
    <cellStyle name="Calc C - Style8" xfId="130"/>
    <cellStyle name="Calc Currency (0)" xfId="131"/>
    <cellStyle name="Calc Currency (0) 2" xfId="132"/>
    <cellStyle name="Calc Currency (2)" xfId="133"/>
    <cellStyle name="Calc Currency (2) 2" xfId="134"/>
    <cellStyle name="Calc Percent (0)" xfId="135"/>
    <cellStyle name="Calc Percent (0) 2" xfId="136"/>
    <cellStyle name="Calc Percent (1)" xfId="137"/>
    <cellStyle name="Calc Percent (1) 2" xfId="138"/>
    <cellStyle name="Calc Percent (2)" xfId="139"/>
    <cellStyle name="Calc Percent (2) 2" xfId="140"/>
    <cellStyle name="Calc Units (0)" xfId="141"/>
    <cellStyle name="Calc Units (0) 2" xfId="142"/>
    <cellStyle name="Calc Units (1)" xfId="143"/>
    <cellStyle name="Calc Units (1) 2" xfId="144"/>
    <cellStyle name="Calc Units (2)" xfId="145"/>
    <cellStyle name="Calc Units (2) 2" xfId="146"/>
    <cellStyle name="Calculation 2" xfId="888"/>
    <cellStyle name="Calculation 2 2" xfId="2672"/>
    <cellStyle name="Calculation 2 3" xfId="2673"/>
    <cellStyle name="Calculation 2 4" xfId="2674"/>
    <cellStyle name="Calculation 2 5" xfId="2675"/>
    <cellStyle name="Calculation 2 6" xfId="2676"/>
    <cellStyle name="Calculation 2 7" xfId="2671"/>
    <cellStyle name="Calculation 3" xfId="889"/>
    <cellStyle name="Calculation 3 2" xfId="2678"/>
    <cellStyle name="Calculation 3 3" xfId="2679"/>
    <cellStyle name="Calculation 3 4" xfId="2680"/>
    <cellStyle name="Calculation 3 5" xfId="2681"/>
    <cellStyle name="Calculation 3 6" xfId="2682"/>
    <cellStyle name="Calculation 3 7" xfId="2677"/>
    <cellStyle name="Calculation 4" xfId="2683"/>
    <cellStyle name="Calculation 5" xfId="2684"/>
    <cellStyle name="category" xfId="147"/>
    <cellStyle name="Change A&amp;ll" xfId="148"/>
    <cellStyle name="Check Cell 2" xfId="890"/>
    <cellStyle name="Check Cell 2 2" xfId="2686"/>
    <cellStyle name="Check Cell 2 3" xfId="2687"/>
    <cellStyle name="Check Cell 2 4" xfId="2688"/>
    <cellStyle name="Check Cell 2 5" xfId="2689"/>
    <cellStyle name="Check Cell 2 6" xfId="2690"/>
    <cellStyle name="Check Cell 2 7" xfId="2685"/>
    <cellStyle name="Check Cell 3" xfId="891"/>
    <cellStyle name="Check Cell 3 2" xfId="2692"/>
    <cellStyle name="Check Cell 3 3" xfId="2693"/>
    <cellStyle name="Check Cell 3 4" xfId="2694"/>
    <cellStyle name="Check Cell 3 5" xfId="2695"/>
    <cellStyle name="Check Cell 3 6" xfId="2696"/>
    <cellStyle name="Check Cell 3 7" xfId="2691"/>
    <cellStyle name="Check Cell 4" xfId="2697"/>
    <cellStyle name="Check Cell 5" xfId="2698"/>
    <cellStyle name="Comma" xfId="1" builtinId="3"/>
    <cellStyle name="Comma  - Style1" xfId="149"/>
    <cellStyle name="Comma  - Style1 2" xfId="150"/>
    <cellStyle name="Comma  - Style2" xfId="151"/>
    <cellStyle name="Comma  - Style2 2" xfId="152"/>
    <cellStyle name="Comma  - Style3" xfId="153"/>
    <cellStyle name="Comma  - Style3 2" xfId="154"/>
    <cellStyle name="Comma  - Style4" xfId="155"/>
    <cellStyle name="Comma  - Style4 2" xfId="156"/>
    <cellStyle name="Comma  - Style5" xfId="157"/>
    <cellStyle name="Comma  - Style5 2" xfId="158"/>
    <cellStyle name="Comma  - Style6" xfId="159"/>
    <cellStyle name="Comma  - Style6 2" xfId="160"/>
    <cellStyle name="Comma  - Style7" xfId="161"/>
    <cellStyle name="Comma  - Style7 2" xfId="162"/>
    <cellStyle name="Comma  - Style8" xfId="163"/>
    <cellStyle name="Comma  - Style8 2" xfId="164"/>
    <cellStyle name="Comma (0.0)" xfId="892"/>
    <cellStyle name="Comma (0.00)" xfId="893"/>
    <cellStyle name="Comma (hidden)" xfId="894"/>
    <cellStyle name="Comma (hidden) 2" xfId="7111"/>
    <cellStyle name="Comma (index)" xfId="895"/>
    <cellStyle name="Comma (index) 2" xfId="7112"/>
    <cellStyle name="Comma [0] 2" xfId="165"/>
    <cellStyle name="Comma [0] 2 2" xfId="2699"/>
    <cellStyle name="Comma [0] 2 2 2" xfId="7152"/>
    <cellStyle name="Comma [0] 2 2 2 2" xfId="9343"/>
    <cellStyle name="Comma [0] 2 3" xfId="3282"/>
    <cellStyle name="Comma [0] 2 3 2" xfId="7796"/>
    <cellStyle name="Comma [00]" xfId="166"/>
    <cellStyle name="Comma [00] 2" xfId="167"/>
    <cellStyle name="Comma 10" xfId="168"/>
    <cellStyle name="Comma 10 10" xfId="896"/>
    <cellStyle name="Comma 10 10 2" xfId="7342"/>
    <cellStyle name="Comma 10 11" xfId="897"/>
    <cellStyle name="Comma 10 11 2" xfId="7343"/>
    <cellStyle name="Comma 10 12" xfId="898"/>
    <cellStyle name="Comma 10 12 2" xfId="7344"/>
    <cellStyle name="Comma 10 13" xfId="7"/>
    <cellStyle name="Comma 10 13 2" xfId="7187"/>
    <cellStyle name="Comma 10 13 2 2" xfId="9375"/>
    <cellStyle name="Comma 10 13 3" xfId="7292"/>
    <cellStyle name="Comma 10 14" xfId="3662"/>
    <cellStyle name="Comma 10 14 2" xfId="7926"/>
    <cellStyle name="Comma 10 15" xfId="3779"/>
    <cellStyle name="Comma 10 15 2" xfId="7979"/>
    <cellStyle name="Comma 10 16" xfId="3742"/>
    <cellStyle name="Comma 10 16 2" xfId="7953"/>
    <cellStyle name="Comma 10 17" xfId="7210"/>
    <cellStyle name="Comma 10 17 2" xfId="9385"/>
    <cellStyle name="Comma 10 18" xfId="7307"/>
    <cellStyle name="Comma 10 2" xfId="169"/>
    <cellStyle name="Comma 10 2 2" xfId="899"/>
    <cellStyle name="Comma 10 2 2 2" xfId="7345"/>
    <cellStyle name="Comma 10 2 3" xfId="900"/>
    <cellStyle name="Comma 10 2 3 2" xfId="7346"/>
    <cellStyle name="Comma 10 2 4" xfId="901"/>
    <cellStyle name="Comma 10 2 4 2" xfId="7347"/>
    <cellStyle name="Comma 10 2 5" xfId="902"/>
    <cellStyle name="Comma 10 2 5 2" xfId="7348"/>
    <cellStyle name="Comma 10 3" xfId="170"/>
    <cellStyle name="Comma 10 3 2" xfId="903"/>
    <cellStyle name="Comma 10 3 2 2" xfId="7349"/>
    <cellStyle name="Comma 10 3 3" xfId="2700"/>
    <cellStyle name="Comma 10 3 3 2" xfId="7740"/>
    <cellStyle name="Comma 10 3 4" xfId="3663"/>
    <cellStyle name="Comma 10 3 4 2" xfId="7927"/>
    <cellStyle name="Comma 10 3 5" xfId="3778"/>
    <cellStyle name="Comma 10 3 5 2" xfId="7978"/>
    <cellStyle name="Comma 10 3 6" xfId="3743"/>
    <cellStyle name="Comma 10 3 6 2" xfId="7954"/>
    <cellStyle name="Comma 10 3 7" xfId="7308"/>
    <cellStyle name="Comma 10 4" xfId="171"/>
    <cellStyle name="Comma 10 4 2" xfId="904"/>
    <cellStyle name="Comma 10 4 2 2" xfId="7350"/>
    <cellStyle name="Comma 10 4 3" xfId="2701"/>
    <cellStyle name="Comma 10 4 3 2" xfId="7741"/>
    <cellStyle name="Comma 10 4 4" xfId="3572"/>
    <cellStyle name="Comma 10 4 4 2" xfId="7893"/>
    <cellStyle name="Comma 10 4 5" xfId="3664"/>
    <cellStyle name="Comma 10 4 5 2" xfId="7928"/>
    <cellStyle name="Comma 10 4 6" xfId="3777"/>
    <cellStyle name="Comma 10 4 6 2" xfId="7977"/>
    <cellStyle name="Comma 10 4 7" xfId="3744"/>
    <cellStyle name="Comma 10 4 7 2" xfId="7955"/>
    <cellStyle name="Comma 10 4 8" xfId="7309"/>
    <cellStyle name="Comma 10 5" xfId="172"/>
    <cellStyle name="Comma 10 5 2" xfId="905"/>
    <cellStyle name="Comma 10 5 2 2" xfId="7351"/>
    <cellStyle name="Comma 10 5 3" xfId="3573"/>
    <cellStyle name="Comma 10 5 3 2" xfId="7894"/>
    <cellStyle name="Comma 10 5 4" xfId="3665"/>
    <cellStyle name="Comma 10 5 4 2" xfId="7929"/>
    <cellStyle name="Comma 10 5 5" xfId="3776"/>
    <cellStyle name="Comma 10 5 5 2" xfId="7976"/>
    <cellStyle name="Comma 10 5 6" xfId="3745"/>
    <cellStyle name="Comma 10 5 6 2" xfId="7956"/>
    <cellStyle name="Comma 10 5 7" xfId="7310"/>
    <cellStyle name="Comma 10 6" xfId="906"/>
    <cellStyle name="Comma 10 6 2" xfId="7352"/>
    <cellStyle name="Comma 10 7" xfId="907"/>
    <cellStyle name="Comma 10 7 2" xfId="7353"/>
    <cellStyle name="Comma 10 8" xfId="908"/>
    <cellStyle name="Comma 10 8 2" xfId="7354"/>
    <cellStyle name="Comma 10 9" xfId="909"/>
    <cellStyle name="Comma 10 9 2" xfId="7355"/>
    <cellStyle name="Comma 10_B3 - Property plant &amp; equipment.nat" xfId="910"/>
    <cellStyle name="Comma 11" xfId="911"/>
    <cellStyle name="Comma 11 10" xfId="912"/>
    <cellStyle name="Comma 11 10 2" xfId="7356"/>
    <cellStyle name="Comma 11 11" xfId="913"/>
    <cellStyle name="Comma 11 11 2" xfId="7357"/>
    <cellStyle name="Comma 11 12" xfId="914"/>
    <cellStyle name="Comma 11 12 2" xfId="7358"/>
    <cellStyle name="Comma 11 13" xfId="7113"/>
    <cellStyle name="Comma 11 14" xfId="7211"/>
    <cellStyle name="Comma 11 14 2" xfId="9386"/>
    <cellStyle name="Comma 11 2" xfId="173"/>
    <cellStyle name="Comma 11 2 2" xfId="18"/>
    <cellStyle name="Comma 11 2 2 2" xfId="7296"/>
    <cellStyle name="Comma 11 2 3" xfId="915"/>
    <cellStyle name="Comma 11 2 3 2" xfId="7359"/>
    <cellStyle name="Comma 11 2 4" xfId="3574"/>
    <cellStyle name="Comma 11 2 4 2" xfId="7895"/>
    <cellStyle name="Comma 11 2 5" xfId="3666"/>
    <cellStyle name="Comma 11 2 5 2" xfId="7930"/>
    <cellStyle name="Comma 11 2 6" xfId="3775"/>
    <cellStyle name="Comma 11 2 6 2" xfId="7975"/>
    <cellStyle name="Comma 11 2 7" xfId="3746"/>
    <cellStyle name="Comma 11 2 7 2" xfId="7957"/>
    <cellStyle name="Comma 11 2 8" xfId="7311"/>
    <cellStyle name="Comma 11 3" xfId="916"/>
    <cellStyle name="Comma 11 3 2" xfId="917"/>
    <cellStyle name="Comma 11 3 2 2" xfId="7361"/>
    <cellStyle name="Comma 11 3 3" xfId="7360"/>
    <cellStyle name="Comma 11 4" xfId="918"/>
    <cellStyle name="Comma 11 4 2" xfId="919"/>
    <cellStyle name="Comma 11 4 2 2" xfId="7363"/>
    <cellStyle name="Comma 11 4 3" xfId="7362"/>
    <cellStyle name="Comma 11 5" xfId="920"/>
    <cellStyle name="Comma 11 5 2" xfId="7364"/>
    <cellStyle name="Comma 11 6" xfId="921"/>
    <cellStyle name="Comma 11 6 2" xfId="7365"/>
    <cellStyle name="Comma 11 7" xfId="922"/>
    <cellStyle name="Comma 11 7 2" xfId="7366"/>
    <cellStyle name="Comma 11 8" xfId="923"/>
    <cellStyle name="Comma 11 8 2" xfId="7367"/>
    <cellStyle name="Comma 11 9" xfId="924"/>
    <cellStyle name="Comma 11 9 2" xfId="7368"/>
    <cellStyle name="Comma 11_B3 - Property plant &amp; equipment.nat" xfId="925"/>
    <cellStyle name="Comma 12" xfId="926"/>
    <cellStyle name="Comma 12 10" xfId="3283"/>
    <cellStyle name="Comma 12 10 2" xfId="7797"/>
    <cellStyle name="Comma 12 11" xfId="3284"/>
    <cellStyle name="Comma 12 11 2" xfId="7798"/>
    <cellStyle name="Comma 12 12" xfId="3285"/>
    <cellStyle name="Comma 12 12 2" xfId="7799"/>
    <cellStyle name="Comma 12 13" xfId="7212"/>
    <cellStyle name="Comma 12 13 2" xfId="9387"/>
    <cellStyle name="Comma 12 14" xfId="7369"/>
    <cellStyle name="Comma 12 2" xfId="927"/>
    <cellStyle name="Comma 12 2 2" xfId="928"/>
    <cellStyle name="Comma 12 2 2 2" xfId="7171"/>
    <cellStyle name="Comma 12 2 2 3" xfId="7115"/>
    <cellStyle name="Comma 12 2 2 4" xfId="7370"/>
    <cellStyle name="Comma 12 2 3" xfId="2702"/>
    <cellStyle name="Comma 12 2 3 2" xfId="7170"/>
    <cellStyle name="Comma 12 2 3 2 2" xfId="9361"/>
    <cellStyle name="Comma 12 2 3 3" xfId="7742"/>
    <cellStyle name="Comma 12 2 4" xfId="7114"/>
    <cellStyle name="Comma 12 2 4 2" xfId="9330"/>
    <cellStyle name="Comma 12 3" xfId="929"/>
    <cellStyle name="Comma 12 3 2" xfId="2703"/>
    <cellStyle name="Comma 12 3 2 2" xfId="7743"/>
    <cellStyle name="Comma 12 3 3" xfId="7169"/>
    <cellStyle name="Comma 12 3 3 2" xfId="9360"/>
    <cellStyle name="Comma 12 4" xfId="930"/>
    <cellStyle name="Comma 12 4 2" xfId="2704"/>
    <cellStyle name="Comma 12 4 2 2" xfId="7744"/>
    <cellStyle name="Comma 12 4 3" xfId="7371"/>
    <cellStyle name="Comma 12 5" xfId="2705"/>
    <cellStyle name="Comma 12 5 2" xfId="3286"/>
    <cellStyle name="Comma 12 5 2 2" xfId="7800"/>
    <cellStyle name="Comma 12 5 3" xfId="7745"/>
    <cellStyle name="Comma 12 6" xfId="2706"/>
    <cellStyle name="Comma 12 6 2" xfId="3287"/>
    <cellStyle name="Comma 12 6 2 2" xfId="7801"/>
    <cellStyle name="Comma 12 6 3" xfId="7746"/>
    <cellStyle name="Comma 12 7" xfId="3288"/>
    <cellStyle name="Comma 12 7 2" xfId="7802"/>
    <cellStyle name="Comma 12 8" xfId="3289"/>
    <cellStyle name="Comma 12 8 2" xfId="7803"/>
    <cellStyle name="Comma 12 9" xfId="3290"/>
    <cellStyle name="Comma 12 9 2" xfId="7804"/>
    <cellStyle name="Comma 12_B3 - Property plant &amp; equipment_GE" xfId="931"/>
    <cellStyle name="Comma 13" xfId="174"/>
    <cellStyle name="Comma 13 2" xfId="175"/>
    <cellStyle name="Comma 13 2 2" xfId="932"/>
    <cellStyle name="Comma 13 2 2 2" xfId="7372"/>
    <cellStyle name="Comma 13 3" xfId="933"/>
    <cellStyle name="Comma 13 3 2" xfId="7153"/>
    <cellStyle name="Comma 13 3 2 2" xfId="9344"/>
    <cellStyle name="Comma 13 3 3" xfId="7373"/>
    <cellStyle name="Comma 13 4" xfId="934"/>
    <cellStyle name="Comma 13 4 2" xfId="7374"/>
    <cellStyle name="Comma 13 5" xfId="2265"/>
    <cellStyle name="Comma 13 5 2" xfId="7192"/>
    <cellStyle name="Comma 13 5 2 2" xfId="9378"/>
    <cellStyle name="Comma 13 6" xfId="3667"/>
    <cellStyle name="Comma 13 6 2" xfId="7931"/>
    <cellStyle name="Comma 13 7" xfId="3774"/>
    <cellStyle name="Comma 13 7 2" xfId="7974"/>
    <cellStyle name="Comma 13 8" xfId="3747"/>
    <cellStyle name="Comma 13 8 2" xfId="7958"/>
    <cellStyle name="Comma 13 9" xfId="7213"/>
    <cellStyle name="Comma 13 9 2" xfId="9388"/>
    <cellStyle name="Comma 13_CPI_Y'52_TOP_GG 1" xfId="935"/>
    <cellStyle name="Comma 14" xfId="176"/>
    <cellStyle name="Comma 14 2" xfId="177"/>
    <cellStyle name="Comma 14 3" xfId="178"/>
    <cellStyle name="Comma 14 3 2" xfId="7155"/>
    <cellStyle name="Comma 14 3 2 2" xfId="9346"/>
    <cellStyle name="Comma 14 3 3" xfId="7312"/>
    <cellStyle name="Comma 14 4" xfId="936"/>
    <cellStyle name="Comma 14 4 2" xfId="7154"/>
    <cellStyle name="Comma 14 4 2 2" xfId="9345"/>
    <cellStyle name="Comma 14 4 3" xfId="7375"/>
    <cellStyle name="Comma 14 5" xfId="3291"/>
    <cellStyle name="Comma 14 5 2" xfId="7805"/>
    <cellStyle name="Comma 14 6" xfId="7228"/>
    <cellStyle name="Comma 14 6 2" xfId="9401"/>
    <cellStyle name="Comma 15" xfId="179"/>
    <cellStyle name="Comma 15 10" xfId="3292"/>
    <cellStyle name="Comma 15 10 2" xfId="7806"/>
    <cellStyle name="Comma 15 11" xfId="3293"/>
    <cellStyle name="Comma 15 11 2" xfId="7807"/>
    <cellStyle name="Comma 15 12" xfId="3294"/>
    <cellStyle name="Comma 15 12 2" xfId="7808"/>
    <cellStyle name="Comma 15 13" xfId="7233"/>
    <cellStyle name="Comma 15 13 2" xfId="9404"/>
    <cellStyle name="Comma 15 2" xfId="180"/>
    <cellStyle name="Comma 15 2 2" xfId="3295"/>
    <cellStyle name="Comma 15 2 2 2" xfId="7809"/>
    <cellStyle name="Comma 15 3" xfId="937"/>
    <cellStyle name="Comma 15 3 2" xfId="2707"/>
    <cellStyle name="Comma 15 3 2 2" xfId="7747"/>
    <cellStyle name="Comma 15 3 3" xfId="7156"/>
    <cellStyle name="Comma 15 3 3 2" xfId="9347"/>
    <cellStyle name="Comma 15 3 4" xfId="7376"/>
    <cellStyle name="Comma 15 4" xfId="938"/>
    <cellStyle name="Comma 15 4 2" xfId="2708"/>
    <cellStyle name="Comma 15 4 2 2" xfId="7748"/>
    <cellStyle name="Comma 15 4 3" xfId="7377"/>
    <cellStyle name="Comma 15 5" xfId="20"/>
    <cellStyle name="Comma 15 5 2" xfId="7297"/>
    <cellStyle name="Comma 15 6" xfId="2709"/>
    <cellStyle name="Comma 15 6 2" xfId="7749"/>
    <cellStyle name="Comma 15 7" xfId="3296"/>
    <cellStyle name="Comma 15 7 2" xfId="7810"/>
    <cellStyle name="Comma 15 8" xfId="3297"/>
    <cellStyle name="Comma 15 8 2" xfId="7811"/>
    <cellStyle name="Comma 15 9" xfId="3298"/>
    <cellStyle name="Comma 15 9 2" xfId="7812"/>
    <cellStyle name="Comma 16" xfId="181"/>
    <cellStyle name="Comma 16 2" xfId="182"/>
    <cellStyle name="Comma 16 3" xfId="939"/>
    <cellStyle name="Comma 16 3 2" xfId="7378"/>
    <cellStyle name="Comma 16_130017-B1  โปรแกรมคอมพิวเตอร์ CPI_Q409" xfId="940"/>
    <cellStyle name="Comma 17" xfId="183"/>
    <cellStyle name="Comma 17 2" xfId="184"/>
    <cellStyle name="Comma 17 3" xfId="941"/>
    <cellStyle name="Comma 17 3 2" xfId="7379"/>
    <cellStyle name="Comma 18" xfId="185"/>
    <cellStyle name="Comma 18 2" xfId="942"/>
    <cellStyle name="Comma 18 2 2" xfId="7380"/>
    <cellStyle name="Comma 18 3" xfId="943"/>
    <cellStyle name="Comma 18 4" xfId="944"/>
    <cellStyle name="Comma 18 4 2" xfId="7381"/>
    <cellStyle name="Comma 18_B3-Property plant&amp;equiment_incom" xfId="945"/>
    <cellStyle name="Comma 19" xfId="186"/>
    <cellStyle name="Comma 19 2" xfId="946"/>
    <cellStyle name="Comma 19 3" xfId="947"/>
    <cellStyle name="Comma 19 3 2" xfId="7382"/>
    <cellStyle name="Comma 19_Cut-off_รายได้" xfId="948"/>
    <cellStyle name="Comma 2" xfId="631"/>
    <cellStyle name="Comma 2 10" xfId="949"/>
    <cellStyle name="Comma 2 10 2" xfId="950"/>
    <cellStyle name="Comma 2 10 2 2" xfId="7172"/>
    <cellStyle name="Comma 2 10 2 2 2" xfId="9362"/>
    <cellStyle name="Comma 2 10 2 3" xfId="7383"/>
    <cellStyle name="Comma 2 11" xfId="951"/>
    <cellStyle name="Comma 2 11 2" xfId="952"/>
    <cellStyle name="Comma 2 11 2 2" xfId="7384"/>
    <cellStyle name="Comma 2 12" xfId="953"/>
    <cellStyle name="Comma 2 13" xfId="954"/>
    <cellStyle name="Comma 2 14" xfId="955"/>
    <cellStyle name="Comma 2 15" xfId="956"/>
    <cellStyle name="Comma 2 16" xfId="957"/>
    <cellStyle name="Comma 2 17" xfId="958"/>
    <cellStyle name="Comma 2 18" xfId="959"/>
    <cellStyle name="Comma 2 19" xfId="960"/>
    <cellStyle name="Comma 2 2" xfId="187"/>
    <cellStyle name="Comma 2 2 10" xfId="8"/>
    <cellStyle name="Comma 2 2 10 2" xfId="633"/>
    <cellStyle name="Comma 2 2 10 2 2" xfId="7341"/>
    <cellStyle name="Comma 2 2 10 3" xfId="7293"/>
    <cellStyle name="Comma 2 2 11" xfId="961"/>
    <cellStyle name="Comma 2 2 11 2" xfId="7385"/>
    <cellStyle name="Comma 2 2 12" xfId="962"/>
    <cellStyle name="Comma 2 2 12 2" xfId="7386"/>
    <cellStyle name="Comma 2 2 13" xfId="963"/>
    <cellStyle name="Comma 2 2 13 2" xfId="7387"/>
    <cellStyle name="Comma 2 2 14" xfId="964"/>
    <cellStyle name="Comma 2 2 14 2" xfId="7388"/>
    <cellStyle name="Comma 2 2 15" xfId="965"/>
    <cellStyle name="Comma 2 2 15 2" xfId="7389"/>
    <cellStyle name="Comma 2 2 16" xfId="966"/>
    <cellStyle name="Comma 2 2 16 2" xfId="7390"/>
    <cellStyle name="Comma 2 2 17" xfId="967"/>
    <cellStyle name="Comma 2 2 17 2" xfId="7391"/>
    <cellStyle name="Comma 2 2 18" xfId="968"/>
    <cellStyle name="Comma 2 2 18 2" xfId="7392"/>
    <cellStyle name="Comma 2 2 19" xfId="969"/>
    <cellStyle name="Comma 2 2 19 2" xfId="7393"/>
    <cellStyle name="Comma 2 2 2" xfId="188"/>
    <cellStyle name="Comma 2 2 2 10" xfId="3299"/>
    <cellStyle name="Comma 2 2 2 10 2" xfId="7813"/>
    <cellStyle name="Comma 2 2 2 11" xfId="3300"/>
    <cellStyle name="Comma 2 2 2 11 2" xfId="7814"/>
    <cellStyle name="Comma 2 2 2 12" xfId="3301"/>
    <cellStyle name="Comma 2 2 2 12 2" xfId="7815"/>
    <cellStyle name="Comma 2 2 2 13" xfId="3302"/>
    <cellStyle name="Comma 2 2 2 13 2" xfId="7816"/>
    <cellStyle name="Comma 2 2 2 14" xfId="3303"/>
    <cellStyle name="Comma 2 2 2 14 2" xfId="7817"/>
    <cellStyle name="Comma 2 2 2 15" xfId="3304"/>
    <cellStyle name="Comma 2 2 2 15 2" xfId="7818"/>
    <cellStyle name="Comma 2 2 2 16" xfId="3305"/>
    <cellStyle name="Comma 2 2 2 16 2" xfId="7819"/>
    <cellStyle name="Comma 2 2 2 17" xfId="3306"/>
    <cellStyle name="Comma 2 2 2 17 2" xfId="7820"/>
    <cellStyle name="Comma 2 2 2 18" xfId="3307"/>
    <cellStyle name="Comma 2 2 2 18 2" xfId="7821"/>
    <cellStyle name="Comma 2 2 2 19" xfId="3308"/>
    <cellStyle name="Comma 2 2 2 19 2" xfId="7822"/>
    <cellStyle name="Comma 2 2 2 2" xfId="970"/>
    <cellStyle name="Comma 2 2 2 2 10" xfId="7116"/>
    <cellStyle name="Comma 2 2 2 2 10 2" xfId="9331"/>
    <cellStyle name="Comma 2 2 2 2 2" xfId="971"/>
    <cellStyle name="Comma 2 2 2 2 2 2" xfId="972"/>
    <cellStyle name="Comma 2 2 2 2 2 2 2" xfId="973"/>
    <cellStyle name="Comma 2 2 2 2 2 2 2 2" xfId="7396"/>
    <cellStyle name="Comma 2 2 2 2 2 2 3" xfId="7174"/>
    <cellStyle name="Comma 2 2 2 2 2 2 3 2" xfId="9364"/>
    <cellStyle name="Comma 2 2 2 2 2 2 4" xfId="7395"/>
    <cellStyle name="Comma 2 2 2 2 2 3" xfId="3309"/>
    <cellStyle name="Comma 2 2 2 2 2 3 2" xfId="7823"/>
    <cellStyle name="Comma 2 2 2 2 2 4" xfId="3310"/>
    <cellStyle name="Comma 2 2 2 2 2 4 2" xfId="7824"/>
    <cellStyle name="Comma 2 2 2 2 2 5" xfId="7117"/>
    <cellStyle name="Comma 2 2 2 2 2 5 2" xfId="9332"/>
    <cellStyle name="Comma 2 2 2 2 2 6" xfId="7394"/>
    <cellStyle name="Comma 2 2 2 2 3" xfId="974"/>
    <cellStyle name="Comma 2 2 2 2 3 2" xfId="7173"/>
    <cellStyle name="Comma 2 2 2 2 3 2 2" xfId="9363"/>
    <cellStyle name="Comma 2 2 2 2 3 3" xfId="7397"/>
    <cellStyle name="Comma 2 2 2 2 4" xfId="975"/>
    <cellStyle name="Comma 2 2 2 2 4 2" xfId="7398"/>
    <cellStyle name="Comma 2 2 2 2 5" xfId="976"/>
    <cellStyle name="Comma 2 2 2 2 5 2" xfId="7399"/>
    <cellStyle name="Comma 2 2 2 2 6" xfId="2710"/>
    <cellStyle name="Comma 2 2 2 2 6 2" xfId="7750"/>
    <cellStyle name="Comma 2 2 2 2 7" xfId="3311"/>
    <cellStyle name="Comma 2 2 2 2 7 2" xfId="7825"/>
    <cellStyle name="Comma 2 2 2 2 8" xfId="3312"/>
    <cellStyle name="Comma 2 2 2 2 8 2" xfId="7826"/>
    <cellStyle name="Comma 2 2 2 2 9" xfId="3313"/>
    <cellStyle name="Comma 2 2 2 2 9 2" xfId="7827"/>
    <cellStyle name="Comma 2 2 2 20" xfId="3314"/>
    <cellStyle name="Comma 2 2 2 20 2" xfId="7828"/>
    <cellStyle name="Comma 2 2 2 21" xfId="3315"/>
    <cellStyle name="Comma 2 2 2 21 2" xfId="7829"/>
    <cellStyle name="Comma 2 2 2 22" xfId="3316"/>
    <cellStyle name="Comma 2 2 2 22 2" xfId="7830"/>
    <cellStyle name="Comma 2 2 2 23" xfId="3317"/>
    <cellStyle name="Comma 2 2 2 23 2" xfId="7831"/>
    <cellStyle name="Comma 2 2 2 24" xfId="3318"/>
    <cellStyle name="Comma 2 2 2 24 2" xfId="7832"/>
    <cellStyle name="Comma 2 2 2 25" xfId="3319"/>
    <cellStyle name="Comma 2 2 2 25 2" xfId="7833"/>
    <cellStyle name="Comma 2 2 2 26" xfId="3320"/>
    <cellStyle name="Comma 2 2 2 26 2" xfId="7834"/>
    <cellStyle name="Comma 2 2 2 27" xfId="3321"/>
    <cellStyle name="Comma 2 2 2 27 2" xfId="7835"/>
    <cellStyle name="Comma 2 2 2 28" xfId="3322"/>
    <cellStyle name="Comma 2 2 2 28 2" xfId="7836"/>
    <cellStyle name="Comma 2 2 2 29" xfId="3323"/>
    <cellStyle name="Comma 2 2 2 29 2" xfId="7837"/>
    <cellStyle name="Comma 2 2 2 3" xfId="977"/>
    <cellStyle name="Comma 2 2 2 3 2" xfId="978"/>
    <cellStyle name="Comma 2 2 2 3 2 2" xfId="7401"/>
    <cellStyle name="Comma 2 2 2 3 3" xfId="7400"/>
    <cellStyle name="Comma 2 2 2 30" xfId="3324"/>
    <cellStyle name="Comma 2 2 2 30 2" xfId="7838"/>
    <cellStyle name="Comma 2 2 2 31" xfId="3325"/>
    <cellStyle name="Comma 2 2 2 31 2" xfId="7839"/>
    <cellStyle name="Comma 2 2 2 32" xfId="3326"/>
    <cellStyle name="Comma 2 2 2 32 2" xfId="7840"/>
    <cellStyle name="Comma 2 2 2 33" xfId="3327"/>
    <cellStyle name="Comma 2 2 2 33 2" xfId="7841"/>
    <cellStyle name="Comma 2 2 2 34" xfId="3328"/>
    <cellStyle name="Comma 2 2 2 34 2" xfId="7842"/>
    <cellStyle name="Comma 2 2 2 35" xfId="3329"/>
    <cellStyle name="Comma 2 2 2 35 2" xfId="7843"/>
    <cellStyle name="Comma 2 2 2 36" xfId="3330"/>
    <cellStyle name="Comma 2 2 2 36 2" xfId="7844"/>
    <cellStyle name="Comma 2 2 2 37" xfId="3331"/>
    <cellStyle name="Comma 2 2 2 37 2" xfId="7845"/>
    <cellStyle name="Comma 2 2 2 38" xfId="3332"/>
    <cellStyle name="Comma 2 2 2 38 2" xfId="7846"/>
    <cellStyle name="Comma 2 2 2 39" xfId="3333"/>
    <cellStyle name="Comma 2 2 2 39 2" xfId="7847"/>
    <cellStyle name="Comma 2 2 2 4" xfId="979"/>
    <cellStyle name="Comma 2 2 2 4 2" xfId="7402"/>
    <cellStyle name="Comma 2 2 2 40" xfId="3334"/>
    <cellStyle name="Comma 2 2 2 40 2" xfId="3335"/>
    <cellStyle name="Comma 2 2 2 40 2 2" xfId="7848"/>
    <cellStyle name="Comma 2 2 2 40 3" xfId="3336"/>
    <cellStyle name="Comma 2 2 2 40 3 2" xfId="7849"/>
    <cellStyle name="Comma 2 2 2 40 4" xfId="3337"/>
    <cellStyle name="Comma 2 2 2 40 4 2" xfId="7850"/>
    <cellStyle name="Comma 2 2 2 41" xfId="3338"/>
    <cellStyle name="Comma 2 2 2 41 2" xfId="7851"/>
    <cellStyle name="Comma 2 2 2 42" xfId="3339"/>
    <cellStyle name="Comma 2 2 2 42 2" xfId="7852"/>
    <cellStyle name="Comma 2 2 2 43" xfId="3340"/>
    <cellStyle name="Comma 2 2 2 43 2" xfId="7853"/>
    <cellStyle name="Comma 2 2 2 44" xfId="3341"/>
    <cellStyle name="Comma 2 2 2 45" xfId="3342"/>
    <cellStyle name="Comma 2 2 2 46" xfId="7214"/>
    <cellStyle name="Comma 2 2 2 46 2" xfId="9389"/>
    <cellStyle name="Comma 2 2 2 5" xfId="3343"/>
    <cellStyle name="Comma 2 2 2 5 2" xfId="7854"/>
    <cellStyle name="Comma 2 2 2 6" xfId="3344"/>
    <cellStyle name="Comma 2 2 2 6 2" xfId="7855"/>
    <cellStyle name="Comma 2 2 2 7" xfId="3345"/>
    <cellStyle name="Comma 2 2 2 7 2" xfId="7856"/>
    <cellStyle name="Comma 2 2 2 8" xfId="3346"/>
    <cellStyle name="Comma 2 2 2 8 2" xfId="7857"/>
    <cellStyle name="Comma 2 2 2 9" xfId="3347"/>
    <cellStyle name="Comma 2 2 2 9 2" xfId="7858"/>
    <cellStyle name="Comma 2 2 20" xfId="980"/>
    <cellStyle name="Comma 2 2 20 2" xfId="7403"/>
    <cellStyle name="Comma 2 2 21" xfId="981"/>
    <cellStyle name="Comma 2 2 21 2" xfId="7404"/>
    <cellStyle name="Comma 2 2 22" xfId="982"/>
    <cellStyle name="Comma 2 2 22 2" xfId="7405"/>
    <cellStyle name="Comma 2 2 23" xfId="983"/>
    <cellStyle name="Comma 2 2 23 2" xfId="7406"/>
    <cellStyle name="Comma 2 2 24" xfId="984"/>
    <cellStyle name="Comma 2 2 24 2" xfId="7407"/>
    <cellStyle name="Comma 2 2 25" xfId="985"/>
    <cellStyle name="Comma 2 2 25 2" xfId="7408"/>
    <cellStyle name="Comma 2 2 26" xfId="986"/>
    <cellStyle name="Comma 2 2 26 2" xfId="7409"/>
    <cellStyle name="Comma 2 2 27" xfId="987"/>
    <cellStyle name="Comma 2 2 27 2" xfId="7410"/>
    <cellStyle name="Comma 2 2 28" xfId="988"/>
    <cellStyle name="Comma 2 2 28 2" xfId="7411"/>
    <cellStyle name="Comma 2 2 29" xfId="989"/>
    <cellStyle name="Comma 2 2 29 2" xfId="7412"/>
    <cellStyle name="Comma 2 2 3" xfId="189"/>
    <cellStyle name="Comma 2 2 3 2" xfId="990"/>
    <cellStyle name="Comma 2 2 3 2 2" xfId="7413"/>
    <cellStyle name="Comma 2 2 3 3" xfId="991"/>
    <cellStyle name="Comma 2 2 3 3 2" xfId="7414"/>
    <cellStyle name="Comma 2 2 30" xfId="992"/>
    <cellStyle name="Comma 2 2 30 2" xfId="7415"/>
    <cellStyle name="Comma 2 2 31" xfId="993"/>
    <cellStyle name="Comma 2 2 31 2" xfId="7416"/>
    <cellStyle name="Comma 2 2 32" xfId="994"/>
    <cellStyle name="Comma 2 2 32 2" xfId="7417"/>
    <cellStyle name="Comma 2 2 33" xfId="995"/>
    <cellStyle name="Comma 2 2 33 2" xfId="7418"/>
    <cellStyle name="Comma 2 2 34" xfId="996"/>
    <cellStyle name="Comma 2 2 34 2" xfId="7419"/>
    <cellStyle name="Comma 2 2 35" xfId="997"/>
    <cellStyle name="Comma 2 2 35 2" xfId="7420"/>
    <cellStyle name="Comma 2 2 36" xfId="998"/>
    <cellStyle name="Comma 2 2 36 2" xfId="7421"/>
    <cellStyle name="Comma 2 2 37" xfId="999"/>
    <cellStyle name="Comma 2 2 37 2" xfId="7422"/>
    <cellStyle name="Comma 2 2 38" xfId="1000"/>
    <cellStyle name="Comma 2 2 38 2" xfId="7423"/>
    <cellStyle name="Comma 2 2 39" xfId="1001"/>
    <cellStyle name="Comma 2 2 39 2" xfId="7424"/>
    <cellStyle name="Comma 2 2 4" xfId="1002"/>
    <cellStyle name="Comma 2 2 4 2" xfId="2711"/>
    <cellStyle name="Comma 2 2 4 2 2" xfId="3348"/>
    <cellStyle name="Comma 2 2 4 2 2 2" xfId="7859"/>
    <cellStyle name="Comma 2 2 4 3" xfId="3349"/>
    <cellStyle name="Comma 2 2 4 3 2" xfId="7860"/>
    <cellStyle name="Comma 2 2 4 4" xfId="7425"/>
    <cellStyle name="Comma 2 2 40" xfId="1003"/>
    <cellStyle name="Comma 2 2 40 2" xfId="7426"/>
    <cellStyle name="Comma 2 2 41" xfId="1004"/>
    <cellStyle name="Comma 2 2 41 2" xfId="7427"/>
    <cellStyle name="Comma 2 2 42" xfId="1005"/>
    <cellStyle name="Comma 2 2 42 2" xfId="7428"/>
    <cellStyle name="Comma 2 2 43" xfId="1006"/>
    <cellStyle name="Comma 2 2 43 2" xfId="7429"/>
    <cellStyle name="Comma 2 2 44" xfId="1007"/>
    <cellStyle name="Comma 2 2 44 2" xfId="7430"/>
    <cellStyle name="Comma 2 2 45" xfId="1008"/>
    <cellStyle name="Comma 2 2 45 2" xfId="7431"/>
    <cellStyle name="Comma 2 2 46" xfId="1009"/>
    <cellStyle name="Comma 2 2 46 2" xfId="7432"/>
    <cellStyle name="Comma 2 2 47" xfId="1010"/>
    <cellStyle name="Comma 2 2 47 2" xfId="7433"/>
    <cellStyle name="Comma 2 2 48" xfId="1011"/>
    <cellStyle name="Comma 2 2 48 2" xfId="7434"/>
    <cellStyle name="Comma 2 2 49" xfId="1012"/>
    <cellStyle name="Comma 2 2 49 2" xfId="3350"/>
    <cellStyle name="Comma 2 2 49 3" xfId="3351"/>
    <cellStyle name="Comma 2 2 49 4" xfId="3352"/>
    <cellStyle name="Comma 2 2 49 5" xfId="7435"/>
    <cellStyle name="Comma 2 2 5" xfId="1013"/>
    <cellStyle name="Comma 2 2 5 2" xfId="2712"/>
    <cellStyle name="Comma 2 2 5 2 2" xfId="7751"/>
    <cellStyle name="Comma 2 2 5 3" xfId="7436"/>
    <cellStyle name="Comma 2 2 50" xfId="1014"/>
    <cellStyle name="Comma 2 2 50 2" xfId="7437"/>
    <cellStyle name="Comma 2 2 51" xfId="1015"/>
    <cellStyle name="Comma 2 2 51 2" xfId="7438"/>
    <cellStyle name="Comma 2 2 52" xfId="1016"/>
    <cellStyle name="Comma 2 2 52 2" xfId="7439"/>
    <cellStyle name="Comma 2 2 53" xfId="1017"/>
    <cellStyle name="Comma 2 2 53 2" xfId="7440"/>
    <cellStyle name="Comma 2 2 54" xfId="1018"/>
    <cellStyle name="Comma 2 2 54 2" xfId="7441"/>
    <cellStyle name="Comma 2 2 55" xfId="1019"/>
    <cellStyle name="Comma 2 2 55 2" xfId="7442"/>
    <cellStyle name="Comma 2 2 56" xfId="1020"/>
    <cellStyle name="Comma 2 2 56 2" xfId="7443"/>
    <cellStyle name="Comma 2 2 57" xfId="1021"/>
    <cellStyle name="Comma 2 2 57 2" xfId="7444"/>
    <cellStyle name="Comma 2 2 58" xfId="1022"/>
    <cellStyle name="Comma 2 2 58 2" xfId="7445"/>
    <cellStyle name="Comma 2 2 59" xfId="7209"/>
    <cellStyle name="Comma 2 2 59 2" xfId="9384"/>
    <cellStyle name="Comma 2 2 6" xfId="1023"/>
    <cellStyle name="Comma 2 2 6 2" xfId="2713"/>
    <cellStyle name="Comma 2 2 6 3" xfId="7446"/>
    <cellStyle name="Comma 2 2 60" xfId="7313"/>
    <cellStyle name="Comma 2 2 7" xfId="1024"/>
    <cellStyle name="Comma 2 2 7 2" xfId="2714"/>
    <cellStyle name="Comma 2 2 7 2 2" xfId="7752"/>
    <cellStyle name="Comma 2 2 7 3" xfId="7447"/>
    <cellStyle name="Comma 2 2 8" xfId="1025"/>
    <cellStyle name="Comma 2 2 8 2" xfId="2715"/>
    <cellStyle name="Comma 2 2 8 2 2" xfId="7753"/>
    <cellStyle name="Comma 2 2 8 3" xfId="7448"/>
    <cellStyle name="Comma 2 2 9" xfId="1026"/>
    <cellStyle name="Comma 2 2 9 2" xfId="7449"/>
    <cellStyle name="Comma 2 2_A4 - Borrowings (Dec09)" xfId="7118"/>
    <cellStyle name="Comma 2 20" xfId="1027"/>
    <cellStyle name="Comma 2 20 2" xfId="7450"/>
    <cellStyle name="Comma 2 21" xfId="1028"/>
    <cellStyle name="Comma 2 22" xfId="1029"/>
    <cellStyle name="Comma 2 23" xfId="1030"/>
    <cellStyle name="Comma 2 24" xfId="1031"/>
    <cellStyle name="Comma 2 25" xfId="1032"/>
    <cellStyle name="Comma 2 26" xfId="1033"/>
    <cellStyle name="Comma 2 27" xfId="1034"/>
    <cellStyle name="Comma 2 28" xfId="1035"/>
    <cellStyle name="Comma 2 29" xfId="1036"/>
    <cellStyle name="Comma 2 3" xfId="190"/>
    <cellStyle name="Comma 2 3 2" xfId="1037"/>
    <cellStyle name="Comma 2 3 2 2" xfId="1038"/>
    <cellStyle name="Comma 2 3 2 2 2" xfId="7217"/>
    <cellStyle name="Comma 2 3 2 2 2 2" xfId="9392"/>
    <cellStyle name="Comma 2 3 2 2 3" xfId="7452"/>
    <cellStyle name="Comma 2 3 2 3" xfId="2716"/>
    <cellStyle name="Comma 2 3 2 3 2" xfId="7754"/>
    <cellStyle name="Comma 2 3 2 4" xfId="7157"/>
    <cellStyle name="Comma 2 3 2 4 2" xfId="9348"/>
    <cellStyle name="Comma 2 3 2 5" xfId="7216"/>
    <cellStyle name="Comma 2 3 2 5 2" xfId="9391"/>
    <cellStyle name="Comma 2 3 2 6" xfId="7451"/>
    <cellStyle name="Comma 2 3 3" xfId="1039"/>
    <cellStyle name="Comma 2 3 3 2" xfId="7453"/>
    <cellStyle name="Comma 2 3 4" xfId="1040"/>
    <cellStyle name="Comma 2 3 4 2" xfId="7454"/>
    <cellStyle name="Comma 2 3 5" xfId="1041"/>
    <cellStyle name="Comma 2 3 5 2" xfId="7455"/>
    <cellStyle name="Comma 2 3 6" xfId="7215"/>
    <cellStyle name="Comma 2 3 6 2" xfId="9390"/>
    <cellStyle name="Comma 2 30" xfId="1042"/>
    <cellStyle name="Comma 2 31" xfId="1043"/>
    <cellStyle name="Comma 2 32" xfId="1044"/>
    <cellStyle name="Comma 2 33" xfId="1045"/>
    <cellStyle name="Comma 2 34" xfId="1046"/>
    <cellStyle name="Comma 2 35" xfId="1047"/>
    <cellStyle name="Comma 2 36" xfId="1048"/>
    <cellStyle name="Comma 2 37" xfId="1049"/>
    <cellStyle name="Comma 2 38" xfId="1050"/>
    <cellStyle name="Comma 2 39" xfId="1051"/>
    <cellStyle name="Comma 2 4" xfId="191"/>
    <cellStyle name="Comma 2 4 2" xfId="1052"/>
    <cellStyle name="Comma 2 4 2 2" xfId="1053"/>
    <cellStyle name="Comma 2 4 2 2 2" xfId="7175"/>
    <cellStyle name="Comma 2 4 2 2 2 2" xfId="9365"/>
    <cellStyle name="Comma 2 4 2 2 3" xfId="7456"/>
    <cellStyle name="Comma 2 4 3" xfId="1054"/>
    <cellStyle name="Comma 2 4 3 2" xfId="7457"/>
    <cellStyle name="Comma 2 4 4" xfId="2717"/>
    <cellStyle name="Comma 2 4 4 2" xfId="7755"/>
    <cellStyle name="Comma 2 4 5" xfId="3669"/>
    <cellStyle name="Comma 2 4 5 2" xfId="7932"/>
    <cellStyle name="Comma 2 4 6" xfId="3773"/>
    <cellStyle name="Comma 2 4 6 2" xfId="7973"/>
    <cellStyle name="Comma 2 4 7" xfId="3799"/>
    <cellStyle name="Comma 2 4 7 2" xfId="7988"/>
    <cellStyle name="Comma 2 4 8" xfId="7229"/>
    <cellStyle name="Comma 2 4 8 2" xfId="9402"/>
    <cellStyle name="Comma 2 4 9" xfId="7314"/>
    <cellStyle name="Comma 2 40" xfId="1055"/>
    <cellStyle name="Comma 2 41" xfId="1056"/>
    <cellStyle name="Comma 2 42" xfId="1057"/>
    <cellStyle name="Comma 2 43" xfId="1058"/>
    <cellStyle name="Comma 2 44" xfId="1059"/>
    <cellStyle name="Comma 2 45" xfId="1060"/>
    <cellStyle name="Comma 2 46" xfId="1061"/>
    <cellStyle name="Comma 2 47" xfId="1062"/>
    <cellStyle name="Comma 2 48" xfId="1063"/>
    <cellStyle name="Comma 2 49" xfId="1064"/>
    <cellStyle name="Comma 2 5" xfId="1065"/>
    <cellStyle name="Comma 2 5 2" xfId="1066"/>
    <cellStyle name="Comma 2 5 2 2" xfId="7176"/>
    <cellStyle name="Comma 2 5 2 2 2" xfId="9366"/>
    <cellStyle name="Comma 2 5 2 3" xfId="7458"/>
    <cellStyle name="Comma 2 5 3" xfId="2718"/>
    <cellStyle name="Comma 2 5 3 2" xfId="7756"/>
    <cellStyle name="Comma 2 50" xfId="1067"/>
    <cellStyle name="Comma 2 51" xfId="1068"/>
    <cellStyle name="Comma 2 52" xfId="1069"/>
    <cellStyle name="Comma 2 53" xfId="1070"/>
    <cellStyle name="Comma 2 54" xfId="1071"/>
    <cellStyle name="Comma 2 55" xfId="1072"/>
    <cellStyle name="Comma 2 56" xfId="1073"/>
    <cellStyle name="Comma 2 57" xfId="1074"/>
    <cellStyle name="Comma 2 58" xfId="1075"/>
    <cellStyle name="Comma 2 59" xfId="1076"/>
    <cellStyle name="Comma 2 59 2" xfId="7459"/>
    <cellStyle name="Comma 2 6" xfId="1077"/>
    <cellStyle name="Comma 2 6 2" xfId="1078"/>
    <cellStyle name="Comma 2 6 2 2" xfId="7177"/>
    <cellStyle name="Comma 2 6 2 2 2" xfId="9367"/>
    <cellStyle name="Comma 2 6 2 3" xfId="7460"/>
    <cellStyle name="Comma 2 6 3" xfId="1079"/>
    <cellStyle name="Comma 2 6 3 2" xfId="7461"/>
    <cellStyle name="Comma 2 6 4" xfId="2719"/>
    <cellStyle name="Comma 2 6 4 2" xfId="7757"/>
    <cellStyle name="Comma 2 60" xfId="1080"/>
    <cellStyle name="Comma 2 60 2" xfId="7462"/>
    <cellStyle name="Comma 2 61" xfId="3033"/>
    <cellStyle name="Comma 2 61 2" xfId="3570"/>
    <cellStyle name="Comma 2 61 2 10" xfId="7892"/>
    <cellStyle name="Comma 2 61 2 2" xfId="3854"/>
    <cellStyle name="Comma 2 61 2 2 2" xfId="4512"/>
    <cellStyle name="Comma 2 61 2 2 2 2" xfId="5349"/>
    <cellStyle name="Comma 2 61 2 2 2 2 2" xfId="15"/>
    <cellStyle name="Comma 2 61 2 2 2 2 2 2" xfId="7295"/>
    <cellStyle name="Comma 2 61 2 2 2 2 3" xfId="8608"/>
    <cellStyle name="Comma 2 61 2 2 2 3" xfId="6219"/>
    <cellStyle name="Comma 2 61 2 2 2 3 2" xfId="8971"/>
    <cellStyle name="Comma 2 61 2 2 2 4" xfId="8268"/>
    <cellStyle name="Comma 2 61 2 2 3" xfId="4712"/>
    <cellStyle name="Comma 2 61 2 2 3 2" xfId="6417"/>
    <cellStyle name="Comma 2 61 2 2 3 2 2" xfId="9051"/>
    <cellStyle name="Comma 2 61 2 2 3 3" xfId="8348"/>
    <cellStyle name="Comma 2 61 2 2 4" xfId="7194"/>
    <cellStyle name="Comma 2 61 2 2 4 2" xfId="9379"/>
    <cellStyle name="Comma 2 61 2 2 5" xfId="5582"/>
    <cellStyle name="Comma 2 61 2 2 5 2" xfId="8711"/>
    <cellStyle name="Comma 2 61 2 2 6" xfId="8005"/>
    <cellStyle name="Comma 2 61 2 3" xfId="3887"/>
    <cellStyle name="Comma 2 61 2 3 2" xfId="4525"/>
    <cellStyle name="Comma 2 61 2 3 2 2" xfId="5362"/>
    <cellStyle name="Comma 2 61 2 3 2 2 2" xfId="7066"/>
    <cellStyle name="Comma 2 61 2 3 2 2 2 2" xfId="9315"/>
    <cellStyle name="Comma 2 61 2 3 2 2 3" xfId="8613"/>
    <cellStyle name="Comma 2 61 2 3 2 3" xfId="6232"/>
    <cellStyle name="Comma 2 61 2 3 2 3 2" xfId="8976"/>
    <cellStyle name="Comma 2 61 2 3 2 4" xfId="8273"/>
    <cellStyle name="Comma 2 61 2 3 3" xfId="4742"/>
    <cellStyle name="Comma 2 61 2 3 3 2" xfId="6447"/>
    <cellStyle name="Comma 2 61 2 3 3 2 2" xfId="9064"/>
    <cellStyle name="Comma 2 61 2 3 3 3" xfId="8361"/>
    <cellStyle name="Comma 2 61 2 3 4" xfId="5612"/>
    <cellStyle name="Comma 2 61 2 3 4 2" xfId="8724"/>
    <cellStyle name="Comma 2 61 2 3 5" xfId="8020"/>
    <cellStyle name="Comma 2 61 2 4" xfId="3917"/>
    <cellStyle name="Comma 2 61 2 4 2" xfId="4538"/>
    <cellStyle name="Comma 2 61 2 4 2 2" xfId="5375"/>
    <cellStyle name="Comma 2 61 2 4 2 2 2" xfId="7079"/>
    <cellStyle name="Comma 2 61 2 4 2 2 2 2" xfId="9320"/>
    <cellStyle name="Comma 2 61 2 4 2 2 3" xfId="8618"/>
    <cellStyle name="Comma 2 61 2 4 2 3" xfId="6245"/>
    <cellStyle name="Comma 2 61 2 4 2 3 2" xfId="8981"/>
    <cellStyle name="Comma 2 61 2 4 2 4" xfId="8278"/>
    <cellStyle name="Comma 2 61 2 4 3" xfId="4770"/>
    <cellStyle name="Comma 2 61 2 4 3 2" xfId="6475"/>
    <cellStyle name="Comma 2 61 2 4 3 2 2" xfId="9075"/>
    <cellStyle name="Comma 2 61 2 4 3 3" xfId="8372"/>
    <cellStyle name="Comma 2 61 2 4 4" xfId="5640"/>
    <cellStyle name="Comma 2 61 2 4 4 2" xfId="8735"/>
    <cellStyle name="Comma 2 61 2 4 5" xfId="8032"/>
    <cellStyle name="Comma 2 61 2 5" xfId="4466"/>
    <cellStyle name="Comma 2 61 2 5 2" xfId="5303"/>
    <cellStyle name="Comma 2 61 2 5 2 2" xfId="7008"/>
    <cellStyle name="Comma 2 61 2 5 2 2 2" xfId="9291"/>
    <cellStyle name="Comma 2 61 2 5 2 3" xfId="8588"/>
    <cellStyle name="Comma 2 61 2 5 3" xfId="6173"/>
    <cellStyle name="Comma 2 61 2 5 3 2" xfId="8951"/>
    <cellStyle name="Comma 2 61 2 5 4" xfId="8248"/>
    <cellStyle name="Comma 2 61 2 6" xfId="4578"/>
    <cellStyle name="Comma 2 61 2 6 2" xfId="6283"/>
    <cellStyle name="Comma 2 61 2 6 2 2" xfId="8997"/>
    <cellStyle name="Comma 2 61 2 6 3" xfId="8294"/>
    <cellStyle name="Comma 2 61 2 7" xfId="5387"/>
    <cellStyle name="Comma 2 61 2 7 2" xfId="7091"/>
    <cellStyle name="Comma 2 61 2 7 2 2" xfId="9325"/>
    <cellStyle name="Comma 2 61 2 7 3" xfId="8623"/>
    <cellStyle name="Comma 2 61 2 8" xfId="7146"/>
    <cellStyle name="Comma 2 61 2 8 2" xfId="9337"/>
    <cellStyle name="Comma 2 61 2 9" xfId="5448"/>
    <cellStyle name="Comma 2 61 2 9 2" xfId="8657"/>
    <cellStyle name="Comma 2 61 3" xfId="3817"/>
    <cellStyle name="Comma 2 61 3 2" xfId="4502"/>
    <cellStyle name="Comma 2 61 3 2 2" xfId="5339"/>
    <cellStyle name="Comma 2 61 3 2 2 2" xfId="7044"/>
    <cellStyle name="Comma 2 61 3 2 2 2 2" xfId="9309"/>
    <cellStyle name="Comma 2 61 3 2 2 3" xfId="8606"/>
    <cellStyle name="Comma 2 61 3 2 3" xfId="6209"/>
    <cellStyle name="Comma 2 61 3 2 3 2" xfId="8969"/>
    <cellStyle name="Comma 2 61 3 2 4" xfId="8266"/>
    <cellStyle name="Comma 2 61 3 3" xfId="4689"/>
    <cellStyle name="Comma 2 61 3 3 2" xfId="6394"/>
    <cellStyle name="Comma 2 61 3 3 2 2" xfId="9044"/>
    <cellStyle name="Comma 2 61 3 3 3" xfId="8341"/>
    <cellStyle name="Comma 2 61 3 4" xfId="5559"/>
    <cellStyle name="Comma 2 61 3 4 2" xfId="8704"/>
    <cellStyle name="Comma 2 61 3 5" xfId="7993"/>
    <cellStyle name="Comma 2 61 4" xfId="3788"/>
    <cellStyle name="Comma 2 61 4 2" xfId="4495"/>
    <cellStyle name="Comma 2 61 4 2 2" xfId="5332"/>
    <cellStyle name="Comma 2 61 4 2 2 2" xfId="7037"/>
    <cellStyle name="Comma 2 61 4 2 2 2 2" xfId="9305"/>
    <cellStyle name="Comma 2 61 4 2 2 3" xfId="8602"/>
    <cellStyle name="Comma 2 61 4 2 3" xfId="6202"/>
    <cellStyle name="Comma 2 61 4 2 3 2" xfId="8965"/>
    <cellStyle name="Comma 2 61 4 2 4" xfId="8262"/>
    <cellStyle name="Comma 2 61 4 3" xfId="4669"/>
    <cellStyle name="Comma 2 61 4 3 2" xfId="6374"/>
    <cellStyle name="Comma 2 61 4 3 2 2" xfId="9034"/>
    <cellStyle name="Comma 2 61 4 3 3" xfId="8331"/>
    <cellStyle name="Comma 2 61 4 4" xfId="5539"/>
    <cellStyle name="Comma 2 61 4 4 2" xfId="8694"/>
    <cellStyle name="Comma 2 61 4 5" xfId="7982"/>
    <cellStyle name="Comma 2 61 5" xfId="3739"/>
    <cellStyle name="Comma 2 61 5 2" xfId="4485"/>
    <cellStyle name="Comma 2 61 5 2 2" xfId="5322"/>
    <cellStyle name="Comma 2 61 5 2 2 2" xfId="7027"/>
    <cellStyle name="Comma 2 61 5 2 2 2 2" xfId="9299"/>
    <cellStyle name="Comma 2 61 5 2 2 3" xfId="8596"/>
    <cellStyle name="Comma 2 61 5 2 3" xfId="6192"/>
    <cellStyle name="Comma 2 61 5 2 3 2" xfId="8959"/>
    <cellStyle name="Comma 2 61 5 2 4" xfId="8256"/>
    <cellStyle name="Comma 2 61 5 3" xfId="4654"/>
    <cellStyle name="Comma 2 61 5 3 2" xfId="6359"/>
    <cellStyle name="Comma 2 61 5 3 2 2" xfId="9027"/>
    <cellStyle name="Comma 2 61 5 3 3" xfId="8324"/>
    <cellStyle name="Comma 2 61 5 4" xfId="5524"/>
    <cellStyle name="Comma 2 61 5 4 2" xfId="8687"/>
    <cellStyle name="Comma 2 61 5 5" xfId="7951"/>
    <cellStyle name="Comma 2 61 6" xfId="4461"/>
    <cellStyle name="Comma 2 61 6 2" xfId="5298"/>
    <cellStyle name="Comma 2 61 6 2 2" xfId="7003"/>
    <cellStyle name="Comma 2 61 6 2 2 2" xfId="9290"/>
    <cellStyle name="Comma 2 61 6 2 3" xfId="8587"/>
    <cellStyle name="Comma 2 61 6 3" xfId="6168"/>
    <cellStyle name="Comma 2 61 6 3 2" xfId="8950"/>
    <cellStyle name="Comma 2 61 6 4" xfId="8247"/>
    <cellStyle name="Comma 2 61 7" xfId="4568"/>
    <cellStyle name="Comma 2 61 7 2" xfId="6273"/>
    <cellStyle name="Comma 2 61 7 2 2" xfId="8994"/>
    <cellStyle name="Comma 2 61 7 3" xfId="8291"/>
    <cellStyle name="Comma 2 61 8" xfId="5438"/>
    <cellStyle name="Comma 2 61 8 2" xfId="8654"/>
    <cellStyle name="Comma 2 61 9" xfId="7793"/>
    <cellStyle name="Comma 2 62" xfId="3353"/>
    <cellStyle name="Comma 2 62 2" xfId="7861"/>
    <cellStyle name="Comma 2 63" xfId="3354"/>
    <cellStyle name="Comma 2 63 2" xfId="7862"/>
    <cellStyle name="Comma 2 64" xfId="3355"/>
    <cellStyle name="Comma 2 64 2" xfId="7863"/>
    <cellStyle name="Comma 2 65" xfId="3356"/>
    <cellStyle name="Comma 2 65 2" xfId="7864"/>
    <cellStyle name="Comma 2 66" xfId="3357"/>
    <cellStyle name="Comma 2 66 2" xfId="7865"/>
    <cellStyle name="Comma 2 67" xfId="3358"/>
    <cellStyle name="Comma 2 67 2" xfId="7866"/>
    <cellStyle name="Comma 2 68" xfId="3359"/>
    <cellStyle name="Comma 2 68 2" xfId="7867"/>
    <cellStyle name="Comma 2 69" xfId="3360"/>
    <cellStyle name="Comma 2 69 2" xfId="7868"/>
    <cellStyle name="Comma 2 7" xfId="1081"/>
    <cellStyle name="Comma 2 7 2" xfId="1082"/>
    <cellStyle name="Comma 2 7 2 2" xfId="7178"/>
    <cellStyle name="Comma 2 7 2 2 2" xfId="9368"/>
    <cellStyle name="Comma 2 7 2 3" xfId="7463"/>
    <cellStyle name="Comma 2 7 3" xfId="2720"/>
    <cellStyle name="Comma 2 7 3 2" xfId="7758"/>
    <cellStyle name="Comma 2 70" xfId="3361"/>
    <cellStyle name="Comma 2 70 2" xfId="7869"/>
    <cellStyle name="Comma 2 71" xfId="3362"/>
    <cellStyle name="Comma 2 71 2" xfId="7870"/>
    <cellStyle name="Comma 2 72" xfId="5397"/>
    <cellStyle name="Comma 2 72 2" xfId="8630"/>
    <cellStyle name="Comma 2 73" xfId="5400"/>
    <cellStyle name="Comma 2 73 2" xfId="8632"/>
    <cellStyle name="Comma 2 74" xfId="5403"/>
    <cellStyle name="Comma 2 74 2" xfId="8633"/>
    <cellStyle name="Comma 2 75" xfId="5406"/>
    <cellStyle name="Comma 2 75 2" xfId="8636"/>
    <cellStyle name="Comma 2 76" xfId="5409"/>
    <cellStyle name="Comma 2 76 2" xfId="8638"/>
    <cellStyle name="Comma 2 77" xfId="5414"/>
    <cellStyle name="Comma 2 77 2" xfId="8641"/>
    <cellStyle name="Comma 2 78" xfId="5417"/>
    <cellStyle name="Comma 2 78 2" xfId="8643"/>
    <cellStyle name="Comma 2 79" xfId="5419"/>
    <cellStyle name="Comma 2 79 2" xfId="8645"/>
    <cellStyle name="Comma 2 8" xfId="1083"/>
    <cellStyle name="Comma 2 8 2" xfId="1084"/>
    <cellStyle name="Comma 2 8 2 2" xfId="7179"/>
    <cellStyle name="Comma 2 8 2 2 2" xfId="9369"/>
    <cellStyle name="Comma 2 8 2 3" xfId="7464"/>
    <cellStyle name="Comma 2 8 3" xfId="2721"/>
    <cellStyle name="Comma 2 80" xfId="5421"/>
    <cellStyle name="Comma 2 80 2" xfId="8646"/>
    <cellStyle name="Comma 2 81" xfId="7201"/>
    <cellStyle name="Comma 2 81 2" xfId="9383"/>
    <cellStyle name="Comma 2 82" xfId="7235"/>
    <cellStyle name="Comma 2 82 2" xfId="9405"/>
    <cellStyle name="Comma 2 83" xfId="7340"/>
    <cellStyle name="Comma 2 84" xfId="7335"/>
    <cellStyle name="Comma 2 85" xfId="7338"/>
    <cellStyle name="Comma 2 86" xfId="7659"/>
    <cellStyle name="Comma 2 87" xfId="7302"/>
    <cellStyle name="Comma 2 87 2" xfId="7252"/>
    <cellStyle name="Comma 2 87 2 2" xfId="9410"/>
    <cellStyle name="Comma 2 88" xfId="9415"/>
    <cellStyle name="Comma 2 89" xfId="9417"/>
    <cellStyle name="Comma 2 9" xfId="1085"/>
    <cellStyle name="Comma 2 9 2" xfId="1086"/>
    <cellStyle name="Comma 2 9 2 2" xfId="7180"/>
    <cellStyle name="Comma 2 9 2 2 2" xfId="9370"/>
    <cellStyle name="Comma 2 9 2 3" xfId="7465"/>
    <cellStyle name="Comma 2 9 3" xfId="2722"/>
    <cellStyle name="Comma 2_130017-B1  โปรแกรมคอมพิวเตอร์ CPI_Q409" xfId="1087"/>
    <cellStyle name="Comma 20" xfId="192"/>
    <cellStyle name="Comma 20 2" xfId="1088"/>
    <cellStyle name="Comma 20 2 2" xfId="7466"/>
    <cellStyle name="Comma 21" xfId="193"/>
    <cellStyle name="Comma 21 2" xfId="1089"/>
    <cellStyle name="Comma 21 2 2" xfId="1090"/>
    <cellStyle name="Comma 21 2 2 2" xfId="7467"/>
    <cellStyle name="Comma 21 2 3" xfId="7119"/>
    <cellStyle name="Comma 21 3" xfId="3363"/>
    <cellStyle name="Comma 21 3 2" xfId="7871"/>
    <cellStyle name="Comma 21 4" xfId="3364"/>
    <cellStyle name="Comma 21 4 2" xfId="7872"/>
    <cellStyle name="Comma 21 5" xfId="3365"/>
    <cellStyle name="Comma 21 5 2" xfId="7873"/>
    <cellStyle name="Comma 21 6" xfId="3366"/>
    <cellStyle name="Comma 21 6 2" xfId="7874"/>
    <cellStyle name="Comma 22" xfId="194"/>
    <cellStyle name="Comma 22 2" xfId="1091"/>
    <cellStyle name="Comma 22 2 2" xfId="1092"/>
    <cellStyle name="Comma 22 2 2 2" xfId="7469"/>
    <cellStyle name="Comma 22 2 3" xfId="7468"/>
    <cellStyle name="Comma 22 3" xfId="1093"/>
    <cellStyle name="Comma 22 3 2" xfId="7470"/>
    <cellStyle name="Comma 22 4" xfId="3367"/>
    <cellStyle name="Comma 22 4 2" xfId="7875"/>
    <cellStyle name="Comma 22 5" xfId="3368"/>
    <cellStyle name="Comma 22 5 2" xfId="7876"/>
    <cellStyle name="Comma 23" xfId="195"/>
    <cellStyle name="Comma 23 2" xfId="1094"/>
    <cellStyle name="Comma 23 2 2" xfId="1095"/>
    <cellStyle name="Comma 23 2 2 2" xfId="7471"/>
    <cellStyle name="Comma 23 3" xfId="1096"/>
    <cellStyle name="Comma 23 4" xfId="1097"/>
    <cellStyle name="Comma 23 4 2" xfId="7472"/>
    <cellStyle name="Comma 23_Cut-off_รายได้" xfId="1098"/>
    <cellStyle name="Comma 24" xfId="196"/>
    <cellStyle name="Comma 24 2" xfId="1099"/>
    <cellStyle name="Comma 24 2 2" xfId="7473"/>
    <cellStyle name="Comma 24 3" xfId="1100"/>
    <cellStyle name="Comma 24 3 2" xfId="7474"/>
    <cellStyle name="Comma 25" xfId="197"/>
    <cellStyle name="Comma 25 2" xfId="1101"/>
    <cellStyle name="Comma 25 2 2" xfId="7475"/>
    <cellStyle name="Comma 26" xfId="198"/>
    <cellStyle name="Comma 26 2" xfId="1102"/>
    <cellStyle name="Comma 26 2 2" xfId="1103"/>
    <cellStyle name="Comma 26 2 2 2" xfId="7476"/>
    <cellStyle name="Comma 26 3" xfId="1104"/>
    <cellStyle name="Comma 26 3 2" xfId="7477"/>
    <cellStyle name="Comma 26 4" xfId="1105"/>
    <cellStyle name="Comma 26 4 2" xfId="7478"/>
    <cellStyle name="Comma 26_Cut-off_รายได้" xfId="1106"/>
    <cellStyle name="Comma 27" xfId="199"/>
    <cellStyle name="Comma 27 2" xfId="1107"/>
    <cellStyle name="Comma 27 2 2" xfId="7479"/>
    <cellStyle name="Comma 27 3" xfId="1108"/>
    <cellStyle name="Comma 27 3 2" xfId="7480"/>
    <cellStyle name="Comma 28" xfId="200"/>
    <cellStyle name="Comma 28 2" xfId="1109"/>
    <cellStyle name="Comma 28 2 2" xfId="7481"/>
    <cellStyle name="Comma 28 3" xfId="1110"/>
    <cellStyle name="Comma 28 3 2" xfId="7482"/>
    <cellStyle name="Comma 29" xfId="201"/>
    <cellStyle name="Comma 29 2" xfId="1111"/>
    <cellStyle name="Comma 29 2 2" xfId="7483"/>
    <cellStyle name="Comma 29 3" xfId="1112"/>
    <cellStyle name="Comma 29 3 2" xfId="7484"/>
    <cellStyle name="Comma 3" xfId="1113"/>
    <cellStyle name="Comma 3 10" xfId="1114"/>
    <cellStyle name="Comma 3 10 2" xfId="2723"/>
    <cellStyle name="Comma 3 10 2 2" xfId="7759"/>
    <cellStyle name="Comma 3 10 3" xfId="7486"/>
    <cellStyle name="Comma 3 11" xfId="1115"/>
    <cellStyle name="Comma 3 11 2" xfId="2724"/>
    <cellStyle name="Comma 3 11 3" xfId="7487"/>
    <cellStyle name="Comma 3 12" xfId="1116"/>
    <cellStyle name="Comma 3 12 2" xfId="7488"/>
    <cellStyle name="Comma 3 13" xfId="1117"/>
    <cellStyle name="Comma 3 13 2" xfId="7489"/>
    <cellStyle name="Comma 3 14" xfId="1118"/>
    <cellStyle name="Comma 3 14 2" xfId="7490"/>
    <cellStyle name="Comma 3 15" xfId="1119"/>
    <cellStyle name="Comma 3 15 2" xfId="7491"/>
    <cellStyle name="Comma 3 16" xfId="1120"/>
    <cellStyle name="Comma 3 16 2" xfId="7492"/>
    <cellStyle name="Comma 3 17" xfId="1121"/>
    <cellStyle name="Comma 3 17 2" xfId="7493"/>
    <cellStyle name="Comma 3 18" xfId="1122"/>
    <cellStyle name="Comma 3 18 2" xfId="7494"/>
    <cellStyle name="Comma 3 19" xfId="1123"/>
    <cellStyle name="Comma 3 19 2" xfId="7495"/>
    <cellStyle name="Comma 3 2" xfId="202"/>
    <cellStyle name="Comma 3 2 2" xfId="1124"/>
    <cellStyle name="Comma 3 2 2 2" xfId="2725"/>
    <cellStyle name="Comma 3 2 2 3" xfId="7496"/>
    <cellStyle name="Comma 3 2 3" xfId="3369"/>
    <cellStyle name="Comma 3 2 3 2" xfId="7877"/>
    <cellStyle name="Comma 3 2 4" xfId="3370"/>
    <cellStyle name="Comma 3 2 5" xfId="7219"/>
    <cellStyle name="Comma 3 2 5 2" xfId="9394"/>
    <cellStyle name="Comma 3 2 6" xfId="7244"/>
    <cellStyle name="Comma 3 2 6 2" xfId="9408"/>
    <cellStyle name="Comma 3 20" xfId="1125"/>
    <cellStyle name="Comma 3 20 2" xfId="7497"/>
    <cellStyle name="Comma 3 21" xfId="5408"/>
    <cellStyle name="Comma 3 21 2" xfId="8637"/>
    <cellStyle name="Comma 3 22" xfId="7218"/>
    <cellStyle name="Comma 3 22 2" xfId="9393"/>
    <cellStyle name="Comma 3 23" xfId="7241"/>
    <cellStyle name="Comma 3 23 2" xfId="9407"/>
    <cellStyle name="Comma 3 24" xfId="7485"/>
    <cellStyle name="Comma 3 25" xfId="9420"/>
    <cellStyle name="Comma 3 3" xfId="203"/>
    <cellStyle name="Comma 3 3 2" xfId="3371"/>
    <cellStyle name="Comma 3 3 2 2" xfId="7878"/>
    <cellStyle name="Comma 3 3 3" xfId="3372"/>
    <cellStyle name="Comma 3 4" xfId="204"/>
    <cellStyle name="Comma 3 4 2" xfId="1126"/>
    <cellStyle name="Comma 3 4 2 2" xfId="7498"/>
    <cellStyle name="Comma 3 4 3" xfId="2726"/>
    <cellStyle name="Comma 3 4 3 2" xfId="7760"/>
    <cellStyle name="Comma 3 4 4" xfId="3575"/>
    <cellStyle name="Comma 3 4 4 2" xfId="7896"/>
    <cellStyle name="Comma 3 4 5" xfId="3671"/>
    <cellStyle name="Comma 3 4 5 2" xfId="7933"/>
    <cellStyle name="Comma 3 4 6" xfId="3771"/>
    <cellStyle name="Comma 3 4 6 2" xfId="7972"/>
    <cellStyle name="Comma 3 4 7" xfId="3748"/>
    <cellStyle name="Comma 3 4 7 2" xfId="7959"/>
    <cellStyle name="Comma 3 4 8" xfId="7315"/>
    <cellStyle name="Comma 3 5" xfId="1127"/>
    <cellStyle name="Comma 3 5 2" xfId="2727"/>
    <cellStyle name="Comma 3 5 2 2" xfId="7181"/>
    <cellStyle name="Comma 3 5 2 2 2" xfId="9371"/>
    <cellStyle name="Comma 3 5 2 3" xfId="7761"/>
    <cellStyle name="Comma 3 5 3" xfId="7120"/>
    <cellStyle name="Comma 3 5 3 2" xfId="9333"/>
    <cellStyle name="Comma 3 5 4" xfId="7499"/>
    <cellStyle name="Comma 3 6" xfId="1128"/>
    <cellStyle name="Comma 3 6 2" xfId="2728"/>
    <cellStyle name="Comma 3 6 2 2" xfId="7762"/>
    <cellStyle name="Comma 3 6 3" xfId="7500"/>
    <cellStyle name="Comma 3 7" xfId="1129"/>
    <cellStyle name="Comma 3 7 2" xfId="2729"/>
    <cellStyle name="Comma 3 7 2 2" xfId="7763"/>
    <cellStyle name="Comma 3 7 3" xfId="7501"/>
    <cellStyle name="Comma 3 8" xfId="1130"/>
    <cellStyle name="Comma 3 8 2" xfId="2730"/>
    <cellStyle name="Comma 3 8 2 2" xfId="7764"/>
    <cellStyle name="Comma 3 8 3" xfId="7502"/>
    <cellStyle name="Comma 3 9" xfId="1131"/>
    <cellStyle name="Comma 3 9 2" xfId="2731"/>
    <cellStyle name="Comma 3 9 3" xfId="7503"/>
    <cellStyle name="Comma 3_B3 - Property plant &amp; equipment.nat" xfId="1132"/>
    <cellStyle name="Comma 30" xfId="205"/>
    <cellStyle name="Comma 30 2" xfId="1133"/>
    <cellStyle name="Comma 30 2 2" xfId="7504"/>
    <cellStyle name="Comma 30 3" xfId="1134"/>
    <cellStyle name="Comma 30 3 2" xfId="7505"/>
    <cellStyle name="Comma 31" xfId="206"/>
    <cellStyle name="Comma 31 2" xfId="207"/>
    <cellStyle name="Comma 31 3" xfId="1135"/>
    <cellStyle name="Comma 31 3 2" xfId="2732"/>
    <cellStyle name="Comma 31 3 2 2" xfId="7765"/>
    <cellStyle name="Comma 31 3 3" xfId="7158"/>
    <cellStyle name="Comma 31 3 3 2" xfId="9349"/>
    <cellStyle name="Comma 31 3 4" xfId="7506"/>
    <cellStyle name="Comma 32" xfId="208"/>
    <cellStyle name="Comma 32 2" xfId="1136"/>
    <cellStyle name="Comma 32 2 2" xfId="7507"/>
    <cellStyle name="Comma 32 3" xfId="1137"/>
    <cellStyle name="Comma 32 3 2" xfId="7508"/>
    <cellStyle name="Comma 33" xfId="209"/>
    <cellStyle name="Comma 33 2" xfId="1138"/>
    <cellStyle name="Comma 33 2 2" xfId="7509"/>
    <cellStyle name="Comma 33 3" xfId="1139"/>
    <cellStyle name="Comma 33 3 2" xfId="7510"/>
    <cellStyle name="Comma 34" xfId="210"/>
    <cellStyle name="Comma 34 2" xfId="1140"/>
    <cellStyle name="Comma 34 2 2" xfId="7159"/>
    <cellStyle name="Comma 34 2 2 2" xfId="9350"/>
    <cellStyle name="Comma 34 2 3" xfId="7511"/>
    <cellStyle name="Comma 34 3" xfId="1141"/>
    <cellStyle name="Comma 34 3 2" xfId="7512"/>
    <cellStyle name="Comma 34 4" xfId="7316"/>
    <cellStyle name="Comma 35" xfId="211"/>
    <cellStyle name="Comma 35 2" xfId="1142"/>
    <cellStyle name="Comma 35 2 2" xfId="7513"/>
    <cellStyle name="Comma 35 3" xfId="1143"/>
    <cellStyle name="Comma 35 3 2" xfId="7514"/>
    <cellStyle name="Comma 35 4" xfId="1144"/>
    <cellStyle name="Comma 35 4 2" xfId="7515"/>
    <cellStyle name="Comma 36" xfId="212"/>
    <cellStyle name="Comma 36 2" xfId="1145"/>
    <cellStyle name="Comma 36 2 2" xfId="7160"/>
    <cellStyle name="Comma 36 2 2 2" xfId="9351"/>
    <cellStyle name="Comma 36 2 3" xfId="7516"/>
    <cellStyle name="Comma 36 3" xfId="1146"/>
    <cellStyle name="Comma 36 3 2" xfId="7517"/>
    <cellStyle name="Comma 36 4" xfId="7317"/>
    <cellStyle name="Comma 37" xfId="213"/>
    <cellStyle name="Comma 37 2" xfId="1147"/>
    <cellStyle name="Comma 37 2 2" xfId="7518"/>
    <cellStyle name="Comma 37 3" xfId="1148"/>
    <cellStyle name="Comma 37 3 2" xfId="7519"/>
    <cellStyle name="Comma 38" xfId="214"/>
    <cellStyle name="Comma 38 2" xfId="1149"/>
    <cellStyle name="Comma 38 2 2" xfId="2733"/>
    <cellStyle name="Comma 38 2 2 2" xfId="7766"/>
    <cellStyle name="Comma 38 2 3" xfId="7161"/>
    <cellStyle name="Comma 38 2 3 2" xfId="9352"/>
    <cellStyle name="Comma 38 2 4" xfId="7520"/>
    <cellStyle name="Comma 38 3" xfId="1150"/>
    <cellStyle name="Comma 38 3 2" xfId="7521"/>
    <cellStyle name="Comma 39" xfId="29"/>
    <cellStyle name="Comma 39 10" xfId="3944"/>
    <cellStyle name="Comma 39 10 2" xfId="4119"/>
    <cellStyle name="Comma 39 10 2 2" xfId="4441"/>
    <cellStyle name="Comma 39 10 2 2 2" xfId="5279"/>
    <cellStyle name="Comma 39 10 2 2 2 2" xfId="6984"/>
    <cellStyle name="Comma 39 10 2 2 2 2 2" xfId="9281"/>
    <cellStyle name="Comma 39 10 2 2 2 3" xfId="8578"/>
    <cellStyle name="Comma 39 10 2 2 3" xfId="6149"/>
    <cellStyle name="Comma 39 10 2 2 3 2" xfId="8941"/>
    <cellStyle name="Comma 39 10 2 2 4" xfId="8238"/>
    <cellStyle name="Comma 39 10 2 3" xfId="4957"/>
    <cellStyle name="Comma 39 10 2 3 2" xfId="6662"/>
    <cellStyle name="Comma 39 10 2 3 2 2" xfId="9151"/>
    <cellStyle name="Comma 39 10 2 3 3" xfId="8448"/>
    <cellStyle name="Comma 39 10 2 4" xfId="5827"/>
    <cellStyle name="Comma 39 10 2 4 2" xfId="8811"/>
    <cellStyle name="Comma 39 10 2 5" xfId="8108"/>
    <cellStyle name="Comma 39 10 3" xfId="4280"/>
    <cellStyle name="Comma 39 10 3 2" xfId="5118"/>
    <cellStyle name="Comma 39 10 3 2 2" xfId="6823"/>
    <cellStyle name="Comma 39 10 3 2 2 2" xfId="9216"/>
    <cellStyle name="Comma 39 10 3 2 3" xfId="8513"/>
    <cellStyle name="Comma 39 10 3 3" xfId="5988"/>
    <cellStyle name="Comma 39 10 3 3 2" xfId="8876"/>
    <cellStyle name="Comma 39 10 3 4" xfId="8173"/>
    <cellStyle name="Comma 39 10 4" xfId="4796"/>
    <cellStyle name="Comma 39 10 4 2" xfId="6501"/>
    <cellStyle name="Comma 39 10 4 2 2" xfId="9086"/>
    <cellStyle name="Comma 39 10 4 3" xfId="8383"/>
    <cellStyle name="Comma 39 10 5" xfId="5666"/>
    <cellStyle name="Comma 39 10 5 2" xfId="8746"/>
    <cellStyle name="Comma 39 10 6" xfId="8043"/>
    <cellStyle name="Comma 39 11" xfId="3965"/>
    <cellStyle name="Comma 39 11 2" xfId="4291"/>
    <cellStyle name="Comma 39 11 2 2" xfId="5129"/>
    <cellStyle name="Comma 39 11 2 2 2" xfId="6834"/>
    <cellStyle name="Comma 39 11 2 2 2 2" xfId="9221"/>
    <cellStyle name="Comma 39 11 2 2 3" xfId="8518"/>
    <cellStyle name="Comma 39 11 2 3" xfId="5999"/>
    <cellStyle name="Comma 39 11 2 3 2" xfId="8881"/>
    <cellStyle name="Comma 39 11 2 4" xfId="8178"/>
    <cellStyle name="Comma 39 11 3" xfId="4807"/>
    <cellStyle name="Comma 39 11 3 2" xfId="6512"/>
    <cellStyle name="Comma 39 11 3 2 2" xfId="9091"/>
    <cellStyle name="Comma 39 11 3 3" xfId="8388"/>
    <cellStyle name="Comma 39 11 4" xfId="5677"/>
    <cellStyle name="Comma 39 11 4 2" xfId="8751"/>
    <cellStyle name="Comma 39 11 5" xfId="8048"/>
    <cellStyle name="Comma 39 12" xfId="4130"/>
    <cellStyle name="Comma 39 12 2" xfId="4968"/>
    <cellStyle name="Comma 39 12 2 2" xfId="6673"/>
    <cellStyle name="Comma 39 12 2 2 2" xfId="9156"/>
    <cellStyle name="Comma 39 12 2 3" xfId="8453"/>
    <cellStyle name="Comma 39 12 3" xfId="5838"/>
    <cellStyle name="Comma 39 12 3 2" xfId="8816"/>
    <cellStyle name="Comma 39 12 4" xfId="8113"/>
    <cellStyle name="Comma 39 13" xfId="4550"/>
    <cellStyle name="Comma 39 13 2" xfId="6256"/>
    <cellStyle name="Comma 39 13 2 2" xfId="8986"/>
    <cellStyle name="Comma 39 13 3" xfId="8283"/>
    <cellStyle name="Comma 39 14" xfId="7096"/>
    <cellStyle name="Comma 39 14 2" xfId="9327"/>
    <cellStyle name="Comma 39 15" xfId="5423"/>
    <cellStyle name="Comma 39 15 2" xfId="8647"/>
    <cellStyle name="Comma 39 2" xfId="215"/>
    <cellStyle name="Comma 39 2 10" xfId="3966"/>
    <cellStyle name="Comma 39 2 10 2" xfId="4292"/>
    <cellStyle name="Comma 39 2 10 2 2" xfId="5130"/>
    <cellStyle name="Comma 39 2 10 2 2 2" xfId="6835"/>
    <cellStyle name="Comma 39 2 10 2 2 2 2" xfId="9222"/>
    <cellStyle name="Comma 39 2 10 2 2 3" xfId="8519"/>
    <cellStyle name="Comma 39 2 10 2 3" xfId="6000"/>
    <cellStyle name="Comma 39 2 10 2 3 2" xfId="8882"/>
    <cellStyle name="Comma 39 2 10 2 4" xfId="8179"/>
    <cellStyle name="Comma 39 2 10 3" xfId="4808"/>
    <cellStyle name="Comma 39 2 10 3 2" xfId="6513"/>
    <cellStyle name="Comma 39 2 10 3 2 2" xfId="9092"/>
    <cellStyle name="Comma 39 2 10 3 3" xfId="8389"/>
    <cellStyle name="Comma 39 2 10 4" xfId="5678"/>
    <cellStyle name="Comma 39 2 10 4 2" xfId="8752"/>
    <cellStyle name="Comma 39 2 10 5" xfId="8049"/>
    <cellStyle name="Comma 39 2 11" xfId="4131"/>
    <cellStyle name="Comma 39 2 11 2" xfId="4969"/>
    <cellStyle name="Comma 39 2 11 2 2" xfId="6674"/>
    <cellStyle name="Comma 39 2 11 2 2 2" xfId="9157"/>
    <cellStyle name="Comma 39 2 11 2 3" xfId="8454"/>
    <cellStyle name="Comma 39 2 11 3" xfId="5839"/>
    <cellStyle name="Comma 39 2 11 3 2" xfId="8817"/>
    <cellStyle name="Comma 39 2 11 4" xfId="8114"/>
    <cellStyle name="Comma 39 2 12" xfId="4551"/>
    <cellStyle name="Comma 39 2 12 2" xfId="6257"/>
    <cellStyle name="Comma 39 2 12 2 2" xfId="8987"/>
    <cellStyle name="Comma 39 2 12 3" xfId="8284"/>
    <cellStyle name="Comma 39 2 13" xfId="7097"/>
    <cellStyle name="Comma 39 2 13 2" xfId="9328"/>
    <cellStyle name="Comma 39 2 14" xfId="5424"/>
    <cellStyle name="Comma 39 2 14 2" xfId="8648"/>
    <cellStyle name="Comma 39 2 2" xfId="2735"/>
    <cellStyle name="Comma 39 2 2 10" xfId="4561"/>
    <cellStyle name="Comma 39 2 2 10 2" xfId="6266"/>
    <cellStyle name="Comma 39 2 2 10 2 2" xfId="8992"/>
    <cellStyle name="Comma 39 2 2 10 3" xfId="8289"/>
    <cellStyle name="Comma 39 2 2 11" xfId="7163"/>
    <cellStyle name="Comma 39 2 2 11 2" xfId="9354"/>
    <cellStyle name="Comma 39 2 2 11 3" xfId="9425"/>
    <cellStyle name="Comma 39 2 2 12" xfId="5431"/>
    <cellStyle name="Comma 39 2 2 12 2" xfId="8652"/>
    <cellStyle name="Comma 39 2 2 2" xfId="3607"/>
    <cellStyle name="Comma 39 2 2 2 10" xfId="7909"/>
    <cellStyle name="Comma 39 2 2 2 2" xfId="3653"/>
    <cellStyle name="Comma 39 2 2 2 2 2" xfId="4020"/>
    <cellStyle name="Comma 39 2 2 2 2 2 2" xfId="4342"/>
    <cellStyle name="Comma 39 2 2 2 2 2 2 2" xfId="5180"/>
    <cellStyle name="Comma 39 2 2 2 2 2 2 2 2" xfId="6885"/>
    <cellStyle name="Comma 39 2 2 2 2 2 2 2 2 2" xfId="9242"/>
    <cellStyle name="Comma 39 2 2 2 2 2 2 2 3" xfId="8539"/>
    <cellStyle name="Comma 39 2 2 2 2 2 2 3" xfId="6050"/>
    <cellStyle name="Comma 39 2 2 2 2 2 2 3 2" xfId="8902"/>
    <cellStyle name="Comma 39 2 2 2 2 2 2 4" xfId="8199"/>
    <cellStyle name="Comma 39 2 2 2 2 2 3" xfId="4858"/>
    <cellStyle name="Comma 39 2 2 2 2 2 3 2" xfId="6563"/>
    <cellStyle name="Comma 39 2 2 2 2 2 3 2 2" xfId="9112"/>
    <cellStyle name="Comma 39 2 2 2 2 2 3 3" xfId="8409"/>
    <cellStyle name="Comma 39 2 2 2 2 2 4" xfId="5728"/>
    <cellStyle name="Comma 39 2 2 2 2 2 4 2" xfId="8772"/>
    <cellStyle name="Comma 39 2 2 2 2 2 5" xfId="8069"/>
    <cellStyle name="Comma 39 2 2 2 2 3" xfId="4181"/>
    <cellStyle name="Comma 39 2 2 2 2 3 2" xfId="5019"/>
    <cellStyle name="Comma 39 2 2 2 2 3 2 2" xfId="6724"/>
    <cellStyle name="Comma 39 2 2 2 2 3 2 2 2" xfId="9177"/>
    <cellStyle name="Comma 39 2 2 2 2 3 2 3" xfId="8474"/>
    <cellStyle name="Comma 39 2 2 2 2 3 3" xfId="5889"/>
    <cellStyle name="Comma 39 2 2 2 2 3 3 2" xfId="8837"/>
    <cellStyle name="Comma 39 2 2 2 2 3 4" xfId="8134"/>
    <cellStyle name="Comma 39 2 2 2 2 4" xfId="4625"/>
    <cellStyle name="Comma 39 2 2 2 2 4 2" xfId="6330"/>
    <cellStyle name="Comma 39 2 2 2 2 4 2 2" xfId="9017"/>
    <cellStyle name="Comma 39 2 2 2 2 4 3" xfId="8314"/>
    <cellStyle name="Comma 39 2 2 2 2 5" xfId="5495"/>
    <cellStyle name="Comma 39 2 2 2 2 5 2" xfId="8677"/>
    <cellStyle name="Comma 39 2 2 2 2 6" xfId="7923"/>
    <cellStyle name="Comma 39 2 2 2 3" xfId="3866"/>
    <cellStyle name="Comma 39 2 2 2 3 2" xfId="4078"/>
    <cellStyle name="Comma 39 2 2 2 3 2 2" xfId="4400"/>
    <cellStyle name="Comma 39 2 2 2 3 2 2 2" xfId="5238"/>
    <cellStyle name="Comma 39 2 2 2 3 2 2 2 2" xfId="6943"/>
    <cellStyle name="Comma 39 2 2 2 3 2 2 2 2 2" xfId="9264"/>
    <cellStyle name="Comma 39 2 2 2 3 2 2 2 3" xfId="8561"/>
    <cellStyle name="Comma 39 2 2 2 3 2 2 3" xfId="6108"/>
    <cellStyle name="Comma 39 2 2 2 3 2 2 3 2" xfId="8924"/>
    <cellStyle name="Comma 39 2 2 2 3 2 2 4" xfId="8221"/>
    <cellStyle name="Comma 39 2 2 2 3 2 3" xfId="4916"/>
    <cellStyle name="Comma 39 2 2 2 3 2 3 2" xfId="6621"/>
    <cellStyle name="Comma 39 2 2 2 3 2 3 2 2" xfId="9134"/>
    <cellStyle name="Comma 39 2 2 2 3 2 3 3" xfId="8431"/>
    <cellStyle name="Comma 39 2 2 2 3 2 4" xfId="5786"/>
    <cellStyle name="Comma 39 2 2 2 3 2 4 2" xfId="8794"/>
    <cellStyle name="Comma 39 2 2 2 3 2 5" xfId="8091"/>
    <cellStyle name="Comma 39 2 2 2 3 3" xfId="4239"/>
    <cellStyle name="Comma 39 2 2 2 3 3 2" xfId="5077"/>
    <cellStyle name="Comma 39 2 2 2 3 3 2 2" xfId="6782"/>
    <cellStyle name="Comma 39 2 2 2 3 3 2 2 2" xfId="9199"/>
    <cellStyle name="Comma 39 2 2 2 3 3 2 3" xfId="8496"/>
    <cellStyle name="Comma 39 2 2 2 3 3 3" xfId="5947"/>
    <cellStyle name="Comma 39 2 2 2 3 3 3 2" xfId="8859"/>
    <cellStyle name="Comma 39 2 2 2 3 3 4" xfId="8156"/>
    <cellStyle name="Comma 39 2 2 2 3 4" xfId="4724"/>
    <cellStyle name="Comma 39 2 2 2 3 4 2" xfId="6429"/>
    <cellStyle name="Comma 39 2 2 2 3 4 2 2" xfId="9058"/>
    <cellStyle name="Comma 39 2 2 2 3 4 3" xfId="8355"/>
    <cellStyle name="Comma 39 2 2 2 3 5" xfId="5594"/>
    <cellStyle name="Comma 39 2 2 2 3 5 2" xfId="8718"/>
    <cellStyle name="Comma 39 2 2 2 3 6" xfId="8012"/>
    <cellStyle name="Comma 39 2 2 2 4" xfId="3899"/>
    <cellStyle name="Comma 39 2 2 2 4 2" xfId="4095"/>
    <cellStyle name="Comma 39 2 2 2 4 2 2" xfId="4417"/>
    <cellStyle name="Comma 39 2 2 2 4 2 2 2" xfId="5255"/>
    <cellStyle name="Comma 39 2 2 2 4 2 2 2 2" xfId="6960"/>
    <cellStyle name="Comma 39 2 2 2 4 2 2 2 2 2" xfId="9272"/>
    <cellStyle name="Comma 39 2 2 2 4 2 2 2 3" xfId="8569"/>
    <cellStyle name="Comma 39 2 2 2 4 2 2 3" xfId="6125"/>
    <cellStyle name="Comma 39 2 2 2 4 2 2 3 2" xfId="8932"/>
    <cellStyle name="Comma 39 2 2 2 4 2 2 4" xfId="8229"/>
    <cellStyle name="Comma 39 2 2 2 4 2 3" xfId="4933"/>
    <cellStyle name="Comma 39 2 2 2 4 2 3 2" xfId="6638"/>
    <cellStyle name="Comma 39 2 2 2 4 2 3 2 2" xfId="9142"/>
    <cellStyle name="Comma 39 2 2 2 4 2 3 3" xfId="8439"/>
    <cellStyle name="Comma 39 2 2 2 4 2 4" xfId="5803"/>
    <cellStyle name="Comma 39 2 2 2 4 2 4 2" xfId="8802"/>
    <cellStyle name="Comma 39 2 2 2 4 2 5" xfId="8099"/>
    <cellStyle name="Comma 39 2 2 2 4 3" xfId="4256"/>
    <cellStyle name="Comma 39 2 2 2 4 3 2" xfId="5094"/>
    <cellStyle name="Comma 39 2 2 2 4 3 2 2" xfId="6799"/>
    <cellStyle name="Comma 39 2 2 2 4 3 2 2 2" xfId="9207"/>
    <cellStyle name="Comma 39 2 2 2 4 3 2 3" xfId="8504"/>
    <cellStyle name="Comma 39 2 2 2 4 3 3" xfId="5964"/>
    <cellStyle name="Comma 39 2 2 2 4 3 3 2" xfId="8867"/>
    <cellStyle name="Comma 39 2 2 2 4 3 4" xfId="8164"/>
    <cellStyle name="Comma 39 2 2 2 4 4" xfId="4754"/>
    <cellStyle name="Comma 39 2 2 2 4 4 2" xfId="6459"/>
    <cellStyle name="Comma 39 2 2 2 4 4 2 2" xfId="9071"/>
    <cellStyle name="Comma 39 2 2 2 4 4 3" xfId="8368"/>
    <cellStyle name="Comma 39 2 2 2 4 5" xfId="5624"/>
    <cellStyle name="Comma 39 2 2 2 4 5 2" xfId="8731"/>
    <cellStyle name="Comma 39 2 2 2 4 6" xfId="8027"/>
    <cellStyle name="Comma 39 2 2 2 5" xfId="3929"/>
    <cellStyle name="Comma 39 2 2 2 5 2" xfId="4110"/>
    <cellStyle name="Comma 39 2 2 2 5 2 2" xfId="4432"/>
    <cellStyle name="Comma 39 2 2 2 5 2 2 2" xfId="5270"/>
    <cellStyle name="Comma 39 2 2 2 5 2 2 2 2" xfId="6975"/>
    <cellStyle name="Comma 39 2 2 2 5 2 2 2 2 2" xfId="9278"/>
    <cellStyle name="Comma 39 2 2 2 5 2 2 2 3" xfId="8575"/>
    <cellStyle name="Comma 39 2 2 2 5 2 2 3" xfId="6140"/>
    <cellStyle name="Comma 39 2 2 2 5 2 2 3 2" xfId="8938"/>
    <cellStyle name="Comma 39 2 2 2 5 2 2 4" xfId="8235"/>
    <cellStyle name="Comma 39 2 2 2 5 2 3" xfId="4948"/>
    <cellStyle name="Comma 39 2 2 2 5 2 3 2" xfId="6653"/>
    <cellStyle name="Comma 39 2 2 2 5 2 3 2 2" xfId="9148"/>
    <cellStyle name="Comma 39 2 2 2 5 2 3 3" xfId="8445"/>
    <cellStyle name="Comma 39 2 2 2 5 2 4" xfId="5818"/>
    <cellStyle name="Comma 39 2 2 2 5 2 4 2" xfId="8808"/>
    <cellStyle name="Comma 39 2 2 2 5 2 5" xfId="8105"/>
    <cellStyle name="Comma 39 2 2 2 5 3" xfId="4271"/>
    <cellStyle name="Comma 39 2 2 2 5 3 2" xfId="5109"/>
    <cellStyle name="Comma 39 2 2 2 5 3 2 2" xfId="6814"/>
    <cellStyle name="Comma 39 2 2 2 5 3 2 2 2" xfId="9213"/>
    <cellStyle name="Comma 39 2 2 2 5 3 2 3" xfId="8510"/>
    <cellStyle name="Comma 39 2 2 2 5 3 3" xfId="5979"/>
    <cellStyle name="Comma 39 2 2 2 5 3 3 2" xfId="8873"/>
    <cellStyle name="Comma 39 2 2 2 5 3 4" xfId="8170"/>
    <cellStyle name="Comma 39 2 2 2 5 4" xfId="4782"/>
    <cellStyle name="Comma 39 2 2 2 5 4 2" xfId="6487"/>
    <cellStyle name="Comma 39 2 2 2 5 4 2 2" xfId="9082"/>
    <cellStyle name="Comma 39 2 2 2 5 4 3" xfId="8379"/>
    <cellStyle name="Comma 39 2 2 2 5 5" xfId="5652"/>
    <cellStyle name="Comma 39 2 2 2 5 5 2" xfId="8742"/>
    <cellStyle name="Comma 39 2 2 2 5 6" xfId="8039"/>
    <cellStyle name="Comma 39 2 2 2 6" xfId="3990"/>
    <cellStyle name="Comma 39 2 2 2 6 2" xfId="4312"/>
    <cellStyle name="Comma 39 2 2 2 6 2 2" xfId="5150"/>
    <cellStyle name="Comma 39 2 2 2 6 2 2 2" xfId="6855"/>
    <cellStyle name="Comma 39 2 2 2 6 2 2 2 2" xfId="9230"/>
    <cellStyle name="Comma 39 2 2 2 6 2 2 3" xfId="8527"/>
    <cellStyle name="Comma 39 2 2 2 6 2 3" xfId="6020"/>
    <cellStyle name="Comma 39 2 2 2 6 2 3 2" xfId="8890"/>
    <cellStyle name="Comma 39 2 2 2 6 2 4" xfId="8187"/>
    <cellStyle name="Comma 39 2 2 2 6 3" xfId="4828"/>
    <cellStyle name="Comma 39 2 2 2 6 3 2" xfId="6533"/>
    <cellStyle name="Comma 39 2 2 2 6 3 2 2" xfId="9100"/>
    <cellStyle name="Comma 39 2 2 2 6 3 3" xfId="8397"/>
    <cellStyle name="Comma 39 2 2 2 6 4" xfId="5698"/>
    <cellStyle name="Comma 39 2 2 2 6 4 2" xfId="8760"/>
    <cellStyle name="Comma 39 2 2 2 6 5" xfId="8057"/>
    <cellStyle name="Comma 39 2 2 2 7" xfId="4151"/>
    <cellStyle name="Comma 39 2 2 2 7 2" xfId="4989"/>
    <cellStyle name="Comma 39 2 2 2 7 2 2" xfId="6694"/>
    <cellStyle name="Comma 39 2 2 2 7 2 2 2" xfId="9165"/>
    <cellStyle name="Comma 39 2 2 2 7 2 3" xfId="8462"/>
    <cellStyle name="Comma 39 2 2 2 7 3" xfId="5859"/>
    <cellStyle name="Comma 39 2 2 2 7 3 2" xfId="8825"/>
    <cellStyle name="Comma 39 2 2 2 7 4" xfId="8122"/>
    <cellStyle name="Comma 39 2 2 2 8" xfId="4590"/>
    <cellStyle name="Comma 39 2 2 2 8 2" xfId="6295"/>
    <cellStyle name="Comma 39 2 2 2 8 2 2" xfId="9004"/>
    <cellStyle name="Comma 39 2 2 2 8 3" xfId="8301"/>
    <cellStyle name="Comma 39 2 2 2 9" xfId="5460"/>
    <cellStyle name="Comma 39 2 2 2 9 2" xfId="8664"/>
    <cellStyle name="Comma 39 2 2 3" xfId="3635"/>
    <cellStyle name="Comma 39 2 2 3 2" xfId="4005"/>
    <cellStyle name="Comma 39 2 2 3 2 2" xfId="4327"/>
    <cellStyle name="Comma 39 2 2 3 2 2 2" xfId="5165"/>
    <cellStyle name="Comma 39 2 2 3 2 2 2 2" xfId="6870"/>
    <cellStyle name="Comma 39 2 2 3 2 2 2 2 2" xfId="9236"/>
    <cellStyle name="Comma 39 2 2 3 2 2 2 3" xfId="8533"/>
    <cellStyle name="Comma 39 2 2 3 2 2 3" xfId="6035"/>
    <cellStyle name="Comma 39 2 2 3 2 2 3 2" xfId="8896"/>
    <cellStyle name="Comma 39 2 2 3 2 2 4" xfId="8193"/>
    <cellStyle name="Comma 39 2 2 3 2 3" xfId="4843"/>
    <cellStyle name="Comma 39 2 2 3 2 3 2" xfId="6548"/>
    <cellStyle name="Comma 39 2 2 3 2 3 2 2" xfId="9106"/>
    <cellStyle name="Comma 39 2 2 3 2 3 3" xfId="8403"/>
    <cellStyle name="Comma 39 2 2 3 2 4" xfId="5713"/>
    <cellStyle name="Comma 39 2 2 3 2 4 2" xfId="8766"/>
    <cellStyle name="Comma 39 2 2 3 2 5" xfId="8063"/>
    <cellStyle name="Comma 39 2 2 3 3" xfId="4166"/>
    <cellStyle name="Comma 39 2 2 3 3 2" xfId="5004"/>
    <cellStyle name="Comma 39 2 2 3 3 2 2" xfId="6709"/>
    <cellStyle name="Comma 39 2 2 3 3 2 2 2" xfId="9171"/>
    <cellStyle name="Comma 39 2 2 3 3 2 3" xfId="8468"/>
    <cellStyle name="Comma 39 2 2 3 3 3" xfId="5874"/>
    <cellStyle name="Comma 39 2 2 3 3 3 2" xfId="8831"/>
    <cellStyle name="Comma 39 2 2 3 3 4" xfId="8128"/>
    <cellStyle name="Comma 39 2 2 3 4" xfId="4610"/>
    <cellStyle name="Comma 39 2 2 3 4 2" xfId="6315"/>
    <cellStyle name="Comma 39 2 2 3 4 2 2" xfId="9011"/>
    <cellStyle name="Comma 39 2 2 3 4 3" xfId="8308"/>
    <cellStyle name="Comma 39 2 2 3 5" xfId="5480"/>
    <cellStyle name="Comma 39 2 2 3 5 2" xfId="8671"/>
    <cellStyle name="Comma 39 2 2 3 6" xfId="7917"/>
    <cellStyle name="Comma 39 2 2 4" xfId="3802"/>
    <cellStyle name="Comma 39 2 2 4 2" xfId="4054"/>
    <cellStyle name="Comma 39 2 2 4 2 2" xfId="4376"/>
    <cellStyle name="Comma 39 2 2 4 2 2 2" xfId="5214"/>
    <cellStyle name="Comma 39 2 2 4 2 2 2 2" xfId="6919"/>
    <cellStyle name="Comma 39 2 2 4 2 2 2 2 2" xfId="9255"/>
    <cellStyle name="Comma 39 2 2 4 2 2 2 3" xfId="8552"/>
    <cellStyle name="Comma 39 2 2 4 2 2 3" xfId="6084"/>
    <cellStyle name="Comma 39 2 2 4 2 2 3 2" xfId="8915"/>
    <cellStyle name="Comma 39 2 2 4 2 2 4" xfId="8212"/>
    <cellStyle name="Comma 39 2 2 4 2 3" xfId="4892"/>
    <cellStyle name="Comma 39 2 2 4 2 3 2" xfId="6597"/>
    <cellStyle name="Comma 39 2 2 4 2 3 2 2" xfId="9125"/>
    <cellStyle name="Comma 39 2 2 4 2 3 3" xfId="8422"/>
    <cellStyle name="Comma 39 2 2 4 2 4" xfId="5762"/>
    <cellStyle name="Comma 39 2 2 4 2 4 2" xfId="8785"/>
    <cellStyle name="Comma 39 2 2 4 2 5" xfId="8082"/>
    <cellStyle name="Comma 39 2 2 4 3" xfId="4215"/>
    <cellStyle name="Comma 39 2 2 4 3 2" xfId="5053"/>
    <cellStyle name="Comma 39 2 2 4 3 2 2" xfId="6758"/>
    <cellStyle name="Comma 39 2 2 4 3 2 2 2" xfId="9190"/>
    <cellStyle name="Comma 39 2 2 4 3 2 3" xfId="8487"/>
    <cellStyle name="Comma 39 2 2 4 3 3" xfId="5923"/>
    <cellStyle name="Comma 39 2 2 4 3 3 2" xfId="8850"/>
    <cellStyle name="Comma 39 2 2 4 3 4" xfId="8147"/>
    <cellStyle name="Comma 39 2 2 4 4" xfId="4681"/>
    <cellStyle name="Comma 39 2 2 4 4 2" xfId="6386"/>
    <cellStyle name="Comma 39 2 2 4 4 2 2" xfId="9042"/>
    <cellStyle name="Comma 39 2 2 4 4 3" xfId="8339"/>
    <cellStyle name="Comma 39 2 2 4 5" xfId="5551"/>
    <cellStyle name="Comma 39 2 2 4 5 2" xfId="8702"/>
    <cellStyle name="Comma 39 2 2 4 6" xfId="7991"/>
    <cellStyle name="Comma 39 2 2 5" xfId="3795"/>
    <cellStyle name="Comma 39 2 2 5 2" xfId="4049"/>
    <cellStyle name="Comma 39 2 2 5 2 2" xfId="4371"/>
    <cellStyle name="Comma 39 2 2 5 2 2 2" xfId="5209"/>
    <cellStyle name="Comma 39 2 2 5 2 2 2 2" xfId="6914"/>
    <cellStyle name="Comma 39 2 2 5 2 2 2 2 2" xfId="9250"/>
    <cellStyle name="Comma 39 2 2 5 2 2 2 3" xfId="8547"/>
    <cellStyle name="Comma 39 2 2 5 2 2 3" xfId="6079"/>
    <cellStyle name="Comma 39 2 2 5 2 2 3 2" xfId="8910"/>
    <cellStyle name="Comma 39 2 2 5 2 2 4" xfId="8207"/>
    <cellStyle name="Comma 39 2 2 5 2 3" xfId="4887"/>
    <cellStyle name="Comma 39 2 2 5 2 3 2" xfId="6592"/>
    <cellStyle name="Comma 39 2 2 5 2 3 2 2" xfId="9120"/>
    <cellStyle name="Comma 39 2 2 5 2 3 3" xfId="8417"/>
    <cellStyle name="Comma 39 2 2 5 2 4" xfId="5757"/>
    <cellStyle name="Comma 39 2 2 5 2 4 2" xfId="8780"/>
    <cellStyle name="Comma 39 2 2 5 2 5" xfId="8077"/>
    <cellStyle name="Comma 39 2 2 5 3" xfId="4210"/>
    <cellStyle name="Comma 39 2 2 5 3 2" xfId="5048"/>
    <cellStyle name="Comma 39 2 2 5 3 2 2" xfId="6753"/>
    <cellStyle name="Comma 39 2 2 5 3 2 2 2" xfId="9185"/>
    <cellStyle name="Comma 39 2 2 5 3 2 3" xfId="8482"/>
    <cellStyle name="Comma 39 2 2 5 3 3" xfId="5918"/>
    <cellStyle name="Comma 39 2 2 5 3 3 2" xfId="8845"/>
    <cellStyle name="Comma 39 2 2 5 3 4" xfId="8142"/>
    <cellStyle name="Comma 39 2 2 5 4" xfId="4675"/>
    <cellStyle name="Comma 39 2 2 5 4 2" xfId="6380"/>
    <cellStyle name="Comma 39 2 2 5 4 2 2" xfId="9036"/>
    <cellStyle name="Comma 39 2 2 5 4 3" xfId="8333"/>
    <cellStyle name="Comma 39 2 2 5 5" xfId="5545"/>
    <cellStyle name="Comma 39 2 2 5 5 2" xfId="8696"/>
    <cellStyle name="Comma 39 2 2 5 6" xfId="7984"/>
    <cellStyle name="Comma 39 2 2 6" xfId="3798"/>
    <cellStyle name="Comma 39 2 2 6 2" xfId="4052"/>
    <cellStyle name="Comma 39 2 2 6 2 2" xfId="4374"/>
    <cellStyle name="Comma 39 2 2 6 2 2 2" xfId="5212"/>
    <cellStyle name="Comma 39 2 2 6 2 2 2 2" xfId="6917"/>
    <cellStyle name="Comma 39 2 2 6 2 2 2 2 2" xfId="9253"/>
    <cellStyle name="Comma 39 2 2 6 2 2 2 3" xfId="8550"/>
    <cellStyle name="Comma 39 2 2 6 2 2 3" xfId="6082"/>
    <cellStyle name="Comma 39 2 2 6 2 2 3 2" xfId="8913"/>
    <cellStyle name="Comma 39 2 2 6 2 2 4" xfId="8210"/>
    <cellStyle name="Comma 39 2 2 6 2 3" xfId="4890"/>
    <cellStyle name="Comma 39 2 2 6 2 3 2" xfId="6595"/>
    <cellStyle name="Comma 39 2 2 6 2 3 2 2" xfId="9123"/>
    <cellStyle name="Comma 39 2 2 6 2 3 3" xfId="8420"/>
    <cellStyle name="Comma 39 2 2 6 2 4" xfId="5760"/>
    <cellStyle name="Comma 39 2 2 6 2 4 2" xfId="8783"/>
    <cellStyle name="Comma 39 2 2 6 2 5" xfId="8080"/>
    <cellStyle name="Comma 39 2 2 6 3" xfId="4213"/>
    <cellStyle name="Comma 39 2 2 6 3 2" xfId="5051"/>
    <cellStyle name="Comma 39 2 2 6 3 2 2" xfId="6756"/>
    <cellStyle name="Comma 39 2 2 6 3 2 2 2" xfId="9188"/>
    <cellStyle name="Comma 39 2 2 6 3 2 3" xfId="8485"/>
    <cellStyle name="Comma 39 2 2 6 3 3" xfId="5921"/>
    <cellStyle name="Comma 39 2 2 6 3 3 2" xfId="8848"/>
    <cellStyle name="Comma 39 2 2 6 3 4" xfId="8145"/>
    <cellStyle name="Comma 39 2 2 6 4" xfId="4678"/>
    <cellStyle name="Comma 39 2 2 6 4 2" xfId="6383"/>
    <cellStyle name="Comma 39 2 2 6 4 2 2" xfId="9039"/>
    <cellStyle name="Comma 39 2 2 6 4 3" xfId="8336"/>
    <cellStyle name="Comma 39 2 2 6 5" xfId="5548"/>
    <cellStyle name="Comma 39 2 2 6 5 2" xfId="8699"/>
    <cellStyle name="Comma 39 2 2 6 6" xfId="7987"/>
    <cellStyle name="Comma 39 2 2 7" xfId="3960"/>
    <cellStyle name="Comma 39 2 2 7 2" xfId="4125"/>
    <cellStyle name="Comma 39 2 2 7 2 2" xfId="4447"/>
    <cellStyle name="Comma 39 2 2 7 2 2 2" xfId="5285"/>
    <cellStyle name="Comma 39 2 2 7 2 2 2 2" xfId="6990"/>
    <cellStyle name="Comma 39 2 2 7 2 2 2 2 2" xfId="9284"/>
    <cellStyle name="Comma 39 2 2 7 2 2 2 3" xfId="8581"/>
    <cellStyle name="Comma 39 2 2 7 2 2 3" xfId="6155"/>
    <cellStyle name="Comma 39 2 2 7 2 2 3 2" xfId="8944"/>
    <cellStyle name="Comma 39 2 2 7 2 2 4" xfId="8241"/>
    <cellStyle name="Comma 39 2 2 7 2 3" xfId="4963"/>
    <cellStyle name="Comma 39 2 2 7 2 3 2" xfId="6668"/>
    <cellStyle name="Comma 39 2 2 7 2 3 2 2" xfId="9154"/>
    <cellStyle name="Comma 39 2 2 7 2 3 3" xfId="8451"/>
    <cellStyle name="Comma 39 2 2 7 2 4" xfId="5833"/>
    <cellStyle name="Comma 39 2 2 7 2 4 2" xfId="8814"/>
    <cellStyle name="Comma 39 2 2 7 2 5" xfId="8111"/>
    <cellStyle name="Comma 39 2 2 7 3" xfId="4286"/>
    <cellStyle name="Comma 39 2 2 7 3 2" xfId="5124"/>
    <cellStyle name="Comma 39 2 2 7 3 2 2" xfId="6829"/>
    <cellStyle name="Comma 39 2 2 7 3 2 2 2" xfId="9219"/>
    <cellStyle name="Comma 39 2 2 7 3 2 3" xfId="8516"/>
    <cellStyle name="Comma 39 2 2 7 3 3" xfId="5994"/>
    <cellStyle name="Comma 39 2 2 7 3 3 2" xfId="8879"/>
    <cellStyle name="Comma 39 2 2 7 3 4" xfId="8176"/>
    <cellStyle name="Comma 39 2 2 7 4" xfId="4802"/>
    <cellStyle name="Comma 39 2 2 7 4 2" xfId="6507"/>
    <cellStyle name="Comma 39 2 2 7 4 2 2" xfId="9089"/>
    <cellStyle name="Comma 39 2 2 7 4 3" xfId="8386"/>
    <cellStyle name="Comma 39 2 2 7 5" xfId="5672"/>
    <cellStyle name="Comma 39 2 2 7 5 2" xfId="8749"/>
    <cellStyle name="Comma 39 2 2 7 6" xfId="8046"/>
    <cellStyle name="Comma 39 2 2 8" xfId="3975"/>
    <cellStyle name="Comma 39 2 2 8 2" xfId="4297"/>
    <cellStyle name="Comma 39 2 2 8 2 2" xfId="5135"/>
    <cellStyle name="Comma 39 2 2 8 2 2 2" xfId="6840"/>
    <cellStyle name="Comma 39 2 2 8 2 2 2 2" xfId="9224"/>
    <cellStyle name="Comma 39 2 2 8 2 2 3" xfId="8521"/>
    <cellStyle name="Comma 39 2 2 8 2 3" xfId="6005"/>
    <cellStyle name="Comma 39 2 2 8 2 3 2" xfId="8884"/>
    <cellStyle name="Comma 39 2 2 8 2 4" xfId="8181"/>
    <cellStyle name="Comma 39 2 2 8 3" xfId="4813"/>
    <cellStyle name="Comma 39 2 2 8 3 2" xfId="6518"/>
    <cellStyle name="Comma 39 2 2 8 3 2 2" xfId="9094"/>
    <cellStyle name="Comma 39 2 2 8 3 3" xfId="8391"/>
    <cellStyle name="Comma 39 2 2 8 4" xfId="5683"/>
    <cellStyle name="Comma 39 2 2 8 4 2" xfId="8754"/>
    <cellStyle name="Comma 39 2 2 8 5" xfId="8051"/>
    <cellStyle name="Comma 39 2 2 9" xfId="4136"/>
    <cellStyle name="Comma 39 2 2 9 2" xfId="4974"/>
    <cellStyle name="Comma 39 2 2 9 2 2" xfId="6679"/>
    <cellStyle name="Comma 39 2 2 9 2 2 2" xfId="9159"/>
    <cellStyle name="Comma 39 2 2 9 2 3" xfId="8456"/>
    <cellStyle name="Comma 39 2 2 9 3" xfId="5844"/>
    <cellStyle name="Comma 39 2 2 9 3 2" xfId="8819"/>
    <cellStyle name="Comma 39 2 2 9 4" xfId="8116"/>
    <cellStyle name="Comma 39 2 3" xfId="3373"/>
    <cellStyle name="Comma 39 2 3 2" xfId="7879"/>
    <cellStyle name="Comma 39 2 4" xfId="3577"/>
    <cellStyle name="Comma 39 2 4 10" xfId="7898"/>
    <cellStyle name="Comma 39 2 4 2" xfId="3648"/>
    <cellStyle name="Comma 39 2 4 2 2" xfId="4015"/>
    <cellStyle name="Comma 39 2 4 2 2 2" xfId="4337"/>
    <cellStyle name="Comma 39 2 4 2 2 2 2" xfId="5175"/>
    <cellStyle name="Comma 39 2 4 2 2 2 2 2" xfId="6880"/>
    <cellStyle name="Comma 39 2 4 2 2 2 2 2 2" xfId="9240"/>
    <cellStyle name="Comma 39 2 4 2 2 2 2 3" xfId="8537"/>
    <cellStyle name="Comma 39 2 4 2 2 2 3" xfId="6045"/>
    <cellStyle name="Comma 39 2 4 2 2 2 3 2" xfId="8900"/>
    <cellStyle name="Comma 39 2 4 2 2 2 4" xfId="8197"/>
    <cellStyle name="Comma 39 2 4 2 2 3" xfId="4853"/>
    <cellStyle name="Comma 39 2 4 2 2 3 2" xfId="6558"/>
    <cellStyle name="Comma 39 2 4 2 2 3 2 2" xfId="9110"/>
    <cellStyle name="Comma 39 2 4 2 2 3 3" xfId="8407"/>
    <cellStyle name="Comma 39 2 4 2 2 4" xfId="5723"/>
    <cellStyle name="Comma 39 2 4 2 2 4 2" xfId="8770"/>
    <cellStyle name="Comma 39 2 4 2 2 5" xfId="8067"/>
    <cellStyle name="Comma 39 2 4 2 3" xfId="4176"/>
    <cellStyle name="Comma 39 2 4 2 3 2" xfId="5014"/>
    <cellStyle name="Comma 39 2 4 2 3 2 2" xfId="6719"/>
    <cellStyle name="Comma 39 2 4 2 3 2 2 2" xfId="9175"/>
    <cellStyle name="Comma 39 2 4 2 3 2 3" xfId="8472"/>
    <cellStyle name="Comma 39 2 4 2 3 3" xfId="5884"/>
    <cellStyle name="Comma 39 2 4 2 3 3 2" xfId="8835"/>
    <cellStyle name="Comma 39 2 4 2 3 4" xfId="8132"/>
    <cellStyle name="Comma 39 2 4 2 4" xfId="4620"/>
    <cellStyle name="Comma 39 2 4 2 4 2" xfId="6325"/>
    <cellStyle name="Comma 39 2 4 2 4 2 2" xfId="9015"/>
    <cellStyle name="Comma 39 2 4 2 4 3" xfId="8312"/>
    <cellStyle name="Comma 39 2 4 2 5" xfId="5490"/>
    <cellStyle name="Comma 39 2 4 2 5 2" xfId="8675"/>
    <cellStyle name="Comma 39 2 4 2 6" xfId="7921"/>
    <cellStyle name="Comma 39 2 4 3" xfId="3856"/>
    <cellStyle name="Comma 39 2 4 3 2" xfId="4073"/>
    <cellStyle name="Comma 39 2 4 3 2 2" xfId="4395"/>
    <cellStyle name="Comma 39 2 4 3 2 2 2" xfId="5233"/>
    <cellStyle name="Comma 39 2 4 3 2 2 2 2" xfId="6938"/>
    <cellStyle name="Comma 39 2 4 3 2 2 2 2 2" xfId="9262"/>
    <cellStyle name="Comma 39 2 4 3 2 2 2 3" xfId="8559"/>
    <cellStyle name="Comma 39 2 4 3 2 2 3" xfId="6103"/>
    <cellStyle name="Comma 39 2 4 3 2 2 3 2" xfId="8922"/>
    <cellStyle name="Comma 39 2 4 3 2 2 4" xfId="8219"/>
    <cellStyle name="Comma 39 2 4 3 2 3" xfId="4911"/>
    <cellStyle name="Comma 39 2 4 3 2 3 2" xfId="6616"/>
    <cellStyle name="Comma 39 2 4 3 2 3 2 2" xfId="9132"/>
    <cellStyle name="Comma 39 2 4 3 2 3 3" xfId="8429"/>
    <cellStyle name="Comma 39 2 4 3 2 4" xfId="5781"/>
    <cellStyle name="Comma 39 2 4 3 2 4 2" xfId="8792"/>
    <cellStyle name="Comma 39 2 4 3 2 5" xfId="8089"/>
    <cellStyle name="Comma 39 2 4 3 3" xfId="4234"/>
    <cellStyle name="Comma 39 2 4 3 3 2" xfId="5072"/>
    <cellStyle name="Comma 39 2 4 3 3 2 2" xfId="6777"/>
    <cellStyle name="Comma 39 2 4 3 3 2 2 2" xfId="9197"/>
    <cellStyle name="Comma 39 2 4 3 3 2 3" xfId="8494"/>
    <cellStyle name="Comma 39 2 4 3 3 3" xfId="5942"/>
    <cellStyle name="Comma 39 2 4 3 3 3 2" xfId="8857"/>
    <cellStyle name="Comma 39 2 4 3 3 4" xfId="8154"/>
    <cellStyle name="Comma 39 2 4 3 4" xfId="4714"/>
    <cellStyle name="Comma 39 2 4 3 4 2" xfId="6419"/>
    <cellStyle name="Comma 39 2 4 3 4 2 2" xfId="9053"/>
    <cellStyle name="Comma 39 2 4 3 4 3" xfId="8350"/>
    <cellStyle name="Comma 39 2 4 3 5" xfId="5584"/>
    <cellStyle name="Comma 39 2 4 3 5 2" xfId="8713"/>
    <cellStyle name="Comma 39 2 4 3 6" xfId="8007"/>
    <cellStyle name="Comma 39 2 4 4" xfId="3889"/>
    <cellStyle name="Comma 39 2 4 4 2" xfId="4090"/>
    <cellStyle name="Comma 39 2 4 4 2 2" xfId="4412"/>
    <cellStyle name="Comma 39 2 4 4 2 2 2" xfId="5250"/>
    <cellStyle name="Comma 39 2 4 4 2 2 2 2" xfId="6955"/>
    <cellStyle name="Comma 39 2 4 4 2 2 2 2 2" xfId="9270"/>
    <cellStyle name="Comma 39 2 4 4 2 2 2 3" xfId="8567"/>
    <cellStyle name="Comma 39 2 4 4 2 2 3" xfId="6120"/>
    <cellStyle name="Comma 39 2 4 4 2 2 3 2" xfId="8930"/>
    <cellStyle name="Comma 39 2 4 4 2 2 4" xfId="8227"/>
    <cellStyle name="Comma 39 2 4 4 2 3" xfId="4928"/>
    <cellStyle name="Comma 39 2 4 4 2 3 2" xfId="6633"/>
    <cellStyle name="Comma 39 2 4 4 2 3 2 2" xfId="9140"/>
    <cellStyle name="Comma 39 2 4 4 2 3 3" xfId="8437"/>
    <cellStyle name="Comma 39 2 4 4 2 4" xfId="5798"/>
    <cellStyle name="Comma 39 2 4 4 2 4 2" xfId="8800"/>
    <cellStyle name="Comma 39 2 4 4 2 5" xfId="8097"/>
    <cellStyle name="Comma 39 2 4 4 3" xfId="4251"/>
    <cellStyle name="Comma 39 2 4 4 3 2" xfId="5089"/>
    <cellStyle name="Comma 39 2 4 4 3 2 2" xfId="6794"/>
    <cellStyle name="Comma 39 2 4 4 3 2 2 2" xfId="9205"/>
    <cellStyle name="Comma 39 2 4 4 3 2 3" xfId="8502"/>
    <cellStyle name="Comma 39 2 4 4 3 3" xfId="5959"/>
    <cellStyle name="Comma 39 2 4 4 3 3 2" xfId="8865"/>
    <cellStyle name="Comma 39 2 4 4 3 4" xfId="8162"/>
    <cellStyle name="Comma 39 2 4 4 4" xfId="4744"/>
    <cellStyle name="Comma 39 2 4 4 4 2" xfId="6449"/>
    <cellStyle name="Comma 39 2 4 4 4 2 2" xfId="9066"/>
    <cellStyle name="Comma 39 2 4 4 4 3" xfId="8363"/>
    <cellStyle name="Comma 39 2 4 4 5" xfId="5614"/>
    <cellStyle name="Comma 39 2 4 4 5 2" xfId="8726"/>
    <cellStyle name="Comma 39 2 4 4 6" xfId="8022"/>
    <cellStyle name="Comma 39 2 4 5" xfId="3919"/>
    <cellStyle name="Comma 39 2 4 5 2" xfId="4105"/>
    <cellStyle name="Comma 39 2 4 5 2 2" xfId="4427"/>
    <cellStyle name="Comma 39 2 4 5 2 2 2" xfId="5265"/>
    <cellStyle name="Comma 39 2 4 5 2 2 2 2" xfId="6970"/>
    <cellStyle name="Comma 39 2 4 5 2 2 2 2 2" xfId="9276"/>
    <cellStyle name="Comma 39 2 4 5 2 2 2 3" xfId="8573"/>
    <cellStyle name="Comma 39 2 4 5 2 2 3" xfId="6135"/>
    <cellStyle name="Comma 39 2 4 5 2 2 3 2" xfId="8936"/>
    <cellStyle name="Comma 39 2 4 5 2 2 4" xfId="8233"/>
    <cellStyle name="Comma 39 2 4 5 2 3" xfId="4943"/>
    <cellStyle name="Comma 39 2 4 5 2 3 2" xfId="6648"/>
    <cellStyle name="Comma 39 2 4 5 2 3 2 2" xfId="9146"/>
    <cellStyle name="Comma 39 2 4 5 2 3 3" xfId="8443"/>
    <cellStyle name="Comma 39 2 4 5 2 4" xfId="5813"/>
    <cellStyle name="Comma 39 2 4 5 2 4 2" xfId="8806"/>
    <cellStyle name="Comma 39 2 4 5 2 5" xfId="8103"/>
    <cellStyle name="Comma 39 2 4 5 3" xfId="4266"/>
    <cellStyle name="Comma 39 2 4 5 3 2" xfId="5104"/>
    <cellStyle name="Comma 39 2 4 5 3 2 2" xfId="6809"/>
    <cellStyle name="Comma 39 2 4 5 3 2 2 2" xfId="9211"/>
    <cellStyle name="Comma 39 2 4 5 3 2 3" xfId="8508"/>
    <cellStyle name="Comma 39 2 4 5 3 3" xfId="5974"/>
    <cellStyle name="Comma 39 2 4 5 3 3 2" xfId="8871"/>
    <cellStyle name="Comma 39 2 4 5 3 4" xfId="8168"/>
    <cellStyle name="Comma 39 2 4 5 4" xfId="4772"/>
    <cellStyle name="Comma 39 2 4 5 4 2" xfId="6477"/>
    <cellStyle name="Comma 39 2 4 5 4 2 2" xfId="9077"/>
    <cellStyle name="Comma 39 2 4 5 4 3" xfId="8374"/>
    <cellStyle name="Comma 39 2 4 5 5" xfId="5642"/>
    <cellStyle name="Comma 39 2 4 5 5 2" xfId="8737"/>
    <cellStyle name="Comma 39 2 4 5 6" xfId="8034"/>
    <cellStyle name="Comma 39 2 4 6" xfId="3985"/>
    <cellStyle name="Comma 39 2 4 6 2" xfId="4307"/>
    <cellStyle name="Comma 39 2 4 6 2 2" xfId="5145"/>
    <cellStyle name="Comma 39 2 4 6 2 2 2" xfId="6850"/>
    <cellStyle name="Comma 39 2 4 6 2 2 2 2" xfId="9228"/>
    <cellStyle name="Comma 39 2 4 6 2 2 3" xfId="8525"/>
    <cellStyle name="Comma 39 2 4 6 2 3" xfId="6015"/>
    <cellStyle name="Comma 39 2 4 6 2 3 2" xfId="8888"/>
    <cellStyle name="Comma 39 2 4 6 2 4" xfId="8185"/>
    <cellStyle name="Comma 39 2 4 6 3" xfId="4823"/>
    <cellStyle name="Comma 39 2 4 6 3 2" xfId="6528"/>
    <cellStyle name="Comma 39 2 4 6 3 2 2" xfId="9098"/>
    <cellStyle name="Comma 39 2 4 6 3 3" xfId="8395"/>
    <cellStyle name="Comma 39 2 4 6 4" xfId="5693"/>
    <cellStyle name="Comma 39 2 4 6 4 2" xfId="8758"/>
    <cellStyle name="Comma 39 2 4 6 5" xfId="8055"/>
    <cellStyle name="Comma 39 2 4 7" xfId="4146"/>
    <cellStyle name="Comma 39 2 4 7 2" xfId="4984"/>
    <cellStyle name="Comma 39 2 4 7 2 2" xfId="6689"/>
    <cellStyle name="Comma 39 2 4 7 2 2 2" xfId="9163"/>
    <cellStyle name="Comma 39 2 4 7 2 3" xfId="8460"/>
    <cellStyle name="Comma 39 2 4 7 3" xfId="5854"/>
    <cellStyle name="Comma 39 2 4 7 3 2" xfId="8823"/>
    <cellStyle name="Comma 39 2 4 7 4" xfId="8120"/>
    <cellStyle name="Comma 39 2 4 8" xfId="4580"/>
    <cellStyle name="Comma 39 2 4 8 2" xfId="6285"/>
    <cellStyle name="Comma 39 2 4 8 2 2" xfId="8999"/>
    <cellStyle name="Comma 39 2 4 8 3" xfId="8296"/>
    <cellStyle name="Comma 39 2 4 9" xfId="5450"/>
    <cellStyle name="Comma 39 2 4 9 2" xfId="8659"/>
    <cellStyle name="Comma 39 2 5" xfId="3627"/>
    <cellStyle name="Comma 39 2 5 2" xfId="4000"/>
    <cellStyle name="Comma 39 2 5 2 2" xfId="4322"/>
    <cellStyle name="Comma 39 2 5 2 2 2" xfId="5160"/>
    <cellStyle name="Comma 39 2 5 2 2 2 2" xfId="6865"/>
    <cellStyle name="Comma 39 2 5 2 2 2 2 2" xfId="9234"/>
    <cellStyle name="Comma 39 2 5 2 2 2 3" xfId="8531"/>
    <cellStyle name="Comma 39 2 5 2 2 3" xfId="6030"/>
    <cellStyle name="Comma 39 2 5 2 2 3 2" xfId="8894"/>
    <cellStyle name="Comma 39 2 5 2 2 4" xfId="8191"/>
    <cellStyle name="Comma 39 2 5 2 3" xfId="4838"/>
    <cellStyle name="Comma 39 2 5 2 3 2" xfId="6543"/>
    <cellStyle name="Comma 39 2 5 2 3 2 2" xfId="9104"/>
    <cellStyle name="Comma 39 2 5 2 3 3" xfId="8401"/>
    <cellStyle name="Comma 39 2 5 2 4" xfId="5708"/>
    <cellStyle name="Comma 39 2 5 2 4 2" xfId="8764"/>
    <cellStyle name="Comma 39 2 5 2 5" xfId="8061"/>
    <cellStyle name="Comma 39 2 5 3" xfId="4161"/>
    <cellStyle name="Comma 39 2 5 3 2" xfId="4999"/>
    <cellStyle name="Comma 39 2 5 3 2 2" xfId="6704"/>
    <cellStyle name="Comma 39 2 5 3 2 2 2" xfId="9169"/>
    <cellStyle name="Comma 39 2 5 3 2 3" xfId="8466"/>
    <cellStyle name="Comma 39 2 5 3 3" xfId="5869"/>
    <cellStyle name="Comma 39 2 5 3 3 2" xfId="8829"/>
    <cellStyle name="Comma 39 2 5 3 4" xfId="8126"/>
    <cellStyle name="Comma 39 2 5 4" xfId="4605"/>
    <cellStyle name="Comma 39 2 5 4 2" xfId="6310"/>
    <cellStyle name="Comma 39 2 5 4 2 2" xfId="9009"/>
    <cellStyle name="Comma 39 2 5 4 3" xfId="8306"/>
    <cellStyle name="Comma 39 2 5 5" xfId="5475"/>
    <cellStyle name="Comma 39 2 5 5 2" xfId="8669"/>
    <cellStyle name="Comma 39 2 5 6" xfId="7915"/>
    <cellStyle name="Comma 39 2 6" xfId="3676"/>
    <cellStyle name="Comma 39 2 6 2" xfId="4032"/>
    <cellStyle name="Comma 39 2 6 2 2" xfId="4354"/>
    <cellStyle name="Comma 39 2 6 2 2 2" xfId="5192"/>
    <cellStyle name="Comma 39 2 6 2 2 2 2" xfId="6897"/>
    <cellStyle name="Comma 39 2 6 2 2 2 2 2" xfId="9246"/>
    <cellStyle name="Comma 39 2 6 2 2 2 3" xfId="8543"/>
    <cellStyle name="Comma 39 2 6 2 2 3" xfId="6062"/>
    <cellStyle name="Comma 39 2 6 2 2 3 2" xfId="8906"/>
    <cellStyle name="Comma 39 2 6 2 2 4" xfId="8203"/>
    <cellStyle name="Comma 39 2 6 2 3" xfId="4870"/>
    <cellStyle name="Comma 39 2 6 2 3 2" xfId="6575"/>
    <cellStyle name="Comma 39 2 6 2 3 2 2" xfId="9116"/>
    <cellStyle name="Comma 39 2 6 2 3 3" xfId="8413"/>
    <cellStyle name="Comma 39 2 6 2 4" xfId="5740"/>
    <cellStyle name="Comma 39 2 6 2 4 2" xfId="8776"/>
    <cellStyle name="Comma 39 2 6 2 5" xfId="8073"/>
    <cellStyle name="Comma 39 2 6 3" xfId="4193"/>
    <cellStyle name="Comma 39 2 6 3 2" xfId="5031"/>
    <cellStyle name="Comma 39 2 6 3 2 2" xfId="6736"/>
    <cellStyle name="Comma 39 2 6 3 2 2 2" xfId="9181"/>
    <cellStyle name="Comma 39 2 6 3 2 3" xfId="8478"/>
    <cellStyle name="Comma 39 2 6 3 3" xfId="5901"/>
    <cellStyle name="Comma 39 2 6 3 3 2" xfId="8841"/>
    <cellStyle name="Comma 39 2 6 3 4" xfId="8138"/>
    <cellStyle name="Comma 39 2 6 4" xfId="4637"/>
    <cellStyle name="Comma 39 2 6 4 2" xfId="6342"/>
    <cellStyle name="Comma 39 2 6 4 2 2" xfId="9021"/>
    <cellStyle name="Comma 39 2 6 4 3" xfId="8318"/>
    <cellStyle name="Comma 39 2 6 5" xfId="5507"/>
    <cellStyle name="Comma 39 2 6 5 2" xfId="8681"/>
    <cellStyle name="Comma 39 2 6 6" xfId="7938"/>
    <cellStyle name="Comma 39 2 7" xfId="3849"/>
    <cellStyle name="Comma 39 2 7 2" xfId="4070"/>
    <cellStyle name="Comma 39 2 7 2 2" xfId="4392"/>
    <cellStyle name="Comma 39 2 7 2 2 2" xfId="5230"/>
    <cellStyle name="Comma 39 2 7 2 2 2 2" xfId="6935"/>
    <cellStyle name="Comma 39 2 7 2 2 2 2 2" xfId="9259"/>
    <cellStyle name="Comma 39 2 7 2 2 2 3" xfId="8556"/>
    <cellStyle name="Comma 39 2 7 2 2 3" xfId="6100"/>
    <cellStyle name="Comma 39 2 7 2 2 3 2" xfId="8919"/>
    <cellStyle name="Comma 39 2 7 2 2 4" xfId="8216"/>
    <cellStyle name="Comma 39 2 7 2 3" xfId="4908"/>
    <cellStyle name="Comma 39 2 7 2 3 2" xfId="6613"/>
    <cellStyle name="Comma 39 2 7 2 3 2 2" xfId="9129"/>
    <cellStyle name="Comma 39 2 7 2 3 3" xfId="8426"/>
    <cellStyle name="Comma 39 2 7 2 4" xfId="5778"/>
    <cellStyle name="Comma 39 2 7 2 4 2" xfId="8789"/>
    <cellStyle name="Comma 39 2 7 2 5" xfId="8086"/>
    <cellStyle name="Comma 39 2 7 3" xfId="4231"/>
    <cellStyle name="Comma 39 2 7 3 2" xfId="5069"/>
    <cellStyle name="Comma 39 2 7 3 2 2" xfId="6774"/>
    <cellStyle name="Comma 39 2 7 3 2 2 2" xfId="9194"/>
    <cellStyle name="Comma 39 2 7 3 2 3" xfId="8491"/>
    <cellStyle name="Comma 39 2 7 3 3" xfId="5939"/>
    <cellStyle name="Comma 39 2 7 3 3 2" xfId="8854"/>
    <cellStyle name="Comma 39 2 7 3 4" xfId="8151"/>
    <cellStyle name="Comma 39 2 7 4" xfId="4709"/>
    <cellStyle name="Comma 39 2 7 4 2" xfId="6414"/>
    <cellStyle name="Comma 39 2 7 4 2 2" xfId="9049"/>
    <cellStyle name="Comma 39 2 7 4 3" xfId="8346"/>
    <cellStyle name="Comma 39 2 7 5" xfId="5579"/>
    <cellStyle name="Comma 39 2 7 5 2" xfId="8709"/>
    <cellStyle name="Comma 39 2 7 6" xfId="8002"/>
    <cellStyle name="Comma 39 2 8" xfId="3882"/>
    <cellStyle name="Comma 39 2 8 2" xfId="4087"/>
    <cellStyle name="Comma 39 2 8 2 2" xfId="4409"/>
    <cellStyle name="Comma 39 2 8 2 2 2" xfId="5247"/>
    <cellStyle name="Comma 39 2 8 2 2 2 2" xfId="6952"/>
    <cellStyle name="Comma 39 2 8 2 2 2 2 2" xfId="9267"/>
    <cellStyle name="Comma 39 2 8 2 2 2 3" xfId="8564"/>
    <cellStyle name="Comma 39 2 8 2 2 3" xfId="6117"/>
    <cellStyle name="Comma 39 2 8 2 2 3 2" xfId="8927"/>
    <cellStyle name="Comma 39 2 8 2 2 4" xfId="8224"/>
    <cellStyle name="Comma 39 2 8 2 3" xfId="4925"/>
    <cellStyle name="Comma 39 2 8 2 3 2" xfId="6630"/>
    <cellStyle name="Comma 39 2 8 2 3 2 2" xfId="9137"/>
    <cellStyle name="Comma 39 2 8 2 3 3" xfId="8434"/>
    <cellStyle name="Comma 39 2 8 2 4" xfId="5795"/>
    <cellStyle name="Comma 39 2 8 2 4 2" xfId="8797"/>
    <cellStyle name="Comma 39 2 8 2 5" xfId="8094"/>
    <cellStyle name="Comma 39 2 8 3" xfId="4248"/>
    <cellStyle name="Comma 39 2 8 3 2" xfId="5086"/>
    <cellStyle name="Comma 39 2 8 3 2 2" xfId="6791"/>
    <cellStyle name="Comma 39 2 8 3 2 2 2" xfId="9202"/>
    <cellStyle name="Comma 39 2 8 3 2 3" xfId="8499"/>
    <cellStyle name="Comma 39 2 8 3 3" xfId="5956"/>
    <cellStyle name="Comma 39 2 8 3 3 2" xfId="8862"/>
    <cellStyle name="Comma 39 2 8 3 4" xfId="8159"/>
    <cellStyle name="Comma 39 2 8 4" xfId="4739"/>
    <cellStyle name="Comma 39 2 8 4 2" xfId="6444"/>
    <cellStyle name="Comma 39 2 8 4 2 2" xfId="9062"/>
    <cellStyle name="Comma 39 2 8 4 3" xfId="8359"/>
    <cellStyle name="Comma 39 2 8 5" xfId="5609"/>
    <cellStyle name="Comma 39 2 8 5 2" xfId="8722"/>
    <cellStyle name="Comma 39 2 8 6" xfId="8017"/>
    <cellStyle name="Comma 39 2 9" xfId="3945"/>
    <cellStyle name="Comma 39 2 9 2" xfId="4120"/>
    <cellStyle name="Comma 39 2 9 2 2" xfId="4442"/>
    <cellStyle name="Comma 39 2 9 2 2 2" xfId="5280"/>
    <cellStyle name="Comma 39 2 9 2 2 2 2" xfId="6985"/>
    <cellStyle name="Comma 39 2 9 2 2 2 2 2" xfId="9282"/>
    <cellStyle name="Comma 39 2 9 2 2 2 3" xfId="8579"/>
    <cellStyle name="Comma 39 2 9 2 2 3" xfId="6150"/>
    <cellStyle name="Comma 39 2 9 2 2 3 2" xfId="8942"/>
    <cellStyle name="Comma 39 2 9 2 2 4" xfId="8239"/>
    <cellStyle name="Comma 39 2 9 2 3" xfId="4958"/>
    <cellStyle name="Comma 39 2 9 2 3 2" xfId="6663"/>
    <cellStyle name="Comma 39 2 9 2 3 2 2" xfId="9152"/>
    <cellStyle name="Comma 39 2 9 2 3 3" xfId="8449"/>
    <cellStyle name="Comma 39 2 9 2 4" xfId="5828"/>
    <cellStyle name="Comma 39 2 9 2 4 2" xfId="8812"/>
    <cellStyle name="Comma 39 2 9 2 5" xfId="8109"/>
    <cellStyle name="Comma 39 2 9 3" xfId="4281"/>
    <cellStyle name="Comma 39 2 9 3 2" xfId="5119"/>
    <cellStyle name="Comma 39 2 9 3 2 2" xfId="6824"/>
    <cellStyle name="Comma 39 2 9 3 2 2 2" xfId="9217"/>
    <cellStyle name="Comma 39 2 9 3 2 3" xfId="8514"/>
    <cellStyle name="Comma 39 2 9 3 3" xfId="5989"/>
    <cellStyle name="Comma 39 2 9 3 3 2" xfId="8877"/>
    <cellStyle name="Comma 39 2 9 3 4" xfId="8174"/>
    <cellStyle name="Comma 39 2 9 4" xfId="4797"/>
    <cellStyle name="Comma 39 2 9 4 2" xfId="6502"/>
    <cellStyle name="Comma 39 2 9 4 2 2" xfId="9087"/>
    <cellStyle name="Comma 39 2 9 4 3" xfId="8384"/>
    <cellStyle name="Comma 39 2 9 5" xfId="5667"/>
    <cellStyle name="Comma 39 2 9 5 2" xfId="8747"/>
    <cellStyle name="Comma 39 2 9 6" xfId="8044"/>
    <cellStyle name="Comma 39 3" xfId="1151"/>
    <cellStyle name="Comma 39 3 2" xfId="7162"/>
    <cellStyle name="Comma 39 3 2 2" xfId="9353"/>
    <cellStyle name="Comma 39 3 3" xfId="7522"/>
    <cellStyle name="Comma 39 4" xfId="2734"/>
    <cellStyle name="Comma 39 4 10" xfId="4560"/>
    <cellStyle name="Comma 39 4 10 2" xfId="6265"/>
    <cellStyle name="Comma 39 4 10 2 2" xfId="8991"/>
    <cellStyle name="Comma 39 4 10 3" xfId="8288"/>
    <cellStyle name="Comma 39 4 11" xfId="5430"/>
    <cellStyle name="Comma 39 4 11 2" xfId="8651"/>
    <cellStyle name="Comma 39 4 12" xfId="7767"/>
    <cellStyle name="Comma 39 4 2" xfId="3606"/>
    <cellStyle name="Comma 39 4 2 10" xfId="7908"/>
    <cellStyle name="Comma 39 4 2 2" xfId="3652"/>
    <cellStyle name="Comma 39 4 2 2 2" xfId="4019"/>
    <cellStyle name="Comma 39 4 2 2 2 2" xfId="4341"/>
    <cellStyle name="Comma 39 4 2 2 2 2 2" xfId="5179"/>
    <cellStyle name="Comma 39 4 2 2 2 2 2 2" xfId="6884"/>
    <cellStyle name="Comma 39 4 2 2 2 2 2 2 2" xfId="9241"/>
    <cellStyle name="Comma 39 4 2 2 2 2 2 3" xfId="8538"/>
    <cellStyle name="Comma 39 4 2 2 2 2 3" xfId="6049"/>
    <cellStyle name="Comma 39 4 2 2 2 2 3 2" xfId="8901"/>
    <cellStyle name="Comma 39 4 2 2 2 2 4" xfId="8198"/>
    <cellStyle name="Comma 39 4 2 2 2 3" xfId="4857"/>
    <cellStyle name="Comma 39 4 2 2 2 3 2" xfId="6562"/>
    <cellStyle name="Comma 39 4 2 2 2 3 2 2" xfId="9111"/>
    <cellStyle name="Comma 39 4 2 2 2 3 3" xfId="8408"/>
    <cellStyle name="Comma 39 4 2 2 2 4" xfId="5727"/>
    <cellStyle name="Comma 39 4 2 2 2 4 2" xfId="8771"/>
    <cellStyle name="Comma 39 4 2 2 2 5" xfId="8068"/>
    <cellStyle name="Comma 39 4 2 2 3" xfId="4180"/>
    <cellStyle name="Comma 39 4 2 2 3 2" xfId="5018"/>
    <cellStyle name="Comma 39 4 2 2 3 2 2" xfId="6723"/>
    <cellStyle name="Comma 39 4 2 2 3 2 2 2" xfId="9176"/>
    <cellStyle name="Comma 39 4 2 2 3 2 3" xfId="8473"/>
    <cellStyle name="Comma 39 4 2 2 3 3" xfId="5888"/>
    <cellStyle name="Comma 39 4 2 2 3 3 2" xfId="8836"/>
    <cellStyle name="Comma 39 4 2 2 3 4" xfId="8133"/>
    <cellStyle name="Comma 39 4 2 2 4" xfId="4624"/>
    <cellStyle name="Comma 39 4 2 2 4 2" xfId="6329"/>
    <cellStyle name="Comma 39 4 2 2 4 2 2" xfId="9016"/>
    <cellStyle name="Comma 39 4 2 2 4 3" xfId="8313"/>
    <cellStyle name="Comma 39 4 2 2 5" xfId="5494"/>
    <cellStyle name="Comma 39 4 2 2 5 2" xfId="8676"/>
    <cellStyle name="Comma 39 4 2 2 6" xfId="7922"/>
    <cellStyle name="Comma 39 4 2 3" xfId="3865"/>
    <cellStyle name="Comma 39 4 2 3 2" xfId="4077"/>
    <cellStyle name="Comma 39 4 2 3 2 2" xfId="4399"/>
    <cellStyle name="Comma 39 4 2 3 2 2 2" xfId="5237"/>
    <cellStyle name="Comma 39 4 2 3 2 2 2 2" xfId="6942"/>
    <cellStyle name="Comma 39 4 2 3 2 2 2 2 2" xfId="9263"/>
    <cellStyle name="Comma 39 4 2 3 2 2 2 3" xfId="8560"/>
    <cellStyle name="Comma 39 4 2 3 2 2 3" xfId="6107"/>
    <cellStyle name="Comma 39 4 2 3 2 2 3 2" xfId="8923"/>
    <cellStyle name="Comma 39 4 2 3 2 2 4" xfId="8220"/>
    <cellStyle name="Comma 39 4 2 3 2 3" xfId="4915"/>
    <cellStyle name="Comma 39 4 2 3 2 3 2" xfId="6620"/>
    <cellStyle name="Comma 39 4 2 3 2 3 2 2" xfId="9133"/>
    <cellStyle name="Comma 39 4 2 3 2 3 3" xfId="8430"/>
    <cellStyle name="Comma 39 4 2 3 2 4" xfId="5785"/>
    <cellStyle name="Comma 39 4 2 3 2 4 2" xfId="8793"/>
    <cellStyle name="Comma 39 4 2 3 2 5" xfId="8090"/>
    <cellStyle name="Comma 39 4 2 3 3" xfId="4238"/>
    <cellStyle name="Comma 39 4 2 3 3 2" xfId="5076"/>
    <cellStyle name="Comma 39 4 2 3 3 2 2" xfId="6781"/>
    <cellStyle name="Comma 39 4 2 3 3 2 2 2" xfId="9198"/>
    <cellStyle name="Comma 39 4 2 3 3 2 3" xfId="8495"/>
    <cellStyle name="Comma 39 4 2 3 3 3" xfId="5946"/>
    <cellStyle name="Comma 39 4 2 3 3 3 2" xfId="8858"/>
    <cellStyle name="Comma 39 4 2 3 3 4" xfId="8155"/>
    <cellStyle name="Comma 39 4 2 3 4" xfId="4723"/>
    <cellStyle name="Comma 39 4 2 3 4 2" xfId="6428"/>
    <cellStyle name="Comma 39 4 2 3 4 2 2" xfId="9057"/>
    <cellStyle name="Comma 39 4 2 3 4 3" xfId="8354"/>
    <cellStyle name="Comma 39 4 2 3 5" xfId="5593"/>
    <cellStyle name="Comma 39 4 2 3 5 2" xfId="8717"/>
    <cellStyle name="Comma 39 4 2 3 6" xfId="8011"/>
    <cellStyle name="Comma 39 4 2 4" xfId="3898"/>
    <cellStyle name="Comma 39 4 2 4 2" xfId="4094"/>
    <cellStyle name="Comma 39 4 2 4 2 2" xfId="4416"/>
    <cellStyle name="Comma 39 4 2 4 2 2 2" xfId="5254"/>
    <cellStyle name="Comma 39 4 2 4 2 2 2 2" xfId="6959"/>
    <cellStyle name="Comma 39 4 2 4 2 2 2 2 2" xfId="9271"/>
    <cellStyle name="Comma 39 4 2 4 2 2 2 3" xfId="8568"/>
    <cellStyle name="Comma 39 4 2 4 2 2 3" xfId="6124"/>
    <cellStyle name="Comma 39 4 2 4 2 2 3 2" xfId="8931"/>
    <cellStyle name="Comma 39 4 2 4 2 2 4" xfId="8228"/>
    <cellStyle name="Comma 39 4 2 4 2 3" xfId="4932"/>
    <cellStyle name="Comma 39 4 2 4 2 3 2" xfId="6637"/>
    <cellStyle name="Comma 39 4 2 4 2 3 2 2" xfId="9141"/>
    <cellStyle name="Comma 39 4 2 4 2 3 3" xfId="8438"/>
    <cellStyle name="Comma 39 4 2 4 2 4" xfId="5802"/>
    <cellStyle name="Comma 39 4 2 4 2 4 2" xfId="8801"/>
    <cellStyle name="Comma 39 4 2 4 2 5" xfId="8098"/>
    <cellStyle name="Comma 39 4 2 4 3" xfId="4255"/>
    <cellStyle name="Comma 39 4 2 4 3 2" xfId="5093"/>
    <cellStyle name="Comma 39 4 2 4 3 2 2" xfId="6798"/>
    <cellStyle name="Comma 39 4 2 4 3 2 2 2" xfId="9206"/>
    <cellStyle name="Comma 39 4 2 4 3 2 3" xfId="8503"/>
    <cellStyle name="Comma 39 4 2 4 3 3" xfId="5963"/>
    <cellStyle name="Comma 39 4 2 4 3 3 2" xfId="8866"/>
    <cellStyle name="Comma 39 4 2 4 3 4" xfId="8163"/>
    <cellStyle name="Comma 39 4 2 4 4" xfId="4753"/>
    <cellStyle name="Comma 39 4 2 4 4 2" xfId="6458"/>
    <cellStyle name="Comma 39 4 2 4 4 2 2" xfId="9070"/>
    <cellStyle name="Comma 39 4 2 4 4 3" xfId="8367"/>
    <cellStyle name="Comma 39 4 2 4 5" xfId="5623"/>
    <cellStyle name="Comma 39 4 2 4 5 2" xfId="8730"/>
    <cellStyle name="Comma 39 4 2 4 6" xfId="8026"/>
    <cellStyle name="Comma 39 4 2 5" xfId="3928"/>
    <cellStyle name="Comma 39 4 2 5 2" xfId="4109"/>
    <cellStyle name="Comma 39 4 2 5 2 2" xfId="4431"/>
    <cellStyle name="Comma 39 4 2 5 2 2 2" xfId="5269"/>
    <cellStyle name="Comma 39 4 2 5 2 2 2 2" xfId="6974"/>
    <cellStyle name="Comma 39 4 2 5 2 2 2 2 2" xfId="9277"/>
    <cellStyle name="Comma 39 4 2 5 2 2 2 3" xfId="8574"/>
    <cellStyle name="Comma 39 4 2 5 2 2 3" xfId="6139"/>
    <cellStyle name="Comma 39 4 2 5 2 2 3 2" xfId="8937"/>
    <cellStyle name="Comma 39 4 2 5 2 2 4" xfId="8234"/>
    <cellStyle name="Comma 39 4 2 5 2 3" xfId="4947"/>
    <cellStyle name="Comma 39 4 2 5 2 3 2" xfId="6652"/>
    <cellStyle name="Comma 39 4 2 5 2 3 2 2" xfId="9147"/>
    <cellStyle name="Comma 39 4 2 5 2 3 3" xfId="8444"/>
    <cellStyle name="Comma 39 4 2 5 2 4" xfId="5817"/>
    <cellStyle name="Comma 39 4 2 5 2 4 2" xfId="8807"/>
    <cellStyle name="Comma 39 4 2 5 2 5" xfId="8104"/>
    <cellStyle name="Comma 39 4 2 5 3" xfId="4270"/>
    <cellStyle name="Comma 39 4 2 5 3 2" xfId="5108"/>
    <cellStyle name="Comma 39 4 2 5 3 2 2" xfId="6813"/>
    <cellStyle name="Comma 39 4 2 5 3 2 2 2" xfId="9212"/>
    <cellStyle name="Comma 39 4 2 5 3 2 3" xfId="8509"/>
    <cellStyle name="Comma 39 4 2 5 3 3" xfId="5978"/>
    <cellStyle name="Comma 39 4 2 5 3 3 2" xfId="8872"/>
    <cellStyle name="Comma 39 4 2 5 3 4" xfId="8169"/>
    <cellStyle name="Comma 39 4 2 5 4" xfId="4781"/>
    <cellStyle name="Comma 39 4 2 5 4 2" xfId="6486"/>
    <cellStyle name="Comma 39 4 2 5 4 2 2" xfId="9081"/>
    <cellStyle name="Comma 39 4 2 5 4 3" xfId="8378"/>
    <cellStyle name="Comma 39 4 2 5 5" xfId="5651"/>
    <cellStyle name="Comma 39 4 2 5 5 2" xfId="8741"/>
    <cellStyle name="Comma 39 4 2 5 6" xfId="8038"/>
    <cellStyle name="Comma 39 4 2 6" xfId="3989"/>
    <cellStyle name="Comma 39 4 2 6 2" xfId="4311"/>
    <cellStyle name="Comma 39 4 2 6 2 2" xfId="5149"/>
    <cellStyle name="Comma 39 4 2 6 2 2 2" xfId="6854"/>
    <cellStyle name="Comma 39 4 2 6 2 2 2 2" xfId="9229"/>
    <cellStyle name="Comma 39 4 2 6 2 2 3" xfId="8526"/>
    <cellStyle name="Comma 39 4 2 6 2 3" xfId="6019"/>
    <cellStyle name="Comma 39 4 2 6 2 3 2" xfId="8889"/>
    <cellStyle name="Comma 39 4 2 6 2 4" xfId="8186"/>
    <cellStyle name="Comma 39 4 2 6 3" xfId="4827"/>
    <cellStyle name="Comma 39 4 2 6 3 2" xfId="6532"/>
    <cellStyle name="Comma 39 4 2 6 3 2 2" xfId="9099"/>
    <cellStyle name="Comma 39 4 2 6 3 3" xfId="8396"/>
    <cellStyle name="Comma 39 4 2 6 4" xfId="5697"/>
    <cellStyle name="Comma 39 4 2 6 4 2" xfId="8759"/>
    <cellStyle name="Comma 39 4 2 6 5" xfId="8056"/>
    <cellStyle name="Comma 39 4 2 7" xfId="4150"/>
    <cellStyle name="Comma 39 4 2 7 2" xfId="4988"/>
    <cellStyle name="Comma 39 4 2 7 2 2" xfId="6693"/>
    <cellStyle name="Comma 39 4 2 7 2 2 2" xfId="9164"/>
    <cellStyle name="Comma 39 4 2 7 2 3" xfId="8461"/>
    <cellStyle name="Comma 39 4 2 7 3" xfId="5858"/>
    <cellStyle name="Comma 39 4 2 7 3 2" xfId="8824"/>
    <cellStyle name="Comma 39 4 2 7 4" xfId="8121"/>
    <cellStyle name="Comma 39 4 2 8" xfId="4589"/>
    <cellStyle name="Comma 39 4 2 8 2" xfId="6294"/>
    <cellStyle name="Comma 39 4 2 8 2 2" xfId="9003"/>
    <cellStyle name="Comma 39 4 2 8 3" xfId="8300"/>
    <cellStyle name="Comma 39 4 2 9" xfId="5459"/>
    <cellStyle name="Comma 39 4 2 9 2" xfId="8663"/>
    <cellStyle name="Comma 39 4 3" xfId="3634"/>
    <cellStyle name="Comma 39 4 3 2" xfId="4004"/>
    <cellStyle name="Comma 39 4 3 2 2" xfId="4326"/>
    <cellStyle name="Comma 39 4 3 2 2 2" xfId="5164"/>
    <cellStyle name="Comma 39 4 3 2 2 2 2" xfId="6869"/>
    <cellStyle name="Comma 39 4 3 2 2 2 2 2" xfId="9235"/>
    <cellStyle name="Comma 39 4 3 2 2 2 3" xfId="8532"/>
    <cellStyle name="Comma 39 4 3 2 2 3" xfId="6034"/>
    <cellStyle name="Comma 39 4 3 2 2 3 2" xfId="8895"/>
    <cellStyle name="Comma 39 4 3 2 2 4" xfId="8192"/>
    <cellStyle name="Comma 39 4 3 2 3" xfId="4842"/>
    <cellStyle name="Comma 39 4 3 2 3 2" xfId="6547"/>
    <cellStyle name="Comma 39 4 3 2 3 2 2" xfId="9105"/>
    <cellStyle name="Comma 39 4 3 2 3 3" xfId="8402"/>
    <cellStyle name="Comma 39 4 3 2 4" xfId="5712"/>
    <cellStyle name="Comma 39 4 3 2 4 2" xfId="8765"/>
    <cellStyle name="Comma 39 4 3 2 5" xfId="8062"/>
    <cellStyle name="Comma 39 4 3 3" xfId="4165"/>
    <cellStyle name="Comma 39 4 3 3 2" xfId="5003"/>
    <cellStyle name="Comma 39 4 3 3 2 2" xfId="6708"/>
    <cellStyle name="Comma 39 4 3 3 2 2 2" xfId="9170"/>
    <cellStyle name="Comma 39 4 3 3 2 3" xfId="8467"/>
    <cellStyle name="Comma 39 4 3 3 3" xfId="5873"/>
    <cellStyle name="Comma 39 4 3 3 3 2" xfId="8830"/>
    <cellStyle name="Comma 39 4 3 3 4" xfId="8127"/>
    <cellStyle name="Comma 39 4 3 4" xfId="4609"/>
    <cellStyle name="Comma 39 4 3 4 2" xfId="6314"/>
    <cellStyle name="Comma 39 4 3 4 2 2" xfId="9010"/>
    <cellStyle name="Comma 39 4 3 4 3" xfId="8307"/>
    <cellStyle name="Comma 39 4 3 5" xfId="5479"/>
    <cellStyle name="Comma 39 4 3 5 2" xfId="8670"/>
    <cellStyle name="Comma 39 4 3 6" xfId="7916"/>
    <cellStyle name="Comma 39 4 4" xfId="3801"/>
    <cellStyle name="Comma 39 4 4 2" xfId="4053"/>
    <cellStyle name="Comma 39 4 4 2 2" xfId="4375"/>
    <cellStyle name="Comma 39 4 4 2 2 2" xfId="5213"/>
    <cellStyle name="Comma 39 4 4 2 2 2 2" xfId="6918"/>
    <cellStyle name="Comma 39 4 4 2 2 2 2 2" xfId="9254"/>
    <cellStyle name="Comma 39 4 4 2 2 2 3" xfId="8551"/>
    <cellStyle name="Comma 39 4 4 2 2 3" xfId="6083"/>
    <cellStyle name="Comma 39 4 4 2 2 3 2" xfId="8914"/>
    <cellStyle name="Comma 39 4 4 2 2 4" xfId="8211"/>
    <cellStyle name="Comma 39 4 4 2 3" xfId="4891"/>
    <cellStyle name="Comma 39 4 4 2 3 2" xfId="6596"/>
    <cellStyle name="Comma 39 4 4 2 3 2 2" xfId="9124"/>
    <cellStyle name="Comma 39 4 4 2 3 3" xfId="8421"/>
    <cellStyle name="Comma 39 4 4 2 4" xfId="5761"/>
    <cellStyle name="Comma 39 4 4 2 4 2" xfId="8784"/>
    <cellStyle name="Comma 39 4 4 2 5" xfId="8081"/>
    <cellStyle name="Comma 39 4 4 3" xfId="4214"/>
    <cellStyle name="Comma 39 4 4 3 2" xfId="5052"/>
    <cellStyle name="Comma 39 4 4 3 2 2" xfId="6757"/>
    <cellStyle name="Comma 39 4 4 3 2 2 2" xfId="9189"/>
    <cellStyle name="Comma 39 4 4 3 2 3" xfId="8486"/>
    <cellStyle name="Comma 39 4 4 3 3" xfId="5922"/>
    <cellStyle name="Comma 39 4 4 3 3 2" xfId="8849"/>
    <cellStyle name="Comma 39 4 4 3 4" xfId="8146"/>
    <cellStyle name="Comma 39 4 4 4" xfId="4680"/>
    <cellStyle name="Comma 39 4 4 4 2" xfId="6385"/>
    <cellStyle name="Comma 39 4 4 4 2 2" xfId="9041"/>
    <cellStyle name="Comma 39 4 4 4 3" xfId="8338"/>
    <cellStyle name="Comma 39 4 4 5" xfId="5550"/>
    <cellStyle name="Comma 39 4 4 5 2" xfId="8701"/>
    <cellStyle name="Comma 39 4 4 6" xfId="7990"/>
    <cellStyle name="Comma 39 4 5" xfId="3796"/>
    <cellStyle name="Comma 39 4 5 2" xfId="4050"/>
    <cellStyle name="Comma 39 4 5 2 2" xfId="4372"/>
    <cellStyle name="Comma 39 4 5 2 2 2" xfId="5210"/>
    <cellStyle name="Comma 39 4 5 2 2 2 2" xfId="6915"/>
    <cellStyle name="Comma 39 4 5 2 2 2 2 2" xfId="9251"/>
    <cellStyle name="Comma 39 4 5 2 2 2 3" xfId="8548"/>
    <cellStyle name="Comma 39 4 5 2 2 3" xfId="6080"/>
    <cellStyle name="Comma 39 4 5 2 2 3 2" xfId="8911"/>
    <cellStyle name="Comma 39 4 5 2 2 4" xfId="8208"/>
    <cellStyle name="Comma 39 4 5 2 3" xfId="4888"/>
    <cellStyle name="Comma 39 4 5 2 3 2" xfId="6593"/>
    <cellStyle name="Comma 39 4 5 2 3 2 2" xfId="9121"/>
    <cellStyle name="Comma 39 4 5 2 3 3" xfId="8418"/>
    <cellStyle name="Comma 39 4 5 2 4" xfId="5758"/>
    <cellStyle name="Comma 39 4 5 2 4 2" xfId="8781"/>
    <cellStyle name="Comma 39 4 5 2 5" xfId="8078"/>
    <cellStyle name="Comma 39 4 5 3" xfId="4211"/>
    <cellStyle name="Comma 39 4 5 3 2" xfId="5049"/>
    <cellStyle name="Comma 39 4 5 3 2 2" xfId="6754"/>
    <cellStyle name="Comma 39 4 5 3 2 2 2" xfId="9186"/>
    <cellStyle name="Comma 39 4 5 3 2 3" xfId="8483"/>
    <cellStyle name="Comma 39 4 5 3 3" xfId="5919"/>
    <cellStyle name="Comma 39 4 5 3 3 2" xfId="8846"/>
    <cellStyle name="Comma 39 4 5 3 4" xfId="8143"/>
    <cellStyle name="Comma 39 4 5 4" xfId="4676"/>
    <cellStyle name="Comma 39 4 5 4 2" xfId="6381"/>
    <cellStyle name="Comma 39 4 5 4 2 2" xfId="9037"/>
    <cellStyle name="Comma 39 4 5 4 3" xfId="8334"/>
    <cellStyle name="Comma 39 4 5 5" xfId="5546"/>
    <cellStyle name="Comma 39 4 5 5 2" xfId="8697"/>
    <cellStyle name="Comma 39 4 5 6" xfId="7985"/>
    <cellStyle name="Comma 39 4 6" xfId="3797"/>
    <cellStyle name="Comma 39 4 6 2" xfId="4051"/>
    <cellStyle name="Comma 39 4 6 2 2" xfId="4373"/>
    <cellStyle name="Comma 39 4 6 2 2 2" xfId="5211"/>
    <cellStyle name="Comma 39 4 6 2 2 2 2" xfId="6916"/>
    <cellStyle name="Comma 39 4 6 2 2 2 2 2" xfId="9252"/>
    <cellStyle name="Comma 39 4 6 2 2 2 3" xfId="8549"/>
    <cellStyle name="Comma 39 4 6 2 2 3" xfId="6081"/>
    <cellStyle name="Comma 39 4 6 2 2 3 2" xfId="8912"/>
    <cellStyle name="Comma 39 4 6 2 2 4" xfId="8209"/>
    <cellStyle name="Comma 39 4 6 2 3" xfId="4889"/>
    <cellStyle name="Comma 39 4 6 2 3 2" xfId="6594"/>
    <cellStyle name="Comma 39 4 6 2 3 2 2" xfId="9122"/>
    <cellStyle name="Comma 39 4 6 2 3 3" xfId="8419"/>
    <cellStyle name="Comma 39 4 6 2 4" xfId="5759"/>
    <cellStyle name="Comma 39 4 6 2 4 2" xfId="8782"/>
    <cellStyle name="Comma 39 4 6 2 5" xfId="8079"/>
    <cellStyle name="Comma 39 4 6 3" xfId="4212"/>
    <cellStyle name="Comma 39 4 6 3 2" xfId="5050"/>
    <cellStyle name="Comma 39 4 6 3 2 2" xfId="6755"/>
    <cellStyle name="Comma 39 4 6 3 2 2 2" xfId="9187"/>
    <cellStyle name="Comma 39 4 6 3 2 3" xfId="8484"/>
    <cellStyle name="Comma 39 4 6 3 3" xfId="5920"/>
    <cellStyle name="Comma 39 4 6 3 3 2" xfId="8847"/>
    <cellStyle name="Comma 39 4 6 3 4" xfId="8144"/>
    <cellStyle name="Comma 39 4 6 4" xfId="4677"/>
    <cellStyle name="Comma 39 4 6 4 2" xfId="6382"/>
    <cellStyle name="Comma 39 4 6 4 2 2" xfId="9038"/>
    <cellStyle name="Comma 39 4 6 4 3" xfId="8335"/>
    <cellStyle name="Comma 39 4 6 5" xfId="5547"/>
    <cellStyle name="Comma 39 4 6 5 2" xfId="8698"/>
    <cellStyle name="Comma 39 4 6 6" xfId="7986"/>
    <cellStyle name="Comma 39 4 7" xfId="3959"/>
    <cellStyle name="Comma 39 4 7 2" xfId="4124"/>
    <cellStyle name="Comma 39 4 7 2 2" xfId="4446"/>
    <cellStyle name="Comma 39 4 7 2 2 2" xfId="5284"/>
    <cellStyle name="Comma 39 4 7 2 2 2 2" xfId="6989"/>
    <cellStyle name="Comma 39 4 7 2 2 2 2 2" xfId="9283"/>
    <cellStyle name="Comma 39 4 7 2 2 2 3" xfId="8580"/>
    <cellStyle name="Comma 39 4 7 2 2 3" xfId="6154"/>
    <cellStyle name="Comma 39 4 7 2 2 3 2" xfId="8943"/>
    <cellStyle name="Comma 39 4 7 2 2 4" xfId="8240"/>
    <cellStyle name="Comma 39 4 7 2 3" xfId="4962"/>
    <cellStyle name="Comma 39 4 7 2 3 2" xfId="6667"/>
    <cellStyle name="Comma 39 4 7 2 3 2 2" xfId="9153"/>
    <cellStyle name="Comma 39 4 7 2 3 3" xfId="8450"/>
    <cellStyle name="Comma 39 4 7 2 4" xfId="5832"/>
    <cellStyle name="Comma 39 4 7 2 4 2" xfId="8813"/>
    <cellStyle name="Comma 39 4 7 2 5" xfId="8110"/>
    <cellStyle name="Comma 39 4 7 3" xfId="4285"/>
    <cellStyle name="Comma 39 4 7 3 2" xfId="5123"/>
    <cellStyle name="Comma 39 4 7 3 2 2" xfId="6828"/>
    <cellStyle name="Comma 39 4 7 3 2 2 2" xfId="9218"/>
    <cellStyle name="Comma 39 4 7 3 2 3" xfId="8515"/>
    <cellStyle name="Comma 39 4 7 3 3" xfId="5993"/>
    <cellStyle name="Comma 39 4 7 3 3 2" xfId="8878"/>
    <cellStyle name="Comma 39 4 7 3 4" xfId="8175"/>
    <cellStyle name="Comma 39 4 7 4" xfId="4801"/>
    <cellStyle name="Comma 39 4 7 4 2" xfId="6506"/>
    <cellStyle name="Comma 39 4 7 4 2 2" xfId="9088"/>
    <cellStyle name="Comma 39 4 7 4 3" xfId="8385"/>
    <cellStyle name="Comma 39 4 7 5" xfId="5671"/>
    <cellStyle name="Comma 39 4 7 5 2" xfId="8748"/>
    <cellStyle name="Comma 39 4 7 6" xfId="8045"/>
    <cellStyle name="Comma 39 4 8" xfId="3974"/>
    <cellStyle name="Comma 39 4 8 2" xfId="4296"/>
    <cellStyle name="Comma 39 4 8 2 2" xfId="5134"/>
    <cellStyle name="Comma 39 4 8 2 2 2" xfId="6839"/>
    <cellStyle name="Comma 39 4 8 2 2 2 2" xfId="9223"/>
    <cellStyle name="Comma 39 4 8 2 2 3" xfId="8520"/>
    <cellStyle name="Comma 39 4 8 2 3" xfId="6004"/>
    <cellStyle name="Comma 39 4 8 2 3 2" xfId="8883"/>
    <cellStyle name="Comma 39 4 8 2 4" xfId="8180"/>
    <cellStyle name="Comma 39 4 8 3" xfId="4812"/>
    <cellStyle name="Comma 39 4 8 3 2" xfId="6517"/>
    <cellStyle name="Comma 39 4 8 3 2 2" xfId="9093"/>
    <cellStyle name="Comma 39 4 8 3 3" xfId="8390"/>
    <cellStyle name="Comma 39 4 8 4" xfId="5682"/>
    <cellStyle name="Comma 39 4 8 4 2" xfId="8753"/>
    <cellStyle name="Comma 39 4 8 5" xfId="8050"/>
    <cellStyle name="Comma 39 4 9" xfId="4135"/>
    <cellStyle name="Comma 39 4 9 2" xfId="4973"/>
    <cellStyle name="Comma 39 4 9 2 2" xfId="6678"/>
    <cellStyle name="Comma 39 4 9 2 2 2" xfId="9158"/>
    <cellStyle name="Comma 39 4 9 2 3" xfId="8455"/>
    <cellStyle name="Comma 39 4 9 3" xfId="5843"/>
    <cellStyle name="Comma 39 4 9 3 2" xfId="8818"/>
    <cellStyle name="Comma 39 4 9 4" xfId="8115"/>
    <cellStyle name="Comma 39 5" xfId="3576"/>
    <cellStyle name="Comma 39 5 10" xfId="7897"/>
    <cellStyle name="Comma 39 5 2" xfId="3647"/>
    <cellStyle name="Comma 39 5 2 2" xfId="4014"/>
    <cellStyle name="Comma 39 5 2 2 2" xfId="4336"/>
    <cellStyle name="Comma 39 5 2 2 2 2" xfId="5174"/>
    <cellStyle name="Comma 39 5 2 2 2 2 2" xfId="6879"/>
    <cellStyle name="Comma 39 5 2 2 2 2 2 2" xfId="9239"/>
    <cellStyle name="Comma 39 5 2 2 2 2 3" xfId="8536"/>
    <cellStyle name="Comma 39 5 2 2 2 3" xfId="6044"/>
    <cellStyle name="Comma 39 5 2 2 2 3 2" xfId="8899"/>
    <cellStyle name="Comma 39 5 2 2 2 4" xfId="8196"/>
    <cellStyle name="Comma 39 5 2 2 3" xfId="4852"/>
    <cellStyle name="Comma 39 5 2 2 3 2" xfId="6557"/>
    <cellStyle name="Comma 39 5 2 2 3 2 2" xfId="9109"/>
    <cellStyle name="Comma 39 5 2 2 3 3" xfId="8406"/>
    <cellStyle name="Comma 39 5 2 2 4" xfId="5722"/>
    <cellStyle name="Comma 39 5 2 2 4 2" xfId="8769"/>
    <cellStyle name="Comma 39 5 2 2 5" xfId="8066"/>
    <cellStyle name="Comma 39 5 2 3" xfId="4175"/>
    <cellStyle name="Comma 39 5 2 3 2" xfId="5013"/>
    <cellStyle name="Comma 39 5 2 3 2 2" xfId="6718"/>
    <cellStyle name="Comma 39 5 2 3 2 2 2" xfId="9174"/>
    <cellStyle name="Comma 39 5 2 3 2 3" xfId="8471"/>
    <cellStyle name="Comma 39 5 2 3 3" xfId="5883"/>
    <cellStyle name="Comma 39 5 2 3 3 2" xfId="8834"/>
    <cellStyle name="Comma 39 5 2 3 4" xfId="8131"/>
    <cellStyle name="Comma 39 5 2 4" xfId="4619"/>
    <cellStyle name="Comma 39 5 2 4 2" xfId="6324"/>
    <cellStyle name="Comma 39 5 2 4 2 2" xfId="9014"/>
    <cellStyle name="Comma 39 5 2 4 3" xfId="8311"/>
    <cellStyle name="Comma 39 5 2 5" xfId="5489"/>
    <cellStyle name="Comma 39 5 2 5 2" xfId="8674"/>
    <cellStyle name="Comma 39 5 2 6" xfId="7920"/>
    <cellStyle name="Comma 39 5 3" xfId="3855"/>
    <cellStyle name="Comma 39 5 3 2" xfId="4072"/>
    <cellStyle name="Comma 39 5 3 2 2" xfId="4394"/>
    <cellStyle name="Comma 39 5 3 2 2 2" xfId="5232"/>
    <cellStyle name="Comma 39 5 3 2 2 2 2" xfId="6937"/>
    <cellStyle name="Comma 39 5 3 2 2 2 2 2" xfId="9261"/>
    <cellStyle name="Comma 39 5 3 2 2 2 3" xfId="8558"/>
    <cellStyle name="Comma 39 5 3 2 2 3" xfId="6102"/>
    <cellStyle name="Comma 39 5 3 2 2 3 2" xfId="8921"/>
    <cellStyle name="Comma 39 5 3 2 2 4" xfId="8218"/>
    <cellStyle name="Comma 39 5 3 2 3" xfId="4910"/>
    <cellStyle name="Comma 39 5 3 2 3 2" xfId="6615"/>
    <cellStyle name="Comma 39 5 3 2 3 2 2" xfId="9131"/>
    <cellStyle name="Comma 39 5 3 2 3 3" xfId="8428"/>
    <cellStyle name="Comma 39 5 3 2 4" xfId="5780"/>
    <cellStyle name="Comma 39 5 3 2 4 2" xfId="8791"/>
    <cellStyle name="Comma 39 5 3 2 5" xfId="8088"/>
    <cellStyle name="Comma 39 5 3 3" xfId="4233"/>
    <cellStyle name="Comma 39 5 3 3 2" xfId="5071"/>
    <cellStyle name="Comma 39 5 3 3 2 2" xfId="6776"/>
    <cellStyle name="Comma 39 5 3 3 2 2 2" xfId="9196"/>
    <cellStyle name="Comma 39 5 3 3 2 3" xfId="8493"/>
    <cellStyle name="Comma 39 5 3 3 3" xfId="5941"/>
    <cellStyle name="Comma 39 5 3 3 3 2" xfId="8856"/>
    <cellStyle name="Comma 39 5 3 3 4" xfId="8153"/>
    <cellStyle name="Comma 39 5 3 4" xfId="4713"/>
    <cellStyle name="Comma 39 5 3 4 2" xfId="6418"/>
    <cellStyle name="Comma 39 5 3 4 2 2" xfId="9052"/>
    <cellStyle name="Comma 39 5 3 4 3" xfId="8349"/>
    <cellStyle name="Comma 39 5 3 5" xfId="5583"/>
    <cellStyle name="Comma 39 5 3 5 2" xfId="8712"/>
    <cellStyle name="Comma 39 5 3 6" xfId="8006"/>
    <cellStyle name="Comma 39 5 4" xfId="3888"/>
    <cellStyle name="Comma 39 5 4 2" xfId="4089"/>
    <cellStyle name="Comma 39 5 4 2 2" xfId="4411"/>
    <cellStyle name="Comma 39 5 4 2 2 2" xfId="5249"/>
    <cellStyle name="Comma 39 5 4 2 2 2 2" xfId="6954"/>
    <cellStyle name="Comma 39 5 4 2 2 2 2 2" xfId="9269"/>
    <cellStyle name="Comma 39 5 4 2 2 2 3" xfId="8566"/>
    <cellStyle name="Comma 39 5 4 2 2 3" xfId="6119"/>
    <cellStyle name="Comma 39 5 4 2 2 3 2" xfId="8929"/>
    <cellStyle name="Comma 39 5 4 2 2 4" xfId="8226"/>
    <cellStyle name="Comma 39 5 4 2 3" xfId="4927"/>
    <cellStyle name="Comma 39 5 4 2 3 2" xfId="6632"/>
    <cellStyle name="Comma 39 5 4 2 3 2 2" xfId="9139"/>
    <cellStyle name="Comma 39 5 4 2 3 3" xfId="8436"/>
    <cellStyle name="Comma 39 5 4 2 4" xfId="5797"/>
    <cellStyle name="Comma 39 5 4 2 4 2" xfId="8799"/>
    <cellStyle name="Comma 39 5 4 2 5" xfId="8096"/>
    <cellStyle name="Comma 39 5 4 3" xfId="4250"/>
    <cellStyle name="Comma 39 5 4 3 2" xfId="5088"/>
    <cellStyle name="Comma 39 5 4 3 2 2" xfId="6793"/>
    <cellStyle name="Comma 39 5 4 3 2 2 2" xfId="9204"/>
    <cellStyle name="Comma 39 5 4 3 2 3" xfId="8501"/>
    <cellStyle name="Comma 39 5 4 3 3" xfId="5958"/>
    <cellStyle name="Comma 39 5 4 3 3 2" xfId="8864"/>
    <cellStyle name="Comma 39 5 4 3 4" xfId="8161"/>
    <cellStyle name="Comma 39 5 4 4" xfId="4743"/>
    <cellStyle name="Comma 39 5 4 4 2" xfId="6448"/>
    <cellStyle name="Comma 39 5 4 4 2 2" xfId="9065"/>
    <cellStyle name="Comma 39 5 4 4 3" xfId="8362"/>
    <cellStyle name="Comma 39 5 4 5" xfId="5613"/>
    <cellStyle name="Comma 39 5 4 5 2" xfId="8725"/>
    <cellStyle name="Comma 39 5 4 6" xfId="8021"/>
    <cellStyle name="Comma 39 5 5" xfId="3918"/>
    <cellStyle name="Comma 39 5 5 2" xfId="4104"/>
    <cellStyle name="Comma 39 5 5 2 2" xfId="4426"/>
    <cellStyle name="Comma 39 5 5 2 2 2" xfId="5264"/>
    <cellStyle name="Comma 39 5 5 2 2 2 2" xfId="6969"/>
    <cellStyle name="Comma 39 5 5 2 2 2 2 2" xfId="9275"/>
    <cellStyle name="Comma 39 5 5 2 2 2 3" xfId="8572"/>
    <cellStyle name="Comma 39 5 5 2 2 3" xfId="6134"/>
    <cellStyle name="Comma 39 5 5 2 2 3 2" xfId="8935"/>
    <cellStyle name="Comma 39 5 5 2 2 4" xfId="8232"/>
    <cellStyle name="Comma 39 5 5 2 3" xfId="4942"/>
    <cellStyle name="Comma 39 5 5 2 3 2" xfId="6647"/>
    <cellStyle name="Comma 39 5 5 2 3 2 2" xfId="9145"/>
    <cellStyle name="Comma 39 5 5 2 3 3" xfId="8442"/>
    <cellStyle name="Comma 39 5 5 2 4" xfId="5812"/>
    <cellStyle name="Comma 39 5 5 2 4 2" xfId="8805"/>
    <cellStyle name="Comma 39 5 5 2 5" xfId="8102"/>
    <cellStyle name="Comma 39 5 5 3" xfId="4265"/>
    <cellStyle name="Comma 39 5 5 3 2" xfId="5103"/>
    <cellStyle name="Comma 39 5 5 3 2 2" xfId="6808"/>
    <cellStyle name="Comma 39 5 5 3 2 2 2" xfId="9210"/>
    <cellStyle name="Comma 39 5 5 3 2 3" xfId="8507"/>
    <cellStyle name="Comma 39 5 5 3 3" xfId="5973"/>
    <cellStyle name="Comma 39 5 5 3 3 2" xfId="8870"/>
    <cellStyle name="Comma 39 5 5 3 4" xfId="8167"/>
    <cellStyle name="Comma 39 5 5 4" xfId="4771"/>
    <cellStyle name="Comma 39 5 5 4 2" xfId="6476"/>
    <cellStyle name="Comma 39 5 5 4 2 2" xfId="9076"/>
    <cellStyle name="Comma 39 5 5 4 3" xfId="8373"/>
    <cellStyle name="Comma 39 5 5 5" xfId="5641"/>
    <cellStyle name="Comma 39 5 5 5 2" xfId="8736"/>
    <cellStyle name="Comma 39 5 5 6" xfId="8033"/>
    <cellStyle name="Comma 39 5 6" xfId="3984"/>
    <cellStyle name="Comma 39 5 6 2" xfId="4306"/>
    <cellStyle name="Comma 39 5 6 2 2" xfId="5144"/>
    <cellStyle name="Comma 39 5 6 2 2 2" xfId="6849"/>
    <cellStyle name="Comma 39 5 6 2 2 2 2" xfId="9227"/>
    <cellStyle name="Comma 39 5 6 2 2 3" xfId="8524"/>
    <cellStyle name="Comma 39 5 6 2 3" xfId="6014"/>
    <cellStyle name="Comma 39 5 6 2 3 2" xfId="8887"/>
    <cellStyle name="Comma 39 5 6 2 4" xfId="8184"/>
    <cellStyle name="Comma 39 5 6 3" xfId="4822"/>
    <cellStyle name="Comma 39 5 6 3 2" xfId="6527"/>
    <cellStyle name="Comma 39 5 6 3 2 2" xfId="9097"/>
    <cellStyle name="Comma 39 5 6 3 3" xfId="8394"/>
    <cellStyle name="Comma 39 5 6 4" xfId="5692"/>
    <cellStyle name="Comma 39 5 6 4 2" xfId="8757"/>
    <cellStyle name="Comma 39 5 6 5" xfId="8054"/>
    <cellStyle name="Comma 39 5 7" xfId="4145"/>
    <cellStyle name="Comma 39 5 7 2" xfId="4983"/>
    <cellStyle name="Comma 39 5 7 2 2" xfId="6688"/>
    <cellStyle name="Comma 39 5 7 2 2 2" xfId="9162"/>
    <cellStyle name="Comma 39 5 7 2 3" xfId="8459"/>
    <cellStyle name="Comma 39 5 7 3" xfId="5853"/>
    <cellStyle name="Comma 39 5 7 3 2" xfId="8822"/>
    <cellStyle name="Comma 39 5 7 4" xfId="8119"/>
    <cellStyle name="Comma 39 5 8" xfId="4579"/>
    <cellStyle name="Comma 39 5 8 2" xfId="6284"/>
    <cellStyle name="Comma 39 5 8 2 2" xfId="8998"/>
    <cellStyle name="Comma 39 5 8 3" xfId="8295"/>
    <cellStyle name="Comma 39 5 9" xfId="5449"/>
    <cellStyle name="Comma 39 5 9 2" xfId="8658"/>
    <cellStyle name="Comma 39 6" xfId="3626"/>
    <cellStyle name="Comma 39 6 2" xfId="3999"/>
    <cellStyle name="Comma 39 6 2 2" xfId="4321"/>
    <cellStyle name="Comma 39 6 2 2 2" xfId="5159"/>
    <cellStyle name="Comma 39 6 2 2 2 2" xfId="6864"/>
    <cellStyle name="Comma 39 6 2 2 2 2 2" xfId="9233"/>
    <cellStyle name="Comma 39 6 2 2 2 3" xfId="8530"/>
    <cellStyle name="Comma 39 6 2 2 3" xfId="6029"/>
    <cellStyle name="Comma 39 6 2 2 3 2" xfId="8893"/>
    <cellStyle name="Comma 39 6 2 2 4" xfId="8190"/>
    <cellStyle name="Comma 39 6 2 3" xfId="4837"/>
    <cellStyle name="Comma 39 6 2 3 2" xfId="6542"/>
    <cellStyle name="Comma 39 6 2 3 2 2" xfId="9103"/>
    <cellStyle name="Comma 39 6 2 3 3" xfId="8400"/>
    <cellStyle name="Comma 39 6 2 4" xfId="5707"/>
    <cellStyle name="Comma 39 6 2 4 2" xfId="8763"/>
    <cellStyle name="Comma 39 6 2 5" xfId="8060"/>
    <cellStyle name="Comma 39 6 3" xfId="4160"/>
    <cellStyle name="Comma 39 6 3 2" xfId="4998"/>
    <cellStyle name="Comma 39 6 3 2 2" xfId="6703"/>
    <cellStyle name="Comma 39 6 3 2 2 2" xfId="9168"/>
    <cellStyle name="Comma 39 6 3 2 3" xfId="8465"/>
    <cellStyle name="Comma 39 6 3 3" xfId="5868"/>
    <cellStyle name="Comma 39 6 3 3 2" xfId="8828"/>
    <cellStyle name="Comma 39 6 3 4" xfId="8125"/>
    <cellStyle name="Comma 39 6 4" xfId="4604"/>
    <cellStyle name="Comma 39 6 4 2" xfId="6309"/>
    <cellStyle name="Comma 39 6 4 2 2" xfId="9008"/>
    <cellStyle name="Comma 39 6 4 3" xfId="8305"/>
    <cellStyle name="Comma 39 6 5" xfId="5474"/>
    <cellStyle name="Comma 39 6 5 2" xfId="8668"/>
    <cellStyle name="Comma 39 6 6" xfId="7914"/>
    <cellStyle name="Comma 39 7" xfId="3675"/>
    <cellStyle name="Comma 39 7 2" xfId="4031"/>
    <cellStyle name="Comma 39 7 2 2" xfId="4353"/>
    <cellStyle name="Comma 39 7 2 2 2" xfId="5191"/>
    <cellStyle name="Comma 39 7 2 2 2 2" xfId="6896"/>
    <cellStyle name="Comma 39 7 2 2 2 2 2" xfId="9245"/>
    <cellStyle name="Comma 39 7 2 2 2 3" xfId="8542"/>
    <cellStyle name="Comma 39 7 2 2 3" xfId="6061"/>
    <cellStyle name="Comma 39 7 2 2 3 2" xfId="8905"/>
    <cellStyle name="Comma 39 7 2 2 4" xfId="8202"/>
    <cellStyle name="Comma 39 7 2 3" xfId="4869"/>
    <cellStyle name="Comma 39 7 2 3 2" xfId="6574"/>
    <cellStyle name="Comma 39 7 2 3 2 2" xfId="9115"/>
    <cellStyle name="Comma 39 7 2 3 3" xfId="8412"/>
    <cellStyle name="Comma 39 7 2 4" xfId="5739"/>
    <cellStyle name="Comma 39 7 2 4 2" xfId="8775"/>
    <cellStyle name="Comma 39 7 2 5" xfId="8072"/>
    <cellStyle name="Comma 39 7 3" xfId="4192"/>
    <cellStyle name="Comma 39 7 3 2" xfId="5030"/>
    <cellStyle name="Comma 39 7 3 2 2" xfId="6735"/>
    <cellStyle name="Comma 39 7 3 2 2 2" xfId="9180"/>
    <cellStyle name="Comma 39 7 3 2 3" xfId="8477"/>
    <cellStyle name="Comma 39 7 3 3" xfId="5900"/>
    <cellStyle name="Comma 39 7 3 3 2" xfId="8840"/>
    <cellStyle name="Comma 39 7 3 4" xfId="8137"/>
    <cellStyle name="Comma 39 7 4" xfId="4636"/>
    <cellStyle name="Comma 39 7 4 2" xfId="6341"/>
    <cellStyle name="Comma 39 7 4 2 2" xfId="9020"/>
    <cellStyle name="Comma 39 7 4 3" xfId="8317"/>
    <cellStyle name="Comma 39 7 5" xfId="5506"/>
    <cellStyle name="Comma 39 7 5 2" xfId="8680"/>
    <cellStyle name="Comma 39 7 6" xfId="7937"/>
    <cellStyle name="Comma 39 8" xfId="3850"/>
    <cellStyle name="Comma 39 8 2" xfId="4071"/>
    <cellStyle name="Comma 39 8 2 2" xfId="4393"/>
    <cellStyle name="Comma 39 8 2 2 2" xfId="5231"/>
    <cellStyle name="Comma 39 8 2 2 2 2" xfId="6936"/>
    <cellStyle name="Comma 39 8 2 2 2 2 2" xfId="9260"/>
    <cellStyle name="Comma 39 8 2 2 2 3" xfId="8557"/>
    <cellStyle name="Comma 39 8 2 2 3" xfId="6101"/>
    <cellStyle name="Comma 39 8 2 2 3 2" xfId="8920"/>
    <cellStyle name="Comma 39 8 2 2 4" xfId="8217"/>
    <cellStyle name="Comma 39 8 2 3" xfId="4909"/>
    <cellStyle name="Comma 39 8 2 3 2" xfId="6614"/>
    <cellStyle name="Comma 39 8 2 3 2 2" xfId="9130"/>
    <cellStyle name="Comma 39 8 2 3 3" xfId="8427"/>
    <cellStyle name="Comma 39 8 2 4" xfId="5779"/>
    <cellStyle name="Comma 39 8 2 4 2" xfId="8790"/>
    <cellStyle name="Comma 39 8 2 5" xfId="8087"/>
    <cellStyle name="Comma 39 8 3" xfId="4232"/>
    <cellStyle name="Comma 39 8 3 2" xfId="5070"/>
    <cellStyle name="Comma 39 8 3 2 2" xfId="6775"/>
    <cellStyle name="Comma 39 8 3 2 2 2" xfId="9195"/>
    <cellStyle name="Comma 39 8 3 2 3" xfId="8492"/>
    <cellStyle name="Comma 39 8 3 3" xfId="5940"/>
    <cellStyle name="Comma 39 8 3 3 2" xfId="8855"/>
    <cellStyle name="Comma 39 8 3 4" xfId="8152"/>
    <cellStyle name="Comma 39 8 4" xfId="4710"/>
    <cellStyle name="Comma 39 8 4 2" xfId="6415"/>
    <cellStyle name="Comma 39 8 4 2 2" xfId="9050"/>
    <cellStyle name="Comma 39 8 4 3" xfId="8347"/>
    <cellStyle name="Comma 39 8 5" xfId="5580"/>
    <cellStyle name="Comma 39 8 5 2" xfId="8710"/>
    <cellStyle name="Comma 39 8 6" xfId="8003"/>
    <cellStyle name="Comma 39 9" xfId="3883"/>
    <cellStyle name="Comma 39 9 2" xfId="4088"/>
    <cellStyle name="Comma 39 9 2 2" xfId="4410"/>
    <cellStyle name="Comma 39 9 2 2 2" xfId="5248"/>
    <cellStyle name="Comma 39 9 2 2 2 2" xfId="6953"/>
    <cellStyle name="Comma 39 9 2 2 2 2 2" xfId="9268"/>
    <cellStyle name="Comma 39 9 2 2 2 3" xfId="8565"/>
    <cellStyle name="Comma 39 9 2 2 3" xfId="6118"/>
    <cellStyle name="Comma 39 9 2 2 3 2" xfId="8928"/>
    <cellStyle name="Comma 39 9 2 2 4" xfId="8225"/>
    <cellStyle name="Comma 39 9 2 3" xfId="4926"/>
    <cellStyle name="Comma 39 9 2 3 2" xfId="6631"/>
    <cellStyle name="Comma 39 9 2 3 2 2" xfId="9138"/>
    <cellStyle name="Comma 39 9 2 3 3" xfId="8435"/>
    <cellStyle name="Comma 39 9 2 4" xfId="5796"/>
    <cellStyle name="Comma 39 9 2 4 2" xfId="8798"/>
    <cellStyle name="Comma 39 9 2 5" xfId="8095"/>
    <cellStyle name="Comma 39 9 3" xfId="4249"/>
    <cellStyle name="Comma 39 9 3 2" xfId="5087"/>
    <cellStyle name="Comma 39 9 3 2 2" xfId="6792"/>
    <cellStyle name="Comma 39 9 3 2 2 2" xfId="9203"/>
    <cellStyle name="Comma 39 9 3 2 3" xfId="8500"/>
    <cellStyle name="Comma 39 9 3 3" xfId="5957"/>
    <cellStyle name="Comma 39 9 3 3 2" xfId="8863"/>
    <cellStyle name="Comma 39 9 3 4" xfId="8160"/>
    <cellStyle name="Comma 39 9 4" xfId="4740"/>
    <cellStyle name="Comma 39 9 4 2" xfId="6445"/>
    <cellStyle name="Comma 39 9 4 2 2" xfId="9063"/>
    <cellStyle name="Comma 39 9 4 3" xfId="8360"/>
    <cellStyle name="Comma 39 9 5" xfId="5610"/>
    <cellStyle name="Comma 39 9 5 2" xfId="8723"/>
    <cellStyle name="Comma 39 9 6" xfId="8018"/>
    <cellStyle name="Comma 4" xfId="1152"/>
    <cellStyle name="Comma 4 10" xfId="1153"/>
    <cellStyle name="Comma 4 10 2" xfId="7523"/>
    <cellStyle name="Comma 4 11" xfId="1154"/>
    <cellStyle name="Comma 4 11 2" xfId="7524"/>
    <cellStyle name="Comma 4 12" xfId="1155"/>
    <cellStyle name="Comma 4 12 2" xfId="7525"/>
    <cellStyle name="Comma 4 13" xfId="3374"/>
    <cellStyle name="Comma 4 13 2" xfId="7880"/>
    <cellStyle name="Comma 4 14" xfId="3375"/>
    <cellStyle name="Comma 4 14 2" xfId="7881"/>
    <cellStyle name="Comma 4 15" xfId="5396"/>
    <cellStyle name="Comma 4 15 2" xfId="8629"/>
    <cellStyle name="Comma 4 16" xfId="7220"/>
    <cellStyle name="Comma 4 16 2" xfId="9395"/>
    <cellStyle name="Comma 4 17" xfId="7249"/>
    <cellStyle name="Comma 4 17 2" xfId="9409"/>
    <cellStyle name="Comma 4 2" xfId="216"/>
    <cellStyle name="Comma 4 2 2" xfId="1156"/>
    <cellStyle name="Comma 4 2 2 2" xfId="1157"/>
    <cellStyle name="Comma 4 2 2 2 2" xfId="7182"/>
    <cellStyle name="Comma 4 2 2 2 3" xfId="7527"/>
    <cellStyle name="Comma 4 2 2 3" xfId="7121"/>
    <cellStyle name="Comma 4 2 2 4" xfId="7526"/>
    <cellStyle name="Comma 4 2 3" xfId="1158"/>
    <cellStyle name="Comma 4 2 3 2" xfId="1159"/>
    <cellStyle name="Comma 4 2 3 2 2" xfId="7529"/>
    <cellStyle name="Comma 4 2 3 3" xfId="7528"/>
    <cellStyle name="Comma 4 2 4" xfId="1160"/>
    <cellStyle name="Comma 4 2 4 2" xfId="7530"/>
    <cellStyle name="Comma 4 2 5" xfId="1161"/>
    <cellStyle name="Comma 4 2 5 2" xfId="7531"/>
    <cellStyle name="Comma 4 3" xfId="217"/>
    <cellStyle name="Comma 4 3 2" xfId="1162"/>
    <cellStyle name="Comma 4 3 2 2" xfId="7532"/>
    <cellStyle name="Comma 4 3 3" xfId="1163"/>
    <cellStyle name="Comma 4 3 3 2" xfId="7533"/>
    <cellStyle name="Comma 4 4" xfId="218"/>
    <cellStyle name="Comma 4 4 2" xfId="1164"/>
    <cellStyle name="Comma 4 4 2 2" xfId="7534"/>
    <cellStyle name="Comma 4 4 3" xfId="2736"/>
    <cellStyle name="Comma 4 4 3 2" xfId="7768"/>
    <cellStyle name="Comma 4 4 4" xfId="3578"/>
    <cellStyle name="Comma 4 4 4 2" xfId="7899"/>
    <cellStyle name="Comma 4 4 5" xfId="3677"/>
    <cellStyle name="Comma 4 4 5 2" xfId="7939"/>
    <cellStyle name="Comma 4 4 6" xfId="3770"/>
    <cellStyle name="Comma 4 4 6 2" xfId="7971"/>
    <cellStyle name="Comma 4 4 7" xfId="3672"/>
    <cellStyle name="Comma 4 4 7 2" xfId="7934"/>
    <cellStyle name="Comma 4 4 8" xfId="7318"/>
    <cellStyle name="Comma 4 5" xfId="1165"/>
    <cellStyle name="Comma 4 5 2" xfId="1166"/>
    <cellStyle name="Comma 4 5 2 2" xfId="7535"/>
    <cellStyle name="Comma 4 5 3" xfId="2737"/>
    <cellStyle name="Comma 4 5 3 2" xfId="7769"/>
    <cellStyle name="Comma 4 6" xfId="1167"/>
    <cellStyle name="Comma 4 6 2" xfId="1168"/>
    <cellStyle name="Comma 4 6 2 2" xfId="7536"/>
    <cellStyle name="Comma 4 6 3" xfId="2738"/>
    <cellStyle name="Comma 4 6 3 2" xfId="7770"/>
    <cellStyle name="Comma 4 7" xfId="1169"/>
    <cellStyle name="Comma 4 7 2" xfId="1170"/>
    <cellStyle name="Comma 4 7 2 2" xfId="7537"/>
    <cellStyle name="Comma 4 7 3" xfId="2739"/>
    <cellStyle name="Comma 4 7 3 2" xfId="7771"/>
    <cellStyle name="Comma 4 8" xfId="1171"/>
    <cellStyle name="Comma 4 8 2" xfId="2740"/>
    <cellStyle name="Comma 4 8 3" xfId="7538"/>
    <cellStyle name="Comma 4 9" xfId="1172"/>
    <cellStyle name="Comma 4 9 2" xfId="7539"/>
    <cellStyle name="Comma 4_B3 - Property plant &amp; equipment_GE" xfId="1173"/>
    <cellStyle name="Comma 40" xfId="219"/>
    <cellStyle name="Comma 40 10" xfId="4552"/>
    <cellStyle name="Comma 40 10 2" xfId="6258"/>
    <cellStyle name="Comma 40 10 2 2" xfId="8988"/>
    <cellStyle name="Comma 40 10 3" xfId="8285"/>
    <cellStyle name="Comma 40 11" xfId="7098"/>
    <cellStyle name="Comma 40 11 2" xfId="9329"/>
    <cellStyle name="Comma 40 12" xfId="5425"/>
    <cellStyle name="Comma 40 12 2" xfId="8649"/>
    <cellStyle name="Comma 40 13" xfId="7319"/>
    <cellStyle name="Comma 40 2" xfId="1174"/>
    <cellStyle name="Comma 40 2 2" xfId="7164"/>
    <cellStyle name="Comma 40 2 2 2" xfId="9355"/>
    <cellStyle name="Comma 40 2 3" xfId="7540"/>
    <cellStyle name="Comma 40 3" xfId="1175"/>
    <cellStyle name="Comma 40 3 2" xfId="7541"/>
    <cellStyle name="Comma 40 4" xfId="2741"/>
    <cellStyle name="Comma 40 4 2" xfId="3608"/>
    <cellStyle name="Comma 40 4 2 2" xfId="3867"/>
    <cellStyle name="Comma 40 4 2 2 2" xfId="4518"/>
    <cellStyle name="Comma 40 4 2 2 2 2" xfId="5355"/>
    <cellStyle name="Comma 40 4 2 2 2 2 2" xfId="7059"/>
    <cellStyle name="Comma 40 4 2 2 2 2 2 2" xfId="9314"/>
    <cellStyle name="Comma 40 4 2 2 2 2 3" xfId="8612"/>
    <cellStyle name="Comma 40 4 2 2 2 3" xfId="6225"/>
    <cellStyle name="Comma 40 4 2 2 2 3 2" xfId="8975"/>
    <cellStyle name="Comma 40 4 2 2 2 4" xfId="8272"/>
    <cellStyle name="Comma 40 4 2 2 3" xfId="4725"/>
    <cellStyle name="Comma 40 4 2 2 3 2" xfId="6430"/>
    <cellStyle name="Comma 40 4 2 2 3 2 2" xfId="9059"/>
    <cellStyle name="Comma 40 4 2 2 3 3" xfId="8356"/>
    <cellStyle name="Comma 40 4 2 2 4" xfId="5595"/>
    <cellStyle name="Comma 40 4 2 2 4 2" xfId="8719"/>
    <cellStyle name="Comma 40 4 2 2 5" xfId="8013"/>
    <cellStyle name="Comma 40 4 2 3" xfId="3900"/>
    <cellStyle name="Comma 40 4 2 3 2" xfId="4531"/>
    <cellStyle name="Comma 40 4 2 3 2 2" xfId="5368"/>
    <cellStyle name="Comma 40 4 2 3 2 2 2" xfId="7072"/>
    <cellStyle name="Comma 40 4 2 3 2 2 2 2" xfId="9319"/>
    <cellStyle name="Comma 40 4 2 3 2 2 3" xfId="8617"/>
    <cellStyle name="Comma 40 4 2 3 2 3" xfId="6238"/>
    <cellStyle name="Comma 40 4 2 3 2 3 2" xfId="8980"/>
    <cellStyle name="Comma 40 4 2 3 2 4" xfId="8277"/>
    <cellStyle name="Comma 40 4 2 3 3" xfId="4755"/>
    <cellStyle name="Comma 40 4 2 3 3 2" xfId="6460"/>
    <cellStyle name="Comma 40 4 2 3 3 2 2" xfId="9072"/>
    <cellStyle name="Comma 40 4 2 3 3 3" xfId="8369"/>
    <cellStyle name="Comma 40 4 2 3 4" xfId="5625"/>
    <cellStyle name="Comma 40 4 2 3 4 2" xfId="8732"/>
    <cellStyle name="Comma 40 4 2 3 5" xfId="8028"/>
    <cellStyle name="Comma 40 4 2 4" xfId="3930"/>
    <cellStyle name="Comma 40 4 2 4 2" xfId="4544"/>
    <cellStyle name="Comma 40 4 2 4 2 2" xfId="5381"/>
    <cellStyle name="Comma 40 4 2 4 2 2 2" xfId="7085"/>
    <cellStyle name="Comma 40 4 2 4 2 2 2 2" xfId="9324"/>
    <cellStyle name="Comma 40 4 2 4 2 2 3" xfId="8622"/>
    <cellStyle name="Comma 40 4 2 4 2 3" xfId="6251"/>
    <cellStyle name="Comma 40 4 2 4 2 3 2" xfId="8985"/>
    <cellStyle name="Comma 40 4 2 4 2 4" xfId="8282"/>
    <cellStyle name="Comma 40 4 2 4 3" xfId="4783"/>
    <cellStyle name="Comma 40 4 2 4 3 2" xfId="6488"/>
    <cellStyle name="Comma 40 4 2 4 3 2 2" xfId="9083"/>
    <cellStyle name="Comma 40 4 2 4 3 3" xfId="8380"/>
    <cellStyle name="Comma 40 4 2 4 4" xfId="5653"/>
    <cellStyle name="Comma 40 4 2 4 4 2" xfId="8743"/>
    <cellStyle name="Comma 40 4 2 4 5" xfId="8040"/>
    <cellStyle name="Comma 40 4 2 5" xfId="4472"/>
    <cellStyle name="Comma 40 4 2 5 2" xfId="5309"/>
    <cellStyle name="Comma 40 4 2 5 2 2" xfId="7014"/>
    <cellStyle name="Comma 40 4 2 5 2 2 2" xfId="9295"/>
    <cellStyle name="Comma 40 4 2 5 2 3" xfId="8592"/>
    <cellStyle name="Comma 40 4 2 5 3" xfId="6179"/>
    <cellStyle name="Comma 40 4 2 5 3 2" xfId="8955"/>
    <cellStyle name="Comma 40 4 2 5 4" xfId="8252"/>
    <cellStyle name="Comma 40 4 2 6" xfId="4591"/>
    <cellStyle name="Comma 40 4 2 6 2" xfId="6296"/>
    <cellStyle name="Comma 40 4 2 6 2 2" xfId="9005"/>
    <cellStyle name="Comma 40 4 2 6 3" xfId="8302"/>
    <cellStyle name="Comma 40 4 2 7" xfId="5461"/>
    <cellStyle name="Comma 40 4 2 7 2" xfId="8665"/>
    <cellStyle name="Comma 40 4 2 8" xfId="7910"/>
    <cellStyle name="Comma 40 4 3" xfId="3803"/>
    <cellStyle name="Comma 40 4 3 2" xfId="4499"/>
    <cellStyle name="Comma 40 4 3 2 2" xfId="5336"/>
    <cellStyle name="Comma 40 4 3 2 2 2" xfId="7041"/>
    <cellStyle name="Comma 40 4 3 2 2 2 2" xfId="9308"/>
    <cellStyle name="Comma 40 4 3 2 2 3" xfId="8605"/>
    <cellStyle name="Comma 40 4 3 2 3" xfId="6206"/>
    <cellStyle name="Comma 40 4 3 2 3 2" xfId="8968"/>
    <cellStyle name="Comma 40 4 3 2 4" xfId="8265"/>
    <cellStyle name="Comma 40 4 3 3" xfId="4682"/>
    <cellStyle name="Comma 40 4 3 3 2" xfId="6387"/>
    <cellStyle name="Comma 40 4 3 3 2 2" xfId="9043"/>
    <cellStyle name="Comma 40 4 3 3 3" xfId="8340"/>
    <cellStyle name="Comma 40 4 3 4" xfId="5552"/>
    <cellStyle name="Comma 40 4 3 4 2" xfId="8703"/>
    <cellStyle name="Comma 40 4 3 5" xfId="7992"/>
    <cellStyle name="Comma 40 4 4" xfId="3794"/>
    <cellStyle name="Comma 40 4 4 2" xfId="4497"/>
    <cellStyle name="Comma 40 4 4 2 2" xfId="5334"/>
    <cellStyle name="Comma 40 4 4 2 2 2" xfId="7039"/>
    <cellStyle name="Comma 40 4 4 2 2 2 2" xfId="9306"/>
    <cellStyle name="Comma 40 4 4 2 2 3" xfId="8603"/>
    <cellStyle name="Comma 40 4 4 2 3" xfId="6204"/>
    <cellStyle name="Comma 40 4 4 2 3 2" xfId="8966"/>
    <cellStyle name="Comma 40 4 4 2 4" xfId="8263"/>
    <cellStyle name="Comma 40 4 4 3" xfId="4674"/>
    <cellStyle name="Comma 40 4 4 3 2" xfId="6379"/>
    <cellStyle name="Comma 40 4 4 3 2 2" xfId="9035"/>
    <cellStyle name="Comma 40 4 4 3 3" xfId="8332"/>
    <cellStyle name="Comma 40 4 4 4" xfId="5544"/>
    <cellStyle name="Comma 40 4 4 4 2" xfId="8695"/>
    <cellStyle name="Comma 40 4 4 5" xfId="7983"/>
    <cellStyle name="Comma 40 4 5" xfId="3735"/>
    <cellStyle name="Comma 40 4 5 2" xfId="4483"/>
    <cellStyle name="Comma 40 4 5 2 2" xfId="5320"/>
    <cellStyle name="Comma 40 4 5 2 2 2" xfId="7025"/>
    <cellStyle name="Comma 40 4 5 2 2 2 2" xfId="9298"/>
    <cellStyle name="Comma 40 4 5 2 2 3" xfId="8595"/>
    <cellStyle name="Comma 40 4 5 2 3" xfId="6190"/>
    <cellStyle name="Comma 40 4 5 2 3 2" xfId="8958"/>
    <cellStyle name="Comma 40 4 5 2 4" xfId="8255"/>
    <cellStyle name="Comma 40 4 5 3" xfId="4650"/>
    <cellStyle name="Comma 40 4 5 3 2" xfId="6355"/>
    <cellStyle name="Comma 40 4 5 3 2 2" xfId="9026"/>
    <cellStyle name="Comma 40 4 5 3 3" xfId="8323"/>
    <cellStyle name="Comma 40 4 5 4" xfId="5520"/>
    <cellStyle name="Comma 40 4 5 4 2" xfId="8686"/>
    <cellStyle name="Comma 40 4 5 5" xfId="7950"/>
    <cellStyle name="Comma 40 4 6" xfId="4458"/>
    <cellStyle name="Comma 40 4 6 2" xfId="5295"/>
    <cellStyle name="Comma 40 4 6 2 2" xfId="7000"/>
    <cellStyle name="Comma 40 4 6 2 2 2" xfId="9289"/>
    <cellStyle name="Comma 40 4 6 2 3" xfId="8586"/>
    <cellStyle name="Comma 40 4 6 3" xfId="6165"/>
    <cellStyle name="Comma 40 4 6 3 2" xfId="8949"/>
    <cellStyle name="Comma 40 4 6 4" xfId="8246"/>
    <cellStyle name="Comma 40 4 7" xfId="4562"/>
    <cellStyle name="Comma 40 4 7 2" xfId="6267"/>
    <cellStyle name="Comma 40 4 7 2 2" xfId="8993"/>
    <cellStyle name="Comma 40 4 7 3" xfId="8290"/>
    <cellStyle name="Comma 40 4 8" xfId="5432"/>
    <cellStyle name="Comma 40 4 8 2" xfId="8653"/>
    <cellStyle name="Comma 40 4 9" xfId="7772"/>
    <cellStyle name="Comma 40 5" xfId="3579"/>
    <cellStyle name="Comma 40 5 2" xfId="3857"/>
    <cellStyle name="Comma 40 5 2 2" xfId="4513"/>
    <cellStyle name="Comma 40 5 2 2 2" xfId="5350"/>
    <cellStyle name="Comma 40 5 2 2 2 2" xfId="7054"/>
    <cellStyle name="Comma 40 5 2 2 2 2 2" xfId="9311"/>
    <cellStyle name="Comma 40 5 2 2 2 3" xfId="8609"/>
    <cellStyle name="Comma 40 5 2 2 3" xfId="6220"/>
    <cellStyle name="Comma 40 5 2 2 3 2" xfId="8972"/>
    <cellStyle name="Comma 40 5 2 2 4" xfId="8269"/>
    <cellStyle name="Comma 40 5 2 3" xfId="4715"/>
    <cellStyle name="Comma 40 5 2 3 2" xfId="6420"/>
    <cellStyle name="Comma 40 5 2 3 2 2" xfId="9054"/>
    <cellStyle name="Comma 40 5 2 3 3" xfId="8351"/>
    <cellStyle name="Comma 40 5 2 4" xfId="5585"/>
    <cellStyle name="Comma 40 5 2 4 2" xfId="8714"/>
    <cellStyle name="Comma 40 5 2 5" xfId="8008"/>
    <cellStyle name="Comma 40 5 3" xfId="3890"/>
    <cellStyle name="Comma 40 5 3 2" xfId="4526"/>
    <cellStyle name="Comma 40 5 3 2 2" xfId="5363"/>
    <cellStyle name="Comma 40 5 3 2 2 2" xfId="7067"/>
    <cellStyle name="Comma 40 5 3 2 2 2 2" xfId="9316"/>
    <cellStyle name="Comma 40 5 3 2 2 3" xfId="8614"/>
    <cellStyle name="Comma 40 5 3 2 3" xfId="6233"/>
    <cellStyle name="Comma 40 5 3 2 3 2" xfId="8977"/>
    <cellStyle name="Comma 40 5 3 2 4" xfId="8274"/>
    <cellStyle name="Comma 40 5 3 3" xfId="4745"/>
    <cellStyle name="Comma 40 5 3 3 2" xfId="6450"/>
    <cellStyle name="Comma 40 5 3 3 2 2" xfId="9067"/>
    <cellStyle name="Comma 40 5 3 3 3" xfId="8364"/>
    <cellStyle name="Comma 40 5 3 4" xfId="5615"/>
    <cellStyle name="Comma 40 5 3 4 2" xfId="8727"/>
    <cellStyle name="Comma 40 5 3 5" xfId="8023"/>
    <cellStyle name="Comma 40 5 4" xfId="3920"/>
    <cellStyle name="Comma 40 5 4 2" xfId="4539"/>
    <cellStyle name="Comma 40 5 4 2 2" xfId="5376"/>
    <cellStyle name="Comma 40 5 4 2 2 2" xfId="7080"/>
    <cellStyle name="Comma 40 5 4 2 2 2 2" xfId="9321"/>
    <cellStyle name="Comma 40 5 4 2 2 3" xfId="8619"/>
    <cellStyle name="Comma 40 5 4 2 3" xfId="6246"/>
    <cellStyle name="Comma 40 5 4 2 3 2" xfId="8982"/>
    <cellStyle name="Comma 40 5 4 2 4" xfId="8279"/>
    <cellStyle name="Comma 40 5 4 3" xfId="4773"/>
    <cellStyle name="Comma 40 5 4 3 2" xfId="6478"/>
    <cellStyle name="Comma 40 5 4 3 2 2" xfId="9078"/>
    <cellStyle name="Comma 40 5 4 3 3" xfId="8375"/>
    <cellStyle name="Comma 40 5 4 4" xfId="5643"/>
    <cellStyle name="Comma 40 5 4 4 2" xfId="8738"/>
    <cellStyle name="Comma 40 5 4 5" xfId="8035"/>
    <cellStyle name="Comma 40 5 5" xfId="4467"/>
    <cellStyle name="Comma 40 5 5 2" xfId="5304"/>
    <cellStyle name="Comma 40 5 5 2 2" xfId="7009"/>
    <cellStyle name="Comma 40 5 5 2 2 2" xfId="9292"/>
    <cellStyle name="Comma 40 5 5 2 3" xfId="8589"/>
    <cellStyle name="Comma 40 5 5 3" xfId="6174"/>
    <cellStyle name="Comma 40 5 5 3 2" xfId="8952"/>
    <cellStyle name="Comma 40 5 5 4" xfId="8249"/>
    <cellStyle name="Comma 40 5 6" xfId="4581"/>
    <cellStyle name="Comma 40 5 6 2" xfId="6286"/>
    <cellStyle name="Comma 40 5 6 2 2" xfId="9000"/>
    <cellStyle name="Comma 40 5 6 3" xfId="8297"/>
    <cellStyle name="Comma 40 5 7" xfId="5451"/>
    <cellStyle name="Comma 40 5 7 2" xfId="8660"/>
    <cellStyle name="Comma 40 5 8" xfId="7900"/>
    <cellStyle name="Comma 40 6" xfId="3678"/>
    <cellStyle name="Comma 40 6 2" xfId="4477"/>
    <cellStyle name="Comma 40 6 2 2" xfId="5314"/>
    <cellStyle name="Comma 40 6 2 2 2" xfId="7019"/>
    <cellStyle name="Comma 40 6 2 2 2 2" xfId="9296"/>
    <cellStyle name="Comma 40 6 2 2 3" xfId="8593"/>
    <cellStyle name="Comma 40 6 2 3" xfId="6184"/>
    <cellStyle name="Comma 40 6 2 3 2" xfId="8956"/>
    <cellStyle name="Comma 40 6 2 4" xfId="8253"/>
    <cellStyle name="Comma 40 6 3" xfId="4638"/>
    <cellStyle name="Comma 40 6 3 2" xfId="6343"/>
    <cellStyle name="Comma 40 6 3 2 2" xfId="9022"/>
    <cellStyle name="Comma 40 6 3 3" xfId="8319"/>
    <cellStyle name="Comma 40 6 4" xfId="5508"/>
    <cellStyle name="Comma 40 6 4 2" xfId="8682"/>
    <cellStyle name="Comma 40 6 5" xfId="7940"/>
    <cellStyle name="Comma 40 7" xfId="3769"/>
    <cellStyle name="Comma 40 7 2" xfId="4491"/>
    <cellStyle name="Comma 40 7 2 2" xfId="5328"/>
    <cellStyle name="Comma 40 7 2 2 2" xfId="7033"/>
    <cellStyle name="Comma 40 7 2 2 2 2" xfId="9303"/>
    <cellStyle name="Comma 40 7 2 2 3" xfId="8600"/>
    <cellStyle name="Comma 40 7 2 3" xfId="6198"/>
    <cellStyle name="Comma 40 7 2 3 2" xfId="8963"/>
    <cellStyle name="Comma 40 7 2 4" xfId="8260"/>
    <cellStyle name="Comma 40 7 3" xfId="4660"/>
    <cellStyle name="Comma 40 7 3 2" xfId="6365"/>
    <cellStyle name="Comma 40 7 3 2 2" xfId="9031"/>
    <cellStyle name="Comma 40 7 3 3" xfId="8328"/>
    <cellStyle name="Comma 40 7 4" xfId="5530"/>
    <cellStyle name="Comma 40 7 4 2" xfId="8691"/>
    <cellStyle name="Comma 40 7 5" xfId="7970"/>
    <cellStyle name="Comma 40 8" xfId="3749"/>
    <cellStyle name="Comma 40 8 2" xfId="4488"/>
    <cellStyle name="Comma 40 8 2 2" xfId="5325"/>
    <cellStyle name="Comma 40 8 2 2 2" xfId="7030"/>
    <cellStyle name="Comma 40 8 2 2 2 2" xfId="9301"/>
    <cellStyle name="Comma 40 8 2 2 3" xfId="8598"/>
    <cellStyle name="Comma 40 8 2 3" xfId="6195"/>
    <cellStyle name="Comma 40 8 2 3 2" xfId="8961"/>
    <cellStyle name="Comma 40 8 2 4" xfId="8258"/>
    <cellStyle name="Comma 40 8 3" xfId="4657"/>
    <cellStyle name="Comma 40 8 3 2" xfId="6362"/>
    <cellStyle name="Comma 40 8 3 2 2" xfId="9029"/>
    <cellStyle name="Comma 40 8 3 3" xfId="8326"/>
    <cellStyle name="Comma 40 8 4" xfId="5527"/>
    <cellStyle name="Comma 40 8 4 2" xfId="8689"/>
    <cellStyle name="Comma 40 8 5" xfId="7960"/>
    <cellStyle name="Comma 40 9" xfId="4453"/>
    <cellStyle name="Comma 40 9 2" xfId="5290"/>
    <cellStyle name="Comma 40 9 2 2" xfId="6995"/>
    <cellStyle name="Comma 40 9 2 2 2" xfId="9286"/>
    <cellStyle name="Comma 40 9 2 3" xfId="8583"/>
    <cellStyle name="Comma 40 9 3" xfId="6160"/>
    <cellStyle name="Comma 40 9 3 2" xfId="8946"/>
    <cellStyle name="Comma 40 9 4" xfId="8243"/>
    <cellStyle name="Comma 41" xfId="220"/>
    <cellStyle name="Comma 41 10" xfId="4553"/>
    <cellStyle name="Comma 41 10 2" xfId="6259"/>
    <cellStyle name="Comma 41 10 2 2" xfId="8989"/>
    <cellStyle name="Comma 41 10 3" xfId="8286"/>
    <cellStyle name="Comma 41 11" xfId="7143"/>
    <cellStyle name="Comma 41 11 2" xfId="9336"/>
    <cellStyle name="Comma 41 12" xfId="5426"/>
    <cellStyle name="Comma 41 12 2" xfId="8650"/>
    <cellStyle name="Comma 41 13" xfId="7320"/>
    <cellStyle name="Comma 41 2" xfId="1176"/>
    <cellStyle name="Comma 41 2 2" xfId="7189"/>
    <cellStyle name="Comma 41 2 2 2" xfId="9376"/>
    <cellStyle name="Comma 41 2 3" xfId="7542"/>
    <cellStyle name="Comma 41 3" xfId="1177"/>
    <cellStyle name="Comma 41 3 2" xfId="7543"/>
    <cellStyle name="Comma 41 4" xfId="2742"/>
    <cellStyle name="Comma 41 4 2" xfId="7191"/>
    <cellStyle name="Comma 41 4 2 2" xfId="9377"/>
    <cellStyle name="Comma 41 4 3" xfId="7773"/>
    <cellStyle name="Comma 41 5" xfId="3580"/>
    <cellStyle name="Comma 41 5 2" xfId="3858"/>
    <cellStyle name="Comma 41 5 2 2" xfId="4514"/>
    <cellStyle name="Comma 41 5 2 2 2" xfId="5351"/>
    <cellStyle name="Comma 41 5 2 2 2 2" xfId="7055"/>
    <cellStyle name="Comma 41 5 2 2 2 2 2" xfId="9312"/>
    <cellStyle name="Comma 41 5 2 2 2 3" xfId="8610"/>
    <cellStyle name="Comma 41 5 2 2 3" xfId="6221"/>
    <cellStyle name="Comma 41 5 2 2 3 2" xfId="8973"/>
    <cellStyle name="Comma 41 5 2 2 4" xfId="8270"/>
    <cellStyle name="Comma 41 5 2 3" xfId="4716"/>
    <cellStyle name="Comma 41 5 2 3 2" xfId="6421"/>
    <cellStyle name="Comma 41 5 2 3 2 2" xfId="9055"/>
    <cellStyle name="Comma 41 5 2 3 3" xfId="8352"/>
    <cellStyle name="Comma 41 5 2 4" xfId="5586"/>
    <cellStyle name="Comma 41 5 2 4 2" xfId="8715"/>
    <cellStyle name="Comma 41 5 2 5" xfId="8009"/>
    <cellStyle name="Comma 41 5 3" xfId="3891"/>
    <cellStyle name="Comma 41 5 3 2" xfId="4527"/>
    <cellStyle name="Comma 41 5 3 2 2" xfId="5364"/>
    <cellStyle name="Comma 41 5 3 2 2 2" xfId="7068"/>
    <cellStyle name="Comma 41 5 3 2 2 2 2" xfId="9317"/>
    <cellStyle name="Comma 41 5 3 2 2 3" xfId="8615"/>
    <cellStyle name="Comma 41 5 3 2 3" xfId="6234"/>
    <cellStyle name="Comma 41 5 3 2 3 2" xfId="8978"/>
    <cellStyle name="Comma 41 5 3 2 4" xfId="8275"/>
    <cellStyle name="Comma 41 5 3 3" xfId="4746"/>
    <cellStyle name="Comma 41 5 3 3 2" xfId="6451"/>
    <cellStyle name="Comma 41 5 3 3 2 2" xfId="9068"/>
    <cellStyle name="Comma 41 5 3 3 3" xfId="8365"/>
    <cellStyle name="Comma 41 5 3 4" xfId="5616"/>
    <cellStyle name="Comma 41 5 3 4 2" xfId="8728"/>
    <cellStyle name="Comma 41 5 3 5" xfId="8024"/>
    <cellStyle name="Comma 41 5 4" xfId="3921"/>
    <cellStyle name="Comma 41 5 4 2" xfId="4540"/>
    <cellStyle name="Comma 41 5 4 2 2" xfId="5377"/>
    <cellStyle name="Comma 41 5 4 2 2 2" xfId="7081"/>
    <cellStyle name="Comma 41 5 4 2 2 2 2" xfId="9322"/>
    <cellStyle name="Comma 41 5 4 2 2 3" xfId="8620"/>
    <cellStyle name="Comma 41 5 4 2 3" xfId="6247"/>
    <cellStyle name="Comma 41 5 4 2 3 2" xfId="8983"/>
    <cellStyle name="Comma 41 5 4 2 4" xfId="8280"/>
    <cellStyle name="Comma 41 5 4 3" xfId="4774"/>
    <cellStyle name="Comma 41 5 4 3 2" xfId="6479"/>
    <cellStyle name="Comma 41 5 4 3 2 2" xfId="9079"/>
    <cellStyle name="Comma 41 5 4 3 3" xfId="8376"/>
    <cellStyle name="Comma 41 5 4 4" xfId="5644"/>
    <cellStyle name="Comma 41 5 4 4 2" xfId="8739"/>
    <cellStyle name="Comma 41 5 4 5" xfId="8036"/>
    <cellStyle name="Comma 41 5 5" xfId="4468"/>
    <cellStyle name="Comma 41 5 5 2" xfId="5305"/>
    <cellStyle name="Comma 41 5 5 2 2" xfId="7010"/>
    <cellStyle name="Comma 41 5 5 2 2 2" xfId="9293"/>
    <cellStyle name="Comma 41 5 5 2 3" xfId="8590"/>
    <cellStyle name="Comma 41 5 5 3" xfId="6175"/>
    <cellStyle name="Comma 41 5 5 3 2" xfId="8953"/>
    <cellStyle name="Comma 41 5 5 4" xfId="8250"/>
    <cellStyle name="Comma 41 5 6" xfId="4582"/>
    <cellStyle name="Comma 41 5 6 2" xfId="6287"/>
    <cellStyle name="Comma 41 5 6 2 2" xfId="9001"/>
    <cellStyle name="Comma 41 5 6 3" xfId="8298"/>
    <cellStyle name="Comma 41 5 7" xfId="5452"/>
    <cellStyle name="Comma 41 5 7 2" xfId="8661"/>
    <cellStyle name="Comma 41 5 8" xfId="7901"/>
    <cellStyle name="Comma 41 6" xfId="3679"/>
    <cellStyle name="Comma 41 6 2" xfId="4478"/>
    <cellStyle name="Comma 41 6 2 2" xfId="5315"/>
    <cellStyle name="Comma 41 6 2 2 2" xfId="7020"/>
    <cellStyle name="Comma 41 6 2 2 2 2" xfId="9297"/>
    <cellStyle name="Comma 41 6 2 2 3" xfId="8594"/>
    <cellStyle name="Comma 41 6 2 3" xfId="6185"/>
    <cellStyle name="Comma 41 6 2 3 2" xfId="8957"/>
    <cellStyle name="Comma 41 6 2 4" xfId="8254"/>
    <cellStyle name="Comma 41 6 3" xfId="4639"/>
    <cellStyle name="Comma 41 6 3 2" xfId="6344"/>
    <cellStyle name="Comma 41 6 3 2 2" xfId="9023"/>
    <cellStyle name="Comma 41 6 3 3" xfId="8320"/>
    <cellStyle name="Comma 41 6 4" xfId="5509"/>
    <cellStyle name="Comma 41 6 4 2" xfId="8683"/>
    <cellStyle name="Comma 41 6 5" xfId="7941"/>
    <cellStyle name="Comma 41 7" xfId="3768"/>
    <cellStyle name="Comma 41 7 2" xfId="4490"/>
    <cellStyle name="Comma 41 7 2 2" xfId="5327"/>
    <cellStyle name="Comma 41 7 2 2 2" xfId="7032"/>
    <cellStyle name="Comma 41 7 2 2 2 2" xfId="9302"/>
    <cellStyle name="Comma 41 7 2 2 3" xfId="8599"/>
    <cellStyle name="Comma 41 7 2 3" xfId="6197"/>
    <cellStyle name="Comma 41 7 2 3 2" xfId="8962"/>
    <cellStyle name="Comma 41 7 2 4" xfId="8259"/>
    <cellStyle name="Comma 41 7 3" xfId="4659"/>
    <cellStyle name="Comma 41 7 3 2" xfId="6364"/>
    <cellStyle name="Comma 41 7 3 2 2" xfId="9030"/>
    <cellStyle name="Comma 41 7 3 3" xfId="8327"/>
    <cellStyle name="Comma 41 7 4" xfId="5529"/>
    <cellStyle name="Comma 41 7 4 2" xfId="8690"/>
    <cellStyle name="Comma 41 7 5" xfId="7969"/>
    <cellStyle name="Comma 41 8" xfId="3800"/>
    <cellStyle name="Comma 41 8 2" xfId="4498"/>
    <cellStyle name="Comma 41 8 2 2" xfId="5335"/>
    <cellStyle name="Comma 41 8 2 2 2" xfId="7040"/>
    <cellStyle name="Comma 41 8 2 2 2 2" xfId="9307"/>
    <cellStyle name="Comma 41 8 2 2 3" xfId="8604"/>
    <cellStyle name="Comma 41 8 2 3" xfId="6205"/>
    <cellStyle name="Comma 41 8 2 3 2" xfId="8967"/>
    <cellStyle name="Comma 41 8 2 4" xfId="8264"/>
    <cellStyle name="Comma 41 8 3" xfId="4679"/>
    <cellStyle name="Comma 41 8 3 2" xfId="6384"/>
    <cellStyle name="Comma 41 8 3 2 2" xfId="9040"/>
    <cellStyle name="Comma 41 8 3 3" xfId="8337"/>
    <cellStyle name="Comma 41 8 4" xfId="5549"/>
    <cellStyle name="Comma 41 8 4 2" xfId="8700"/>
    <cellStyle name="Comma 41 8 5" xfId="7989"/>
    <cellStyle name="Comma 41 9" xfId="4454"/>
    <cellStyle name="Comma 41 9 2" xfId="5291"/>
    <cellStyle name="Comma 41 9 2 2" xfId="6996"/>
    <cellStyle name="Comma 41 9 2 2 2" xfId="9287"/>
    <cellStyle name="Comma 41 9 2 3" xfId="8584"/>
    <cellStyle name="Comma 41 9 3" xfId="6161"/>
    <cellStyle name="Comma 41 9 3 2" xfId="8947"/>
    <cellStyle name="Comma 41 9 4" xfId="8244"/>
    <cellStyle name="Comma 42" xfId="1178"/>
    <cellStyle name="Comma 42 2" xfId="1179"/>
    <cellStyle name="Comma 42 2 2" xfId="7545"/>
    <cellStyle name="Comma 42 3" xfId="1180"/>
    <cellStyle name="Comma 42 3 2" xfId="7546"/>
    <cellStyle name="Comma 42 4" xfId="2743"/>
    <cellStyle name="Comma 42 4 2" xfId="7774"/>
    <cellStyle name="Comma 42 5" xfId="7544"/>
    <cellStyle name="Comma 43" xfId="35"/>
    <cellStyle name="Comma 43 10" xfId="7299"/>
    <cellStyle name="Comma 43 2" xfId="1181"/>
    <cellStyle name="Comma 43 2 2" xfId="7547"/>
    <cellStyle name="Comma 43 3" xfId="1182"/>
    <cellStyle name="Comma 43 3 2" xfId="7548"/>
    <cellStyle name="Comma 43 4" xfId="2744"/>
    <cellStyle name="Comma 43 5" xfId="3581"/>
    <cellStyle name="Comma 43 5 2" xfId="7902"/>
    <cellStyle name="Comma 43 6" xfId="3680"/>
    <cellStyle name="Comma 43 6 2" xfId="7942"/>
    <cellStyle name="Comma 43 7" xfId="3767"/>
    <cellStyle name="Comma 43 7 2" xfId="7968"/>
    <cellStyle name="Comma 43 8" xfId="3673"/>
    <cellStyle name="Comma 43 8 2" xfId="7935"/>
    <cellStyle name="Comma 43 9" xfId="221"/>
    <cellStyle name="Comma 43 9 2" xfId="7321"/>
    <cellStyle name="Comma 44" xfId="1183"/>
    <cellStyle name="Comma 44 2" xfId="1184"/>
    <cellStyle name="Comma 44 2 2" xfId="2746"/>
    <cellStyle name="Comma 44 2 2 2" xfId="7776"/>
    <cellStyle name="Comma 44 2 3" xfId="7550"/>
    <cellStyle name="Comma 44 3" xfId="2745"/>
    <cellStyle name="Comma 44 3 2" xfId="7775"/>
    <cellStyle name="Comma 44 4" xfId="7549"/>
    <cellStyle name="Comma 45" xfId="1185"/>
    <cellStyle name="Comma 45 2" xfId="1186"/>
    <cellStyle name="Comma 45 2 2" xfId="7552"/>
    <cellStyle name="Comma 45 3" xfId="1187"/>
    <cellStyle name="Comma 45 3 2" xfId="7553"/>
    <cellStyle name="Comma 45 4" xfId="2747"/>
    <cellStyle name="Comma 45 4 2" xfId="7777"/>
    <cellStyle name="Comma 45 5" xfId="3376"/>
    <cellStyle name="Comma 45 5 2" xfId="7882"/>
    <cellStyle name="Comma 45 6" xfId="7551"/>
    <cellStyle name="Comma 46" xfId="1188"/>
    <cellStyle name="Comma 46 2" xfId="3377"/>
    <cellStyle name="Comma 46 2 2" xfId="7186"/>
    <cellStyle name="Comma 46 2 2 2" xfId="9374"/>
    <cellStyle name="Comma 46 3" xfId="7554"/>
    <cellStyle name="Comma 47" xfId="1189"/>
    <cellStyle name="Comma 47 2" xfId="7555"/>
    <cellStyle name="Comma 48" xfId="1190"/>
    <cellStyle name="Comma 48 2" xfId="7556"/>
    <cellStyle name="Comma 49" xfId="1191"/>
    <cellStyle name="Comma 49 2" xfId="7557"/>
    <cellStyle name="Comma 5" xfId="1192"/>
    <cellStyle name="Comma 5 10" xfId="1193"/>
    <cellStyle name="Comma 5 10 2" xfId="7559"/>
    <cellStyle name="Comma 5 11" xfId="1194"/>
    <cellStyle name="Comma 5 11 2" xfId="1195"/>
    <cellStyle name="Comma 5 11 2 2" xfId="7561"/>
    <cellStyle name="Comma 5 11 3" xfId="7560"/>
    <cellStyle name="Comma 5 12" xfId="1196"/>
    <cellStyle name="Comma 5 12 2" xfId="7562"/>
    <cellStyle name="Comma 5 13" xfId="1197"/>
    <cellStyle name="Comma 5 13 2" xfId="7563"/>
    <cellStyle name="Comma 5 14" xfId="1198"/>
    <cellStyle name="Comma 5 14 2" xfId="7564"/>
    <cellStyle name="Comma 5 15" xfId="1199"/>
    <cellStyle name="Comma 5 15 2" xfId="7565"/>
    <cellStyle name="Comma 5 16" xfId="1200"/>
    <cellStyle name="Comma 5 16 2" xfId="7566"/>
    <cellStyle name="Comma 5 17" xfId="1201"/>
    <cellStyle name="Comma 5 17 2" xfId="7567"/>
    <cellStyle name="Comma 5 18" xfId="1202"/>
    <cellStyle name="Comma 5 18 2" xfId="7568"/>
    <cellStyle name="Comma 5 19" xfId="1203"/>
    <cellStyle name="Comma 5 19 2" xfId="7569"/>
    <cellStyle name="Comma 5 2" xfId="222"/>
    <cellStyle name="Comma 5 2 2" xfId="1204"/>
    <cellStyle name="Comma 5 2 2 2" xfId="2748"/>
    <cellStyle name="Comma 5 2 2 2 2" xfId="7778"/>
    <cellStyle name="Comma 5 2 2 3" xfId="7165"/>
    <cellStyle name="Comma 5 2 2 3 2" xfId="9356"/>
    <cellStyle name="Comma 5 2 2 4" xfId="7570"/>
    <cellStyle name="Comma 5 2 3" xfId="1205"/>
    <cellStyle name="Comma 5 2 3 2" xfId="7571"/>
    <cellStyle name="Comma 5 2 4" xfId="1206"/>
    <cellStyle name="Comma 5 2 4 2" xfId="7572"/>
    <cellStyle name="Comma 5 2 5" xfId="1207"/>
    <cellStyle name="Comma 5 2 5 2" xfId="7573"/>
    <cellStyle name="Comma 5 20" xfId="1208"/>
    <cellStyle name="Comma 5 20 2" xfId="7574"/>
    <cellStyle name="Comma 5 21" xfId="1209"/>
    <cellStyle name="Comma 5 21 2" xfId="7575"/>
    <cellStyle name="Comma 5 22" xfId="1210"/>
    <cellStyle name="Comma 5 22 2" xfId="7576"/>
    <cellStyle name="Comma 5 23" xfId="1211"/>
    <cellStyle name="Comma 5 23 2" xfId="7577"/>
    <cellStyle name="Comma 5 24" xfId="1212"/>
    <cellStyle name="Comma 5 24 2" xfId="7578"/>
    <cellStyle name="Comma 5 25" xfId="1213"/>
    <cellStyle name="Comma 5 25 2" xfId="7579"/>
    <cellStyle name="Comma 5 26" xfId="1214"/>
    <cellStyle name="Comma 5 26 2" xfId="7580"/>
    <cellStyle name="Comma 5 27" xfId="1215"/>
    <cellStyle name="Comma 5 27 2" xfId="7581"/>
    <cellStyle name="Comma 5 28" xfId="1216"/>
    <cellStyle name="Comma 5 28 2" xfId="7582"/>
    <cellStyle name="Comma 5 29" xfId="1217"/>
    <cellStyle name="Comma 5 29 2" xfId="7583"/>
    <cellStyle name="Comma 5 3" xfId="223"/>
    <cellStyle name="Comma 5 3 2" xfId="1218"/>
    <cellStyle name="Comma 5 3 2 2" xfId="7166"/>
    <cellStyle name="Comma 5 3 2 2 2" xfId="9357"/>
    <cellStyle name="Comma 5 3 2 3" xfId="7584"/>
    <cellStyle name="Comma 5 3 3" xfId="1219"/>
    <cellStyle name="Comma 5 3 3 2" xfId="7585"/>
    <cellStyle name="Comma 5 3 4" xfId="1220"/>
    <cellStyle name="Comma 5 3 4 2" xfId="7586"/>
    <cellStyle name="Comma 5 3 5" xfId="7322"/>
    <cellStyle name="Comma 5 30" xfId="1221"/>
    <cellStyle name="Comma 5 30 2" xfId="7587"/>
    <cellStyle name="Comma 5 31" xfId="1222"/>
    <cellStyle name="Comma 5 31 2" xfId="7588"/>
    <cellStyle name="Comma 5 32" xfId="1223"/>
    <cellStyle name="Comma 5 32 2" xfId="7589"/>
    <cellStyle name="Comma 5 33" xfId="7122"/>
    <cellStyle name="Comma 5 34" xfId="7221"/>
    <cellStyle name="Comma 5 34 2" xfId="9396"/>
    <cellStyle name="Comma 5 35" xfId="7558"/>
    <cellStyle name="Comma 5 4" xfId="224"/>
    <cellStyle name="Comma 5 4 2" xfId="1224"/>
    <cellStyle name="Comma 5 4 2 2" xfId="7590"/>
    <cellStyle name="Comma 5 4 3" xfId="7323"/>
    <cellStyle name="Comma 5 5" xfId="225"/>
    <cellStyle name="Comma 5 5 2" xfId="1225"/>
    <cellStyle name="Comma 5 5 2 2" xfId="7591"/>
    <cellStyle name="Comma 5 5 3" xfId="2749"/>
    <cellStyle name="Comma 5 5 4" xfId="3582"/>
    <cellStyle name="Comma 5 5 4 2" xfId="7903"/>
    <cellStyle name="Comma 5 5 5" xfId="3681"/>
    <cellStyle name="Comma 5 5 5 2" xfId="7943"/>
    <cellStyle name="Comma 5 5 6" xfId="3848"/>
    <cellStyle name="Comma 5 5 6 2" xfId="8001"/>
    <cellStyle name="Comma 5 5 7" xfId="3881"/>
    <cellStyle name="Comma 5 5 7 2" xfId="8016"/>
    <cellStyle name="Comma 5 5 8" xfId="7324"/>
    <cellStyle name="Comma 5 6" xfId="1226"/>
    <cellStyle name="Comma 5 6 2" xfId="1227"/>
    <cellStyle name="Comma 5 6 2 2" xfId="7592"/>
    <cellStyle name="Comma 5 6 3" xfId="2750"/>
    <cellStyle name="Comma 5 6 3 2" xfId="7779"/>
    <cellStyle name="Comma 5 7" xfId="1228"/>
    <cellStyle name="Comma 5 7 2" xfId="7593"/>
    <cellStyle name="Comma 5 8" xfId="1229"/>
    <cellStyle name="Comma 5 8 2" xfId="7594"/>
    <cellStyle name="Comma 5 9" xfId="1230"/>
    <cellStyle name="Comma 5 9 2" xfId="7595"/>
    <cellStyle name="Comma 50" xfId="1231"/>
    <cellStyle name="Comma 50 2" xfId="7596"/>
    <cellStyle name="Comma 51" xfId="1232"/>
    <cellStyle name="Comma 52" xfId="1233"/>
    <cellStyle name="Comma 52 2" xfId="7597"/>
    <cellStyle name="Comma 53" xfId="1234"/>
    <cellStyle name="Comma 53 2" xfId="7598"/>
    <cellStyle name="Comma 54" xfId="23"/>
    <cellStyle name="Comma 54 2" xfId="1235"/>
    <cellStyle name="Comma 54 2 2" xfId="7599"/>
    <cellStyle name="Comma 54 3" xfId="7298"/>
    <cellStyle name="Comma 55" xfId="1236"/>
    <cellStyle name="Comma 55 2" xfId="7600"/>
    <cellStyle name="Comma 56" xfId="12"/>
    <cellStyle name="Comma 56 2" xfId="7294"/>
    <cellStyle name="Comma 57" xfId="2266"/>
    <cellStyle name="Comma 57 2" xfId="3604"/>
    <cellStyle name="Comma 57 2 2" xfId="3863"/>
    <cellStyle name="Comma 57 2 2 2" xfId="4516"/>
    <cellStyle name="Comma 57 2 2 2 2" xfId="5353"/>
    <cellStyle name="Comma 57 2 2 2 2 2" xfId="7057"/>
    <cellStyle name="Comma 57 2 2 2 2 2 2" xfId="9313"/>
    <cellStyle name="Comma 57 2 2 2 2 3" xfId="8611"/>
    <cellStyle name="Comma 57 2 2 2 3" xfId="6223"/>
    <cellStyle name="Comma 57 2 2 2 3 2" xfId="8974"/>
    <cellStyle name="Comma 57 2 2 2 4" xfId="8271"/>
    <cellStyle name="Comma 57 2 2 3" xfId="4721"/>
    <cellStyle name="Comma 57 2 2 3 2" xfId="6426"/>
    <cellStyle name="Comma 57 2 2 3 2 2" xfId="9056"/>
    <cellStyle name="Comma 57 2 2 3 3" xfId="8353"/>
    <cellStyle name="Comma 57 2 2 4" xfId="5591"/>
    <cellStyle name="Comma 57 2 2 4 2" xfId="8716"/>
    <cellStyle name="Comma 57 2 2 5" xfId="8010"/>
    <cellStyle name="Comma 57 2 3" xfId="3896"/>
    <cellStyle name="Comma 57 2 3 2" xfId="4529"/>
    <cellStyle name="Comma 57 2 3 2 2" xfId="5366"/>
    <cellStyle name="Comma 57 2 3 2 2 2" xfId="7070"/>
    <cellStyle name="Comma 57 2 3 2 2 2 2" xfId="9318"/>
    <cellStyle name="Comma 57 2 3 2 2 3" xfId="8616"/>
    <cellStyle name="Comma 57 2 3 2 3" xfId="6236"/>
    <cellStyle name="Comma 57 2 3 2 3 2" xfId="8979"/>
    <cellStyle name="Comma 57 2 3 2 4" xfId="8276"/>
    <cellStyle name="Comma 57 2 3 3" xfId="4751"/>
    <cellStyle name="Comma 57 2 3 3 2" xfId="6456"/>
    <cellStyle name="Comma 57 2 3 3 2 2" xfId="9069"/>
    <cellStyle name="Comma 57 2 3 3 3" xfId="8366"/>
    <cellStyle name="Comma 57 2 3 4" xfId="5621"/>
    <cellStyle name="Comma 57 2 3 4 2" xfId="8729"/>
    <cellStyle name="Comma 57 2 3 5" xfId="8025"/>
    <cellStyle name="Comma 57 2 4" xfId="3926"/>
    <cellStyle name="Comma 57 2 4 2" xfId="4542"/>
    <cellStyle name="Comma 57 2 4 2 2" xfId="5379"/>
    <cellStyle name="Comma 57 2 4 2 2 2" xfId="7083"/>
    <cellStyle name="Comma 57 2 4 2 2 2 2" xfId="9323"/>
    <cellStyle name="Comma 57 2 4 2 2 3" xfId="8621"/>
    <cellStyle name="Comma 57 2 4 2 3" xfId="6249"/>
    <cellStyle name="Comma 57 2 4 2 3 2" xfId="8984"/>
    <cellStyle name="Comma 57 2 4 2 4" xfId="8281"/>
    <cellStyle name="Comma 57 2 4 3" xfId="4779"/>
    <cellStyle name="Comma 57 2 4 3 2" xfId="6484"/>
    <cellStyle name="Comma 57 2 4 3 2 2" xfId="9080"/>
    <cellStyle name="Comma 57 2 4 3 3" xfId="8377"/>
    <cellStyle name="Comma 57 2 4 4" xfId="5649"/>
    <cellStyle name="Comma 57 2 4 4 2" xfId="8740"/>
    <cellStyle name="Comma 57 2 4 5" xfId="8037"/>
    <cellStyle name="Comma 57 2 5" xfId="4470"/>
    <cellStyle name="Comma 57 2 5 2" xfId="5307"/>
    <cellStyle name="Comma 57 2 5 2 2" xfId="7012"/>
    <cellStyle name="Comma 57 2 5 2 2 2" xfId="9294"/>
    <cellStyle name="Comma 57 2 5 2 3" xfId="8591"/>
    <cellStyle name="Comma 57 2 5 3" xfId="6177"/>
    <cellStyle name="Comma 57 2 5 3 2" xfId="8954"/>
    <cellStyle name="Comma 57 2 5 4" xfId="8251"/>
    <cellStyle name="Comma 57 2 6" xfId="4587"/>
    <cellStyle name="Comma 57 2 6 2" xfId="6292"/>
    <cellStyle name="Comma 57 2 6 2 2" xfId="9002"/>
    <cellStyle name="Comma 57 2 6 3" xfId="8299"/>
    <cellStyle name="Comma 57 2 7" xfId="5457"/>
    <cellStyle name="Comma 57 2 7 2" xfId="8662"/>
    <cellStyle name="Comma 57 2 8" xfId="7907"/>
    <cellStyle name="Comma 57 3" xfId="3782"/>
    <cellStyle name="Comma 57 3 2" xfId="4492"/>
    <cellStyle name="Comma 57 3 2 2" xfId="5329"/>
    <cellStyle name="Comma 57 3 2 2 2" xfId="7034"/>
    <cellStyle name="Comma 57 3 2 2 2 2" xfId="9304"/>
    <cellStyle name="Comma 57 3 2 2 3" xfId="8601"/>
    <cellStyle name="Comma 57 3 2 3" xfId="6199"/>
    <cellStyle name="Comma 57 3 2 3 2" xfId="8964"/>
    <cellStyle name="Comma 57 3 2 4" xfId="8261"/>
    <cellStyle name="Comma 57 3 3" xfId="4664"/>
    <cellStyle name="Comma 57 3 3 2" xfId="6369"/>
    <cellStyle name="Comma 57 3 3 2 2" xfId="9032"/>
    <cellStyle name="Comma 57 3 3 3" xfId="8329"/>
    <cellStyle name="Comma 57 3 4" xfId="5534"/>
    <cellStyle name="Comma 57 3 4 2" xfId="8692"/>
    <cellStyle name="Comma 57 3 5" xfId="7980"/>
    <cellStyle name="Comma 57 4" xfId="3741"/>
    <cellStyle name="Comma 57 4 2" xfId="4487"/>
    <cellStyle name="Comma 57 4 2 2" xfId="5324"/>
    <cellStyle name="Comma 57 4 2 2 2" xfId="7029"/>
    <cellStyle name="Comma 57 4 2 2 2 2" xfId="9300"/>
    <cellStyle name="Comma 57 4 2 2 3" xfId="8597"/>
    <cellStyle name="Comma 57 4 2 3" xfId="6194"/>
    <cellStyle name="Comma 57 4 2 3 2" xfId="8960"/>
    <cellStyle name="Comma 57 4 2 4" xfId="8257"/>
    <cellStyle name="Comma 57 4 3" xfId="4656"/>
    <cellStyle name="Comma 57 4 3 2" xfId="6361"/>
    <cellStyle name="Comma 57 4 3 2 2" xfId="9028"/>
    <cellStyle name="Comma 57 4 3 3" xfId="8325"/>
    <cellStyle name="Comma 57 4 4" xfId="5526"/>
    <cellStyle name="Comma 57 4 4 2" xfId="8688"/>
    <cellStyle name="Comma 57 4 5" xfId="7952"/>
    <cellStyle name="Comma 57 5" xfId="3845"/>
    <cellStyle name="Comma 57 5 2" xfId="4508"/>
    <cellStyle name="Comma 57 5 2 2" xfId="5345"/>
    <cellStyle name="Comma 57 5 2 2 2" xfId="7050"/>
    <cellStyle name="Comma 57 5 2 2 2 2" xfId="9310"/>
    <cellStyle name="Comma 57 5 2 2 3" xfId="8607"/>
    <cellStyle name="Comma 57 5 2 3" xfId="6215"/>
    <cellStyle name="Comma 57 5 2 3 2" xfId="8970"/>
    <cellStyle name="Comma 57 5 2 4" xfId="8267"/>
    <cellStyle name="Comma 57 5 3" xfId="4706"/>
    <cellStyle name="Comma 57 5 3 2" xfId="6411"/>
    <cellStyle name="Comma 57 5 3 2 2" xfId="9048"/>
    <cellStyle name="Comma 57 5 3 3" xfId="8345"/>
    <cellStyle name="Comma 57 5 4" xfId="5576"/>
    <cellStyle name="Comma 57 5 4 2" xfId="8708"/>
    <cellStyle name="Comma 57 5 5" xfId="8000"/>
    <cellStyle name="Comma 57 6" xfId="4456"/>
    <cellStyle name="Comma 57 6 2" xfId="5293"/>
    <cellStyle name="Comma 57 6 2 2" xfId="6998"/>
    <cellStyle name="Comma 57 6 2 2 2" xfId="9288"/>
    <cellStyle name="Comma 57 6 2 3" xfId="8585"/>
    <cellStyle name="Comma 57 6 3" xfId="6163"/>
    <cellStyle name="Comma 57 6 3 2" xfId="8948"/>
    <cellStyle name="Comma 57 6 4" xfId="8245"/>
    <cellStyle name="Comma 57 7" xfId="4558"/>
    <cellStyle name="Comma 57 7 2" xfId="6263"/>
    <cellStyle name="Comma 57 7 2 2" xfId="8990"/>
    <cellStyle name="Comma 57 7 3" xfId="8287"/>
    <cellStyle name="Comma 57 8" xfId="5390"/>
    <cellStyle name="Comma 57 8 2" xfId="8626"/>
    <cellStyle name="Comma 57 9" xfId="7734"/>
    <cellStyle name="Comma 58" xfId="3029"/>
    <cellStyle name="Comma 58 2" xfId="7792"/>
    <cellStyle name="Comma 59" xfId="3035"/>
    <cellStyle name="Comma 59 10" xfId="4570"/>
    <cellStyle name="Comma 59 10 2" xfId="6275"/>
    <cellStyle name="Comma 59 10 2 2" xfId="8995"/>
    <cellStyle name="Comma 59 10 3" xfId="8292"/>
    <cellStyle name="Comma 59 11" xfId="5388"/>
    <cellStyle name="Comma 59 11 2" xfId="7092"/>
    <cellStyle name="Comma 59 11 2 2" xfId="9326"/>
    <cellStyle name="Comma 59 11 3" xfId="8624"/>
    <cellStyle name="Comma 59 12" xfId="7147"/>
    <cellStyle name="Comma 59 12 2" xfId="9338"/>
    <cellStyle name="Comma 59 13" xfId="5440"/>
    <cellStyle name="Comma 59 13 2" xfId="8655"/>
    <cellStyle name="Comma 59 2" xfId="3614"/>
    <cellStyle name="Comma 59 2 10" xfId="5467"/>
    <cellStyle name="Comma 59 2 10 2" xfId="8666"/>
    <cellStyle name="Comma 59 2 2" xfId="3657"/>
    <cellStyle name="Comma 59 2 2 2" xfId="4024"/>
    <cellStyle name="Comma 59 2 2 2 2" xfId="4346"/>
    <cellStyle name="Comma 59 2 2 2 2 2" xfId="5184"/>
    <cellStyle name="Comma 59 2 2 2 2 2 2" xfId="6889"/>
    <cellStyle name="Comma 59 2 2 2 2 2 2 2" xfId="9243"/>
    <cellStyle name="Comma 59 2 2 2 2 2 3" xfId="8540"/>
    <cellStyle name="Comma 59 2 2 2 2 3" xfId="6054"/>
    <cellStyle name="Comma 59 2 2 2 2 3 2" xfId="8903"/>
    <cellStyle name="Comma 59 2 2 2 2 4" xfId="8200"/>
    <cellStyle name="Comma 59 2 2 2 3" xfId="4862"/>
    <cellStyle name="Comma 59 2 2 2 3 2" xfId="6567"/>
    <cellStyle name="Comma 59 2 2 2 3 2 2" xfId="9113"/>
    <cellStyle name="Comma 59 2 2 2 3 3" xfId="8410"/>
    <cellStyle name="Comma 59 2 2 2 4" xfId="5732"/>
    <cellStyle name="Comma 59 2 2 2 4 2" xfId="8773"/>
    <cellStyle name="Comma 59 2 2 2 5" xfId="8070"/>
    <cellStyle name="Comma 59 2 2 3" xfId="4185"/>
    <cellStyle name="Comma 59 2 2 3 2" xfId="5023"/>
    <cellStyle name="Comma 59 2 2 3 2 2" xfId="6728"/>
    <cellStyle name="Comma 59 2 2 3 2 2 2" xfId="9178"/>
    <cellStyle name="Comma 59 2 2 3 2 3" xfId="8475"/>
    <cellStyle name="Comma 59 2 2 3 3" xfId="5893"/>
    <cellStyle name="Comma 59 2 2 3 3 2" xfId="8838"/>
    <cellStyle name="Comma 59 2 2 3 4" xfId="8135"/>
    <cellStyle name="Comma 59 2 2 4" xfId="4629"/>
    <cellStyle name="Comma 59 2 2 4 2" xfId="6334"/>
    <cellStyle name="Comma 59 2 2 4 2 2" xfId="9018"/>
    <cellStyle name="Comma 59 2 2 4 3" xfId="8315"/>
    <cellStyle name="Comma 59 2 2 5" xfId="5499"/>
    <cellStyle name="Comma 59 2 2 5 2" xfId="8678"/>
    <cellStyle name="Comma 59 2 2 6" xfId="7924"/>
    <cellStyle name="Comma 59 2 3" xfId="3873"/>
    <cellStyle name="Comma 59 2 3 2" xfId="4082"/>
    <cellStyle name="Comma 59 2 3 2 2" xfId="4404"/>
    <cellStyle name="Comma 59 2 3 2 2 2" xfId="5242"/>
    <cellStyle name="Comma 59 2 3 2 2 2 2" xfId="6947"/>
    <cellStyle name="Comma 59 2 3 2 2 2 2 2" xfId="9265"/>
    <cellStyle name="Comma 59 2 3 2 2 2 3" xfId="8562"/>
    <cellStyle name="Comma 59 2 3 2 2 3" xfId="6112"/>
    <cellStyle name="Comma 59 2 3 2 2 3 2" xfId="8925"/>
    <cellStyle name="Comma 59 2 3 2 2 4" xfId="8222"/>
    <cellStyle name="Comma 59 2 3 2 3" xfId="4920"/>
    <cellStyle name="Comma 59 2 3 2 3 2" xfId="6625"/>
    <cellStyle name="Comma 59 2 3 2 3 2 2" xfId="9135"/>
    <cellStyle name="Comma 59 2 3 2 3 3" xfId="8432"/>
    <cellStyle name="Comma 59 2 3 2 4" xfId="5790"/>
    <cellStyle name="Comma 59 2 3 2 4 2" xfId="8795"/>
    <cellStyle name="Comma 59 2 3 2 5" xfId="8092"/>
    <cellStyle name="Comma 59 2 3 3" xfId="4243"/>
    <cellStyle name="Comma 59 2 3 3 2" xfId="5081"/>
    <cellStyle name="Comma 59 2 3 3 2 2" xfId="6786"/>
    <cellStyle name="Comma 59 2 3 3 2 2 2" xfId="9200"/>
    <cellStyle name="Comma 59 2 3 3 2 3" xfId="8497"/>
    <cellStyle name="Comma 59 2 3 3 3" xfId="5951"/>
    <cellStyle name="Comma 59 2 3 3 3 2" xfId="8860"/>
    <cellStyle name="Comma 59 2 3 3 4" xfId="8157"/>
    <cellStyle name="Comma 59 2 3 4" xfId="4731"/>
    <cellStyle name="Comma 59 2 3 4 2" xfId="6436"/>
    <cellStyle name="Comma 59 2 3 4 2 2" xfId="9060"/>
    <cellStyle name="Comma 59 2 3 4 3" xfId="8357"/>
    <cellStyle name="Comma 59 2 3 5" xfId="5601"/>
    <cellStyle name="Comma 59 2 3 5 2" xfId="8720"/>
    <cellStyle name="Comma 59 2 3 6" xfId="8014"/>
    <cellStyle name="Comma 59 2 4" xfId="3906"/>
    <cellStyle name="Comma 59 2 4 2" xfId="4099"/>
    <cellStyle name="Comma 59 2 4 2 2" xfId="4421"/>
    <cellStyle name="Comma 59 2 4 2 2 2" xfId="5259"/>
    <cellStyle name="Comma 59 2 4 2 2 2 2" xfId="6964"/>
    <cellStyle name="Comma 59 2 4 2 2 2 2 2" xfId="9273"/>
    <cellStyle name="Comma 59 2 4 2 2 2 3" xfId="8570"/>
    <cellStyle name="Comma 59 2 4 2 2 3" xfId="6129"/>
    <cellStyle name="Comma 59 2 4 2 2 3 2" xfId="8933"/>
    <cellStyle name="Comma 59 2 4 2 2 4" xfId="8230"/>
    <cellStyle name="Comma 59 2 4 2 3" xfId="4937"/>
    <cellStyle name="Comma 59 2 4 2 3 2" xfId="6642"/>
    <cellStyle name="Comma 59 2 4 2 3 2 2" xfId="9143"/>
    <cellStyle name="Comma 59 2 4 2 3 3" xfId="8440"/>
    <cellStyle name="Comma 59 2 4 2 4" xfId="5807"/>
    <cellStyle name="Comma 59 2 4 2 4 2" xfId="8803"/>
    <cellStyle name="Comma 59 2 4 2 5" xfId="8100"/>
    <cellStyle name="Comma 59 2 4 3" xfId="4260"/>
    <cellStyle name="Comma 59 2 4 3 2" xfId="5098"/>
    <cellStyle name="Comma 59 2 4 3 2 2" xfId="6803"/>
    <cellStyle name="Comma 59 2 4 3 2 2 2" xfId="9208"/>
    <cellStyle name="Comma 59 2 4 3 2 3" xfId="8505"/>
    <cellStyle name="Comma 59 2 4 3 3" xfId="5968"/>
    <cellStyle name="Comma 59 2 4 3 3 2" xfId="8868"/>
    <cellStyle name="Comma 59 2 4 3 4" xfId="8165"/>
    <cellStyle name="Comma 59 2 4 4" xfId="4761"/>
    <cellStyle name="Comma 59 2 4 4 2" xfId="6466"/>
    <cellStyle name="Comma 59 2 4 4 2 2" xfId="9073"/>
    <cellStyle name="Comma 59 2 4 4 3" xfId="8370"/>
    <cellStyle name="Comma 59 2 4 5" xfId="5631"/>
    <cellStyle name="Comma 59 2 4 5 2" xfId="8733"/>
    <cellStyle name="Comma 59 2 4 6" xfId="8029"/>
    <cellStyle name="Comma 59 2 5" xfId="3936"/>
    <cellStyle name="Comma 59 2 5 2" xfId="4114"/>
    <cellStyle name="Comma 59 2 5 2 2" xfId="4436"/>
    <cellStyle name="Comma 59 2 5 2 2 2" xfId="5274"/>
    <cellStyle name="Comma 59 2 5 2 2 2 2" xfId="6979"/>
    <cellStyle name="Comma 59 2 5 2 2 2 2 2" xfId="9279"/>
    <cellStyle name="Comma 59 2 5 2 2 2 3" xfId="8576"/>
    <cellStyle name="Comma 59 2 5 2 2 3" xfId="6144"/>
    <cellStyle name="Comma 59 2 5 2 2 3 2" xfId="8939"/>
    <cellStyle name="Comma 59 2 5 2 2 4" xfId="8236"/>
    <cellStyle name="Comma 59 2 5 2 3" xfId="4952"/>
    <cellStyle name="Comma 59 2 5 2 3 2" xfId="6657"/>
    <cellStyle name="Comma 59 2 5 2 3 2 2" xfId="9149"/>
    <cellStyle name="Comma 59 2 5 2 3 3" xfId="8446"/>
    <cellStyle name="Comma 59 2 5 2 4" xfId="5822"/>
    <cellStyle name="Comma 59 2 5 2 4 2" xfId="8809"/>
    <cellStyle name="Comma 59 2 5 2 5" xfId="8106"/>
    <cellStyle name="Comma 59 2 5 3" xfId="4275"/>
    <cellStyle name="Comma 59 2 5 3 2" xfId="5113"/>
    <cellStyle name="Comma 59 2 5 3 2 2" xfId="6818"/>
    <cellStyle name="Comma 59 2 5 3 2 2 2" xfId="9214"/>
    <cellStyle name="Comma 59 2 5 3 2 3" xfId="8511"/>
    <cellStyle name="Comma 59 2 5 3 3" xfId="5983"/>
    <cellStyle name="Comma 59 2 5 3 3 2" xfId="8874"/>
    <cellStyle name="Comma 59 2 5 3 4" xfId="8171"/>
    <cellStyle name="Comma 59 2 5 4" xfId="4789"/>
    <cellStyle name="Comma 59 2 5 4 2" xfId="6494"/>
    <cellStyle name="Comma 59 2 5 4 2 2" xfId="9084"/>
    <cellStyle name="Comma 59 2 5 4 3" xfId="8381"/>
    <cellStyle name="Comma 59 2 5 5" xfId="5659"/>
    <cellStyle name="Comma 59 2 5 5 2" xfId="8744"/>
    <cellStyle name="Comma 59 2 5 6" xfId="8041"/>
    <cellStyle name="Comma 59 2 6" xfId="3994"/>
    <cellStyle name="Comma 59 2 6 2" xfId="4316"/>
    <cellStyle name="Comma 59 2 6 2 2" xfId="5154"/>
    <cellStyle name="Comma 59 2 6 2 2 2" xfId="6859"/>
    <cellStyle name="Comma 59 2 6 2 2 2 2" xfId="9231"/>
    <cellStyle name="Comma 59 2 6 2 2 3" xfId="8528"/>
    <cellStyle name="Comma 59 2 6 2 3" xfId="6024"/>
    <cellStyle name="Comma 59 2 6 2 3 2" xfId="8891"/>
    <cellStyle name="Comma 59 2 6 2 4" xfId="8188"/>
    <cellStyle name="Comma 59 2 6 3" xfId="4832"/>
    <cellStyle name="Comma 59 2 6 3 2" xfId="6537"/>
    <cellStyle name="Comma 59 2 6 3 2 2" xfId="9101"/>
    <cellStyle name="Comma 59 2 6 3 3" xfId="8398"/>
    <cellStyle name="Comma 59 2 6 4" xfId="5702"/>
    <cellStyle name="Comma 59 2 6 4 2" xfId="8761"/>
    <cellStyle name="Comma 59 2 6 5" xfId="8058"/>
    <cellStyle name="Comma 59 2 7" xfId="4155"/>
    <cellStyle name="Comma 59 2 7 2" xfId="4993"/>
    <cellStyle name="Comma 59 2 7 2 2" xfId="6698"/>
    <cellStyle name="Comma 59 2 7 2 2 2" xfId="9166"/>
    <cellStyle name="Comma 59 2 7 2 3" xfId="8463"/>
    <cellStyle name="Comma 59 2 7 3" xfId="5863"/>
    <cellStyle name="Comma 59 2 7 3 2" xfId="8826"/>
    <cellStyle name="Comma 59 2 7 4" xfId="8123"/>
    <cellStyle name="Comma 59 2 8" xfId="4597"/>
    <cellStyle name="Comma 59 2 8 2" xfId="6302"/>
    <cellStyle name="Comma 59 2 8 2 2" xfId="9006"/>
    <cellStyle name="Comma 59 2 8 3" xfId="8303"/>
    <cellStyle name="Comma 59 2 9" xfId="7195"/>
    <cellStyle name="Comma 59 2 9 2" xfId="9380"/>
    <cellStyle name="Comma 59 2 9 3" xfId="9429"/>
    <cellStyle name="Comma 59 3" xfId="3641"/>
    <cellStyle name="Comma 59 3 2" xfId="4009"/>
    <cellStyle name="Comma 59 3 2 2" xfId="4331"/>
    <cellStyle name="Comma 59 3 2 2 2" xfId="5169"/>
    <cellStyle name="Comma 59 3 2 2 2 2" xfId="6874"/>
    <cellStyle name="Comma 59 3 2 2 2 2 2" xfId="9237"/>
    <cellStyle name="Comma 59 3 2 2 2 3" xfId="8534"/>
    <cellStyle name="Comma 59 3 2 2 3" xfId="6039"/>
    <cellStyle name="Comma 59 3 2 2 3 2" xfId="8897"/>
    <cellStyle name="Comma 59 3 2 2 4" xfId="8194"/>
    <cellStyle name="Comma 59 3 2 3" xfId="4847"/>
    <cellStyle name="Comma 59 3 2 3 2" xfId="6552"/>
    <cellStyle name="Comma 59 3 2 3 2 2" xfId="9107"/>
    <cellStyle name="Comma 59 3 2 3 3" xfId="8404"/>
    <cellStyle name="Comma 59 3 2 4" xfId="5717"/>
    <cellStyle name="Comma 59 3 2 4 2" xfId="8767"/>
    <cellStyle name="Comma 59 3 2 5" xfId="8064"/>
    <cellStyle name="Comma 59 3 3" xfId="4170"/>
    <cellStyle name="Comma 59 3 3 2" xfId="5008"/>
    <cellStyle name="Comma 59 3 3 2 2" xfId="6713"/>
    <cellStyle name="Comma 59 3 3 2 2 2" xfId="9172"/>
    <cellStyle name="Comma 59 3 3 2 3" xfId="8469"/>
    <cellStyle name="Comma 59 3 3 3" xfId="5878"/>
    <cellStyle name="Comma 59 3 3 3 2" xfId="8832"/>
    <cellStyle name="Comma 59 3 3 4" xfId="8129"/>
    <cellStyle name="Comma 59 3 4" xfId="4614"/>
    <cellStyle name="Comma 59 3 4 2" xfId="6319"/>
    <cellStyle name="Comma 59 3 4 2 2" xfId="9012"/>
    <cellStyle name="Comma 59 3 4 3" xfId="8309"/>
    <cellStyle name="Comma 59 3 5" xfId="5484"/>
    <cellStyle name="Comma 59 3 5 2" xfId="8672"/>
    <cellStyle name="Comma 59 3 6" xfId="7918"/>
    <cellStyle name="Comma 59 4" xfId="3819"/>
    <cellStyle name="Comma 59 4 2" xfId="4059"/>
    <cellStyle name="Comma 59 4 2 2" xfId="4381"/>
    <cellStyle name="Comma 59 4 2 2 2" xfId="5219"/>
    <cellStyle name="Comma 59 4 2 2 2 2" xfId="6924"/>
    <cellStyle name="Comma 59 4 2 2 2 2 2" xfId="9256"/>
    <cellStyle name="Comma 59 4 2 2 2 3" xfId="8553"/>
    <cellStyle name="Comma 59 4 2 2 3" xfId="6089"/>
    <cellStyle name="Comma 59 4 2 2 3 2" xfId="8916"/>
    <cellStyle name="Comma 59 4 2 2 4" xfId="8213"/>
    <cellStyle name="Comma 59 4 2 3" xfId="4897"/>
    <cellStyle name="Comma 59 4 2 3 2" xfId="6602"/>
    <cellStyle name="Comma 59 4 2 3 2 2" xfId="9126"/>
    <cellStyle name="Comma 59 4 2 3 3" xfId="8423"/>
    <cellStyle name="Comma 59 4 2 4" xfId="5767"/>
    <cellStyle name="Comma 59 4 2 4 2" xfId="8786"/>
    <cellStyle name="Comma 59 4 2 5" xfId="8083"/>
    <cellStyle name="Comma 59 4 3" xfId="4220"/>
    <cellStyle name="Comma 59 4 3 2" xfId="5058"/>
    <cellStyle name="Comma 59 4 3 2 2" xfId="6763"/>
    <cellStyle name="Comma 59 4 3 2 2 2" xfId="9191"/>
    <cellStyle name="Comma 59 4 3 2 3" xfId="8488"/>
    <cellStyle name="Comma 59 4 3 3" xfId="5928"/>
    <cellStyle name="Comma 59 4 3 3 2" xfId="8851"/>
    <cellStyle name="Comma 59 4 3 4" xfId="8148"/>
    <cellStyle name="Comma 59 4 4" xfId="4691"/>
    <cellStyle name="Comma 59 4 4 2" xfId="6396"/>
    <cellStyle name="Comma 59 4 4 2 2" xfId="9045"/>
    <cellStyle name="Comma 59 4 4 3" xfId="8342"/>
    <cellStyle name="Comma 59 4 5" xfId="5561"/>
    <cellStyle name="Comma 59 4 5 2" xfId="8705"/>
    <cellStyle name="Comma 59 4 6" xfId="7994"/>
    <cellStyle name="Comma 59 5" xfId="3733"/>
    <cellStyle name="Comma 59 5 2" xfId="4038"/>
    <cellStyle name="Comma 59 5 2 2" xfId="4360"/>
    <cellStyle name="Comma 59 5 2 2 2" xfId="5198"/>
    <cellStyle name="Comma 59 5 2 2 2 2" xfId="6903"/>
    <cellStyle name="Comma 59 5 2 2 2 2 2" xfId="9248"/>
    <cellStyle name="Comma 59 5 2 2 2 3" xfId="8545"/>
    <cellStyle name="Comma 59 5 2 2 3" xfId="6068"/>
    <cellStyle name="Comma 59 5 2 2 3 2" xfId="8908"/>
    <cellStyle name="Comma 59 5 2 2 4" xfId="8205"/>
    <cellStyle name="Comma 59 5 2 3" xfId="4876"/>
    <cellStyle name="Comma 59 5 2 3 2" xfId="6581"/>
    <cellStyle name="Comma 59 5 2 3 2 2" xfId="9118"/>
    <cellStyle name="Comma 59 5 2 3 3" xfId="8415"/>
    <cellStyle name="Comma 59 5 2 4" xfId="5746"/>
    <cellStyle name="Comma 59 5 2 4 2" xfId="8778"/>
    <cellStyle name="Comma 59 5 2 5" xfId="8075"/>
    <cellStyle name="Comma 59 5 3" xfId="4199"/>
    <cellStyle name="Comma 59 5 3 2" xfId="5037"/>
    <cellStyle name="Comma 59 5 3 2 2" xfId="6742"/>
    <cellStyle name="Comma 59 5 3 2 2 2" xfId="9183"/>
    <cellStyle name="Comma 59 5 3 2 3" xfId="8480"/>
    <cellStyle name="Comma 59 5 3 3" xfId="5907"/>
    <cellStyle name="Comma 59 5 3 3 2" xfId="8843"/>
    <cellStyle name="Comma 59 5 3 4" xfId="8140"/>
    <cellStyle name="Comma 59 5 4" xfId="4648"/>
    <cellStyle name="Comma 59 5 4 2" xfId="6353"/>
    <cellStyle name="Comma 59 5 4 2 2" xfId="9025"/>
    <cellStyle name="Comma 59 5 4 3" xfId="8322"/>
    <cellStyle name="Comma 59 5 5" xfId="5518"/>
    <cellStyle name="Comma 59 5 5 2" xfId="8685"/>
    <cellStyle name="Comma 59 5 6" xfId="7949"/>
    <cellStyle name="Comma 59 6" xfId="3701"/>
    <cellStyle name="Comma 59 6 2" xfId="4034"/>
    <cellStyle name="Comma 59 6 2 2" xfId="4356"/>
    <cellStyle name="Comma 59 6 2 2 2" xfId="5194"/>
    <cellStyle name="Comma 59 6 2 2 2 2" xfId="6899"/>
    <cellStyle name="Comma 59 6 2 2 2 2 2" xfId="9247"/>
    <cellStyle name="Comma 59 6 2 2 2 3" xfId="8544"/>
    <cellStyle name="Comma 59 6 2 2 3" xfId="6064"/>
    <cellStyle name="Comma 59 6 2 2 3 2" xfId="8907"/>
    <cellStyle name="Comma 59 6 2 2 4" xfId="8204"/>
    <cellStyle name="Comma 59 6 2 3" xfId="4872"/>
    <cellStyle name="Comma 59 6 2 3 2" xfId="6577"/>
    <cellStyle name="Comma 59 6 2 3 2 2" xfId="9117"/>
    <cellStyle name="Comma 59 6 2 3 3" xfId="8414"/>
    <cellStyle name="Comma 59 6 2 4" xfId="5742"/>
    <cellStyle name="Comma 59 6 2 4 2" xfId="8777"/>
    <cellStyle name="Comma 59 6 2 5" xfId="8074"/>
    <cellStyle name="Comma 59 6 3" xfId="4195"/>
    <cellStyle name="Comma 59 6 3 2" xfId="5033"/>
    <cellStyle name="Comma 59 6 3 2 2" xfId="6738"/>
    <cellStyle name="Comma 59 6 3 2 2 2" xfId="9182"/>
    <cellStyle name="Comma 59 6 3 2 3" xfId="8479"/>
    <cellStyle name="Comma 59 6 3 3" xfId="5903"/>
    <cellStyle name="Comma 59 6 3 3 2" xfId="8842"/>
    <cellStyle name="Comma 59 6 3 4" xfId="8139"/>
    <cellStyle name="Comma 59 6 4" xfId="4643"/>
    <cellStyle name="Comma 59 6 4 2" xfId="6348"/>
    <cellStyle name="Comma 59 6 4 2 2" xfId="9024"/>
    <cellStyle name="Comma 59 6 4 3" xfId="8321"/>
    <cellStyle name="Comma 59 6 5" xfId="5513"/>
    <cellStyle name="Comma 59 6 5 2" xfId="8684"/>
    <cellStyle name="Comma 59 6 6" xfId="7948"/>
    <cellStyle name="Comma 59 7" xfId="3964"/>
    <cellStyle name="Comma 59 7 2" xfId="4129"/>
    <cellStyle name="Comma 59 7 2 2" xfId="4451"/>
    <cellStyle name="Comma 59 7 2 2 2" xfId="5289"/>
    <cellStyle name="Comma 59 7 2 2 2 2" xfId="6994"/>
    <cellStyle name="Comma 59 7 2 2 2 2 2" xfId="9285"/>
    <cellStyle name="Comma 59 7 2 2 2 3" xfId="8582"/>
    <cellStyle name="Comma 59 7 2 2 3" xfId="6159"/>
    <cellStyle name="Comma 59 7 2 2 3 2" xfId="8945"/>
    <cellStyle name="Comma 59 7 2 2 4" xfId="8242"/>
    <cellStyle name="Comma 59 7 2 3" xfId="4967"/>
    <cellStyle name="Comma 59 7 2 3 2" xfId="6672"/>
    <cellStyle name="Comma 59 7 2 3 2 2" xfId="9155"/>
    <cellStyle name="Comma 59 7 2 3 3" xfId="8452"/>
    <cellStyle name="Comma 59 7 2 4" xfId="5837"/>
    <cellStyle name="Comma 59 7 2 4 2" xfId="8815"/>
    <cellStyle name="Comma 59 7 2 5" xfId="8112"/>
    <cellStyle name="Comma 59 7 3" xfId="4290"/>
    <cellStyle name="Comma 59 7 3 2" xfId="5128"/>
    <cellStyle name="Comma 59 7 3 2 2" xfId="6833"/>
    <cellStyle name="Comma 59 7 3 2 2 2" xfId="9220"/>
    <cellStyle name="Comma 59 7 3 2 3" xfId="8517"/>
    <cellStyle name="Comma 59 7 3 3" xfId="5998"/>
    <cellStyle name="Comma 59 7 3 3 2" xfId="8880"/>
    <cellStyle name="Comma 59 7 3 4" xfId="8177"/>
    <cellStyle name="Comma 59 7 4" xfId="4806"/>
    <cellStyle name="Comma 59 7 4 2" xfId="6511"/>
    <cellStyle name="Comma 59 7 4 2 2" xfId="9090"/>
    <cellStyle name="Comma 59 7 4 3" xfId="8387"/>
    <cellStyle name="Comma 59 7 5" xfId="5676"/>
    <cellStyle name="Comma 59 7 5 2" xfId="8750"/>
    <cellStyle name="Comma 59 7 6" xfId="8047"/>
    <cellStyle name="Comma 59 8" xfId="3979"/>
    <cellStyle name="Comma 59 8 2" xfId="4301"/>
    <cellStyle name="Comma 59 8 2 2" xfId="5139"/>
    <cellStyle name="Comma 59 8 2 2 2" xfId="6844"/>
    <cellStyle name="Comma 59 8 2 2 2 2" xfId="9225"/>
    <cellStyle name="Comma 59 8 2 2 3" xfId="8522"/>
    <cellStyle name="Comma 59 8 2 3" xfId="6009"/>
    <cellStyle name="Comma 59 8 2 3 2" xfId="8885"/>
    <cellStyle name="Comma 59 8 2 4" xfId="8182"/>
    <cellStyle name="Comma 59 8 3" xfId="4817"/>
    <cellStyle name="Comma 59 8 3 2" xfId="6522"/>
    <cellStyle name="Comma 59 8 3 2 2" xfId="9095"/>
    <cellStyle name="Comma 59 8 3 3" xfId="8392"/>
    <cellStyle name="Comma 59 8 4" xfId="5687"/>
    <cellStyle name="Comma 59 8 4 2" xfId="8755"/>
    <cellStyle name="Comma 59 8 5" xfId="8052"/>
    <cellStyle name="Comma 59 9" xfId="4140"/>
    <cellStyle name="Comma 59 9 2" xfId="4978"/>
    <cellStyle name="Comma 59 9 2 2" xfId="6683"/>
    <cellStyle name="Comma 59 9 2 2 2" xfId="9160"/>
    <cellStyle name="Comma 59 9 2 3" xfId="8457"/>
    <cellStyle name="Comma 59 9 3" xfId="5848"/>
    <cellStyle name="Comma 59 9 3 2" xfId="8820"/>
    <cellStyle name="Comma 59 9 4" xfId="8117"/>
    <cellStyle name="Comma 6" xfId="1237"/>
    <cellStyle name="Comma 6 10" xfId="1238"/>
    <cellStyle name="Comma 6 10 2" xfId="7601"/>
    <cellStyle name="Comma 6 11" xfId="1239"/>
    <cellStyle name="Comma 6 11 2" xfId="7602"/>
    <cellStyle name="Comma 6 12" xfId="1240"/>
    <cellStyle name="Comma 6 12 2" xfId="7603"/>
    <cellStyle name="Comma 6 13" xfId="7222"/>
    <cellStyle name="Comma 6 13 2" xfId="9397"/>
    <cellStyle name="Comma 6 2" xfId="226"/>
    <cellStyle name="Comma 6 2 2" xfId="1241"/>
    <cellStyle name="Comma 6 2 2 2" xfId="1242"/>
    <cellStyle name="Comma 6 2 2 2 2" xfId="7605"/>
    <cellStyle name="Comma 6 2 2 3" xfId="7167"/>
    <cellStyle name="Comma 6 2 2 3 2" xfId="9358"/>
    <cellStyle name="Comma 6 2 2 4" xfId="7604"/>
    <cellStyle name="Comma 6 2 3" xfId="1243"/>
    <cellStyle name="Comma 6 2 3 2" xfId="7606"/>
    <cellStyle name="Comma 6 2 4" xfId="1244"/>
    <cellStyle name="Comma 6 2 4 2" xfId="7607"/>
    <cellStyle name="Comma 6 2 5" xfId="1245"/>
    <cellStyle name="Comma 6 2 5 2" xfId="7608"/>
    <cellStyle name="Comma 6 2 6" xfId="1246"/>
    <cellStyle name="Comma 6 2 6 2" xfId="7609"/>
    <cellStyle name="Comma 6 2 7" xfId="7325"/>
    <cellStyle name="Comma 6 3" xfId="227"/>
    <cellStyle name="Comma 6 3 2" xfId="2751"/>
    <cellStyle name="Comma 6 3 3" xfId="3583"/>
    <cellStyle name="Comma 6 3 3 2" xfId="7904"/>
    <cellStyle name="Comma 6 3 4" xfId="3682"/>
    <cellStyle name="Comma 6 3 4 2" xfId="7944"/>
    <cellStyle name="Comma 6 3 5" xfId="3766"/>
    <cellStyle name="Comma 6 3 5 2" xfId="7967"/>
    <cellStyle name="Comma 6 3 6" xfId="3750"/>
    <cellStyle name="Comma 6 3 6 2" xfId="7961"/>
    <cellStyle name="Comma 6 3 7" xfId="7183"/>
    <cellStyle name="Comma 6 3 7 2" xfId="9372"/>
    <cellStyle name="Comma 6 3 8" xfId="7326"/>
    <cellStyle name="Comma 6 4" xfId="1247"/>
    <cellStyle name="Comma 6 4 2" xfId="1248"/>
    <cellStyle name="Comma 6 4 2 2" xfId="7610"/>
    <cellStyle name="Comma 6 5" xfId="1249"/>
    <cellStyle name="Comma 6 5 2" xfId="1250"/>
    <cellStyle name="Comma 6 5 2 2" xfId="7611"/>
    <cellStyle name="Comma 6 6" xfId="1251"/>
    <cellStyle name="Comma 6 6 2" xfId="1252"/>
    <cellStyle name="Comma 6 6 2 2" xfId="7612"/>
    <cellStyle name="Comma 6 7" xfId="1253"/>
    <cellStyle name="Comma 6 7 2" xfId="7613"/>
    <cellStyle name="Comma 6 8" xfId="1254"/>
    <cellStyle name="Comma 6 8 2" xfId="7614"/>
    <cellStyle name="Comma 6 9" xfId="1255"/>
    <cellStyle name="Comma 6 9 2" xfId="7615"/>
    <cellStyle name="Comma 60" xfId="3125"/>
    <cellStyle name="Comma 60 2" xfId="3616"/>
    <cellStyle name="Comma 60 2 2" xfId="7911"/>
    <cellStyle name="Comma 60 3" xfId="3826"/>
    <cellStyle name="Comma 60 3 2" xfId="7995"/>
    <cellStyle name="Comma 60 4" xfId="3836"/>
    <cellStyle name="Comma 60 4 2" xfId="7998"/>
    <cellStyle name="Comma 60 5" xfId="3832"/>
    <cellStyle name="Comma 60 5 2" xfId="7997"/>
    <cellStyle name="Comma 60 6" xfId="7794"/>
    <cellStyle name="Comma 61" xfId="3568"/>
    <cellStyle name="Comma 61 2" xfId="3624"/>
    <cellStyle name="Comma 61 2 2" xfId="7913"/>
    <cellStyle name="Comma 61 3" xfId="3852"/>
    <cellStyle name="Comma 61 3 2" xfId="8004"/>
    <cellStyle name="Comma 61 4" xfId="3885"/>
    <cellStyle name="Comma 61 4 2" xfId="8019"/>
    <cellStyle name="Comma 61 5" xfId="3915"/>
    <cellStyle name="Comma 61 5 2" xfId="8031"/>
    <cellStyle name="Comma 61 6" xfId="7891"/>
    <cellStyle name="Comma 62" xfId="5393"/>
    <cellStyle name="Comma 62 2" xfId="8627"/>
    <cellStyle name="Comma 62 3" xfId="9419"/>
    <cellStyle name="Comma 62 4" xfId="9424"/>
    <cellStyle name="Comma 63" xfId="5394"/>
    <cellStyle name="Comma 63 2" xfId="7198"/>
    <cellStyle name="Comma 63 2 2" xfId="9381"/>
    <cellStyle name="Comma 63 3" xfId="37"/>
    <cellStyle name="Comma 63 3 2" xfId="7300"/>
    <cellStyle name="Comma 64" xfId="5395"/>
    <cellStyle name="Comma 64 2" xfId="8628"/>
    <cellStyle name="Comma 65" xfId="5399"/>
    <cellStyle name="Comma 65 2" xfId="8631"/>
    <cellStyle name="Comma 66" xfId="5404"/>
    <cellStyle name="Comma 66 2" xfId="8634"/>
    <cellStyle name="Comma 67" xfId="1256"/>
    <cellStyle name="Comma 67 2" xfId="7616"/>
    <cellStyle name="Comma 68" xfId="5405"/>
    <cellStyle name="Comma 68 2" xfId="8635"/>
    <cellStyle name="Comma 69" xfId="5411"/>
    <cellStyle name="Comma 69 2" xfId="8639"/>
    <cellStyle name="Comma 7" xfId="1257"/>
    <cellStyle name="Comma 7 10" xfId="1258"/>
    <cellStyle name="Comma 7 10 2" xfId="7618"/>
    <cellStyle name="Comma 7 11" xfId="1259"/>
    <cellStyle name="Comma 7 11 2" xfId="7619"/>
    <cellStyle name="Comma 7 12" xfId="1260"/>
    <cellStyle name="Comma 7 12 2" xfId="7620"/>
    <cellStyle name="Comma 7 13" xfId="1261"/>
    <cellStyle name="Comma 7 13 2" xfId="7621"/>
    <cellStyle name="Comma 7 14" xfId="1262"/>
    <cellStyle name="Comma 7 14 2" xfId="7622"/>
    <cellStyle name="Comma 7 15" xfId="7123"/>
    <cellStyle name="Comma 7 15 2" xfId="9334"/>
    <cellStyle name="Comma 7 16" xfId="7223"/>
    <cellStyle name="Comma 7 16 2" xfId="9398"/>
    <cellStyle name="Comma 7 17" xfId="7617"/>
    <cellStyle name="Comma 7 2" xfId="228"/>
    <cellStyle name="Comma 7 2 2" xfId="1263"/>
    <cellStyle name="Comma 7 2 2 2" xfId="2752"/>
    <cellStyle name="Comma 7 2 3" xfId="1264"/>
    <cellStyle name="Comma 7 2 4" xfId="1265"/>
    <cellStyle name="Comma 7 2 4 2" xfId="7623"/>
    <cellStyle name="Comma 7 2_B3 - Property plant &amp; equipment_GE" xfId="1266"/>
    <cellStyle name="Comma 7 3" xfId="229"/>
    <cellStyle name="Comma 7 3 2" xfId="1267"/>
    <cellStyle name="Comma 7 3 2 2" xfId="7624"/>
    <cellStyle name="Comma 7 3 3" xfId="2753"/>
    <cellStyle name="Comma 7 3 4" xfId="3584"/>
    <cellStyle name="Comma 7 3 4 2" xfId="7905"/>
    <cellStyle name="Comma 7 3 5" xfId="3683"/>
    <cellStyle name="Comma 7 3 5 2" xfId="7945"/>
    <cellStyle name="Comma 7 3 6" xfId="3765"/>
    <cellStyle name="Comma 7 3 6 2" xfId="7966"/>
    <cellStyle name="Comma 7 3 7" xfId="3674"/>
    <cellStyle name="Comma 7 3 7 2" xfId="7936"/>
    <cellStyle name="Comma 7 3 8" xfId="7327"/>
    <cellStyle name="Comma 7 4" xfId="1268"/>
    <cellStyle name="Comma 7 4 2" xfId="1269"/>
    <cellStyle name="Comma 7 4 2 2" xfId="7625"/>
    <cellStyle name="Comma 7 5" xfId="1270"/>
    <cellStyle name="Comma 7 5 2" xfId="1271"/>
    <cellStyle name="Comma 7 5 2 2" xfId="7627"/>
    <cellStyle name="Comma 7 5 3" xfId="7626"/>
    <cellStyle name="Comma 7 6" xfId="1272"/>
    <cellStyle name="Comma 7 6 2" xfId="7628"/>
    <cellStyle name="Comma 7 7" xfId="1273"/>
    <cellStyle name="Comma 7 7 2" xfId="7629"/>
    <cellStyle name="Comma 7 8" xfId="1274"/>
    <cellStyle name="Comma 7 8 2" xfId="7630"/>
    <cellStyle name="Comma 7 9" xfId="1275"/>
    <cellStyle name="Comma 7 9 2" xfId="7631"/>
    <cellStyle name="Comma 7_B3 - Property plant &amp; equipment.nat" xfId="1276"/>
    <cellStyle name="Comma 70" xfId="5412"/>
    <cellStyle name="Comma 70 2" xfId="8640"/>
    <cellStyle name="Comma 71" xfId="5416"/>
    <cellStyle name="Comma 71 2" xfId="8642"/>
    <cellStyle name="Comma 72" xfId="5418"/>
    <cellStyle name="Comma 72 2" xfId="8644"/>
    <cellStyle name="Comma 73" xfId="7200"/>
    <cellStyle name="Comma 73 2" xfId="9382"/>
    <cellStyle name="Comma 74" xfId="7230"/>
    <cellStyle name="Comma 74 2" xfId="9403"/>
    <cellStyle name="Comma 75" xfId="7239"/>
    <cellStyle name="Comma 75 2" xfId="9406"/>
    <cellStyle name="Comma 76" xfId="7254"/>
    <cellStyle name="Comma 76 2" xfId="9411"/>
    <cellStyle name="Comma 77" xfId="7273"/>
    <cellStyle name="Comma 77 2" xfId="9412"/>
    <cellStyle name="Comma 78" xfId="7289"/>
    <cellStyle name="Comma 78 2" xfId="9413"/>
    <cellStyle name="Comma 79" xfId="1277"/>
    <cellStyle name="Comma 79 2" xfId="7632"/>
    <cellStyle name="Comma 8" xfId="1278"/>
    <cellStyle name="Comma 8 10" xfId="1279"/>
    <cellStyle name="Comma 8 10 2" xfId="7633"/>
    <cellStyle name="Comma 8 11" xfId="1280"/>
    <cellStyle name="Comma 8 11 2" xfId="7634"/>
    <cellStyle name="Comma 8 12" xfId="3378"/>
    <cellStyle name="Comma 8 12 2" xfId="7883"/>
    <cellStyle name="Comma 8 13" xfId="7224"/>
    <cellStyle name="Comma 8 13 2" xfId="9399"/>
    <cellStyle name="Comma 8 2" xfId="230"/>
    <cellStyle name="Comma 8 2 10" xfId="3764"/>
    <cellStyle name="Comma 8 2 10 2" xfId="7965"/>
    <cellStyle name="Comma 8 2 11" xfId="3751"/>
    <cellStyle name="Comma 8 2 11 2" xfId="7962"/>
    <cellStyle name="Comma 8 2 12" xfId="7124"/>
    <cellStyle name="Comma 8 2 13" xfId="7328"/>
    <cellStyle name="Comma 8 2 2" xfId="1281"/>
    <cellStyle name="Comma 8 2 2 2" xfId="7635"/>
    <cellStyle name="Comma 8 2 3" xfId="1282"/>
    <cellStyle name="Comma 8 2 3 2" xfId="7636"/>
    <cellStyle name="Comma 8 2 4" xfId="1283"/>
    <cellStyle name="Comma 8 2 4 2" xfId="7637"/>
    <cellStyle name="Comma 8 2 5" xfId="1284"/>
    <cellStyle name="Comma 8 2 5 2" xfId="7638"/>
    <cellStyle name="Comma 8 2 6" xfId="1285"/>
    <cellStyle name="Comma 8 2 6 2" xfId="7639"/>
    <cellStyle name="Comma 8 2 7" xfId="2754"/>
    <cellStyle name="Comma 8 2 7 2" xfId="7780"/>
    <cellStyle name="Comma 8 2 8" xfId="3585"/>
    <cellStyle name="Comma 8 2 8 2" xfId="7906"/>
    <cellStyle name="Comma 8 2 9" xfId="3684"/>
    <cellStyle name="Comma 8 2 9 2" xfId="7946"/>
    <cellStyle name="Comma 8 3" xfId="1286"/>
    <cellStyle name="Comma 8 3 2" xfId="2755"/>
    <cellStyle name="Comma 8 3 2 2" xfId="7781"/>
    <cellStyle name="Comma 8 3 3" xfId="7640"/>
    <cellStyle name="Comma 8 4" xfId="1287"/>
    <cellStyle name="Comma 8 4 2" xfId="1288"/>
    <cellStyle name="Comma 8 4 2 2" xfId="7641"/>
    <cellStyle name="Comma 8 4 3" xfId="2756"/>
    <cellStyle name="Comma 8 4 3 2" xfId="7782"/>
    <cellStyle name="Comma 8 5" xfId="1289"/>
    <cellStyle name="Comma 8 5 2" xfId="2757"/>
    <cellStyle name="Comma 8 5 2 2" xfId="7783"/>
    <cellStyle name="Comma 8 5 3" xfId="7642"/>
    <cellStyle name="Comma 8 6" xfId="1290"/>
    <cellStyle name="Comma 8 6 2" xfId="2758"/>
    <cellStyle name="Comma 8 6 2 2" xfId="7784"/>
    <cellStyle name="Comma 8 6 3" xfId="7643"/>
    <cellStyle name="Comma 8 7" xfId="1291"/>
    <cellStyle name="Comma 8 7 2" xfId="7644"/>
    <cellStyle name="Comma 8 8" xfId="1292"/>
    <cellStyle name="Comma 8 8 2" xfId="7645"/>
    <cellStyle name="Comma 8 9" xfId="1293"/>
    <cellStyle name="Comma 8 9 2" xfId="7646"/>
    <cellStyle name="Comma 8_B3 - Property plant &amp; equipment.nat" xfId="1294"/>
    <cellStyle name="Comma 80" xfId="7291"/>
    <cellStyle name="Comma 81" xfId="7339"/>
    <cellStyle name="Comma 82" xfId="7336"/>
    <cellStyle name="Comma 83" xfId="7337"/>
    <cellStyle name="Comma 84" xfId="7884"/>
    <cellStyle name="Comma 85" xfId="9414"/>
    <cellStyle name="Comma 86" xfId="9422"/>
    <cellStyle name="Comma 9" xfId="1295"/>
    <cellStyle name="Comma 9 10" xfId="1296"/>
    <cellStyle name="Comma 9 10 2" xfId="7647"/>
    <cellStyle name="Comma 9 11" xfId="1297"/>
    <cellStyle name="Comma 9 11 2" xfId="7648"/>
    <cellStyle name="Comma 9 12" xfId="1298"/>
    <cellStyle name="Comma 9 12 2" xfId="7649"/>
    <cellStyle name="Comma 9 13" xfId="1299"/>
    <cellStyle name="Comma 9 13 2" xfId="7650"/>
    <cellStyle name="Comma 9 14" xfId="3128"/>
    <cellStyle name="Comma 9 14 10" xfId="5443"/>
    <cellStyle name="Comma 9 14 10 2" xfId="8656"/>
    <cellStyle name="Comma 9 14 11" xfId="7795"/>
    <cellStyle name="Comma 9 14 11 2" xfId="9427"/>
    <cellStyle name="Comma 9 14 2" xfId="3619"/>
    <cellStyle name="Comma 9 14 2 10" xfId="7912"/>
    <cellStyle name="Comma 9 14 2 2" xfId="3659"/>
    <cellStyle name="Comma 9 14 2 2 2" xfId="4026"/>
    <cellStyle name="Comma 9 14 2 2 2 2" xfId="4348"/>
    <cellStyle name="Comma 9 14 2 2 2 2 2" xfId="5186"/>
    <cellStyle name="Comma 9 14 2 2 2 2 2 2" xfId="6891"/>
    <cellStyle name="Comma 9 14 2 2 2 2 2 2 2" xfId="9244"/>
    <cellStyle name="Comma 9 14 2 2 2 2 2 3" xfId="8541"/>
    <cellStyle name="Comma 9 14 2 2 2 2 2 3 2" xfId="9431"/>
    <cellStyle name="Comma 9 14 2 2 2 2 3" xfId="6056"/>
    <cellStyle name="Comma 9 14 2 2 2 2 3 2" xfId="8904"/>
    <cellStyle name="Comma 9 14 2 2 2 2 4" xfId="8201"/>
    <cellStyle name="Comma 9 14 2 2 2 3" xfId="4864"/>
    <cellStyle name="Comma 9 14 2 2 2 3 2" xfId="6569"/>
    <cellStyle name="Comma 9 14 2 2 2 3 2 2" xfId="9114"/>
    <cellStyle name="Comma 9 14 2 2 2 3 3" xfId="8411"/>
    <cellStyle name="Comma 9 14 2 2 2 4" xfId="5734"/>
    <cellStyle name="Comma 9 14 2 2 2 4 2" xfId="8774"/>
    <cellStyle name="Comma 9 14 2 2 2 5" xfId="8071"/>
    <cellStyle name="Comma 9 14 2 2 3" xfId="4187"/>
    <cellStyle name="Comma 9 14 2 2 3 2" xfId="5025"/>
    <cellStyle name="Comma 9 14 2 2 3 2 2" xfId="6730"/>
    <cellStyle name="Comma 9 14 2 2 3 2 2 2" xfId="9179"/>
    <cellStyle name="Comma 9 14 2 2 3 2 3" xfId="8476"/>
    <cellStyle name="Comma 9 14 2 2 3 3" xfId="5895"/>
    <cellStyle name="Comma 9 14 2 2 3 3 2" xfId="8839"/>
    <cellStyle name="Comma 9 14 2 2 3 4" xfId="8136"/>
    <cellStyle name="Comma 9 14 2 2 4" xfId="4631"/>
    <cellStyle name="Comma 9 14 2 2 4 2" xfId="6336"/>
    <cellStyle name="Comma 9 14 2 2 4 2 2" xfId="9019"/>
    <cellStyle name="Comma 9 14 2 2 4 3" xfId="8316"/>
    <cellStyle name="Comma 9 14 2 2 5" xfId="5501"/>
    <cellStyle name="Comma 9 14 2 2 5 2" xfId="8679"/>
    <cellStyle name="Comma 9 14 2 2 6" xfId="7925"/>
    <cellStyle name="Comma 9 14 2 3" xfId="3876"/>
    <cellStyle name="Comma 9 14 2 3 2" xfId="4084"/>
    <cellStyle name="Comma 9 14 2 3 2 2" xfId="4406"/>
    <cellStyle name="Comma 9 14 2 3 2 2 2" xfId="5244"/>
    <cellStyle name="Comma 9 14 2 3 2 2 2 2" xfId="6949"/>
    <cellStyle name="Comma 9 14 2 3 2 2 2 2 2" xfId="9266"/>
    <cellStyle name="Comma 9 14 2 3 2 2 2 3" xfId="8563"/>
    <cellStyle name="Comma 9 14 2 3 2 2 3" xfId="6114"/>
    <cellStyle name="Comma 9 14 2 3 2 2 3 2" xfId="8926"/>
    <cellStyle name="Comma 9 14 2 3 2 2 4" xfId="8223"/>
    <cellStyle name="Comma 9 14 2 3 2 3" xfId="4922"/>
    <cellStyle name="Comma 9 14 2 3 2 3 2" xfId="6627"/>
    <cellStyle name="Comma 9 14 2 3 2 3 2 2" xfId="9136"/>
    <cellStyle name="Comma 9 14 2 3 2 3 3" xfId="8433"/>
    <cellStyle name="Comma 9 14 2 3 2 4" xfId="5792"/>
    <cellStyle name="Comma 9 14 2 3 2 4 2" xfId="8796"/>
    <cellStyle name="Comma 9 14 2 3 2 5" xfId="8093"/>
    <cellStyle name="Comma 9 14 2 3 3" xfId="4245"/>
    <cellStyle name="Comma 9 14 2 3 3 2" xfId="5083"/>
    <cellStyle name="Comma 9 14 2 3 3 2 2" xfId="6788"/>
    <cellStyle name="Comma 9 14 2 3 3 2 2 2" xfId="9201"/>
    <cellStyle name="Comma 9 14 2 3 3 2 3" xfId="8498"/>
    <cellStyle name="Comma 9 14 2 3 3 3" xfId="5953"/>
    <cellStyle name="Comma 9 14 2 3 3 3 2" xfId="8861"/>
    <cellStyle name="Comma 9 14 2 3 3 4" xfId="8158"/>
    <cellStyle name="Comma 9 14 2 3 4" xfId="4734"/>
    <cellStyle name="Comma 9 14 2 3 4 2" xfId="6439"/>
    <cellStyle name="Comma 9 14 2 3 4 2 2" xfId="9061"/>
    <cellStyle name="Comma 9 14 2 3 4 3" xfId="8358"/>
    <cellStyle name="Comma 9 14 2 3 5" xfId="5604"/>
    <cellStyle name="Comma 9 14 2 3 5 2" xfId="8721"/>
    <cellStyle name="Comma 9 14 2 3 6" xfId="8015"/>
    <cellStyle name="Comma 9 14 2 4" xfId="3909"/>
    <cellStyle name="Comma 9 14 2 4 2" xfId="4101"/>
    <cellStyle name="Comma 9 14 2 4 2 2" xfId="4423"/>
    <cellStyle name="Comma 9 14 2 4 2 2 2" xfId="5261"/>
    <cellStyle name="Comma 9 14 2 4 2 2 2 2" xfId="6966"/>
    <cellStyle name="Comma 9 14 2 4 2 2 2 2 2" xfId="9274"/>
    <cellStyle name="Comma 9 14 2 4 2 2 2 3" xfId="8571"/>
    <cellStyle name="Comma 9 14 2 4 2 2 3" xfId="6131"/>
    <cellStyle name="Comma 9 14 2 4 2 2 3 2" xfId="8934"/>
    <cellStyle name="Comma 9 14 2 4 2 2 4" xfId="8231"/>
    <cellStyle name="Comma 9 14 2 4 2 3" xfId="4939"/>
    <cellStyle name="Comma 9 14 2 4 2 3 2" xfId="6644"/>
    <cellStyle name="Comma 9 14 2 4 2 3 2 2" xfId="9144"/>
    <cellStyle name="Comma 9 14 2 4 2 3 3" xfId="8441"/>
    <cellStyle name="Comma 9 14 2 4 2 4" xfId="5809"/>
    <cellStyle name="Comma 9 14 2 4 2 4 2" xfId="8804"/>
    <cellStyle name="Comma 9 14 2 4 2 5" xfId="8101"/>
    <cellStyle name="Comma 9 14 2 4 3" xfId="4262"/>
    <cellStyle name="Comma 9 14 2 4 3 2" xfId="5100"/>
    <cellStyle name="Comma 9 14 2 4 3 2 2" xfId="6805"/>
    <cellStyle name="Comma 9 14 2 4 3 2 2 2" xfId="9209"/>
    <cellStyle name="Comma 9 14 2 4 3 2 3" xfId="8506"/>
    <cellStyle name="Comma 9 14 2 4 3 3" xfId="5970"/>
    <cellStyle name="Comma 9 14 2 4 3 3 2" xfId="8869"/>
    <cellStyle name="Comma 9 14 2 4 3 4" xfId="8166"/>
    <cellStyle name="Comma 9 14 2 4 4" xfId="4764"/>
    <cellStyle name="Comma 9 14 2 4 4 2" xfId="6469"/>
    <cellStyle name="Comma 9 14 2 4 4 2 2" xfId="9074"/>
    <cellStyle name="Comma 9 14 2 4 4 3" xfId="8371"/>
    <cellStyle name="Comma 9 14 2 4 5" xfId="5634"/>
    <cellStyle name="Comma 9 14 2 4 5 2" xfId="8734"/>
    <cellStyle name="Comma 9 14 2 4 6" xfId="8030"/>
    <cellStyle name="Comma 9 14 2 5" xfId="3939"/>
    <cellStyle name="Comma 9 14 2 5 2" xfId="4116"/>
    <cellStyle name="Comma 9 14 2 5 2 2" xfId="4438"/>
    <cellStyle name="Comma 9 14 2 5 2 2 2" xfId="5276"/>
    <cellStyle name="Comma 9 14 2 5 2 2 2 2" xfId="6981"/>
    <cellStyle name="Comma 9 14 2 5 2 2 2 2 2" xfId="9280"/>
    <cellStyle name="Comma 9 14 2 5 2 2 2 3" xfId="8577"/>
    <cellStyle name="Comma 9 14 2 5 2 2 3" xfId="6146"/>
    <cellStyle name="Comma 9 14 2 5 2 2 3 2" xfId="8940"/>
    <cellStyle name="Comma 9 14 2 5 2 2 4" xfId="8237"/>
    <cellStyle name="Comma 9 14 2 5 2 3" xfId="4954"/>
    <cellStyle name="Comma 9 14 2 5 2 3 2" xfId="6659"/>
    <cellStyle name="Comma 9 14 2 5 2 3 2 2" xfId="9150"/>
    <cellStyle name="Comma 9 14 2 5 2 3 3" xfId="8447"/>
    <cellStyle name="Comma 9 14 2 5 2 4" xfId="5824"/>
    <cellStyle name="Comma 9 14 2 5 2 4 2" xfId="8810"/>
    <cellStyle name="Comma 9 14 2 5 2 5" xfId="8107"/>
    <cellStyle name="Comma 9 14 2 5 3" xfId="4277"/>
    <cellStyle name="Comma 9 14 2 5 3 2" xfId="5115"/>
    <cellStyle name="Comma 9 14 2 5 3 2 2" xfId="6820"/>
    <cellStyle name="Comma 9 14 2 5 3 2 2 2" xfId="9215"/>
    <cellStyle name="Comma 9 14 2 5 3 2 3" xfId="8512"/>
    <cellStyle name="Comma 9 14 2 5 3 3" xfId="5985"/>
    <cellStyle name="Comma 9 14 2 5 3 3 2" xfId="8875"/>
    <cellStyle name="Comma 9 14 2 5 3 4" xfId="8172"/>
    <cellStyle name="Comma 9 14 2 5 4" xfId="4792"/>
    <cellStyle name="Comma 9 14 2 5 4 2" xfId="6497"/>
    <cellStyle name="Comma 9 14 2 5 4 2 2" xfId="9085"/>
    <cellStyle name="Comma 9 14 2 5 4 3" xfId="8382"/>
    <cellStyle name="Comma 9 14 2 5 5" xfId="5662"/>
    <cellStyle name="Comma 9 14 2 5 5 2" xfId="8745"/>
    <cellStyle name="Comma 9 14 2 5 6" xfId="8042"/>
    <cellStyle name="Comma 9 14 2 6" xfId="3996"/>
    <cellStyle name="Comma 9 14 2 6 2" xfId="4318"/>
    <cellStyle name="Comma 9 14 2 6 2 2" xfId="5156"/>
    <cellStyle name="Comma 9 14 2 6 2 2 2" xfId="6861"/>
    <cellStyle name="Comma 9 14 2 6 2 2 2 2" xfId="9232"/>
    <cellStyle name="Comma 9 14 2 6 2 2 3" xfId="8529"/>
    <cellStyle name="Comma 9 14 2 6 2 3" xfId="6026"/>
    <cellStyle name="Comma 9 14 2 6 2 3 2" xfId="8892"/>
    <cellStyle name="Comma 9 14 2 6 2 4" xfId="8189"/>
    <cellStyle name="Comma 9 14 2 6 3" xfId="4834"/>
    <cellStyle name="Comma 9 14 2 6 3 2" xfId="6539"/>
    <cellStyle name="Comma 9 14 2 6 3 2 2" xfId="9102"/>
    <cellStyle name="Comma 9 14 2 6 3 3" xfId="8399"/>
    <cellStyle name="Comma 9 14 2 6 4" xfId="5704"/>
    <cellStyle name="Comma 9 14 2 6 4 2" xfId="8762"/>
    <cellStyle name="Comma 9 14 2 6 5" xfId="8059"/>
    <cellStyle name="Comma 9 14 2 7" xfId="4157"/>
    <cellStyle name="Comma 9 14 2 7 2" xfId="4995"/>
    <cellStyle name="Comma 9 14 2 7 2 2" xfId="6700"/>
    <cellStyle name="Comma 9 14 2 7 2 2 2" xfId="9167"/>
    <cellStyle name="Comma 9 14 2 7 2 3" xfId="8464"/>
    <cellStyle name="Comma 9 14 2 7 3" xfId="5865"/>
    <cellStyle name="Comma 9 14 2 7 3 2" xfId="8827"/>
    <cellStyle name="Comma 9 14 2 7 4" xfId="8124"/>
    <cellStyle name="Comma 9 14 2 8" xfId="4600"/>
    <cellStyle name="Comma 9 14 2 8 2" xfId="6305"/>
    <cellStyle name="Comma 9 14 2 8 2 2" xfId="9007"/>
    <cellStyle name="Comma 9 14 2 8 3" xfId="8304"/>
    <cellStyle name="Comma 9 14 2 9" xfId="5470"/>
    <cellStyle name="Comma 9 14 2 9 2" xfId="8667"/>
    <cellStyle name="Comma 9 14 3" xfId="3644"/>
    <cellStyle name="Comma 9 14 3 2" xfId="4011"/>
    <cellStyle name="Comma 9 14 3 2 2" xfId="4333"/>
    <cellStyle name="Comma 9 14 3 2 2 2" xfId="5171"/>
    <cellStyle name="Comma 9 14 3 2 2 2 2" xfId="6876"/>
    <cellStyle name="Comma 9 14 3 2 2 2 2 2" xfId="9238"/>
    <cellStyle name="Comma 9 14 3 2 2 2 3" xfId="8535"/>
    <cellStyle name="Comma 9 14 3 2 2 3" xfId="6041"/>
    <cellStyle name="Comma 9 14 3 2 2 3 2" xfId="8898"/>
    <cellStyle name="Comma 9 14 3 2 2 4" xfId="8195"/>
    <cellStyle name="Comma 9 14 3 2 3" xfId="4849"/>
    <cellStyle name="Comma 9 14 3 2 3 2" xfId="6554"/>
    <cellStyle name="Comma 9 14 3 2 3 2 2" xfId="9108"/>
    <cellStyle name="Comma 9 14 3 2 3 3" xfId="8405"/>
    <cellStyle name="Comma 9 14 3 2 4" xfId="5719"/>
    <cellStyle name="Comma 9 14 3 2 4 2" xfId="8768"/>
    <cellStyle name="Comma 9 14 3 2 5" xfId="8065"/>
    <cellStyle name="Comma 9 14 3 3" xfId="4172"/>
    <cellStyle name="Comma 9 14 3 3 2" xfId="5010"/>
    <cellStyle name="Comma 9 14 3 3 2 2" xfId="6715"/>
    <cellStyle name="Comma 9 14 3 3 2 2 2" xfId="9173"/>
    <cellStyle name="Comma 9 14 3 3 2 3" xfId="8470"/>
    <cellStyle name="Comma 9 14 3 3 3" xfId="5880"/>
    <cellStyle name="Comma 9 14 3 3 3 2" xfId="8833"/>
    <cellStyle name="Comma 9 14 3 3 4" xfId="8130"/>
    <cellStyle name="Comma 9 14 3 4" xfId="4616"/>
    <cellStyle name="Comma 9 14 3 4 2" xfId="6321"/>
    <cellStyle name="Comma 9 14 3 4 2 2" xfId="9013"/>
    <cellStyle name="Comma 9 14 3 4 3" xfId="8310"/>
    <cellStyle name="Comma 9 14 3 5" xfId="5486"/>
    <cellStyle name="Comma 9 14 3 5 2" xfId="8673"/>
    <cellStyle name="Comma 9 14 3 6" xfId="7919"/>
    <cellStyle name="Comma 9 14 4" xfId="3829"/>
    <cellStyle name="Comma 9 14 4 2" xfId="4062"/>
    <cellStyle name="Comma 9 14 4 2 2" xfId="4384"/>
    <cellStyle name="Comma 9 14 4 2 2 2" xfId="5222"/>
    <cellStyle name="Comma 9 14 4 2 2 2 2" xfId="6927"/>
    <cellStyle name="Comma 9 14 4 2 2 2 2 2" xfId="9257"/>
    <cellStyle name="Comma 9 14 4 2 2 2 3" xfId="8554"/>
    <cellStyle name="Comma 9 14 4 2 2 3" xfId="6092"/>
    <cellStyle name="Comma 9 14 4 2 2 3 2" xfId="8917"/>
    <cellStyle name="Comma 9 14 4 2 2 4" xfId="8214"/>
    <cellStyle name="Comma 9 14 4 2 3" xfId="4900"/>
    <cellStyle name="Comma 9 14 4 2 3 2" xfId="6605"/>
    <cellStyle name="Comma 9 14 4 2 3 2 2" xfId="9127"/>
    <cellStyle name="Comma 9 14 4 2 3 3" xfId="8424"/>
    <cellStyle name="Comma 9 14 4 2 4" xfId="5770"/>
    <cellStyle name="Comma 9 14 4 2 4 2" xfId="8787"/>
    <cellStyle name="Comma 9 14 4 2 5" xfId="8084"/>
    <cellStyle name="Comma 9 14 4 3" xfId="4223"/>
    <cellStyle name="Comma 9 14 4 3 2" xfId="5061"/>
    <cellStyle name="Comma 9 14 4 3 2 2" xfId="6766"/>
    <cellStyle name="Comma 9 14 4 3 2 2 2" xfId="9192"/>
    <cellStyle name="Comma 9 14 4 3 2 3" xfId="8489"/>
    <cellStyle name="Comma 9 14 4 3 3" xfId="5931"/>
    <cellStyle name="Comma 9 14 4 3 3 2" xfId="8852"/>
    <cellStyle name="Comma 9 14 4 3 4" xfId="8149"/>
    <cellStyle name="Comma 9 14 4 4" xfId="4695"/>
    <cellStyle name="Comma 9 14 4 4 2" xfId="6400"/>
    <cellStyle name="Comma 9 14 4 4 2 2" xfId="9046"/>
    <cellStyle name="Comma 9 14 4 4 3" xfId="8343"/>
    <cellStyle name="Comma 9 14 4 5" xfId="5565"/>
    <cellStyle name="Comma 9 14 4 5 2" xfId="8706"/>
    <cellStyle name="Comma 9 14 4 6" xfId="7996"/>
    <cellStyle name="Comma 9 14 5" xfId="3786"/>
    <cellStyle name="Comma 9 14 5 2" xfId="4044"/>
    <cellStyle name="Comma 9 14 5 2 2" xfId="4366"/>
    <cellStyle name="Comma 9 14 5 2 2 2" xfId="5204"/>
    <cellStyle name="Comma 9 14 5 2 2 2 2" xfId="6909"/>
    <cellStyle name="Comma 9 14 5 2 2 2 2 2" xfId="9249"/>
    <cellStyle name="Comma 9 14 5 2 2 2 3" xfId="8546"/>
    <cellStyle name="Comma 9 14 5 2 2 3" xfId="6074"/>
    <cellStyle name="Comma 9 14 5 2 2 3 2" xfId="8909"/>
    <cellStyle name="Comma 9 14 5 2 2 4" xfId="8206"/>
    <cellStyle name="Comma 9 14 5 2 3" xfId="4882"/>
    <cellStyle name="Comma 9 14 5 2 3 2" xfId="6587"/>
    <cellStyle name="Comma 9 14 5 2 3 2 2" xfId="9119"/>
    <cellStyle name="Comma 9 14 5 2 3 3" xfId="8416"/>
    <cellStyle name="Comma 9 14 5 2 4" xfId="5752"/>
    <cellStyle name="Comma 9 14 5 2 4 2" xfId="8779"/>
    <cellStyle name="Comma 9 14 5 2 5" xfId="8076"/>
    <cellStyle name="Comma 9 14 5 3" xfId="4205"/>
    <cellStyle name="Comma 9 14 5 3 2" xfId="5043"/>
    <cellStyle name="Comma 9 14 5 3 2 2" xfId="6748"/>
    <cellStyle name="Comma 9 14 5 3 2 2 2" xfId="9184"/>
    <cellStyle name="Comma 9 14 5 3 2 3" xfId="8481"/>
    <cellStyle name="Comma 9 14 5 3 3" xfId="5913"/>
    <cellStyle name="Comma 9 14 5 3 3 2" xfId="8844"/>
    <cellStyle name="Comma 9 14 5 3 4" xfId="8141"/>
    <cellStyle name="Comma 9 14 5 4" xfId="4667"/>
    <cellStyle name="Comma 9 14 5 4 2" xfId="6372"/>
    <cellStyle name="Comma 9 14 5 4 2 2" xfId="9033"/>
    <cellStyle name="Comma 9 14 5 4 3" xfId="8330"/>
    <cellStyle name="Comma 9 14 5 5" xfId="5537"/>
    <cellStyle name="Comma 9 14 5 5 2" xfId="8693"/>
    <cellStyle name="Comma 9 14 5 6" xfId="7981"/>
    <cellStyle name="Comma 9 14 6" xfId="3841"/>
    <cellStyle name="Comma 9 14 6 2" xfId="4067"/>
    <cellStyle name="Comma 9 14 6 2 2" xfId="4389"/>
    <cellStyle name="Comma 9 14 6 2 2 2" xfId="5227"/>
    <cellStyle name="Comma 9 14 6 2 2 2 2" xfId="6932"/>
    <cellStyle name="Comma 9 14 6 2 2 2 2 2" xfId="9258"/>
    <cellStyle name="Comma 9 14 6 2 2 2 3" xfId="8555"/>
    <cellStyle name="Comma 9 14 6 2 2 3" xfId="6097"/>
    <cellStyle name="Comma 9 14 6 2 2 3 2" xfId="8918"/>
    <cellStyle name="Comma 9 14 6 2 2 4" xfId="8215"/>
    <cellStyle name="Comma 9 14 6 2 3" xfId="4905"/>
    <cellStyle name="Comma 9 14 6 2 3 2" xfId="6610"/>
    <cellStyle name="Comma 9 14 6 2 3 2 2" xfId="9128"/>
    <cellStyle name="Comma 9 14 6 2 3 3" xfId="8425"/>
    <cellStyle name="Comma 9 14 6 2 4" xfId="5775"/>
    <cellStyle name="Comma 9 14 6 2 4 2" xfId="8788"/>
    <cellStyle name="Comma 9 14 6 2 5" xfId="8085"/>
    <cellStyle name="Comma 9 14 6 3" xfId="4228"/>
    <cellStyle name="Comma 9 14 6 3 2" xfId="5066"/>
    <cellStyle name="Comma 9 14 6 3 2 2" xfId="6771"/>
    <cellStyle name="Comma 9 14 6 3 2 2 2" xfId="9193"/>
    <cellStyle name="Comma 9 14 6 3 2 3" xfId="8490"/>
    <cellStyle name="Comma 9 14 6 3 3" xfId="5936"/>
    <cellStyle name="Comma 9 14 6 3 3 2" xfId="8853"/>
    <cellStyle name="Comma 9 14 6 3 4" xfId="8150"/>
    <cellStyle name="Comma 9 14 6 4" xfId="4703"/>
    <cellStyle name="Comma 9 14 6 4 2" xfId="6408"/>
    <cellStyle name="Comma 9 14 6 4 2 2" xfId="9047"/>
    <cellStyle name="Comma 9 14 6 4 3" xfId="8344"/>
    <cellStyle name="Comma 9 14 6 5" xfId="5573"/>
    <cellStyle name="Comma 9 14 6 5 2" xfId="8707"/>
    <cellStyle name="Comma 9 14 6 6" xfId="7999"/>
    <cellStyle name="Comma 9 14 7" xfId="3981"/>
    <cellStyle name="Comma 9 14 7 2" xfId="4303"/>
    <cellStyle name="Comma 9 14 7 2 2" xfId="5141"/>
    <cellStyle name="Comma 9 14 7 2 2 2" xfId="6846"/>
    <cellStyle name="Comma 9 14 7 2 2 2 2" xfId="9226"/>
    <cellStyle name="Comma 9 14 7 2 2 3" xfId="8523"/>
    <cellStyle name="Comma 9 14 7 2 3" xfId="6011"/>
    <cellStyle name="Comma 9 14 7 2 3 2" xfId="8886"/>
    <cellStyle name="Comma 9 14 7 2 4" xfId="8183"/>
    <cellStyle name="Comma 9 14 7 3" xfId="4819"/>
    <cellStyle name="Comma 9 14 7 3 2" xfId="6524"/>
    <cellStyle name="Comma 9 14 7 3 2 2" xfId="9096"/>
    <cellStyle name="Comma 9 14 7 3 3" xfId="8393"/>
    <cellStyle name="Comma 9 14 7 4" xfId="5689"/>
    <cellStyle name="Comma 9 14 7 4 2" xfId="8756"/>
    <cellStyle name="Comma 9 14 7 5" xfId="8053"/>
    <cellStyle name="Comma 9 14 8" xfId="4142"/>
    <cellStyle name="Comma 9 14 8 2" xfId="4980"/>
    <cellStyle name="Comma 9 14 8 2 2" xfId="6685"/>
    <cellStyle name="Comma 9 14 8 2 2 2" xfId="9161"/>
    <cellStyle name="Comma 9 14 8 2 3" xfId="8458"/>
    <cellStyle name="Comma 9 14 8 3" xfId="5850"/>
    <cellStyle name="Comma 9 14 8 3 2" xfId="8821"/>
    <cellStyle name="Comma 9 14 8 4" xfId="8118"/>
    <cellStyle name="Comma 9 14 9" xfId="4573"/>
    <cellStyle name="Comma 9 14 9 2" xfId="6278"/>
    <cellStyle name="Comma 9 14 9 2 2" xfId="8996"/>
    <cellStyle name="Comma 9 14 9 3" xfId="8293"/>
    <cellStyle name="Comma 9 15" xfId="7125"/>
    <cellStyle name="Comma 9 16" xfId="7225"/>
    <cellStyle name="Comma 9 16 2" xfId="9400"/>
    <cellStyle name="Comma 9 2" xfId="231"/>
    <cellStyle name="Comma 9 2 2" xfId="1300"/>
    <cellStyle name="Comma 9 2 2 2" xfId="7651"/>
    <cellStyle name="Comma 9 2 3" xfId="2759"/>
    <cellStyle name="Comma 9 2 3 2" xfId="7785"/>
    <cellStyle name="Comma 9 2 4" xfId="3685"/>
    <cellStyle name="Comma 9 2 4 2" xfId="7947"/>
    <cellStyle name="Comma 9 2 5" xfId="3763"/>
    <cellStyle name="Comma 9 2 5 2" xfId="7964"/>
    <cellStyle name="Comma 9 2 6" xfId="3752"/>
    <cellStyle name="Comma 9 2 6 2" xfId="7963"/>
    <cellStyle name="Comma 9 2 7" xfId="7329"/>
    <cellStyle name="Comma 9 3" xfId="1301"/>
    <cellStyle name="Comma 9 3 2" xfId="1302"/>
    <cellStyle name="Comma 9 3 2 2" xfId="7652"/>
    <cellStyle name="Comma 9 3 3" xfId="2760"/>
    <cellStyle name="Comma 9 3 3 2" xfId="7786"/>
    <cellStyle name="Comma 9 4" xfId="1303"/>
    <cellStyle name="Comma 9 4 2" xfId="1304"/>
    <cellStyle name="Comma 9 4 2 2" xfId="7653"/>
    <cellStyle name="Comma 9 4 3" xfId="2761"/>
    <cellStyle name="Comma 9 4 3 2" xfId="7787"/>
    <cellStyle name="Comma 9 5" xfId="1305"/>
    <cellStyle name="Comma 9 5 2" xfId="2762"/>
    <cellStyle name="Comma 9 5 2 2" xfId="7788"/>
    <cellStyle name="Comma 9 5 3" xfId="7654"/>
    <cellStyle name="Comma 9 6" xfId="1306"/>
    <cellStyle name="Comma 9 6 2" xfId="2763"/>
    <cellStyle name="Comma 9 6 2 2" xfId="7789"/>
    <cellStyle name="Comma 9 6 3" xfId="7655"/>
    <cellStyle name="Comma 9 7" xfId="1307"/>
    <cellStyle name="Comma 9 7 2" xfId="7656"/>
    <cellStyle name="Comma 9 8" xfId="1308"/>
    <cellStyle name="Comma 9 8 2" xfId="7657"/>
    <cellStyle name="Comma 9 9" xfId="1309"/>
    <cellStyle name="Comma 9 9 2" xfId="7658"/>
    <cellStyle name="comma zerodec" xfId="232"/>
    <cellStyle name="comma zerodec 2" xfId="1310"/>
    <cellStyle name="comma zerodec 2 2" xfId="2764"/>
    <cellStyle name="comma zerodec 2 2 2" xfId="3379"/>
    <cellStyle name="comma zerodec 2 3" xfId="3380"/>
    <cellStyle name="comma zerodec 3" xfId="1311"/>
    <cellStyle name="comma zerodec 4" xfId="1312"/>
    <cellStyle name="comma zerodec 5" xfId="1313"/>
    <cellStyle name="comma zerodec 6" xfId="1314"/>
    <cellStyle name="comma zerodec 7" xfId="1315"/>
    <cellStyle name="comma zerodec_282-193.00" xfId="1316"/>
    <cellStyle name="Comma_CONSO_SF Q3_09 2" xfId="9"/>
    <cellStyle name="Comma_CONSO_SF Q3_09 3" xfId="4"/>
    <cellStyle name="Comma0" xfId="233"/>
    <cellStyle name="Copied" xfId="234"/>
    <cellStyle name="COST1" xfId="235"/>
    <cellStyle name="Cover Date" xfId="1317"/>
    <cellStyle name="Cover Subtitle" xfId="1318"/>
    <cellStyle name="Cover Title" xfId="1319"/>
    <cellStyle name="Curren - Style3" xfId="236"/>
    <cellStyle name="Curren - Style4" xfId="237"/>
    <cellStyle name="Currency (0.00)" xfId="238"/>
    <cellStyle name="Currency (hidden)" xfId="1320"/>
    <cellStyle name="Currency (hidden) 2" xfId="7126"/>
    <cellStyle name="Currency [00]" xfId="239"/>
    <cellStyle name="Currency [00] 2" xfId="240"/>
    <cellStyle name="Currency [1]" xfId="241"/>
    <cellStyle name="Currency [1] 2" xfId="2765"/>
    <cellStyle name="Currency 2" xfId="1321"/>
    <cellStyle name="Currency 2 2" xfId="1322"/>
    <cellStyle name="Currency 2 3" xfId="2766"/>
    <cellStyle name="Currency 3" xfId="1323"/>
    <cellStyle name="Currency 3 2" xfId="1324"/>
    <cellStyle name="Currency0" xfId="242"/>
    <cellStyle name="Currency1" xfId="243"/>
    <cellStyle name="Currency1 2" xfId="1325"/>
    <cellStyle name="Currency1 2 2" xfId="2767"/>
    <cellStyle name="Currency1 2 3" xfId="3381"/>
    <cellStyle name="Currency1 3" xfId="1326"/>
    <cellStyle name="Currency1 4" xfId="1327"/>
    <cellStyle name="Currency1 5" xfId="1328"/>
    <cellStyle name="Currency1 6" xfId="1329"/>
    <cellStyle name="Currency1 7" xfId="1330"/>
    <cellStyle name="Currency1_282-193.00" xfId="1331"/>
    <cellStyle name="Currency2" xfId="1332"/>
    <cellStyle name="custom" xfId="244"/>
    <cellStyle name="Custom - Style1" xfId="245"/>
    <cellStyle name="Custom - Style8" xfId="246"/>
    <cellStyle name="Custom - Style8 2" xfId="247"/>
    <cellStyle name="Custom - Style8 3" xfId="248"/>
    <cellStyle name="Custom - Style8 4" xfId="249"/>
    <cellStyle name="Custom - Style8 4 2" xfId="2768"/>
    <cellStyle name="Custom - Style8 5" xfId="250"/>
    <cellStyle name="Custom - Style8_AWP (IS)-311208" xfId="251"/>
    <cellStyle name="custom 2" xfId="2769"/>
    <cellStyle name="custom_A3" xfId="252"/>
    <cellStyle name="Dan" xfId="1333"/>
    <cellStyle name="Data   - Style2" xfId="253"/>
    <cellStyle name="Date" xfId="254"/>
    <cellStyle name="Date 2" xfId="1334"/>
    <cellStyle name="Date 3" xfId="1335"/>
    <cellStyle name="Date 4" xfId="1336"/>
    <cellStyle name="Date 5" xfId="1337"/>
    <cellStyle name="Date 6" xfId="1338"/>
    <cellStyle name="Date 7" xfId="1339"/>
    <cellStyle name="Date Short" xfId="255"/>
    <cellStyle name="Date_(A3)Working Balance Sheet v4" xfId="256"/>
    <cellStyle name="Define your own named style" xfId="257"/>
    <cellStyle name="DELTA" xfId="258"/>
    <cellStyle name="Dezimal [0]_Compiling Utility Macros" xfId="259"/>
    <cellStyle name="Dezimal_Compiling Utility Macros" xfId="260"/>
    <cellStyle name="Dillernia=14" xfId="3064"/>
    <cellStyle name="Dollar (zero dec)" xfId="261"/>
    <cellStyle name="Dollar (zero dec) 2" xfId="1340"/>
    <cellStyle name="Dollar (zero dec) 2 2" xfId="2770"/>
    <cellStyle name="Dollar (zero dec) 2 3" xfId="3382"/>
    <cellStyle name="Dollar (zero dec) 3" xfId="1341"/>
    <cellStyle name="Dollar (zero dec) 4" xfId="1342"/>
    <cellStyle name="Dollar (zero dec) 5" xfId="1343"/>
    <cellStyle name="Dollar (zero dec) 6" xfId="1344"/>
    <cellStyle name="Dollar (zero dec) 7" xfId="1345"/>
    <cellStyle name="Dollar (zero dec)_282-193.00" xfId="1346"/>
    <cellStyle name="Dollars" xfId="262"/>
    <cellStyle name="Dollars 2" xfId="2771"/>
    <cellStyle name="Dollars(0)" xfId="263"/>
    <cellStyle name="Dollars(0) 2" xfId="2772"/>
    <cellStyle name="Dollars_purchases test - orisoft systems" xfId="264"/>
    <cellStyle name="Draw lines around data in range" xfId="265"/>
    <cellStyle name="Draw shadow and lines within range" xfId="266"/>
    <cellStyle name="E&amp;Y House" xfId="267"/>
    <cellStyle name="EE" xfId="268"/>
    <cellStyle name="Eliza" xfId="269"/>
    <cellStyle name="Emphasis 1" xfId="1347"/>
    <cellStyle name="Emphasis 2" xfId="1348"/>
    <cellStyle name="Emphasis 3" xfId="1349"/>
    <cellStyle name="ency [0]_laroux" xfId="2773"/>
    <cellStyle name="Enghead" xfId="3065"/>
    <cellStyle name="Enlarge title text, yellow on blue" xfId="270"/>
    <cellStyle name="Enter Currency (0)" xfId="271"/>
    <cellStyle name="Enter Currency (0) 2" xfId="272"/>
    <cellStyle name="Enter Currency (2)" xfId="273"/>
    <cellStyle name="Enter Currency (2) 2" xfId="274"/>
    <cellStyle name="Enter Units (0)" xfId="275"/>
    <cellStyle name="Enter Units (0) 2" xfId="276"/>
    <cellStyle name="Enter Units (1)" xfId="277"/>
    <cellStyle name="Enter Units (1) 2" xfId="278"/>
    <cellStyle name="Enter Units (2)" xfId="279"/>
    <cellStyle name="Enter Units (2) 2" xfId="280"/>
    <cellStyle name="Entered" xfId="281"/>
    <cellStyle name="Euro" xfId="1350"/>
    <cellStyle name="Euro 2" xfId="1351"/>
    <cellStyle name="Euro 3" xfId="1352"/>
    <cellStyle name="Euro 4" xfId="1353"/>
    <cellStyle name="Euro 5" xfId="1354"/>
    <cellStyle name="Euro 6" xfId="1355"/>
    <cellStyle name="Euro 7" xfId="1356"/>
    <cellStyle name="Excel_BuiltIn_Accent6" xfId="1357"/>
    <cellStyle name="Explanatory Text 2" xfId="1358"/>
    <cellStyle name="Explanatory Text 2 2" xfId="2774"/>
    <cellStyle name="Explanatory Text 3" xfId="1359"/>
    <cellStyle name="Explanatory Text 3 2" xfId="2775"/>
    <cellStyle name="Explanatory Text 4" xfId="2776"/>
    <cellStyle name="Explanatory Text 5" xfId="2777"/>
    <cellStyle name="F2" xfId="282"/>
    <cellStyle name="F3" xfId="283"/>
    <cellStyle name="F4" xfId="284"/>
    <cellStyle name="F5" xfId="285"/>
    <cellStyle name="F6" xfId="286"/>
    <cellStyle name="F7" xfId="287"/>
    <cellStyle name="F8" xfId="288"/>
    <cellStyle name="Fixed" xfId="289"/>
    <cellStyle name="Fixed 2" xfId="1360"/>
    <cellStyle name="Fixed 3" xfId="1361"/>
    <cellStyle name="Fixed 4" xfId="1362"/>
    <cellStyle name="Fixed 5" xfId="1363"/>
    <cellStyle name="Fixed 6" xfId="1364"/>
    <cellStyle name="Fixed 7" xfId="1365"/>
    <cellStyle name="Fixed_AVERAGE-ยา" xfId="1366"/>
    <cellStyle name="Footer SBILogo1" xfId="1367"/>
    <cellStyle name="Footer SBILogo2" xfId="1368"/>
    <cellStyle name="Footnote" xfId="1369"/>
    <cellStyle name="Footnote Reference" xfId="1370"/>
    <cellStyle name="Footnote__0_Lead_ KOSE_30.06.05" xfId="1371"/>
    <cellStyle name="Format a column of totals" xfId="290"/>
    <cellStyle name="Format a row of totals" xfId="291"/>
    <cellStyle name="Format Number Column" xfId="1372"/>
    <cellStyle name="Format text as bold, black on yello" xfId="292"/>
    <cellStyle name="g,bos]ydxitdyo" xfId="3066"/>
    <cellStyle name="Gara" xfId="293"/>
    <cellStyle name="general" xfId="294"/>
    <cellStyle name="Good 2" xfId="1373"/>
    <cellStyle name="Good 2 2" xfId="2779"/>
    <cellStyle name="Good 2 3" xfId="2780"/>
    <cellStyle name="Good 2 4" xfId="2781"/>
    <cellStyle name="Good 2 5" xfId="2782"/>
    <cellStyle name="Good 2 6" xfId="2783"/>
    <cellStyle name="Good 2 7" xfId="2778"/>
    <cellStyle name="Good 3" xfId="1374"/>
    <cellStyle name="Good 3 2" xfId="2785"/>
    <cellStyle name="Good 3 3" xfId="2786"/>
    <cellStyle name="Good 3 4" xfId="2787"/>
    <cellStyle name="Good 3 5" xfId="2788"/>
    <cellStyle name="Good 3 6" xfId="2789"/>
    <cellStyle name="Good 3 7" xfId="2784"/>
    <cellStyle name="Good 4" xfId="2790"/>
    <cellStyle name="Good 5" xfId="2791"/>
    <cellStyle name="Grey" xfId="295"/>
    <cellStyle name="Grey 2" xfId="296"/>
    <cellStyle name="Grey 2 2" xfId="3383"/>
    <cellStyle name="Grey 2 3" xfId="3384"/>
    <cellStyle name="HEADER" xfId="297"/>
    <cellStyle name="Header - Style1" xfId="1375"/>
    <cellStyle name="Header Draft Stamp" xfId="1376"/>
    <cellStyle name="Header__0_Lead_ KOSE_30.06.05" xfId="1377"/>
    <cellStyle name="Header1" xfId="298"/>
    <cellStyle name="Header1 10" xfId="3385"/>
    <cellStyle name="Header1 2" xfId="2792"/>
    <cellStyle name="Header1 2 2" xfId="2793"/>
    <cellStyle name="Header1 2 2 2" xfId="3386"/>
    <cellStyle name="Header1 2 2 3" xfId="3387"/>
    <cellStyle name="Header1 2 3" xfId="2794"/>
    <cellStyle name="Header1 2 4" xfId="2795"/>
    <cellStyle name="Header1 2 5" xfId="2796"/>
    <cellStyle name="Header1 2 6" xfId="2797"/>
    <cellStyle name="Header1 2 7" xfId="3388"/>
    <cellStyle name="Header1 3" xfId="2798"/>
    <cellStyle name="Header1 4" xfId="2799"/>
    <cellStyle name="Header1 5" xfId="2800"/>
    <cellStyle name="Header1 6" xfId="2801"/>
    <cellStyle name="Header1 7" xfId="2802"/>
    <cellStyle name="Header1 8" xfId="2803"/>
    <cellStyle name="Header1 9" xfId="2804"/>
    <cellStyle name="Header2" xfId="299"/>
    <cellStyle name="Header2 10" xfId="3389"/>
    <cellStyle name="Header2 10 2" xfId="7286"/>
    <cellStyle name="Header2 11" xfId="7274"/>
    <cellStyle name="Header2 2" xfId="2805"/>
    <cellStyle name="Header2 2 2" xfId="2806"/>
    <cellStyle name="Header2 2 2 2" xfId="3390"/>
    <cellStyle name="Header2 2 2 2 2" xfId="7287"/>
    <cellStyle name="Header2 2 2 3" xfId="3391"/>
    <cellStyle name="Header2 2 2 3 2" xfId="7288"/>
    <cellStyle name="Header2 2 2 4" xfId="7278"/>
    <cellStyle name="Header2 2 3" xfId="2807"/>
    <cellStyle name="Header2 2 3 2" xfId="7279"/>
    <cellStyle name="Header2 2 4" xfId="2808"/>
    <cellStyle name="Header2 2 4 2" xfId="7280"/>
    <cellStyle name="Header2 2 5" xfId="2809"/>
    <cellStyle name="Header2 2 5 2" xfId="7281"/>
    <cellStyle name="Header2 2 6" xfId="2810"/>
    <cellStyle name="Header2 2 6 2" xfId="7282"/>
    <cellStyle name="Header2 2 7" xfId="3392"/>
    <cellStyle name="Header2 3" xfId="2811"/>
    <cellStyle name="Header2 3 2" xfId="7283"/>
    <cellStyle name="Header2 4" xfId="2812"/>
    <cellStyle name="Header2 4 2" xfId="7284"/>
    <cellStyle name="Header2 5" xfId="2813"/>
    <cellStyle name="Header2 5 2" xfId="7285"/>
    <cellStyle name="Header2 6" xfId="2814"/>
    <cellStyle name="Header2 7" xfId="2815"/>
    <cellStyle name="Header2 8" xfId="2816"/>
    <cellStyle name="Header2 9" xfId="2817"/>
    <cellStyle name="header3" xfId="300"/>
    <cellStyle name="Heading" xfId="1378"/>
    <cellStyle name="Heading 1 2" xfId="1379"/>
    <cellStyle name="Heading 1 2 2" xfId="2818"/>
    <cellStyle name="Heading 1 3" xfId="1380"/>
    <cellStyle name="Heading 1 3 2" xfId="2819"/>
    <cellStyle name="Heading 1 4" xfId="2820"/>
    <cellStyle name="Heading 1 5" xfId="2821"/>
    <cellStyle name="Heading 1 Above" xfId="1381"/>
    <cellStyle name="Heading 1+" xfId="1382"/>
    <cellStyle name="Heading 1+ 2" xfId="7263"/>
    <cellStyle name="Heading 2 2" xfId="1383"/>
    <cellStyle name="Heading 2 2 2" xfId="2822"/>
    <cellStyle name="Heading 2 3" xfId="1384"/>
    <cellStyle name="Heading 2 3 2" xfId="2823"/>
    <cellStyle name="Heading 2 4" xfId="2824"/>
    <cellStyle name="Heading 2 5" xfId="2825"/>
    <cellStyle name="Heading 2 Below" xfId="1385"/>
    <cellStyle name="Heading 2 Below 2" xfId="1386"/>
    <cellStyle name="Heading 2+" xfId="1387"/>
    <cellStyle name="Heading 2+ 2" xfId="7264"/>
    <cellStyle name="Heading 3 2" xfId="1388"/>
    <cellStyle name="Heading 3 2 2" xfId="2826"/>
    <cellStyle name="Heading 3 3" xfId="1389"/>
    <cellStyle name="Heading 3 3 2" xfId="2827"/>
    <cellStyle name="Heading 3 4" xfId="2828"/>
    <cellStyle name="Heading 3 5" xfId="2829"/>
    <cellStyle name="Heading 3+" xfId="1390"/>
    <cellStyle name="Heading 4 2" xfId="1391"/>
    <cellStyle name="Heading 4 2 2" xfId="2830"/>
    <cellStyle name="Heading 4 3" xfId="1392"/>
    <cellStyle name="Heading 4 3 2" xfId="2831"/>
    <cellStyle name="Heading 4 4" xfId="2832"/>
    <cellStyle name="Heading 4 5" xfId="2833"/>
    <cellStyle name="HEADING, MAJOR" xfId="301"/>
    <cellStyle name="HEADING, MINOR" xfId="302"/>
    <cellStyle name="HEADING, RIGHT" xfId="303"/>
    <cellStyle name="HEADING,MAJOR" xfId="304"/>
    <cellStyle name="Heading1" xfId="305"/>
    <cellStyle name="HEADING1 2" xfId="1393"/>
    <cellStyle name="HEADING1 3" xfId="1394"/>
    <cellStyle name="HEADING1 4" xfId="1395"/>
    <cellStyle name="HEADING1 5" xfId="1396"/>
    <cellStyle name="HEADING1 6" xfId="1397"/>
    <cellStyle name="HEADING1 7" xfId="1398"/>
    <cellStyle name="HEADING1_AVERAGE-ยา" xfId="1399"/>
    <cellStyle name="Heading2" xfId="306"/>
    <cellStyle name="HEADING2 10" xfId="1400"/>
    <cellStyle name="HEADING2 11" xfId="1401"/>
    <cellStyle name="HEADING2 12" xfId="1402"/>
    <cellStyle name="HEADING2 13" xfId="1403"/>
    <cellStyle name="HEADING2 14" xfId="1404"/>
    <cellStyle name="HEADING2 15" xfId="1405"/>
    <cellStyle name="HEADING2 16" xfId="1406"/>
    <cellStyle name="HEADING2 17" xfId="1407"/>
    <cellStyle name="HEADING2 18" xfId="1408"/>
    <cellStyle name="HEADING2 2" xfId="1409"/>
    <cellStyle name="HEADING2 3" xfId="1410"/>
    <cellStyle name="HEADING2 4" xfId="1411"/>
    <cellStyle name="HEADING2 5" xfId="1412"/>
    <cellStyle name="HEADING2 6" xfId="1413"/>
    <cellStyle name="HEADING2 7" xfId="1414"/>
    <cellStyle name="HEADING2 8" xfId="1415"/>
    <cellStyle name="HEADING2 9" xfId="1416"/>
    <cellStyle name="HEADING2_AVERAGE-ยา" xfId="1417"/>
    <cellStyle name="HELV8BLUE" xfId="307"/>
    <cellStyle name="Hidden" xfId="1418"/>
    <cellStyle name="Hyperlink 2" xfId="1419"/>
    <cellStyle name="Hyperlink 2 2" xfId="1420"/>
    <cellStyle name="Hyperlink 2 2 2" xfId="2835"/>
    <cellStyle name="Hyperlink 2 3" xfId="2834"/>
    <cellStyle name="Hyperlink 3" xfId="1421"/>
    <cellStyle name="Hyperlink 3 2" xfId="1422"/>
    <cellStyle name="Hyperlink 3 3" xfId="2836"/>
    <cellStyle name="Hyperlink 4" xfId="1423"/>
    <cellStyle name="Hyperlink 4 2" xfId="1424"/>
    <cellStyle name="Hyperlink 5" xfId="1425"/>
    <cellStyle name="indent" xfId="308"/>
    <cellStyle name="Info_Main" xfId="1426"/>
    <cellStyle name="Input [yellow]" xfId="309"/>
    <cellStyle name="Input [yellow] 2" xfId="310"/>
    <cellStyle name="Input [yellow] 2 2" xfId="3393"/>
    <cellStyle name="Input [yellow] 2 3" xfId="3394"/>
    <cellStyle name="Input [yellow] 3" xfId="3395"/>
    <cellStyle name="Input [yellow] 4" xfId="3396"/>
    <cellStyle name="Input 2" xfId="1427"/>
    <cellStyle name="Input 2 2" xfId="2838"/>
    <cellStyle name="Input 2 3" xfId="2839"/>
    <cellStyle name="Input 2 4" xfId="2840"/>
    <cellStyle name="Input 2 5" xfId="2841"/>
    <cellStyle name="Input 2 6" xfId="2842"/>
    <cellStyle name="Input 2 7" xfId="2837"/>
    <cellStyle name="Input 3" xfId="1428"/>
    <cellStyle name="Input 3 2" xfId="2844"/>
    <cellStyle name="Input 3 3" xfId="2845"/>
    <cellStyle name="Input 3 4" xfId="2846"/>
    <cellStyle name="Input 3 5" xfId="2847"/>
    <cellStyle name="Input 3 6" xfId="2848"/>
    <cellStyle name="Input 3 7" xfId="2843"/>
    <cellStyle name="Input 4" xfId="1429"/>
    <cellStyle name="Input 4 2" xfId="2849"/>
    <cellStyle name="Input 5" xfId="1430"/>
    <cellStyle name="Input 5 2" xfId="2850"/>
    <cellStyle name="Input 6" xfId="1431"/>
    <cellStyle name="Input 7" xfId="1432"/>
    <cellStyle name="Input Cells" xfId="311"/>
    <cellStyle name="InputCurrency" xfId="1433"/>
    <cellStyle name="InputPercent1" xfId="1434"/>
    <cellStyle name="International" xfId="312"/>
    <cellStyle name="International 2" xfId="7330"/>
    <cellStyle name="KPMG Heading 1" xfId="1435"/>
    <cellStyle name="KPMG Heading 2" xfId="1436"/>
    <cellStyle name="KPMG Heading 3" xfId="1437"/>
    <cellStyle name="KPMG Heading 4" xfId="1438"/>
    <cellStyle name="KPMG Normal" xfId="1439"/>
    <cellStyle name="KPMG Normal Text" xfId="1440"/>
    <cellStyle name="KPMG Normal_TAX FOR Filtech YE2012 new" xfId="1441"/>
    <cellStyle name="l,Bold&quot;&amp;18BBb_x0001_" xfId="2851"/>
    <cellStyle name="Labels - Style3" xfId="313"/>
    <cellStyle name="left" xfId="1442"/>
    <cellStyle name="LINEAL - Style2" xfId="3067"/>
    <cellStyle name="Link Currency (0)" xfId="314"/>
    <cellStyle name="Link Currency (0) 2" xfId="315"/>
    <cellStyle name="Link Currency (2)" xfId="316"/>
    <cellStyle name="Link Currency (2) 2" xfId="317"/>
    <cellStyle name="Link Units (0)" xfId="318"/>
    <cellStyle name="Link Units (0) 2" xfId="319"/>
    <cellStyle name="Link Units (1)" xfId="320"/>
    <cellStyle name="Link Units (1) 2" xfId="321"/>
    <cellStyle name="Link Units (2)" xfId="322"/>
    <cellStyle name="Link Units (2) 2" xfId="323"/>
    <cellStyle name="Linked Cell 2" xfId="1443"/>
    <cellStyle name="Linked Cell 2 2" xfId="2852"/>
    <cellStyle name="Linked Cell 3" xfId="1444"/>
    <cellStyle name="Linked Cell 3 2" xfId="2853"/>
    <cellStyle name="Linked Cell 4" xfId="2854"/>
    <cellStyle name="Linked Cell 5" xfId="2855"/>
    <cellStyle name="Linked Cells" xfId="324"/>
    <cellStyle name="ll AWPs - RCSB-cw.xls]EE" xfId="325"/>
    <cellStyle name="ll AWPs - RCSB-cw.xls]EE 2" xfId="2856"/>
    <cellStyle name="M" xfId="2857"/>
    <cellStyle name="merge" xfId="326"/>
    <cellStyle name="Milliers [0]_!!!GO" xfId="327"/>
    <cellStyle name="Milliers_!!!GO" xfId="328"/>
    <cellStyle name="Model" xfId="329"/>
    <cellStyle name="Mon?taire [0]_AR1194" xfId="1445"/>
    <cellStyle name="Mon?taire_AR1194" xfId="1446"/>
    <cellStyle name="Monetaire [0]_!!!GO" xfId="330"/>
    <cellStyle name="Monétaire [0]_!!!GO" xfId="331"/>
    <cellStyle name="Monetaire [0]_!!!GO 2" xfId="2858"/>
    <cellStyle name="Monétaire [0]_!!!GO 2" xfId="2859"/>
    <cellStyle name="Monetaire_!!!GO" xfId="332"/>
    <cellStyle name="Monétaire_!!!GO" xfId="333"/>
    <cellStyle name="Monetaire_!!!GO 2" xfId="2860"/>
    <cellStyle name="Monétaire_!!!GO 2" xfId="2861"/>
    <cellStyle name="n" xfId="334"/>
    <cellStyle name="ƞ" xfId="335"/>
    <cellStyle name="ƞ 2" xfId="2862"/>
    <cellStyle name="Neutral 2" xfId="1447"/>
    <cellStyle name="Neutral 2 2" xfId="2864"/>
    <cellStyle name="Neutral 2 3" xfId="2865"/>
    <cellStyle name="Neutral 2 4" xfId="2866"/>
    <cellStyle name="Neutral 2 5" xfId="2867"/>
    <cellStyle name="Neutral 2 6" xfId="2868"/>
    <cellStyle name="Neutral 2 7" xfId="2863"/>
    <cellStyle name="Neutral 3" xfId="1448"/>
    <cellStyle name="Neutral 3 2" xfId="2870"/>
    <cellStyle name="Neutral 3 3" xfId="2871"/>
    <cellStyle name="Neutral 3 4" xfId="2872"/>
    <cellStyle name="Neutral 3 5" xfId="2873"/>
    <cellStyle name="Neutral 3 6" xfId="2874"/>
    <cellStyle name="Neutral 3 7" xfId="2869"/>
    <cellStyle name="Neutral 4" xfId="2875"/>
    <cellStyle name="Neutral 5" xfId="2876"/>
    <cellStyle name="New" xfId="2877"/>
    <cellStyle name="New Times Roman" xfId="336"/>
    <cellStyle name="Nɯrmal_Consulting" xfId="2878"/>
    <cellStyle name="no dec" xfId="337"/>
    <cellStyle name="no dec 2" xfId="1449"/>
    <cellStyle name="no dec 2 2" xfId="2880"/>
    <cellStyle name="no dec 2 3" xfId="2881"/>
    <cellStyle name="no dec 2 4" xfId="2882"/>
    <cellStyle name="no dec 2 5" xfId="2883"/>
    <cellStyle name="no dec 2 6" xfId="2884"/>
    <cellStyle name="no dec 2 7" xfId="2879"/>
    <cellStyle name="no dec 3" xfId="1450"/>
    <cellStyle name="no dec 4" xfId="1451"/>
    <cellStyle name="no dec 5" xfId="1452"/>
    <cellStyle name="no dec 6" xfId="1453"/>
    <cellStyle name="no dec 6 2" xfId="2885"/>
    <cellStyle name="no dec 7" xfId="1454"/>
    <cellStyle name="no dec 7 2" xfId="2886"/>
    <cellStyle name="no dec 8" xfId="2887"/>
    <cellStyle name="no dec 9" xfId="2888"/>
    <cellStyle name="no dec_282-193.00" xfId="1455"/>
    <cellStyle name="NorLal_laroux_pldt" xfId="338"/>
    <cellStyle name="Norma - Style1" xfId="339"/>
    <cellStyle name="Norma - Style2" xfId="340"/>
    <cellStyle name="Norma - Style3" xfId="341"/>
    <cellStyle name="Normal" xfId="0" builtinId="0"/>
    <cellStyle name="Normal - Style1" xfId="342"/>
    <cellStyle name="Normal - Style1 2" xfId="343"/>
    <cellStyle name="Normal - Style1 2 2" xfId="3397"/>
    <cellStyle name="Normal - Style1 2 2 2" xfId="7248"/>
    <cellStyle name="Normal - Style1 2 3" xfId="3398"/>
    <cellStyle name="Normal - Style1 3" xfId="2889"/>
    <cellStyle name="Normal - Style1 3 2" xfId="3399"/>
    <cellStyle name="Normal - Style1 3 3" xfId="3400"/>
    <cellStyle name="Normal - Style1 4" xfId="2890"/>
    <cellStyle name="Normal - Style1 5" xfId="2891"/>
    <cellStyle name="Normal - Style1 6" xfId="2892"/>
    <cellStyle name="Normal - Style1 7" xfId="2893"/>
    <cellStyle name="Normal - Style1 8" xfId="3401"/>
    <cellStyle name="Normal - Style1_FS1210" xfId="344"/>
    <cellStyle name="Normal - Style2" xfId="345"/>
    <cellStyle name="Normal - Style3" xfId="346"/>
    <cellStyle name="Normal - Style4" xfId="347"/>
    <cellStyle name="Normal - Style5" xfId="348"/>
    <cellStyle name="Normal - Style6" xfId="349"/>
    <cellStyle name="Normal - Style7" xfId="350"/>
    <cellStyle name="Normal - Style8" xfId="351"/>
    <cellStyle name="Normal 10" xfId="6"/>
    <cellStyle name="Normal 10 10" xfId="3123"/>
    <cellStyle name="Normal 10 10 28" xfId="16"/>
    <cellStyle name="Normal 10 2" xfId="352"/>
    <cellStyle name="Normal 10 2 2" xfId="1456"/>
    <cellStyle name="Normal 10 2 3" xfId="2894"/>
    <cellStyle name="Normal 10 2 4" xfId="3586"/>
    <cellStyle name="Normal 10 2 5" xfId="3686"/>
    <cellStyle name="Normal 10 2 6" xfId="3730"/>
    <cellStyle name="Normal 10 2 7" xfId="3711"/>
    <cellStyle name="Normal 10 2 8" xfId="9418"/>
    <cellStyle name="Normal 10 3" xfId="28"/>
    <cellStyle name="Normal 10 3 2" xfId="2895"/>
    <cellStyle name="Normal 10 3 3" xfId="635"/>
    <cellStyle name="Normal 10 4" xfId="33"/>
    <cellStyle name="Normal 10 4 2" xfId="1457"/>
    <cellStyle name="Normal 10 5" xfId="7206"/>
    <cellStyle name="Normal 100" xfId="3567"/>
    <cellStyle name="Normal 100 2" xfId="3623"/>
    <cellStyle name="Normal 100 3" xfId="3851"/>
    <cellStyle name="Normal 100 4" xfId="3884"/>
    <cellStyle name="Normal 100 5" xfId="3914"/>
    <cellStyle name="Normal 101" xfId="3571"/>
    <cellStyle name="Normal 102" xfId="3625"/>
    <cellStyle name="Normal 103" xfId="3639"/>
    <cellStyle name="Normal 104" xfId="3630"/>
    <cellStyle name="Normal 105" xfId="3638"/>
    <cellStyle name="Normal 106" xfId="3629"/>
    <cellStyle name="Normal 107" xfId="3642"/>
    <cellStyle name="Normal 108" xfId="1458"/>
    <cellStyle name="Normal 109" xfId="636"/>
    <cellStyle name="Normal 11" xfId="1459"/>
    <cellStyle name="Normal 11 2" xfId="1460"/>
    <cellStyle name="Normal 11 2 2" xfId="1461"/>
    <cellStyle name="Normal 11 2 3" xfId="2896"/>
    <cellStyle name="Normal 11 3" xfId="1462"/>
    <cellStyle name="Normal 110" xfId="3631"/>
    <cellStyle name="Normal 110 2" xfId="7247"/>
    <cellStyle name="Normal 111" xfId="637"/>
    <cellStyle name="Normal 112" xfId="638"/>
    <cellStyle name="Normal 113" xfId="639"/>
    <cellStyle name="Normal 114" xfId="640"/>
    <cellStyle name="Normal 115" xfId="641"/>
    <cellStyle name="Normal 116" xfId="3958"/>
    <cellStyle name="Normal 117" xfId="3953"/>
    <cellStyle name="Normal 117 2" xfId="7251"/>
    <cellStyle name="Normal 118" xfId="3952"/>
    <cellStyle name="Normal 119" xfId="3956"/>
    <cellStyle name="Normal 12" xfId="1463"/>
    <cellStyle name="Normal 12 2" xfId="1464"/>
    <cellStyle name="Normal 12 2 2" xfId="1465"/>
    <cellStyle name="Normal 12 3" xfId="1466"/>
    <cellStyle name="Normal 12 4" xfId="1467"/>
    <cellStyle name="Normal 12 5" xfId="3402"/>
    <cellStyle name="Normal 12 6" xfId="3403"/>
    <cellStyle name="Normal 120" xfId="3950"/>
    <cellStyle name="Normal 121" xfId="3957"/>
    <cellStyle name="Normal 122" xfId="3948"/>
    <cellStyle name="Normal 123" xfId="3949"/>
    <cellStyle name="Normal 124" xfId="3947"/>
    <cellStyle name="Normal 125" xfId="3951"/>
    <cellStyle name="Normal 126" xfId="3943"/>
    <cellStyle name="Normal 127" xfId="32"/>
    <cellStyle name="Normal 128" xfId="3970"/>
    <cellStyle name="Normal 129" xfId="3969"/>
    <cellStyle name="Normal 13" xfId="1468"/>
    <cellStyle name="Normal 13 2" xfId="353"/>
    <cellStyle name="Normal 13 2 10" xfId="3968"/>
    <cellStyle name="Normal 13 2 10 2" xfId="4293"/>
    <cellStyle name="Normal 13 2 10 2 2" xfId="5131"/>
    <cellStyle name="Normal 13 2 10 2 2 2" xfId="6836"/>
    <cellStyle name="Normal 13 2 10 2 3" xfId="6001"/>
    <cellStyle name="Normal 13 2 10 3" xfId="4809"/>
    <cellStyle name="Normal 13 2 10 3 2" xfId="6514"/>
    <cellStyle name="Normal 13 2 10 4" xfId="5679"/>
    <cellStyle name="Normal 13 2 11" xfId="4132"/>
    <cellStyle name="Normal 13 2 11 2" xfId="4970"/>
    <cellStyle name="Normal 13 2 11 2 2" xfId="6675"/>
    <cellStyle name="Normal 13 2 11 3" xfId="5840"/>
    <cellStyle name="Normal 13 2 12" xfId="4554"/>
    <cellStyle name="Normal 13 2 12 2" xfId="6260"/>
    <cellStyle name="Normal 13 2 13" xfId="7101"/>
    <cellStyle name="Normal 13 2 14" xfId="5427"/>
    <cellStyle name="Normal 13 2 2" xfId="1469"/>
    <cellStyle name="Normal 13 2 3" xfId="2897"/>
    <cellStyle name="Normal 13 2 3 10" xfId="4563"/>
    <cellStyle name="Normal 13 2 3 10 2" xfId="6268"/>
    <cellStyle name="Normal 13 2 3 11" xfId="5433"/>
    <cellStyle name="Normal 13 2 3 2" xfId="3609"/>
    <cellStyle name="Normal 13 2 3 2 2" xfId="3654"/>
    <cellStyle name="Normal 13 2 3 2 2 2" xfId="4021"/>
    <cellStyle name="Normal 13 2 3 2 2 2 2" xfId="4343"/>
    <cellStyle name="Normal 13 2 3 2 2 2 2 2" xfId="5181"/>
    <cellStyle name="Normal 13 2 3 2 2 2 2 2 2" xfId="6886"/>
    <cellStyle name="Normal 13 2 3 2 2 2 2 3" xfId="6051"/>
    <cellStyle name="Normal 13 2 3 2 2 2 3" xfId="4859"/>
    <cellStyle name="Normal 13 2 3 2 2 2 3 2" xfId="6564"/>
    <cellStyle name="Normal 13 2 3 2 2 2 4" xfId="5729"/>
    <cellStyle name="Normal 13 2 3 2 2 3" xfId="4182"/>
    <cellStyle name="Normal 13 2 3 2 2 3 2" xfId="5020"/>
    <cellStyle name="Normal 13 2 3 2 2 3 2 2" xfId="6725"/>
    <cellStyle name="Normal 13 2 3 2 2 3 3" xfId="5890"/>
    <cellStyle name="Normal 13 2 3 2 2 4" xfId="4626"/>
    <cellStyle name="Normal 13 2 3 2 2 4 2" xfId="6331"/>
    <cellStyle name="Normal 13 2 3 2 2 5" xfId="5496"/>
    <cellStyle name="Normal 13 2 3 2 3" xfId="3868"/>
    <cellStyle name="Normal 13 2 3 2 3 2" xfId="4079"/>
    <cellStyle name="Normal 13 2 3 2 3 2 2" xfId="4401"/>
    <cellStyle name="Normal 13 2 3 2 3 2 2 2" xfId="5239"/>
    <cellStyle name="Normal 13 2 3 2 3 2 2 2 2" xfId="6944"/>
    <cellStyle name="Normal 13 2 3 2 3 2 2 3" xfId="6109"/>
    <cellStyle name="Normal 13 2 3 2 3 2 3" xfId="4917"/>
    <cellStyle name="Normal 13 2 3 2 3 2 3 2" xfId="6622"/>
    <cellStyle name="Normal 13 2 3 2 3 2 4" xfId="5787"/>
    <cellStyle name="Normal 13 2 3 2 3 3" xfId="4240"/>
    <cellStyle name="Normal 13 2 3 2 3 3 2" xfId="5078"/>
    <cellStyle name="Normal 13 2 3 2 3 3 2 2" xfId="6783"/>
    <cellStyle name="Normal 13 2 3 2 3 3 3" xfId="5948"/>
    <cellStyle name="Normal 13 2 3 2 3 4" xfId="4726"/>
    <cellStyle name="Normal 13 2 3 2 3 4 2" xfId="6431"/>
    <cellStyle name="Normal 13 2 3 2 3 5" xfId="5596"/>
    <cellStyle name="Normal 13 2 3 2 4" xfId="3901"/>
    <cellStyle name="Normal 13 2 3 2 4 2" xfId="4096"/>
    <cellStyle name="Normal 13 2 3 2 4 2 2" xfId="4418"/>
    <cellStyle name="Normal 13 2 3 2 4 2 2 2" xfId="5256"/>
    <cellStyle name="Normal 13 2 3 2 4 2 2 2 2" xfId="6961"/>
    <cellStyle name="Normal 13 2 3 2 4 2 2 3" xfId="6126"/>
    <cellStyle name="Normal 13 2 3 2 4 2 3" xfId="4934"/>
    <cellStyle name="Normal 13 2 3 2 4 2 3 2" xfId="6639"/>
    <cellStyle name="Normal 13 2 3 2 4 2 4" xfId="5804"/>
    <cellStyle name="Normal 13 2 3 2 4 3" xfId="4257"/>
    <cellStyle name="Normal 13 2 3 2 4 3 2" xfId="5095"/>
    <cellStyle name="Normal 13 2 3 2 4 3 2 2" xfId="6800"/>
    <cellStyle name="Normal 13 2 3 2 4 3 3" xfId="5965"/>
    <cellStyle name="Normal 13 2 3 2 4 4" xfId="4756"/>
    <cellStyle name="Normal 13 2 3 2 4 4 2" xfId="6461"/>
    <cellStyle name="Normal 13 2 3 2 4 5" xfId="5626"/>
    <cellStyle name="Normal 13 2 3 2 5" xfId="3931"/>
    <cellStyle name="Normal 13 2 3 2 5 2" xfId="4111"/>
    <cellStyle name="Normal 13 2 3 2 5 2 2" xfId="4433"/>
    <cellStyle name="Normal 13 2 3 2 5 2 2 2" xfId="5271"/>
    <cellStyle name="Normal 13 2 3 2 5 2 2 2 2" xfId="6976"/>
    <cellStyle name="Normal 13 2 3 2 5 2 2 3" xfId="6141"/>
    <cellStyle name="Normal 13 2 3 2 5 2 3" xfId="4949"/>
    <cellStyle name="Normal 13 2 3 2 5 2 3 2" xfId="6654"/>
    <cellStyle name="Normal 13 2 3 2 5 2 4" xfId="5819"/>
    <cellStyle name="Normal 13 2 3 2 5 3" xfId="4272"/>
    <cellStyle name="Normal 13 2 3 2 5 3 2" xfId="5110"/>
    <cellStyle name="Normal 13 2 3 2 5 3 2 2" xfId="6815"/>
    <cellStyle name="Normal 13 2 3 2 5 3 3" xfId="5980"/>
    <cellStyle name="Normal 13 2 3 2 5 4" xfId="4784"/>
    <cellStyle name="Normal 13 2 3 2 5 4 2" xfId="6489"/>
    <cellStyle name="Normal 13 2 3 2 5 5" xfId="5654"/>
    <cellStyle name="Normal 13 2 3 2 6" xfId="3991"/>
    <cellStyle name="Normal 13 2 3 2 6 2" xfId="4313"/>
    <cellStyle name="Normal 13 2 3 2 6 2 2" xfId="5151"/>
    <cellStyle name="Normal 13 2 3 2 6 2 2 2" xfId="6856"/>
    <cellStyle name="Normal 13 2 3 2 6 2 3" xfId="6021"/>
    <cellStyle name="Normal 13 2 3 2 6 3" xfId="4829"/>
    <cellStyle name="Normal 13 2 3 2 6 3 2" xfId="6534"/>
    <cellStyle name="Normal 13 2 3 2 6 4" xfId="5699"/>
    <cellStyle name="Normal 13 2 3 2 7" xfId="4152"/>
    <cellStyle name="Normal 13 2 3 2 7 2" xfId="4990"/>
    <cellStyle name="Normal 13 2 3 2 7 2 2" xfId="6695"/>
    <cellStyle name="Normal 13 2 3 2 7 3" xfId="5860"/>
    <cellStyle name="Normal 13 2 3 2 8" xfId="4592"/>
    <cellStyle name="Normal 13 2 3 2 8 2" xfId="6297"/>
    <cellStyle name="Normal 13 2 3 2 9" xfId="5462"/>
    <cellStyle name="Normal 13 2 3 3" xfId="3636"/>
    <cellStyle name="Normal 13 2 3 3 2" xfId="4006"/>
    <cellStyle name="Normal 13 2 3 3 2 2" xfId="4328"/>
    <cellStyle name="Normal 13 2 3 3 2 2 2" xfId="5166"/>
    <cellStyle name="Normal 13 2 3 3 2 2 2 2" xfId="6871"/>
    <cellStyle name="Normal 13 2 3 3 2 2 3" xfId="6036"/>
    <cellStyle name="Normal 13 2 3 3 2 3" xfId="4844"/>
    <cellStyle name="Normal 13 2 3 3 2 3 2" xfId="6549"/>
    <cellStyle name="Normal 13 2 3 3 2 4" xfId="5714"/>
    <cellStyle name="Normal 13 2 3 3 3" xfId="4167"/>
    <cellStyle name="Normal 13 2 3 3 3 2" xfId="5005"/>
    <cellStyle name="Normal 13 2 3 3 3 2 2" xfId="6710"/>
    <cellStyle name="Normal 13 2 3 3 3 3" xfId="5875"/>
    <cellStyle name="Normal 13 2 3 3 4" xfId="4611"/>
    <cellStyle name="Normal 13 2 3 3 4 2" xfId="6316"/>
    <cellStyle name="Normal 13 2 3 3 5" xfId="5481"/>
    <cellStyle name="Normal 13 2 3 4" xfId="3806"/>
    <cellStyle name="Normal 13 2 3 4 2" xfId="4055"/>
    <cellStyle name="Normal 13 2 3 4 2 2" xfId="4377"/>
    <cellStyle name="Normal 13 2 3 4 2 2 2" xfId="5215"/>
    <cellStyle name="Normal 13 2 3 4 2 2 2 2" xfId="6920"/>
    <cellStyle name="Normal 13 2 3 4 2 2 3" xfId="6085"/>
    <cellStyle name="Normal 13 2 3 4 2 3" xfId="4893"/>
    <cellStyle name="Normal 13 2 3 4 2 3 2" xfId="6598"/>
    <cellStyle name="Normal 13 2 3 4 2 4" xfId="5763"/>
    <cellStyle name="Normal 13 2 3 4 3" xfId="4216"/>
    <cellStyle name="Normal 13 2 3 4 3 2" xfId="5054"/>
    <cellStyle name="Normal 13 2 3 4 3 2 2" xfId="6759"/>
    <cellStyle name="Normal 13 2 3 4 3 3" xfId="5924"/>
    <cellStyle name="Normal 13 2 3 4 4" xfId="4683"/>
    <cellStyle name="Normal 13 2 3 4 4 2" xfId="6388"/>
    <cellStyle name="Normal 13 2 3 4 5" xfId="5553"/>
    <cellStyle name="Normal 13 2 3 5" xfId="3793"/>
    <cellStyle name="Normal 13 2 3 5 2" xfId="4048"/>
    <cellStyle name="Normal 13 2 3 5 2 2" xfId="4370"/>
    <cellStyle name="Normal 13 2 3 5 2 2 2" xfId="5208"/>
    <cellStyle name="Normal 13 2 3 5 2 2 2 2" xfId="6913"/>
    <cellStyle name="Normal 13 2 3 5 2 2 3" xfId="6078"/>
    <cellStyle name="Normal 13 2 3 5 2 3" xfId="4886"/>
    <cellStyle name="Normal 13 2 3 5 2 3 2" xfId="6591"/>
    <cellStyle name="Normal 13 2 3 5 2 4" xfId="5756"/>
    <cellStyle name="Normal 13 2 3 5 3" xfId="4209"/>
    <cellStyle name="Normal 13 2 3 5 3 2" xfId="5047"/>
    <cellStyle name="Normal 13 2 3 5 3 2 2" xfId="6752"/>
    <cellStyle name="Normal 13 2 3 5 3 3" xfId="5917"/>
    <cellStyle name="Normal 13 2 3 5 4" xfId="4673"/>
    <cellStyle name="Normal 13 2 3 5 4 2" xfId="6378"/>
    <cellStyle name="Normal 13 2 3 5 5" xfId="5543"/>
    <cellStyle name="Normal 13 2 3 6" xfId="3736"/>
    <cellStyle name="Normal 13 2 3 6 2" xfId="4039"/>
    <cellStyle name="Normal 13 2 3 6 2 2" xfId="4361"/>
    <cellStyle name="Normal 13 2 3 6 2 2 2" xfId="5199"/>
    <cellStyle name="Normal 13 2 3 6 2 2 2 2" xfId="6904"/>
    <cellStyle name="Normal 13 2 3 6 2 2 3" xfId="6069"/>
    <cellStyle name="Normal 13 2 3 6 2 3" xfId="4877"/>
    <cellStyle name="Normal 13 2 3 6 2 3 2" xfId="6582"/>
    <cellStyle name="Normal 13 2 3 6 2 4" xfId="5747"/>
    <cellStyle name="Normal 13 2 3 6 3" xfId="4200"/>
    <cellStyle name="Normal 13 2 3 6 3 2" xfId="5038"/>
    <cellStyle name="Normal 13 2 3 6 3 2 2" xfId="6743"/>
    <cellStyle name="Normal 13 2 3 6 3 3" xfId="5908"/>
    <cellStyle name="Normal 13 2 3 6 4" xfId="4651"/>
    <cellStyle name="Normal 13 2 3 6 4 2" xfId="6356"/>
    <cellStyle name="Normal 13 2 3 6 5" xfId="5521"/>
    <cellStyle name="Normal 13 2 3 7" xfId="3961"/>
    <cellStyle name="Normal 13 2 3 7 2" xfId="4126"/>
    <cellStyle name="Normal 13 2 3 7 2 2" xfId="4448"/>
    <cellStyle name="Normal 13 2 3 7 2 2 2" xfId="5286"/>
    <cellStyle name="Normal 13 2 3 7 2 2 2 2" xfId="6991"/>
    <cellStyle name="Normal 13 2 3 7 2 2 3" xfId="6156"/>
    <cellStyle name="Normal 13 2 3 7 2 3" xfId="4964"/>
    <cellStyle name="Normal 13 2 3 7 2 3 2" xfId="6669"/>
    <cellStyle name="Normal 13 2 3 7 2 4" xfId="5834"/>
    <cellStyle name="Normal 13 2 3 7 3" xfId="4287"/>
    <cellStyle name="Normal 13 2 3 7 3 2" xfId="5125"/>
    <cellStyle name="Normal 13 2 3 7 3 2 2" xfId="6830"/>
    <cellStyle name="Normal 13 2 3 7 3 3" xfId="5995"/>
    <cellStyle name="Normal 13 2 3 7 4" xfId="4803"/>
    <cellStyle name="Normal 13 2 3 7 4 2" xfId="6508"/>
    <cellStyle name="Normal 13 2 3 7 5" xfId="5673"/>
    <cellStyle name="Normal 13 2 3 8" xfId="3976"/>
    <cellStyle name="Normal 13 2 3 8 2" xfId="4298"/>
    <cellStyle name="Normal 13 2 3 8 2 2" xfId="5136"/>
    <cellStyle name="Normal 13 2 3 8 2 2 2" xfId="6841"/>
    <cellStyle name="Normal 13 2 3 8 2 3" xfId="6006"/>
    <cellStyle name="Normal 13 2 3 8 3" xfId="4814"/>
    <cellStyle name="Normal 13 2 3 8 3 2" xfId="6519"/>
    <cellStyle name="Normal 13 2 3 8 4" xfId="5684"/>
    <cellStyle name="Normal 13 2 3 9" xfId="4137"/>
    <cellStyle name="Normal 13 2 3 9 2" xfId="4975"/>
    <cellStyle name="Normal 13 2 3 9 2 2" xfId="6680"/>
    <cellStyle name="Normal 13 2 3 9 3" xfId="5845"/>
    <cellStyle name="Normal 13 2 4" xfId="3587"/>
    <cellStyle name="Normal 13 2 4 2" xfId="3649"/>
    <cellStyle name="Normal 13 2 4 2 2" xfId="4016"/>
    <cellStyle name="Normal 13 2 4 2 2 2" xfId="4338"/>
    <cellStyle name="Normal 13 2 4 2 2 2 2" xfId="5176"/>
    <cellStyle name="Normal 13 2 4 2 2 2 2 2" xfId="6881"/>
    <cellStyle name="Normal 13 2 4 2 2 2 3" xfId="6046"/>
    <cellStyle name="Normal 13 2 4 2 2 3" xfId="4854"/>
    <cellStyle name="Normal 13 2 4 2 2 3 2" xfId="6559"/>
    <cellStyle name="Normal 13 2 4 2 2 4" xfId="5724"/>
    <cellStyle name="Normal 13 2 4 2 3" xfId="4177"/>
    <cellStyle name="Normal 13 2 4 2 3 2" xfId="5015"/>
    <cellStyle name="Normal 13 2 4 2 3 2 2" xfId="6720"/>
    <cellStyle name="Normal 13 2 4 2 3 3" xfId="5885"/>
    <cellStyle name="Normal 13 2 4 2 4" xfId="4621"/>
    <cellStyle name="Normal 13 2 4 2 4 2" xfId="6326"/>
    <cellStyle name="Normal 13 2 4 2 5" xfId="5491"/>
    <cellStyle name="Normal 13 2 4 3" xfId="3859"/>
    <cellStyle name="Normal 13 2 4 3 2" xfId="4074"/>
    <cellStyle name="Normal 13 2 4 3 2 2" xfId="4396"/>
    <cellStyle name="Normal 13 2 4 3 2 2 2" xfId="5234"/>
    <cellStyle name="Normal 13 2 4 3 2 2 2 2" xfId="6939"/>
    <cellStyle name="Normal 13 2 4 3 2 2 3" xfId="6104"/>
    <cellStyle name="Normal 13 2 4 3 2 3" xfId="4912"/>
    <cellStyle name="Normal 13 2 4 3 2 3 2" xfId="6617"/>
    <cellStyle name="Normal 13 2 4 3 2 4" xfId="5782"/>
    <cellStyle name="Normal 13 2 4 3 3" xfId="4235"/>
    <cellStyle name="Normal 13 2 4 3 3 2" xfId="5073"/>
    <cellStyle name="Normal 13 2 4 3 3 2 2" xfId="6778"/>
    <cellStyle name="Normal 13 2 4 3 3 3" xfId="5943"/>
    <cellStyle name="Normal 13 2 4 3 4" xfId="4717"/>
    <cellStyle name="Normal 13 2 4 3 4 2" xfId="6422"/>
    <cellStyle name="Normal 13 2 4 3 5" xfId="5587"/>
    <cellStyle name="Normal 13 2 4 4" xfId="3892"/>
    <cellStyle name="Normal 13 2 4 4 2" xfId="4091"/>
    <cellStyle name="Normal 13 2 4 4 2 2" xfId="4413"/>
    <cellStyle name="Normal 13 2 4 4 2 2 2" xfId="5251"/>
    <cellStyle name="Normal 13 2 4 4 2 2 2 2" xfId="6956"/>
    <cellStyle name="Normal 13 2 4 4 2 2 3" xfId="6121"/>
    <cellStyle name="Normal 13 2 4 4 2 3" xfId="4929"/>
    <cellStyle name="Normal 13 2 4 4 2 3 2" xfId="6634"/>
    <cellStyle name="Normal 13 2 4 4 2 4" xfId="5799"/>
    <cellStyle name="Normal 13 2 4 4 3" xfId="4252"/>
    <cellStyle name="Normal 13 2 4 4 3 2" xfId="5090"/>
    <cellStyle name="Normal 13 2 4 4 3 2 2" xfId="6795"/>
    <cellStyle name="Normal 13 2 4 4 3 3" xfId="5960"/>
    <cellStyle name="Normal 13 2 4 4 4" xfId="4747"/>
    <cellStyle name="Normal 13 2 4 4 4 2" xfId="6452"/>
    <cellStyle name="Normal 13 2 4 4 5" xfId="5617"/>
    <cellStyle name="Normal 13 2 4 5" xfId="3922"/>
    <cellStyle name="Normal 13 2 4 5 2" xfId="4106"/>
    <cellStyle name="Normal 13 2 4 5 2 2" xfId="4428"/>
    <cellStyle name="Normal 13 2 4 5 2 2 2" xfId="5266"/>
    <cellStyle name="Normal 13 2 4 5 2 2 2 2" xfId="6971"/>
    <cellStyle name="Normal 13 2 4 5 2 2 3" xfId="6136"/>
    <cellStyle name="Normal 13 2 4 5 2 3" xfId="4944"/>
    <cellStyle name="Normal 13 2 4 5 2 3 2" xfId="6649"/>
    <cellStyle name="Normal 13 2 4 5 2 4" xfId="5814"/>
    <cellStyle name="Normal 13 2 4 5 3" xfId="4267"/>
    <cellStyle name="Normal 13 2 4 5 3 2" xfId="5105"/>
    <cellStyle name="Normal 13 2 4 5 3 2 2" xfId="6810"/>
    <cellStyle name="Normal 13 2 4 5 3 3" xfId="5975"/>
    <cellStyle name="Normal 13 2 4 5 4" xfId="4775"/>
    <cellStyle name="Normal 13 2 4 5 4 2" xfId="6480"/>
    <cellStyle name="Normal 13 2 4 5 5" xfId="5645"/>
    <cellStyle name="Normal 13 2 4 6" xfId="3986"/>
    <cellStyle name="Normal 13 2 4 6 2" xfId="4308"/>
    <cellStyle name="Normal 13 2 4 6 2 2" xfId="5146"/>
    <cellStyle name="Normal 13 2 4 6 2 2 2" xfId="6851"/>
    <cellStyle name="Normal 13 2 4 6 2 3" xfId="6016"/>
    <cellStyle name="Normal 13 2 4 6 3" xfId="4824"/>
    <cellStyle name="Normal 13 2 4 6 3 2" xfId="6529"/>
    <cellStyle name="Normal 13 2 4 6 4" xfId="5694"/>
    <cellStyle name="Normal 13 2 4 7" xfId="4147"/>
    <cellStyle name="Normal 13 2 4 7 2" xfId="4985"/>
    <cellStyle name="Normal 13 2 4 7 2 2" xfId="6690"/>
    <cellStyle name="Normal 13 2 4 7 3" xfId="5855"/>
    <cellStyle name="Normal 13 2 4 8" xfId="4583"/>
    <cellStyle name="Normal 13 2 4 8 2" xfId="6288"/>
    <cellStyle name="Normal 13 2 4 9" xfId="5453"/>
    <cellStyle name="Normal 13 2 5" xfId="3628"/>
    <cellStyle name="Normal 13 2 5 2" xfId="4001"/>
    <cellStyle name="Normal 13 2 5 2 2" xfId="4323"/>
    <cellStyle name="Normal 13 2 5 2 2 2" xfId="5161"/>
    <cellStyle name="Normal 13 2 5 2 2 2 2" xfId="6866"/>
    <cellStyle name="Normal 13 2 5 2 2 3" xfId="6031"/>
    <cellStyle name="Normal 13 2 5 2 3" xfId="4839"/>
    <cellStyle name="Normal 13 2 5 2 3 2" xfId="6544"/>
    <cellStyle name="Normal 13 2 5 2 4" xfId="5709"/>
    <cellStyle name="Normal 13 2 5 3" xfId="4162"/>
    <cellStyle name="Normal 13 2 5 3 2" xfId="5000"/>
    <cellStyle name="Normal 13 2 5 3 2 2" xfId="6705"/>
    <cellStyle name="Normal 13 2 5 3 3" xfId="5870"/>
    <cellStyle name="Normal 13 2 5 4" xfId="4606"/>
    <cellStyle name="Normal 13 2 5 4 2" xfId="6311"/>
    <cellStyle name="Normal 13 2 5 5" xfId="5476"/>
    <cellStyle name="Normal 13 2 6" xfId="3687"/>
    <cellStyle name="Normal 13 2 6 2" xfId="4033"/>
    <cellStyle name="Normal 13 2 6 2 2" xfId="4355"/>
    <cellStyle name="Normal 13 2 6 2 2 2" xfId="5193"/>
    <cellStyle name="Normal 13 2 6 2 2 2 2" xfId="6898"/>
    <cellStyle name="Normal 13 2 6 2 2 3" xfId="6063"/>
    <cellStyle name="Normal 13 2 6 2 3" xfId="4871"/>
    <cellStyle name="Normal 13 2 6 2 3 2" xfId="6576"/>
    <cellStyle name="Normal 13 2 6 2 4" xfId="5741"/>
    <cellStyle name="Normal 13 2 6 3" xfId="4194"/>
    <cellStyle name="Normal 13 2 6 3 2" xfId="5032"/>
    <cellStyle name="Normal 13 2 6 3 2 2" xfId="6737"/>
    <cellStyle name="Normal 13 2 6 3 3" xfId="5902"/>
    <cellStyle name="Normal 13 2 6 4" xfId="4640"/>
    <cellStyle name="Normal 13 2 6 4 2" xfId="6345"/>
    <cellStyle name="Normal 13 2 6 5" xfId="5510"/>
    <cellStyle name="Normal 13 2 7" xfId="3729"/>
    <cellStyle name="Normal 13 2 7 2" xfId="4035"/>
    <cellStyle name="Normal 13 2 7 2 2" xfId="4357"/>
    <cellStyle name="Normal 13 2 7 2 2 2" xfId="5195"/>
    <cellStyle name="Normal 13 2 7 2 2 2 2" xfId="6900"/>
    <cellStyle name="Normal 13 2 7 2 2 3" xfId="6065"/>
    <cellStyle name="Normal 13 2 7 2 3" xfId="4873"/>
    <cellStyle name="Normal 13 2 7 2 3 2" xfId="6578"/>
    <cellStyle name="Normal 13 2 7 2 4" xfId="5743"/>
    <cellStyle name="Normal 13 2 7 3" xfId="4196"/>
    <cellStyle name="Normal 13 2 7 3 2" xfId="5034"/>
    <cellStyle name="Normal 13 2 7 3 2 2" xfId="6739"/>
    <cellStyle name="Normal 13 2 7 3 3" xfId="5904"/>
    <cellStyle name="Normal 13 2 7 4" xfId="4645"/>
    <cellStyle name="Normal 13 2 7 4 2" xfId="6350"/>
    <cellStyle name="Normal 13 2 7 5" xfId="5515"/>
    <cellStyle name="Normal 13 2 8" xfId="3808"/>
    <cellStyle name="Normal 13 2 8 2" xfId="4057"/>
    <cellStyle name="Normal 13 2 8 2 2" xfId="4379"/>
    <cellStyle name="Normal 13 2 8 2 2 2" xfId="5217"/>
    <cellStyle name="Normal 13 2 8 2 2 2 2" xfId="6922"/>
    <cellStyle name="Normal 13 2 8 2 2 3" xfId="6087"/>
    <cellStyle name="Normal 13 2 8 2 3" xfId="4895"/>
    <cellStyle name="Normal 13 2 8 2 3 2" xfId="6600"/>
    <cellStyle name="Normal 13 2 8 2 4" xfId="5765"/>
    <cellStyle name="Normal 13 2 8 3" xfId="4218"/>
    <cellStyle name="Normal 13 2 8 3 2" xfId="5056"/>
    <cellStyle name="Normal 13 2 8 3 2 2" xfId="6761"/>
    <cellStyle name="Normal 13 2 8 3 3" xfId="5926"/>
    <cellStyle name="Normal 13 2 8 4" xfId="4685"/>
    <cellStyle name="Normal 13 2 8 4 2" xfId="6390"/>
    <cellStyle name="Normal 13 2 8 5" xfId="5555"/>
    <cellStyle name="Normal 13 2 9" xfId="3946"/>
    <cellStyle name="Normal 13 2 9 2" xfId="4121"/>
    <cellStyle name="Normal 13 2 9 2 2" xfId="4443"/>
    <cellStyle name="Normal 13 2 9 2 2 2" xfId="5281"/>
    <cellStyle name="Normal 13 2 9 2 2 2 2" xfId="6986"/>
    <cellStyle name="Normal 13 2 9 2 2 3" xfId="6151"/>
    <cellStyle name="Normal 13 2 9 2 3" xfId="4959"/>
    <cellStyle name="Normal 13 2 9 2 3 2" xfId="6664"/>
    <cellStyle name="Normal 13 2 9 2 4" xfId="5829"/>
    <cellStyle name="Normal 13 2 9 3" xfId="4282"/>
    <cellStyle name="Normal 13 2 9 3 2" xfId="5120"/>
    <cellStyle name="Normal 13 2 9 3 2 2" xfId="6825"/>
    <cellStyle name="Normal 13 2 9 3 3" xfId="5990"/>
    <cellStyle name="Normal 13 2 9 4" xfId="4798"/>
    <cellStyle name="Normal 13 2 9 4 2" xfId="6503"/>
    <cellStyle name="Normal 13 2 9 5" xfId="5668"/>
    <cellStyle name="Normal 13_160800B1 CPI09 โปรแกรมคอมพิวเตอร์ - BOI" xfId="1470"/>
    <cellStyle name="Normal 130" xfId="3971"/>
    <cellStyle name="Normal 131" xfId="3967"/>
    <cellStyle name="Normal 132" xfId="4452"/>
    <cellStyle name="Normal 133" xfId="42"/>
    <cellStyle name="Normal 133 2" xfId="7196"/>
    <cellStyle name="Normal 133 3" xfId="38"/>
    <cellStyle name="Normal 134" xfId="5398"/>
    <cellStyle name="Normal 135" xfId="5401"/>
    <cellStyle name="Normal 136" xfId="5402"/>
    <cellStyle name="Normal 137" xfId="5407"/>
    <cellStyle name="Normal 138" xfId="5410"/>
    <cellStyle name="Normal 139" xfId="5415"/>
    <cellStyle name="Normal 14" xfId="354"/>
    <cellStyle name="Normal 14 10" xfId="17"/>
    <cellStyle name="Normal 14 2" xfId="355"/>
    <cellStyle name="Normal 14 2 2" xfId="1471"/>
    <cellStyle name="Normal 14 2 2 2" xfId="3404"/>
    <cellStyle name="Normal 14 2 2 3" xfId="3405"/>
    <cellStyle name="Normal 14 2 2 4" xfId="3406"/>
    <cellStyle name="Normal 14 2 3" xfId="1472"/>
    <cellStyle name="Normal 14 2 4" xfId="3407"/>
    <cellStyle name="Normal 14 2 5" xfId="3408"/>
    <cellStyle name="Normal 14 2 6" xfId="3409"/>
    <cellStyle name="Normal 14 2 7" xfId="3410"/>
    <cellStyle name="Normal 14 2 8" xfId="3411"/>
    <cellStyle name="Normal 14 3" xfId="356"/>
    <cellStyle name="Normal 14 4" xfId="357"/>
    <cellStyle name="Normal 14 5" xfId="3412"/>
    <cellStyle name="Normal 14 6" xfId="3413"/>
    <cellStyle name="Normal 14 7" xfId="3414"/>
    <cellStyle name="Normal 14 8" xfId="3688"/>
    <cellStyle name="Normal 14 9" xfId="3728"/>
    <cellStyle name="Normal 140" xfId="5413"/>
    <cellStyle name="Normal 141" xfId="5420"/>
    <cellStyle name="Normal 142" xfId="5422"/>
    <cellStyle name="Normal 143" xfId="19"/>
    <cellStyle name="Normal 144" xfId="7199"/>
    <cellStyle name="Normal 145" xfId="7231"/>
    <cellStyle name="Normal 146" xfId="7238"/>
    <cellStyle name="Normal 147" xfId="43"/>
    <cellStyle name="Normal 147 2" xfId="7301"/>
    <cellStyle name="Normal 148" xfId="5389"/>
    <cellStyle name="Normal 148 2" xfId="8625"/>
    <cellStyle name="Normal 149" xfId="7272"/>
    <cellStyle name="Normal 15" xfId="358"/>
    <cellStyle name="Normal 15 2" xfId="1473"/>
    <cellStyle name="Normal 15 3" xfId="3415"/>
    <cellStyle name="Normal 150" xfId="7276"/>
    <cellStyle name="Normal 151" xfId="7290"/>
    <cellStyle name="Normal 152" xfId="9421"/>
    <cellStyle name="Normal 16" xfId="359"/>
    <cellStyle name="Normal 16 2" xfId="1474"/>
    <cellStyle name="Normal 17" xfId="360"/>
    <cellStyle name="Normal 17 2" xfId="361"/>
    <cellStyle name="Normal 17 2 2" xfId="3416"/>
    <cellStyle name="Normal 17 3" xfId="362"/>
    <cellStyle name="Normal 17 4" xfId="363"/>
    <cellStyle name="Normal 17 5" xfId="3689"/>
    <cellStyle name="Normal 17 6" xfId="3727"/>
    <cellStyle name="Normal 17 7" xfId="3712"/>
    <cellStyle name="Normal 18" xfId="364"/>
    <cellStyle name="Normal 18 2" xfId="365"/>
    <cellStyle name="Normal 18 3" xfId="366"/>
    <cellStyle name="Normal 18 4" xfId="367"/>
    <cellStyle name="Normal 18 5" xfId="3690"/>
    <cellStyle name="Normal 18 6" xfId="3726"/>
    <cellStyle name="Normal 18 7" xfId="3754"/>
    <cellStyle name="Normal 19" xfId="368"/>
    <cellStyle name="Normal 19 10" xfId="4555"/>
    <cellStyle name="Normal 19 10 2" xfId="22"/>
    <cellStyle name="Normal 19 10 2 3" xfId="9433"/>
    <cellStyle name="Normal 19 11" xfId="11"/>
    <cellStyle name="Normal 19 11 2" xfId="26"/>
    <cellStyle name="Normal 19 11 2 3" xfId="9432"/>
    <cellStyle name="Normal 19 12" xfId="5392"/>
    <cellStyle name="Normal 19 2" xfId="1475"/>
    <cellStyle name="Normal 19 3" xfId="1476"/>
    <cellStyle name="Normal 19 4" xfId="3027"/>
    <cellStyle name="Normal 19 4 2" xfId="3611"/>
    <cellStyle name="Normal 19 4 2 2" xfId="3870"/>
    <cellStyle name="Normal 19 4 2 2 2" xfId="4519"/>
    <cellStyle name="Normal 19 4 2 2 2 2" xfId="5356"/>
    <cellStyle name="Normal 19 4 2 2 2 2 2" xfId="7060"/>
    <cellStyle name="Normal 19 4 2 2 2 3" xfId="6226"/>
    <cellStyle name="Normal 19 4 2 2 3" xfId="4728"/>
    <cellStyle name="Normal 19 4 2 2 3 2" xfId="6433"/>
    <cellStyle name="Normal 19 4 2 2 4" xfId="5598"/>
    <cellStyle name="Normal 19 4 2 3" xfId="3903"/>
    <cellStyle name="Normal 19 4 2 3 2" xfId="4532"/>
    <cellStyle name="Normal 19 4 2 3 2 2" xfId="5369"/>
    <cellStyle name="Normal 19 4 2 3 2 2 2" xfId="7073"/>
    <cellStyle name="Normal 19 4 2 3 2 3" xfId="6239"/>
    <cellStyle name="Normal 19 4 2 3 3" xfId="4758"/>
    <cellStyle name="Normal 19 4 2 3 3 2" xfId="6463"/>
    <cellStyle name="Normal 19 4 2 3 4" xfId="5628"/>
    <cellStyle name="Normal 19 4 2 4" xfId="3933"/>
    <cellStyle name="Normal 19 4 2 4 2" xfId="4545"/>
    <cellStyle name="Normal 19 4 2 4 2 2" xfId="5382"/>
    <cellStyle name="Normal 19 4 2 4 2 2 2" xfId="7086"/>
    <cellStyle name="Normal 19 4 2 4 2 3" xfId="6252"/>
    <cellStyle name="Normal 19 4 2 4 3" xfId="4786"/>
    <cellStyle name="Normal 19 4 2 4 3 2" xfId="6491"/>
    <cellStyle name="Normal 19 4 2 4 4" xfId="5656"/>
    <cellStyle name="Normal 19 4 2 5" xfId="4473"/>
    <cellStyle name="Normal 19 4 2 5 2" xfId="5310"/>
    <cellStyle name="Normal 19 4 2 5 2 2" xfId="7015"/>
    <cellStyle name="Normal 19 4 2 5 3" xfId="6180"/>
    <cellStyle name="Normal 19 4 2 6" xfId="4594"/>
    <cellStyle name="Normal 19 4 2 6 2" xfId="6299"/>
    <cellStyle name="Normal 19 4 2 7" xfId="5464"/>
    <cellStyle name="Normal 19 4 3" xfId="3813"/>
    <cellStyle name="Normal 19 4 3 2" xfId="4500"/>
    <cellStyle name="Normal 19 4 3 2 2" xfId="5337"/>
    <cellStyle name="Normal 19 4 3 2 2 2" xfId="7042"/>
    <cellStyle name="Normal 19 4 3 2 3" xfId="6207"/>
    <cellStyle name="Normal 19 4 3 3" xfId="4686"/>
    <cellStyle name="Normal 19 4 3 3 2" xfId="6391"/>
    <cellStyle name="Normal 19 4 3 4" xfId="5556"/>
    <cellStyle name="Normal 19 4 4" xfId="3790"/>
    <cellStyle name="Normal 19 4 4 2" xfId="4496"/>
    <cellStyle name="Normal 19 4 4 2 2" xfId="5333"/>
    <cellStyle name="Normal 19 4 4 2 2 2" xfId="7038"/>
    <cellStyle name="Normal 19 4 4 2 3" xfId="6203"/>
    <cellStyle name="Normal 19 4 4 3" xfId="4671"/>
    <cellStyle name="Normal 19 4 4 3 2" xfId="6376"/>
    <cellStyle name="Normal 19 4 4 4" xfId="5541"/>
    <cellStyle name="Normal 19 4 5" xfId="3738"/>
    <cellStyle name="Normal 19 4 5 2" xfId="4484"/>
    <cellStyle name="Normal 19 4 5 2 2" xfId="5321"/>
    <cellStyle name="Normal 19 4 5 2 2 2" xfId="7026"/>
    <cellStyle name="Normal 19 4 5 2 3" xfId="6191"/>
    <cellStyle name="Normal 19 4 5 3" xfId="4653"/>
    <cellStyle name="Normal 19 4 5 3 2" xfId="6358"/>
    <cellStyle name="Normal 19 4 5 4" xfId="5523"/>
    <cellStyle name="Normal 19 4 6" xfId="4459"/>
    <cellStyle name="Normal 19 4 6 2" xfId="5296"/>
    <cellStyle name="Normal 19 4 6 2 2" xfId="7001"/>
    <cellStyle name="Normal 19 4 6 3" xfId="6166"/>
    <cellStyle name="Normal 19 4 7" xfId="4565"/>
    <cellStyle name="Normal 19 4 7 2" xfId="6270"/>
    <cellStyle name="Normal 19 4 8" xfId="5435"/>
    <cellStyle name="Normal 19 5" xfId="3588"/>
    <cellStyle name="Normal 19 5 2" xfId="3860"/>
    <cellStyle name="Normal 19 5 2 2" xfId="4515"/>
    <cellStyle name="Normal 19 5 2 2 2" xfId="5352"/>
    <cellStyle name="Normal 19 5 2 2 2 2" xfId="7056"/>
    <cellStyle name="Normal 19 5 2 2 3" xfId="6222"/>
    <cellStyle name="Normal 19 5 2 3" xfId="4718"/>
    <cellStyle name="Normal 19 5 2 3 2" xfId="6423"/>
    <cellStyle name="Normal 19 5 2 4" xfId="5588"/>
    <cellStyle name="Normal 19 5 3" xfId="3893"/>
    <cellStyle name="Normal 19 5 3 2" xfId="4528"/>
    <cellStyle name="Normal 19 5 3 2 2" xfId="5365"/>
    <cellStyle name="Normal 19 5 3 2 2 2" xfId="7069"/>
    <cellStyle name="Normal 19 5 3 2 3" xfId="6235"/>
    <cellStyle name="Normal 19 5 3 3" xfId="4748"/>
    <cellStyle name="Normal 19 5 3 3 2" xfId="6453"/>
    <cellStyle name="Normal 19 5 3 4" xfId="5618"/>
    <cellStyle name="Normal 19 5 4" xfId="3923"/>
    <cellStyle name="Normal 19 5 4 2" xfId="4541"/>
    <cellStyle name="Normal 19 5 4 2 2" xfId="5378"/>
    <cellStyle name="Normal 19 5 4 2 2 2" xfId="7082"/>
    <cellStyle name="Normal 19 5 4 2 3" xfId="6248"/>
    <cellStyle name="Normal 19 5 4 3" xfId="4776"/>
    <cellStyle name="Normal 19 5 4 3 2" xfId="6481"/>
    <cellStyle name="Normal 19 5 4 4" xfId="5646"/>
    <cellStyle name="Normal 19 5 5" xfId="4469"/>
    <cellStyle name="Normal 19 5 5 2" xfId="5306"/>
    <cellStyle name="Normal 19 5 5 2 2" xfId="7011"/>
    <cellStyle name="Normal 19 5 5 3" xfId="6176"/>
    <cellStyle name="Normal 19 5 6" xfId="4584"/>
    <cellStyle name="Normal 19 5 6 2" xfId="6289"/>
    <cellStyle name="Normal 19 5 7" xfId="5454"/>
    <cellStyle name="Normal 19 6" xfId="3691"/>
    <cellStyle name="Normal 19 6 2" xfId="4479"/>
    <cellStyle name="Normal 19 6 2 2" xfId="5316"/>
    <cellStyle name="Normal 19 6 2 2 2" xfId="7021"/>
    <cellStyle name="Normal 19 6 2 3" xfId="6186"/>
    <cellStyle name="Normal 19 6 3" xfId="4641"/>
    <cellStyle name="Normal 19 6 3 2" xfId="6346"/>
    <cellStyle name="Normal 19 6 4" xfId="5511"/>
    <cellStyle name="Normal 19 7" xfId="3725"/>
    <cellStyle name="Normal 19 7 2" xfId="4481"/>
    <cellStyle name="Normal 19 7 2 2" xfId="5318"/>
    <cellStyle name="Normal 19 7 2 2 2" xfId="7023"/>
    <cellStyle name="Normal 19 7 2 3" xfId="6188"/>
    <cellStyle name="Normal 19 7 3" xfId="4644"/>
    <cellStyle name="Normal 19 7 3 2" xfId="6349"/>
    <cellStyle name="Normal 19 7 4" xfId="5514"/>
    <cellStyle name="Normal 19 8" xfId="3755"/>
    <cellStyle name="Normal 19 8 2" xfId="4489"/>
    <cellStyle name="Normal 19 8 2 2" xfId="5326"/>
    <cellStyle name="Normal 19 8 2 2 2" xfId="7031"/>
    <cellStyle name="Normal 19 8 2 3" xfId="6196"/>
    <cellStyle name="Normal 19 8 3" xfId="4658"/>
    <cellStyle name="Normal 19 8 3 2" xfId="6363"/>
    <cellStyle name="Normal 19 8 4" xfId="5528"/>
    <cellStyle name="Normal 19 9" xfId="4455"/>
    <cellStyle name="Normal 19 9 2" xfId="5292"/>
    <cellStyle name="Normal 19 9 2 2" xfId="6997"/>
    <cellStyle name="Normal 19 9 3" xfId="6162"/>
    <cellStyle name="Normal 2" xfId="21"/>
    <cellStyle name="Normal 2 10" xfId="34"/>
    <cellStyle name="Normal 2 10 2" xfId="1477"/>
    <cellStyle name="Normal 2 11" xfId="1478"/>
    <cellStyle name="Normal 2 11 2" xfId="1479"/>
    <cellStyle name="Normal 2 12" xfId="1480"/>
    <cellStyle name="Normal 2 12 2" xfId="1481"/>
    <cellStyle name="Normal 2 13" xfId="1482"/>
    <cellStyle name="Normal 2 13 2" xfId="1483"/>
    <cellStyle name="Normal 2 14" xfId="1484"/>
    <cellStyle name="Normal 2 14 2" xfId="1485"/>
    <cellStyle name="Normal 2 15" xfId="1486"/>
    <cellStyle name="Normal 2 15 2" xfId="1487"/>
    <cellStyle name="Normal 2 16" xfId="1488"/>
    <cellStyle name="Normal 2 17" xfId="1489"/>
    <cellStyle name="Normal 2 18" xfId="1490"/>
    <cellStyle name="Normal 2 19" xfId="13"/>
    <cellStyle name="Normal 2 19 2" xfId="1491"/>
    <cellStyle name="Normal 2 2" xfId="369"/>
    <cellStyle name="Normal 2 2 10" xfId="1492"/>
    <cellStyle name="Normal 2 2 11" xfId="1493"/>
    <cellStyle name="Normal 2 2 12" xfId="1494"/>
    <cellStyle name="Normal 2 2 13" xfId="1495"/>
    <cellStyle name="Normal 2 2 14" xfId="1496"/>
    <cellStyle name="Normal 2 2 15" xfId="1497"/>
    <cellStyle name="Normal 2 2 16" xfId="1498"/>
    <cellStyle name="Normal 2 2 17" xfId="1499"/>
    <cellStyle name="Normal 2 2 18" xfId="1500"/>
    <cellStyle name="Normal 2 2 19" xfId="1501"/>
    <cellStyle name="Normal 2 2 2" xfId="370"/>
    <cellStyle name="Normal 2 2 2 2" xfId="1502"/>
    <cellStyle name="Normal 2 2 2 2 2" xfId="31"/>
    <cellStyle name="Normal 2 2 2 2 2 2" xfId="2898"/>
    <cellStyle name="Normal 2 2 2 2 2 3" xfId="39"/>
    <cellStyle name="Normal 2 2 2 2 3" xfId="7127"/>
    <cellStyle name="Normal 2 2 2 2 4" xfId="7253"/>
    <cellStyle name="Normal 2 2 2 3" xfId="1503"/>
    <cellStyle name="Normal 2 2 2 3 2" xfId="2899"/>
    <cellStyle name="Normal 2 2 2 4" xfId="1504"/>
    <cellStyle name="Normal 2 2 2 4 2" xfId="2900"/>
    <cellStyle name="Normal 2 2 2 5" xfId="1505"/>
    <cellStyle name="Normal 2 2 2 5 2" xfId="2901"/>
    <cellStyle name="Normal 2 2 2 6" xfId="1506"/>
    <cellStyle name="Normal 2 2 2 7" xfId="1507"/>
    <cellStyle name="Normal 2 2 2 8" xfId="7204"/>
    <cellStyle name="Normal 2 2 20" xfId="1508"/>
    <cellStyle name="Normal 2 2 21" xfId="1509"/>
    <cellStyle name="Normal 2 2 22" xfId="1510"/>
    <cellStyle name="Normal 2 2 23" xfId="1511"/>
    <cellStyle name="Normal 2 2 24" xfId="1512"/>
    <cellStyle name="Normal 2 2 25" xfId="1513"/>
    <cellStyle name="Normal 2 2 26" xfId="1514"/>
    <cellStyle name="Normal 2 2 27" xfId="1515"/>
    <cellStyle name="Normal 2 2 28" xfId="1516"/>
    <cellStyle name="Normal 2 2 29" xfId="1517"/>
    <cellStyle name="Normal 2 2 3" xfId="1518"/>
    <cellStyle name="Normal 2 2 3 2" xfId="1519"/>
    <cellStyle name="Normal 2 2 3 3" xfId="1520"/>
    <cellStyle name="Normal 2 2 3 4" xfId="1521"/>
    <cellStyle name="Normal 2 2 3 5" xfId="1522"/>
    <cellStyle name="Normal 2 2 3 6" xfId="1523"/>
    <cellStyle name="Normal 2 2 3 7" xfId="1524"/>
    <cellStyle name="Normal 2 2 3 8" xfId="2902"/>
    <cellStyle name="Normal 2 2 3 9" xfId="4549"/>
    <cellStyle name="Normal 2 2 30" xfId="1525"/>
    <cellStyle name="Normal 2 2 31" xfId="1526"/>
    <cellStyle name="Normal 2 2 32" xfId="1527"/>
    <cellStyle name="Normal 2 2 33" xfId="1528"/>
    <cellStyle name="Normal 2 2 34" xfId="1529"/>
    <cellStyle name="Normal 2 2 35" xfId="1530"/>
    <cellStyle name="Normal 2 2 36" xfId="1531"/>
    <cellStyle name="Normal 2 2 37" xfId="1532"/>
    <cellStyle name="Normal 2 2 38" xfId="1533"/>
    <cellStyle name="Normal 2 2 39" xfId="1534"/>
    <cellStyle name="Normal 2 2 4" xfId="1535"/>
    <cellStyle name="Normal 2 2 4 2" xfId="1536"/>
    <cellStyle name="Normal 2 2 4 3" xfId="9416"/>
    <cellStyle name="Normal 2 2 40" xfId="1537"/>
    <cellStyle name="Normal 2 2 41" xfId="1538"/>
    <cellStyle name="Normal 2 2 42" xfId="1539"/>
    <cellStyle name="Normal 2 2 43" xfId="1540"/>
    <cellStyle name="Normal 2 2 44" xfId="1541"/>
    <cellStyle name="Normal 2 2 45" xfId="1542"/>
    <cellStyle name="Normal 2 2 46" xfId="1543"/>
    <cellStyle name="Normal 2 2 47" xfId="1544"/>
    <cellStyle name="Normal 2 2 48" xfId="1545"/>
    <cellStyle name="Normal 2 2 49" xfId="1546"/>
    <cellStyle name="Normal 2 2 5" xfId="1547"/>
    <cellStyle name="Normal 2 2 50" xfId="1548"/>
    <cellStyle name="Normal 2 2 51" xfId="1549"/>
    <cellStyle name="Normal 2 2 52" xfId="1550"/>
    <cellStyle name="Normal 2 2 53" xfId="1551"/>
    <cellStyle name="Normal 2 2 54" xfId="1552"/>
    <cellStyle name="Normal 2 2 55" xfId="1553"/>
    <cellStyle name="Normal 2 2 56" xfId="1554"/>
    <cellStyle name="Normal 2 2 57" xfId="1555"/>
    <cellStyle name="Normal 2 2 58" xfId="1556"/>
    <cellStyle name="Normal 2 2 6" xfId="1557"/>
    <cellStyle name="Normal 2 2 6 2" xfId="3417"/>
    <cellStyle name="Normal 2 2 6 2 10" xfId="5445"/>
    <cellStyle name="Normal 2 2 6 2 2" xfId="3621"/>
    <cellStyle name="Normal 2 2 6 2 2 2" xfId="3661"/>
    <cellStyle name="Normal 2 2 6 2 2 2 2" xfId="4028"/>
    <cellStyle name="Normal 2 2 6 2 2 2 2 2" xfId="4350"/>
    <cellStyle name="Normal 2 2 6 2 2 2 2 2 2" xfId="5188"/>
    <cellStyle name="Normal 2 2 6 2 2 2 2 2 2 2" xfId="6893"/>
    <cellStyle name="Normal 2 2 6 2 2 2 2 2 3" xfId="6058"/>
    <cellStyle name="Normal 2 2 6 2 2 2 2 3" xfId="4866"/>
    <cellStyle name="Normal 2 2 6 2 2 2 2 3 2" xfId="6571"/>
    <cellStyle name="Normal 2 2 6 2 2 2 2 4" xfId="5736"/>
    <cellStyle name="Normal 2 2 6 2 2 2 3" xfId="4189"/>
    <cellStyle name="Normal 2 2 6 2 2 2 3 2" xfId="5027"/>
    <cellStyle name="Normal 2 2 6 2 2 2 3 2 2" xfId="6732"/>
    <cellStyle name="Normal 2 2 6 2 2 2 3 3" xfId="5897"/>
    <cellStyle name="Normal 2 2 6 2 2 2 4" xfId="4633"/>
    <cellStyle name="Normal 2 2 6 2 2 2 4 2" xfId="6338"/>
    <cellStyle name="Normal 2 2 6 2 2 2 5" xfId="5503"/>
    <cellStyle name="Normal 2 2 6 2 2 3" xfId="3878"/>
    <cellStyle name="Normal 2 2 6 2 2 3 2" xfId="4086"/>
    <cellStyle name="Normal 2 2 6 2 2 3 2 2" xfId="4408"/>
    <cellStyle name="Normal 2 2 6 2 2 3 2 2 2" xfId="5246"/>
    <cellStyle name="Normal 2 2 6 2 2 3 2 2 2 2" xfId="6951"/>
    <cellStyle name="Normal 2 2 6 2 2 3 2 2 3" xfId="6116"/>
    <cellStyle name="Normal 2 2 6 2 2 3 2 3" xfId="4924"/>
    <cellStyle name="Normal 2 2 6 2 2 3 2 3 2" xfId="6629"/>
    <cellStyle name="Normal 2 2 6 2 2 3 2 4" xfId="5794"/>
    <cellStyle name="Normal 2 2 6 2 2 3 3" xfId="4247"/>
    <cellStyle name="Normal 2 2 6 2 2 3 3 2" xfId="5085"/>
    <cellStyle name="Normal 2 2 6 2 2 3 3 2 2" xfId="6790"/>
    <cellStyle name="Normal 2 2 6 2 2 3 3 3" xfId="5955"/>
    <cellStyle name="Normal 2 2 6 2 2 3 4" xfId="4736"/>
    <cellStyle name="Normal 2 2 6 2 2 3 4 2" xfId="6441"/>
    <cellStyle name="Normal 2 2 6 2 2 3 5" xfId="5606"/>
    <cellStyle name="Normal 2 2 6 2 2 4" xfId="3911"/>
    <cellStyle name="Normal 2 2 6 2 2 4 2" xfId="4103"/>
    <cellStyle name="Normal 2 2 6 2 2 4 2 2" xfId="4425"/>
    <cellStyle name="Normal 2 2 6 2 2 4 2 2 2" xfId="5263"/>
    <cellStyle name="Normal 2 2 6 2 2 4 2 2 2 2" xfId="6968"/>
    <cellStyle name="Normal 2 2 6 2 2 4 2 2 3" xfId="6133"/>
    <cellStyle name="Normal 2 2 6 2 2 4 2 3" xfId="4941"/>
    <cellStyle name="Normal 2 2 6 2 2 4 2 3 2" xfId="6646"/>
    <cellStyle name="Normal 2 2 6 2 2 4 2 4" xfId="5811"/>
    <cellStyle name="Normal 2 2 6 2 2 4 3" xfId="4264"/>
    <cellStyle name="Normal 2 2 6 2 2 4 3 2" xfId="5102"/>
    <cellStyle name="Normal 2 2 6 2 2 4 3 2 2" xfId="6807"/>
    <cellStyle name="Normal 2 2 6 2 2 4 3 3" xfId="5972"/>
    <cellStyle name="Normal 2 2 6 2 2 4 4" xfId="4766"/>
    <cellStyle name="Normal 2 2 6 2 2 4 4 2" xfId="6471"/>
    <cellStyle name="Normal 2 2 6 2 2 4 5" xfId="5636"/>
    <cellStyle name="Normal 2 2 6 2 2 5" xfId="3941"/>
    <cellStyle name="Normal 2 2 6 2 2 5 2" xfId="4118"/>
    <cellStyle name="Normal 2 2 6 2 2 5 2 2" xfId="4440"/>
    <cellStyle name="Normal 2 2 6 2 2 5 2 2 2" xfId="5278"/>
    <cellStyle name="Normal 2 2 6 2 2 5 2 2 2 2" xfId="6983"/>
    <cellStyle name="Normal 2 2 6 2 2 5 2 2 3" xfId="6148"/>
    <cellStyle name="Normal 2 2 6 2 2 5 2 3" xfId="4956"/>
    <cellStyle name="Normal 2 2 6 2 2 5 2 3 2" xfId="6661"/>
    <cellStyle name="Normal 2 2 6 2 2 5 2 4" xfId="5826"/>
    <cellStyle name="Normal 2 2 6 2 2 5 3" xfId="4279"/>
    <cellStyle name="Normal 2 2 6 2 2 5 3 2" xfId="5117"/>
    <cellStyle name="Normal 2 2 6 2 2 5 3 2 2" xfId="6822"/>
    <cellStyle name="Normal 2 2 6 2 2 5 3 3" xfId="5987"/>
    <cellStyle name="Normal 2 2 6 2 2 5 4" xfId="4794"/>
    <cellStyle name="Normal 2 2 6 2 2 5 4 2" xfId="6499"/>
    <cellStyle name="Normal 2 2 6 2 2 5 5" xfId="5664"/>
    <cellStyle name="Normal 2 2 6 2 2 6" xfId="3998"/>
    <cellStyle name="Normal 2 2 6 2 2 6 2" xfId="4320"/>
    <cellStyle name="Normal 2 2 6 2 2 6 2 2" xfId="5158"/>
    <cellStyle name="Normal 2 2 6 2 2 6 2 2 2" xfId="6863"/>
    <cellStyle name="Normal 2 2 6 2 2 6 2 3" xfId="6028"/>
    <cellStyle name="Normal 2 2 6 2 2 6 3" xfId="4836"/>
    <cellStyle name="Normal 2 2 6 2 2 6 3 2" xfId="6541"/>
    <cellStyle name="Normal 2 2 6 2 2 6 4" xfId="5706"/>
    <cellStyle name="Normal 2 2 6 2 2 7" xfId="4159"/>
    <cellStyle name="Normal 2 2 6 2 2 7 2" xfId="4997"/>
    <cellStyle name="Normal 2 2 6 2 2 7 2 2" xfId="6702"/>
    <cellStyle name="Normal 2 2 6 2 2 7 3" xfId="5867"/>
    <cellStyle name="Normal 2 2 6 2 2 8" xfId="4602"/>
    <cellStyle name="Normal 2 2 6 2 2 8 2" xfId="6307"/>
    <cellStyle name="Normal 2 2 6 2 2 9" xfId="5472"/>
    <cellStyle name="Normal 2 2 6 2 3" xfId="3646"/>
    <cellStyle name="Normal 2 2 6 2 3 2" xfId="4013"/>
    <cellStyle name="Normal 2 2 6 2 3 2 2" xfId="4335"/>
    <cellStyle name="Normal 2 2 6 2 3 2 2 2" xfId="5173"/>
    <cellStyle name="Normal 2 2 6 2 3 2 2 2 2" xfId="6878"/>
    <cellStyle name="Normal 2 2 6 2 3 2 2 3" xfId="6043"/>
    <cellStyle name="Normal 2 2 6 2 3 2 3" xfId="4851"/>
    <cellStyle name="Normal 2 2 6 2 3 2 3 2" xfId="6556"/>
    <cellStyle name="Normal 2 2 6 2 3 2 4" xfId="5721"/>
    <cellStyle name="Normal 2 2 6 2 3 3" xfId="4174"/>
    <cellStyle name="Normal 2 2 6 2 3 3 2" xfId="5012"/>
    <cellStyle name="Normal 2 2 6 2 3 3 2 2" xfId="6717"/>
    <cellStyle name="Normal 2 2 6 2 3 3 3" xfId="5882"/>
    <cellStyle name="Normal 2 2 6 2 3 4" xfId="4618"/>
    <cellStyle name="Normal 2 2 6 2 3 4 2" xfId="6323"/>
    <cellStyle name="Normal 2 2 6 2 3 5" xfId="5488"/>
    <cellStyle name="Normal 2 2 6 2 4" xfId="3844"/>
    <cellStyle name="Normal 2 2 6 2 4 2" xfId="4069"/>
    <cellStyle name="Normal 2 2 6 2 4 2 2" xfId="4391"/>
    <cellStyle name="Normal 2 2 6 2 4 2 2 2" xfId="5229"/>
    <cellStyle name="Normal 2 2 6 2 4 2 2 2 2" xfId="6934"/>
    <cellStyle name="Normal 2 2 6 2 4 2 2 3" xfId="6099"/>
    <cellStyle name="Normal 2 2 6 2 4 2 3" xfId="4907"/>
    <cellStyle name="Normal 2 2 6 2 4 2 3 2" xfId="6612"/>
    <cellStyle name="Normal 2 2 6 2 4 2 4" xfId="5777"/>
    <cellStyle name="Normal 2 2 6 2 4 3" xfId="4230"/>
    <cellStyle name="Normal 2 2 6 2 4 3 2" xfId="5068"/>
    <cellStyle name="Normal 2 2 6 2 4 3 2 2" xfId="6773"/>
    <cellStyle name="Normal 2 2 6 2 4 3 3" xfId="5938"/>
    <cellStyle name="Normal 2 2 6 2 4 4" xfId="4705"/>
    <cellStyle name="Normal 2 2 6 2 4 4 2" xfId="6410"/>
    <cellStyle name="Normal 2 2 6 2 4 5" xfId="5575"/>
    <cellStyle name="Normal 2 2 6 2 5" xfId="3820"/>
    <cellStyle name="Normal 2 2 6 2 5 2" xfId="4060"/>
    <cellStyle name="Normal 2 2 6 2 5 2 2" xfId="4382"/>
    <cellStyle name="Normal 2 2 6 2 5 2 2 2" xfId="5220"/>
    <cellStyle name="Normal 2 2 6 2 5 2 2 2 2" xfId="6925"/>
    <cellStyle name="Normal 2 2 6 2 5 2 2 3" xfId="6090"/>
    <cellStyle name="Normal 2 2 6 2 5 2 3" xfId="4898"/>
    <cellStyle name="Normal 2 2 6 2 5 2 3 2" xfId="6603"/>
    <cellStyle name="Normal 2 2 6 2 5 2 4" xfId="5768"/>
    <cellStyle name="Normal 2 2 6 2 5 3" xfId="4221"/>
    <cellStyle name="Normal 2 2 6 2 5 3 2" xfId="5059"/>
    <cellStyle name="Normal 2 2 6 2 5 3 2 2" xfId="6764"/>
    <cellStyle name="Normal 2 2 6 2 5 3 3" xfId="5929"/>
    <cellStyle name="Normal 2 2 6 2 5 4" xfId="4692"/>
    <cellStyle name="Normal 2 2 6 2 5 4 2" xfId="6397"/>
    <cellStyle name="Normal 2 2 6 2 5 5" xfId="5562"/>
    <cellStyle name="Normal 2 2 6 2 6" xfId="3732"/>
    <cellStyle name="Normal 2 2 6 2 6 2" xfId="4037"/>
    <cellStyle name="Normal 2 2 6 2 6 2 2" xfId="4359"/>
    <cellStyle name="Normal 2 2 6 2 6 2 2 2" xfId="5197"/>
    <cellStyle name="Normal 2 2 6 2 6 2 2 2 2" xfId="6902"/>
    <cellStyle name="Normal 2 2 6 2 6 2 2 3" xfId="6067"/>
    <cellStyle name="Normal 2 2 6 2 6 2 3" xfId="4875"/>
    <cellStyle name="Normal 2 2 6 2 6 2 3 2" xfId="6580"/>
    <cellStyle name="Normal 2 2 6 2 6 2 4" xfId="5745"/>
    <cellStyle name="Normal 2 2 6 2 6 3" xfId="4198"/>
    <cellStyle name="Normal 2 2 6 2 6 3 2" xfId="5036"/>
    <cellStyle name="Normal 2 2 6 2 6 3 2 2" xfId="6741"/>
    <cellStyle name="Normal 2 2 6 2 6 3 3" xfId="5906"/>
    <cellStyle name="Normal 2 2 6 2 6 4" xfId="4647"/>
    <cellStyle name="Normal 2 2 6 2 6 4 2" xfId="6352"/>
    <cellStyle name="Normal 2 2 6 2 6 5" xfId="5517"/>
    <cellStyle name="Normal 2 2 6 2 7" xfId="3983"/>
    <cellStyle name="Normal 2 2 6 2 7 2" xfId="4305"/>
    <cellStyle name="Normal 2 2 6 2 7 2 2" xfId="5143"/>
    <cellStyle name="Normal 2 2 6 2 7 2 2 2" xfId="6848"/>
    <cellStyle name="Normal 2 2 6 2 7 2 3" xfId="6013"/>
    <cellStyle name="Normal 2 2 6 2 7 3" xfId="4821"/>
    <cellStyle name="Normal 2 2 6 2 7 3 2" xfId="6526"/>
    <cellStyle name="Normal 2 2 6 2 7 4" xfId="5691"/>
    <cellStyle name="Normal 2 2 6 2 8" xfId="4144"/>
    <cellStyle name="Normal 2 2 6 2 8 2" xfId="4982"/>
    <cellStyle name="Normal 2 2 6 2 8 2 2" xfId="6687"/>
    <cellStyle name="Normal 2 2 6 2 8 3" xfId="5852"/>
    <cellStyle name="Normal 2 2 6 2 9" xfId="4575"/>
    <cellStyle name="Normal 2 2 6 2 9 2" xfId="6280"/>
    <cellStyle name="Normal 2 2 7" xfId="1558"/>
    <cellStyle name="Normal 2 2 8" xfId="1559"/>
    <cellStyle name="Normal 2 2 9" xfId="1560"/>
    <cellStyle name="Normal 2 2_A4 - Borrowings (Dec09)" xfId="7128"/>
    <cellStyle name="Normal 2 20" xfId="1561"/>
    <cellStyle name="Normal 2 21" xfId="1562"/>
    <cellStyle name="Normal 2 21 2" xfId="1563"/>
    <cellStyle name="Normal 2 22" xfId="1564"/>
    <cellStyle name="Normal 2 22 2" xfId="1565"/>
    <cellStyle name="Normal 2 23" xfId="1566"/>
    <cellStyle name="Normal 2 23 2" xfId="1567"/>
    <cellStyle name="Normal 2 24" xfId="1568"/>
    <cellStyle name="Normal 2 25" xfId="1569"/>
    <cellStyle name="Normal 2 26" xfId="1570"/>
    <cellStyle name="Normal 2 27" xfId="1571"/>
    <cellStyle name="Normal 2 28" xfId="1572"/>
    <cellStyle name="Normal 2 29" xfId="1573"/>
    <cellStyle name="Normal 2 3" xfId="371"/>
    <cellStyle name="Normal 2 3 2" xfId="1574"/>
    <cellStyle name="Normal 2 3 2 2" xfId="1575"/>
    <cellStyle name="Normal 2 3 2 3" xfId="2903"/>
    <cellStyle name="Normal 2 3 2 3 10" xfId="4564"/>
    <cellStyle name="Normal 2 3 2 3 10 2" xfId="6269"/>
    <cellStyle name="Normal 2 3 2 3 11" xfId="5434"/>
    <cellStyle name="Normal 2 3 2 3 2" xfId="3610"/>
    <cellStyle name="Normal 2 3 2 3 2 2" xfId="3655"/>
    <cellStyle name="Normal 2 3 2 3 2 2 2" xfId="4022"/>
    <cellStyle name="Normal 2 3 2 3 2 2 2 2" xfId="4344"/>
    <cellStyle name="Normal 2 3 2 3 2 2 2 2 2" xfId="5182"/>
    <cellStyle name="Normal 2 3 2 3 2 2 2 2 2 2" xfId="6887"/>
    <cellStyle name="Normal 2 3 2 3 2 2 2 2 3" xfId="6052"/>
    <cellStyle name="Normal 2 3 2 3 2 2 2 3" xfId="4860"/>
    <cellStyle name="Normal 2 3 2 3 2 2 2 3 2" xfId="6565"/>
    <cellStyle name="Normal 2 3 2 3 2 2 2 4" xfId="5730"/>
    <cellStyle name="Normal 2 3 2 3 2 2 3" xfId="4183"/>
    <cellStyle name="Normal 2 3 2 3 2 2 3 2" xfId="5021"/>
    <cellStyle name="Normal 2 3 2 3 2 2 3 2 2" xfId="6726"/>
    <cellStyle name="Normal 2 3 2 3 2 2 3 3" xfId="5891"/>
    <cellStyle name="Normal 2 3 2 3 2 2 4" xfId="4627"/>
    <cellStyle name="Normal 2 3 2 3 2 2 4 2" xfId="6332"/>
    <cellStyle name="Normal 2 3 2 3 2 2 5" xfId="5497"/>
    <cellStyle name="Normal 2 3 2 3 2 3" xfId="3869"/>
    <cellStyle name="Normal 2 3 2 3 2 3 2" xfId="4080"/>
    <cellStyle name="Normal 2 3 2 3 2 3 2 2" xfId="4402"/>
    <cellStyle name="Normal 2 3 2 3 2 3 2 2 2" xfId="5240"/>
    <cellStyle name="Normal 2 3 2 3 2 3 2 2 2 2" xfId="6945"/>
    <cellStyle name="Normal 2 3 2 3 2 3 2 2 3" xfId="6110"/>
    <cellStyle name="Normal 2 3 2 3 2 3 2 3" xfId="4918"/>
    <cellStyle name="Normal 2 3 2 3 2 3 2 3 2" xfId="6623"/>
    <cellStyle name="Normal 2 3 2 3 2 3 2 4" xfId="5788"/>
    <cellStyle name="Normal 2 3 2 3 2 3 3" xfId="4241"/>
    <cellStyle name="Normal 2 3 2 3 2 3 3 2" xfId="5079"/>
    <cellStyle name="Normal 2 3 2 3 2 3 3 2 2" xfId="6784"/>
    <cellStyle name="Normal 2 3 2 3 2 3 3 3" xfId="5949"/>
    <cellStyle name="Normal 2 3 2 3 2 3 4" xfId="4727"/>
    <cellStyle name="Normal 2 3 2 3 2 3 4 2" xfId="6432"/>
    <cellStyle name="Normal 2 3 2 3 2 3 5" xfId="5597"/>
    <cellStyle name="Normal 2 3 2 3 2 4" xfId="3902"/>
    <cellStyle name="Normal 2 3 2 3 2 4 2" xfId="4097"/>
    <cellStyle name="Normal 2 3 2 3 2 4 2 2" xfId="4419"/>
    <cellStyle name="Normal 2 3 2 3 2 4 2 2 2" xfId="5257"/>
    <cellStyle name="Normal 2 3 2 3 2 4 2 2 2 2" xfId="6962"/>
    <cellStyle name="Normal 2 3 2 3 2 4 2 2 3" xfId="6127"/>
    <cellStyle name="Normal 2 3 2 3 2 4 2 3" xfId="4935"/>
    <cellStyle name="Normal 2 3 2 3 2 4 2 3 2" xfId="6640"/>
    <cellStyle name="Normal 2 3 2 3 2 4 2 4" xfId="5805"/>
    <cellStyle name="Normal 2 3 2 3 2 4 3" xfId="4258"/>
    <cellStyle name="Normal 2 3 2 3 2 4 3 2" xfId="5096"/>
    <cellStyle name="Normal 2 3 2 3 2 4 3 2 2" xfId="6801"/>
    <cellStyle name="Normal 2 3 2 3 2 4 3 3" xfId="5966"/>
    <cellStyle name="Normal 2 3 2 3 2 4 4" xfId="4757"/>
    <cellStyle name="Normal 2 3 2 3 2 4 4 2" xfId="6462"/>
    <cellStyle name="Normal 2 3 2 3 2 4 5" xfId="5627"/>
    <cellStyle name="Normal 2 3 2 3 2 5" xfId="3932"/>
    <cellStyle name="Normal 2 3 2 3 2 5 2" xfId="4112"/>
    <cellStyle name="Normal 2 3 2 3 2 5 2 2" xfId="4434"/>
    <cellStyle name="Normal 2 3 2 3 2 5 2 2 2" xfId="5272"/>
    <cellStyle name="Normal 2 3 2 3 2 5 2 2 2 2" xfId="6977"/>
    <cellStyle name="Normal 2 3 2 3 2 5 2 2 3" xfId="6142"/>
    <cellStyle name="Normal 2 3 2 3 2 5 2 3" xfId="4950"/>
    <cellStyle name="Normal 2 3 2 3 2 5 2 3 2" xfId="6655"/>
    <cellStyle name="Normal 2 3 2 3 2 5 2 4" xfId="5820"/>
    <cellStyle name="Normal 2 3 2 3 2 5 3" xfId="4273"/>
    <cellStyle name="Normal 2 3 2 3 2 5 3 2" xfId="5111"/>
    <cellStyle name="Normal 2 3 2 3 2 5 3 2 2" xfId="6816"/>
    <cellStyle name="Normal 2 3 2 3 2 5 3 3" xfId="5981"/>
    <cellStyle name="Normal 2 3 2 3 2 5 4" xfId="4785"/>
    <cellStyle name="Normal 2 3 2 3 2 5 4 2" xfId="6490"/>
    <cellStyle name="Normal 2 3 2 3 2 5 5" xfId="5655"/>
    <cellStyle name="Normal 2 3 2 3 2 6" xfId="3992"/>
    <cellStyle name="Normal 2 3 2 3 2 6 2" xfId="4314"/>
    <cellStyle name="Normal 2 3 2 3 2 6 2 2" xfId="5152"/>
    <cellStyle name="Normal 2 3 2 3 2 6 2 2 2" xfId="6857"/>
    <cellStyle name="Normal 2 3 2 3 2 6 2 3" xfId="6022"/>
    <cellStyle name="Normal 2 3 2 3 2 6 3" xfId="4830"/>
    <cellStyle name="Normal 2 3 2 3 2 6 3 2" xfId="6535"/>
    <cellStyle name="Normal 2 3 2 3 2 6 4" xfId="5700"/>
    <cellStyle name="Normal 2 3 2 3 2 7" xfId="4153"/>
    <cellStyle name="Normal 2 3 2 3 2 7 2" xfId="4991"/>
    <cellStyle name="Normal 2 3 2 3 2 7 2 2" xfId="6696"/>
    <cellStyle name="Normal 2 3 2 3 2 7 3" xfId="5861"/>
    <cellStyle name="Normal 2 3 2 3 2 8" xfId="4593"/>
    <cellStyle name="Normal 2 3 2 3 2 8 2" xfId="6298"/>
    <cellStyle name="Normal 2 3 2 3 2 9" xfId="5463"/>
    <cellStyle name="Normal 2 3 2 3 3" xfId="3637"/>
    <cellStyle name="Normal 2 3 2 3 3 2" xfId="4007"/>
    <cellStyle name="Normal 2 3 2 3 3 2 2" xfId="4329"/>
    <cellStyle name="Normal 2 3 2 3 3 2 2 2" xfId="5167"/>
    <cellStyle name="Normal 2 3 2 3 3 2 2 2 2" xfId="6872"/>
    <cellStyle name="Normal 2 3 2 3 3 2 2 3" xfId="6037"/>
    <cellStyle name="Normal 2 3 2 3 3 2 3" xfId="4845"/>
    <cellStyle name="Normal 2 3 2 3 3 2 3 2" xfId="6550"/>
    <cellStyle name="Normal 2 3 2 3 3 2 4" xfId="5715"/>
    <cellStyle name="Normal 2 3 2 3 3 3" xfId="4168"/>
    <cellStyle name="Normal 2 3 2 3 3 3 2" xfId="5006"/>
    <cellStyle name="Normal 2 3 2 3 3 3 2 2" xfId="6711"/>
    <cellStyle name="Normal 2 3 2 3 3 3 3" xfId="5876"/>
    <cellStyle name="Normal 2 3 2 3 3 4" xfId="4612"/>
    <cellStyle name="Normal 2 3 2 3 3 4 2" xfId="6317"/>
    <cellStyle name="Normal 2 3 2 3 3 5" xfId="5482"/>
    <cellStyle name="Normal 2 3 2 3 4" xfId="3807"/>
    <cellStyle name="Normal 2 3 2 3 4 2" xfId="4056"/>
    <cellStyle name="Normal 2 3 2 3 4 2 2" xfId="4378"/>
    <cellStyle name="Normal 2 3 2 3 4 2 2 2" xfId="5216"/>
    <cellStyle name="Normal 2 3 2 3 4 2 2 2 2" xfId="6921"/>
    <cellStyle name="Normal 2 3 2 3 4 2 2 3" xfId="6086"/>
    <cellStyle name="Normal 2 3 2 3 4 2 3" xfId="4894"/>
    <cellStyle name="Normal 2 3 2 3 4 2 3 2" xfId="6599"/>
    <cellStyle name="Normal 2 3 2 3 4 2 4" xfId="5764"/>
    <cellStyle name="Normal 2 3 2 3 4 3" xfId="4217"/>
    <cellStyle name="Normal 2 3 2 3 4 3 2" xfId="5055"/>
    <cellStyle name="Normal 2 3 2 3 4 3 2 2" xfId="6760"/>
    <cellStyle name="Normal 2 3 2 3 4 3 3" xfId="5925"/>
    <cellStyle name="Normal 2 3 2 3 4 4" xfId="4684"/>
    <cellStyle name="Normal 2 3 2 3 4 4 2" xfId="6389"/>
    <cellStyle name="Normal 2 3 2 3 4 5" xfId="5554"/>
    <cellStyle name="Normal 2 3 2 3 5" xfId="3792"/>
    <cellStyle name="Normal 2 3 2 3 5 2" xfId="4047"/>
    <cellStyle name="Normal 2 3 2 3 5 2 2" xfId="4369"/>
    <cellStyle name="Normal 2 3 2 3 5 2 2 2" xfId="5207"/>
    <cellStyle name="Normal 2 3 2 3 5 2 2 2 2" xfId="6912"/>
    <cellStyle name="Normal 2 3 2 3 5 2 2 3" xfId="6077"/>
    <cellStyle name="Normal 2 3 2 3 5 2 3" xfId="4885"/>
    <cellStyle name="Normal 2 3 2 3 5 2 3 2" xfId="6590"/>
    <cellStyle name="Normal 2 3 2 3 5 2 4" xfId="5755"/>
    <cellStyle name="Normal 2 3 2 3 5 3" xfId="4208"/>
    <cellStyle name="Normal 2 3 2 3 5 3 2" xfId="5046"/>
    <cellStyle name="Normal 2 3 2 3 5 3 2 2" xfId="6751"/>
    <cellStyle name="Normal 2 3 2 3 5 3 3" xfId="5916"/>
    <cellStyle name="Normal 2 3 2 3 5 4" xfId="4672"/>
    <cellStyle name="Normal 2 3 2 3 5 4 2" xfId="6377"/>
    <cellStyle name="Normal 2 3 2 3 5 5" xfId="5542"/>
    <cellStyle name="Normal 2 3 2 3 6" xfId="3737"/>
    <cellStyle name="Normal 2 3 2 3 6 2" xfId="4040"/>
    <cellStyle name="Normal 2 3 2 3 6 2 2" xfId="4362"/>
    <cellStyle name="Normal 2 3 2 3 6 2 2 2" xfId="5200"/>
    <cellStyle name="Normal 2 3 2 3 6 2 2 2 2" xfId="6905"/>
    <cellStyle name="Normal 2 3 2 3 6 2 2 3" xfId="6070"/>
    <cellStyle name="Normal 2 3 2 3 6 2 3" xfId="4878"/>
    <cellStyle name="Normal 2 3 2 3 6 2 3 2" xfId="6583"/>
    <cellStyle name="Normal 2 3 2 3 6 2 4" xfId="5748"/>
    <cellStyle name="Normal 2 3 2 3 6 3" xfId="4201"/>
    <cellStyle name="Normal 2 3 2 3 6 3 2" xfId="5039"/>
    <cellStyle name="Normal 2 3 2 3 6 3 2 2" xfId="6744"/>
    <cellStyle name="Normal 2 3 2 3 6 3 3" xfId="5909"/>
    <cellStyle name="Normal 2 3 2 3 6 4" xfId="4652"/>
    <cellStyle name="Normal 2 3 2 3 6 4 2" xfId="6357"/>
    <cellStyle name="Normal 2 3 2 3 6 5" xfId="5522"/>
    <cellStyle name="Normal 2 3 2 3 7" xfId="3962"/>
    <cellStyle name="Normal 2 3 2 3 7 2" xfId="4127"/>
    <cellStyle name="Normal 2 3 2 3 7 2 2" xfId="4449"/>
    <cellStyle name="Normal 2 3 2 3 7 2 2 2" xfId="5287"/>
    <cellStyle name="Normal 2 3 2 3 7 2 2 2 2" xfId="6992"/>
    <cellStyle name="Normal 2 3 2 3 7 2 2 3" xfId="6157"/>
    <cellStyle name="Normal 2 3 2 3 7 2 3" xfId="4965"/>
    <cellStyle name="Normal 2 3 2 3 7 2 3 2" xfId="6670"/>
    <cellStyle name="Normal 2 3 2 3 7 2 4" xfId="5835"/>
    <cellStyle name="Normal 2 3 2 3 7 3" xfId="4288"/>
    <cellStyle name="Normal 2 3 2 3 7 3 2" xfId="5126"/>
    <cellStyle name="Normal 2 3 2 3 7 3 2 2" xfId="6831"/>
    <cellStyle name="Normal 2 3 2 3 7 3 3" xfId="5996"/>
    <cellStyle name="Normal 2 3 2 3 7 4" xfId="4804"/>
    <cellStyle name="Normal 2 3 2 3 7 4 2" xfId="6509"/>
    <cellStyle name="Normal 2 3 2 3 7 5" xfId="5674"/>
    <cellStyle name="Normal 2 3 2 3 8" xfId="3977"/>
    <cellStyle name="Normal 2 3 2 3 8 2" xfId="4299"/>
    <cellStyle name="Normal 2 3 2 3 8 2 2" xfId="5137"/>
    <cellStyle name="Normal 2 3 2 3 8 2 2 2" xfId="6842"/>
    <cellStyle name="Normal 2 3 2 3 8 2 3" xfId="6007"/>
    <cellStyle name="Normal 2 3 2 3 8 3" xfId="4815"/>
    <cellStyle name="Normal 2 3 2 3 8 3 2" xfId="6520"/>
    <cellStyle name="Normal 2 3 2 3 8 4" xfId="5685"/>
    <cellStyle name="Normal 2 3 2 3 9" xfId="4138"/>
    <cellStyle name="Normal 2 3 2 3 9 2" xfId="4976"/>
    <cellStyle name="Normal 2 3 2 3 9 2 2" xfId="6681"/>
    <cellStyle name="Normal 2 3 2 3 9 3" xfId="5846"/>
    <cellStyle name="Normal 2 3 2 4" xfId="7129"/>
    <cellStyle name="Normal 2 3 3" xfId="1576"/>
    <cellStyle name="Normal 2 3 3 2" xfId="3418"/>
    <cellStyle name="Normal 2 3 4" xfId="1577"/>
    <cellStyle name="Normal 2 3 5" xfId="1578"/>
    <cellStyle name="Normal 2 30" xfId="1579"/>
    <cellStyle name="Normal 2 31" xfId="1580"/>
    <cellStyle name="Normal 2 32" xfId="1581"/>
    <cellStyle name="Normal 2 33" xfId="1582"/>
    <cellStyle name="Normal 2 34" xfId="1583"/>
    <cellStyle name="Normal 2 35" xfId="1584"/>
    <cellStyle name="Normal 2 36" xfId="1585"/>
    <cellStyle name="Normal 2 37" xfId="1586"/>
    <cellStyle name="Normal 2 38" xfId="1587"/>
    <cellStyle name="Normal 2 39" xfId="1588"/>
    <cellStyle name="Normal 2 4" xfId="372"/>
    <cellStyle name="Normal 2 4 2" xfId="1589"/>
    <cellStyle name="Normal 2 4 3" xfId="3419"/>
    <cellStyle name="Normal 2 4 4" xfId="7203"/>
    <cellStyle name="Normal 2 40" xfId="1590"/>
    <cellStyle name="Normal 2 41" xfId="1591"/>
    <cellStyle name="Normal 2 42" xfId="1592"/>
    <cellStyle name="Normal 2 43" xfId="1593"/>
    <cellStyle name="Normal 2 44" xfId="1594"/>
    <cellStyle name="Normal 2 45" xfId="1595"/>
    <cellStyle name="Normal 2 46" xfId="1596"/>
    <cellStyle name="Normal 2 47" xfId="1597"/>
    <cellStyle name="Normal 2 48" xfId="1598"/>
    <cellStyle name="Normal 2 49" xfId="1599"/>
    <cellStyle name="Normal 2 5" xfId="373"/>
    <cellStyle name="Normal 2 5 2" xfId="1600"/>
    <cellStyle name="Normal 2 5 3" xfId="1601"/>
    <cellStyle name="Normal 2 50" xfId="1602"/>
    <cellStyle name="Normal 2 51" xfId="1603"/>
    <cellStyle name="Normal 2 52" xfId="1604"/>
    <cellStyle name="Normal 2 52 2" xfId="3420"/>
    <cellStyle name="Normal 2 52 3" xfId="3421"/>
    <cellStyle name="Normal 2 52 4" xfId="3422"/>
    <cellStyle name="Normal 2 53" xfId="1605"/>
    <cellStyle name="Normal 2 54" xfId="1606"/>
    <cellStyle name="Normal 2 54 2" xfId="3423"/>
    <cellStyle name="Normal 2 54 3" xfId="3424"/>
    <cellStyle name="Normal 2 54 4" xfId="3425"/>
    <cellStyle name="Normal 2 55" xfId="1607"/>
    <cellStyle name="Normal 2 56" xfId="1608"/>
    <cellStyle name="Normal 2 57" xfId="1609"/>
    <cellStyle name="Normal 2 58" xfId="1610"/>
    <cellStyle name="Normal 2 59" xfId="1611"/>
    <cellStyle name="Normal 2 6" xfId="374"/>
    <cellStyle name="Normal 2 6 2" xfId="1612"/>
    <cellStyle name="Normal 2 60" xfId="1613"/>
    <cellStyle name="Normal 2 61" xfId="3034"/>
    <cellStyle name="Normal 2 61 2" xfId="3569"/>
    <cellStyle name="Normal 2 61 2 2" xfId="3853"/>
    <cellStyle name="Normal 2 61 2 2 2" xfId="4511"/>
    <cellStyle name="Normal 2 61 2 2 2 2" xfId="5348"/>
    <cellStyle name="Normal 2 61 2 2 2 2 2" xfId="7053"/>
    <cellStyle name="Normal 2 61 2 2 2 3" xfId="6218"/>
    <cellStyle name="Normal 2 61 2 2 3" xfId="4711"/>
    <cellStyle name="Normal 2 61 2 2 3 2" xfId="6416"/>
    <cellStyle name="Normal 2 61 2 2 4" xfId="7193"/>
    <cellStyle name="Normal 2 61 2 2 5" xfId="5581"/>
    <cellStyle name="Normal 2 61 2 3" xfId="3886"/>
    <cellStyle name="Normal 2 61 2 3 2" xfId="4524"/>
    <cellStyle name="Normal 2 61 2 3 2 2" xfId="5361"/>
    <cellStyle name="Normal 2 61 2 3 2 2 2" xfId="7065"/>
    <cellStyle name="Normal 2 61 2 3 2 3" xfId="6231"/>
    <cellStyle name="Normal 2 61 2 3 3" xfId="4741"/>
    <cellStyle name="Normal 2 61 2 3 3 2" xfId="6446"/>
    <cellStyle name="Normal 2 61 2 3 4" xfId="5611"/>
    <cellStyle name="Normal 2 61 2 4" xfId="3916"/>
    <cellStyle name="Normal 2 61 2 4 2" xfId="4537"/>
    <cellStyle name="Normal 2 61 2 4 2 2" xfId="5374"/>
    <cellStyle name="Normal 2 61 2 4 2 2 2" xfId="7078"/>
    <cellStyle name="Normal 2 61 2 4 2 3" xfId="6244"/>
    <cellStyle name="Normal 2 61 2 4 3" xfId="4769"/>
    <cellStyle name="Normal 2 61 2 4 3 2" xfId="6474"/>
    <cellStyle name="Normal 2 61 2 4 4" xfId="5639"/>
    <cellStyle name="Normal 2 61 2 5" xfId="4465"/>
    <cellStyle name="Normal 2 61 2 5 2" xfId="5302"/>
    <cellStyle name="Normal 2 61 2 5 2 2" xfId="7007"/>
    <cellStyle name="Normal 2 61 2 5 3" xfId="6172"/>
    <cellStyle name="Normal 2 61 2 6" xfId="4577"/>
    <cellStyle name="Normal 2 61 2 6 2" xfId="6282"/>
    <cellStyle name="Normal 2 61 2 7" xfId="5386"/>
    <cellStyle name="Normal 2 61 2 7 2" xfId="7090"/>
    <cellStyle name="Normal 2 61 2 8" xfId="7145"/>
    <cellStyle name="Normal 2 61 2 9" xfId="5447"/>
    <cellStyle name="Normal 2 61 3" xfId="3818"/>
    <cellStyle name="Normal 2 61 3 2" xfId="4503"/>
    <cellStyle name="Normal 2 61 3 2 2" xfId="5340"/>
    <cellStyle name="Normal 2 61 3 2 2 2" xfId="7045"/>
    <cellStyle name="Normal 2 61 3 2 3" xfId="6210"/>
    <cellStyle name="Normal 2 61 3 3" xfId="4690"/>
    <cellStyle name="Normal 2 61 3 3 2" xfId="6395"/>
    <cellStyle name="Normal 2 61 3 4" xfId="5560"/>
    <cellStyle name="Normal 2 61 4" xfId="3734"/>
    <cellStyle name="Normal 2 61 4 2" xfId="4482"/>
    <cellStyle name="Normal 2 61 4 2 2" xfId="5319"/>
    <cellStyle name="Normal 2 61 4 2 2 2" xfId="7024"/>
    <cellStyle name="Normal 2 61 4 2 3" xfId="6189"/>
    <cellStyle name="Normal 2 61 4 3" xfId="4649"/>
    <cellStyle name="Normal 2 61 4 3 2" xfId="6354"/>
    <cellStyle name="Normal 2 61 4 4" xfId="5519"/>
    <cellStyle name="Normal 2 61 5" xfId="3700"/>
    <cellStyle name="Normal 2 61 5 2" xfId="4480"/>
    <cellStyle name="Normal 2 61 5 2 2" xfId="5317"/>
    <cellStyle name="Normal 2 61 5 2 2 2" xfId="7022"/>
    <cellStyle name="Normal 2 61 5 2 3" xfId="6187"/>
    <cellStyle name="Normal 2 61 5 3" xfId="4642"/>
    <cellStyle name="Normal 2 61 5 3 2" xfId="6347"/>
    <cellStyle name="Normal 2 61 5 4" xfId="5512"/>
    <cellStyle name="Normal 2 61 6" xfId="4462"/>
    <cellStyle name="Normal 2 61 6 2" xfId="5299"/>
    <cellStyle name="Normal 2 61 6 2 2" xfId="7004"/>
    <cellStyle name="Normal 2 61 6 3" xfId="6169"/>
    <cellStyle name="Normal 2 61 7" xfId="4569"/>
    <cellStyle name="Normal 2 61 7 2" xfId="6274"/>
    <cellStyle name="Normal 2 61 8" xfId="5439"/>
    <cellStyle name="Normal 2 62" xfId="24"/>
    <cellStyle name="Normal 2 7" xfId="375"/>
    <cellStyle name="Normal 2 7 2" xfId="1614"/>
    <cellStyle name="Normal 2 7 3" xfId="3589"/>
    <cellStyle name="Normal 2 7 4" xfId="3692"/>
    <cellStyle name="Normal 2 7 5" xfId="3724"/>
    <cellStyle name="Normal 2 7 6" xfId="3821"/>
    <cellStyle name="Normal 2 8" xfId="1615"/>
    <cellStyle name="Normal 2 8 2" xfId="1616"/>
    <cellStyle name="Normal 2 8 2 2" xfId="7184"/>
    <cellStyle name="Normal 2 8 3" xfId="7130"/>
    <cellStyle name="Normal 2 9" xfId="1617"/>
    <cellStyle name="Normal 2 9 2" xfId="1618"/>
    <cellStyle name="Normal 2_130017-B1  โปรแกรมคอมพิวเตอร์ CPI_Q409" xfId="1619"/>
    <cellStyle name="Normal 20" xfId="1620"/>
    <cellStyle name="Normal 20 2" xfId="1621"/>
    <cellStyle name="Normal 20 3" xfId="1622"/>
    <cellStyle name="Normal 21" xfId="1623"/>
    <cellStyle name="Normal 21 2" xfId="1624"/>
    <cellStyle name="Normal 21 3" xfId="1625"/>
    <cellStyle name="Normal 22" xfId="1626"/>
    <cellStyle name="Normal 22 2" xfId="1627"/>
    <cellStyle name="Normal 22 3" xfId="1628"/>
    <cellStyle name="Normal 23" xfId="1629"/>
    <cellStyle name="Normal 23 2" xfId="1630"/>
    <cellStyle name="Normal 24" xfId="1631"/>
    <cellStyle name="Normal 25" xfId="1632"/>
    <cellStyle name="Normal 26" xfId="1633"/>
    <cellStyle name="Normal 27" xfId="1634"/>
    <cellStyle name="Normal 28" xfId="1635"/>
    <cellStyle name="Normal 29" xfId="1636"/>
    <cellStyle name="Normal 29 2" xfId="1637"/>
    <cellStyle name="Normal 29 3" xfId="1638"/>
    <cellStyle name="Normal 3" xfId="40"/>
    <cellStyle name="Normal 3 10" xfId="1640"/>
    <cellStyle name="Normal 3 10 2" xfId="1641"/>
    <cellStyle name="Normal 3 10 3" xfId="1642"/>
    <cellStyle name="Normal 3 11" xfId="1643"/>
    <cellStyle name="Normal 3 11 2" xfId="1644"/>
    <cellStyle name="Normal 3 12" xfId="1645"/>
    <cellStyle name="Normal 3 12 2" xfId="1646"/>
    <cellStyle name="Normal 3 13" xfId="1647"/>
    <cellStyle name="Normal 3 13 2" xfId="1648"/>
    <cellStyle name="Normal 3 14" xfId="1649"/>
    <cellStyle name="Normal 3 14 2" xfId="1650"/>
    <cellStyle name="Normal 3 15" xfId="1651"/>
    <cellStyle name="Normal 3 15 2" xfId="3426"/>
    <cellStyle name="Normal 3 15 3" xfId="3427"/>
    <cellStyle name="Normal 3 15 4" xfId="3428"/>
    <cellStyle name="Normal 3 16" xfId="1652"/>
    <cellStyle name="Normal 3 17" xfId="1653"/>
    <cellStyle name="Normal 3 17 2" xfId="3429"/>
    <cellStyle name="Normal 3 17 3" xfId="3430"/>
    <cellStyle name="Normal 3 17 4" xfId="3431"/>
    <cellStyle name="Normal 3 18" xfId="1654"/>
    <cellStyle name="Normal 3 19" xfId="1655"/>
    <cellStyle name="Normal 3 2" xfId="376"/>
    <cellStyle name="Normal 3 2 10" xfId="7205"/>
    <cellStyle name="Normal 3 2 11" xfId="7243"/>
    <cellStyle name="Normal 3 2 2" xfId="1656"/>
    <cellStyle name="Normal 3 2 2 2" xfId="1657"/>
    <cellStyle name="Normal 3 2 2 3" xfId="3432"/>
    <cellStyle name="Normal 3 2 2 4" xfId="3433"/>
    <cellStyle name="Normal 3 2 3" xfId="1658"/>
    <cellStyle name="Normal 3 2 4" xfId="1659"/>
    <cellStyle name="Normal 3 2 5" xfId="3434"/>
    <cellStyle name="Normal 3 2 6" xfId="3435"/>
    <cellStyle name="Normal 3 2 7" xfId="3436"/>
    <cellStyle name="Normal 3 2 8" xfId="3437"/>
    <cellStyle name="Normal 3 2 9" xfId="3438"/>
    <cellStyle name="Normal 3 2_CPI_Y'52_TOP_GG 1" xfId="1660"/>
    <cellStyle name="Normal 3 20" xfId="1661"/>
    <cellStyle name="Normal 3 21" xfId="1662"/>
    <cellStyle name="Normal 3 22" xfId="1663"/>
    <cellStyle name="Normal 3 23" xfId="1664"/>
    <cellStyle name="Normal 3 24" xfId="1665"/>
    <cellStyle name="Normal 3 25" xfId="1666"/>
    <cellStyle name="Normal 3 26" xfId="1667"/>
    <cellStyle name="Normal 3 27" xfId="1668"/>
    <cellStyle name="Normal 3 28" xfId="1669"/>
    <cellStyle name="Normal 3 29" xfId="1670"/>
    <cellStyle name="Normal 3 3" xfId="377"/>
    <cellStyle name="Normal 3 3 2" xfId="1671"/>
    <cellStyle name="Normal 3 3 3" xfId="3439"/>
    <cellStyle name="Normal 3 3 4" xfId="7245"/>
    <cellStyle name="Normal 3 30" xfId="1672"/>
    <cellStyle name="Normal 3 31" xfId="1673"/>
    <cellStyle name="Normal 3 32" xfId="1674"/>
    <cellStyle name="Normal 3 33" xfId="1675"/>
    <cellStyle name="Normal 3 34" xfId="1676"/>
    <cellStyle name="Normal 3 35" xfId="1677"/>
    <cellStyle name="Normal 3 36" xfId="1678"/>
    <cellStyle name="Normal 3 37" xfId="1679"/>
    <cellStyle name="Normal 3 38" xfId="1680"/>
    <cellStyle name="Normal 3 39" xfId="1681"/>
    <cellStyle name="Normal 3 4" xfId="378"/>
    <cellStyle name="Normal 3 4 2" xfId="1682"/>
    <cellStyle name="Normal 3 4 3" xfId="2904"/>
    <cellStyle name="Normal 3 4 4" xfId="3590"/>
    <cellStyle name="Normal 3 4 5" xfId="3693"/>
    <cellStyle name="Normal 3 4 6" xfId="3723"/>
    <cellStyle name="Normal 3 4 7" xfId="3822"/>
    <cellStyle name="Normal 3 40" xfId="7131"/>
    <cellStyle name="Normal 3 41" xfId="7094"/>
    <cellStyle name="Normal 3 42" xfId="7106"/>
    <cellStyle name="Normal 3 43" xfId="7099"/>
    <cellStyle name="Normal 3 44" xfId="7105"/>
    <cellStyle name="Normal 3 45" xfId="7100"/>
    <cellStyle name="Normal 3 46" xfId="7095"/>
    <cellStyle name="Normal 3 47" xfId="7093"/>
    <cellStyle name="Normal 3 48" xfId="7107"/>
    <cellStyle name="Normal 3 49" xfId="7109"/>
    <cellStyle name="Normal 3 5" xfId="1683"/>
    <cellStyle name="Normal 3 5 2" xfId="1684"/>
    <cellStyle name="Normal 3 5 3" xfId="2905"/>
    <cellStyle name="Normal 3 50" xfId="7137"/>
    <cellStyle name="Normal 3 51" xfId="7108"/>
    <cellStyle name="Normal 3 52" xfId="7104"/>
    <cellStyle name="Normal 3 53" xfId="7110"/>
    <cellStyle name="Normal 3 54" xfId="7102"/>
    <cellStyle name="Normal 3 55" xfId="7103"/>
    <cellStyle name="Normal 3 56" xfId="7207"/>
    <cellStyle name="Normal 3 57" xfId="7237"/>
    <cellStyle name="Normal 3 58" xfId="7240"/>
    <cellStyle name="Normal 3 59" xfId="1639"/>
    <cellStyle name="Normal 3 6" xfId="1685"/>
    <cellStyle name="Normal 3 6 2" xfId="1686"/>
    <cellStyle name="Normal 3 6 3" xfId="2906"/>
    <cellStyle name="Normal 3 7" xfId="1687"/>
    <cellStyle name="Normal 3 7 2" xfId="1688"/>
    <cellStyle name="Normal 3 7 3" xfId="2907"/>
    <cellStyle name="Normal 3 8" xfId="1689"/>
    <cellStyle name="Normal 3 8 2" xfId="1690"/>
    <cellStyle name="Normal 3 8 3" xfId="2908"/>
    <cellStyle name="Normal 3 9" xfId="1691"/>
    <cellStyle name="Normal 3 9 2" xfId="1692"/>
    <cellStyle name="Normal 3 9 3" xfId="2909"/>
    <cellStyle name="Normal 3_B3 - Property plant &amp; equipment_GE" xfId="1693"/>
    <cellStyle name="Normal 30" xfId="1694"/>
    <cellStyle name="Normal 31" xfId="1695"/>
    <cellStyle name="Normal 31 2" xfId="1696"/>
    <cellStyle name="Normal 31 3" xfId="1697"/>
    <cellStyle name="Normal 32" xfId="1698"/>
    <cellStyle name="Normal 32 2" xfId="1699"/>
    <cellStyle name="Normal 32 3" xfId="1700"/>
    <cellStyle name="Normal 33" xfId="1701"/>
    <cellStyle name="Normal 33 2" xfId="1702"/>
    <cellStyle name="Normal 33 3" xfId="1703"/>
    <cellStyle name="Normal 34" xfId="1704"/>
    <cellStyle name="Normal 35" xfId="1705"/>
    <cellStyle name="Normal 36" xfId="1706"/>
    <cellStyle name="Normal 36 2" xfId="1707"/>
    <cellStyle name="Normal 37" xfId="1708"/>
    <cellStyle name="Normal 38" xfId="1709"/>
    <cellStyle name="Normal 39" xfId="1710"/>
    <cellStyle name="Normal 4" xfId="1711"/>
    <cellStyle name="Normal 4 10" xfId="1712"/>
    <cellStyle name="Normal 4 10 2" xfId="2911"/>
    <cellStyle name="Normal 4 11" xfId="1713"/>
    <cellStyle name="Normal 4 11 2" xfId="2912"/>
    <cellStyle name="Normal 4 12" xfId="1714"/>
    <cellStyle name="Normal 4 12 2" xfId="2913"/>
    <cellStyle name="Normal 4 13" xfId="1715"/>
    <cellStyle name="Normal 4 14" xfId="1716"/>
    <cellStyle name="Normal 4 15" xfId="1717"/>
    <cellStyle name="Normal 4 16" xfId="1718"/>
    <cellStyle name="Normal 4 17" xfId="1719"/>
    <cellStyle name="Normal 4 18" xfId="1720"/>
    <cellStyle name="Normal 4 18 2" xfId="3440"/>
    <cellStyle name="Normal 4 18 3" xfId="3441"/>
    <cellStyle name="Normal 4 18 4" xfId="3442"/>
    <cellStyle name="Normal 4 19" xfId="1721"/>
    <cellStyle name="Normal 4 2" xfId="379"/>
    <cellStyle name="Normal 4 2 10" xfId="3443"/>
    <cellStyle name="Normal 4 2 11" xfId="3444"/>
    <cellStyle name="Normal 4 2 12" xfId="3445"/>
    <cellStyle name="Normal 4 2 13" xfId="3446"/>
    <cellStyle name="Normal 4 2 2" xfId="1722"/>
    <cellStyle name="Normal 4 2 2 2" xfId="1723"/>
    <cellStyle name="Normal 4 2 2 2 2" xfId="3447"/>
    <cellStyle name="Normal 4 2 2 2 3" xfId="3448"/>
    <cellStyle name="Normal 4 2 2 2 4" xfId="3449"/>
    <cellStyle name="Normal 4 2 2 2 5" xfId="3450"/>
    <cellStyle name="Normal 4 2 2 3" xfId="3451"/>
    <cellStyle name="Normal 4 2 2 4" xfId="3452"/>
    <cellStyle name="Normal 4 2 2 5" xfId="3453"/>
    <cellStyle name="Normal 4 2 2 6" xfId="3454"/>
    <cellStyle name="Normal 4 2 2 7" xfId="3455"/>
    <cellStyle name="Normal 4 2 2 8" xfId="3456"/>
    <cellStyle name="Normal 4 2 3" xfId="1724"/>
    <cellStyle name="Normal 4 2 3 2" xfId="2914"/>
    <cellStyle name="Normal 4 2 4" xfId="2915"/>
    <cellStyle name="Normal 4 2 5" xfId="2916"/>
    <cellStyle name="Normal 4 2 6" xfId="2917"/>
    <cellStyle name="Normal 4 2 7" xfId="3457"/>
    <cellStyle name="Normal 4 2 7 2" xfId="3458"/>
    <cellStyle name="Normal 4 2 7 3" xfId="3459"/>
    <cellStyle name="Normal 4 2 7 4" xfId="3460"/>
    <cellStyle name="Normal 4 2 8" xfId="3461"/>
    <cellStyle name="Normal 4 2 9" xfId="3462"/>
    <cellStyle name="Normal 4 20" xfId="2910"/>
    <cellStyle name="Normal 4 20 2" xfId="3463"/>
    <cellStyle name="Normal 4 20 3" xfId="3464"/>
    <cellStyle name="Normal 4 20 4" xfId="3465"/>
    <cellStyle name="Normal 4 21" xfId="3466"/>
    <cellStyle name="Normal 4 22" xfId="3467"/>
    <cellStyle name="Normal 4 23" xfId="3468"/>
    <cellStyle name="Normal 4 24" xfId="3469"/>
    <cellStyle name="Normal 4 25" xfId="3470"/>
    <cellStyle name="Normal 4 26" xfId="7208"/>
    <cellStyle name="Normal 4 27" xfId="7246"/>
    <cellStyle name="Normal 4 3" xfId="380"/>
    <cellStyle name="Normal 4 3 2" xfId="1725"/>
    <cellStyle name="Normal 4 3 3" xfId="1726"/>
    <cellStyle name="Normal 4 3 4" xfId="2918"/>
    <cellStyle name="Normal 4 3 5" xfId="3694"/>
    <cellStyle name="Normal 4 3 6" xfId="3722"/>
    <cellStyle name="Normal 4 3 7" xfId="3756"/>
    <cellStyle name="Normal 4 4" xfId="1727"/>
    <cellStyle name="Normal 4 4 2" xfId="1728"/>
    <cellStyle name="Normal 4 4 3" xfId="1729"/>
    <cellStyle name="Normal 4 5" xfId="1730"/>
    <cellStyle name="Normal 4 5 2" xfId="1731"/>
    <cellStyle name="Normal 4 5 3" xfId="2919"/>
    <cellStyle name="Normal 4 6" xfId="1732"/>
    <cellStyle name="Normal 4 6 2" xfId="2920"/>
    <cellStyle name="Normal 4 7" xfId="1733"/>
    <cellStyle name="Normal 4 7 2" xfId="2921"/>
    <cellStyle name="Normal 4 8" xfId="1734"/>
    <cellStyle name="Normal 4 8 2" xfId="2922"/>
    <cellStyle name="Normal 4 9" xfId="1735"/>
    <cellStyle name="Normal 4 9 2" xfId="2923"/>
    <cellStyle name="Normal 4_OLST Petroleum_Workings07" xfId="3471"/>
    <cellStyle name="Normal 40" xfId="1736"/>
    <cellStyle name="Normal 41" xfId="1737"/>
    <cellStyle name="Normal 42" xfId="1738"/>
    <cellStyle name="Normal 43" xfId="1739"/>
    <cellStyle name="Normal 44" xfId="1740"/>
    <cellStyle name="Normal 45" xfId="1741"/>
    <cellStyle name="Normal 46" xfId="1742"/>
    <cellStyle name="Normal 47" xfId="1743"/>
    <cellStyle name="Normal 48" xfId="1744"/>
    <cellStyle name="Normal 49" xfId="1745"/>
    <cellStyle name="Normal 5" xfId="1746"/>
    <cellStyle name="Normal 5 10" xfId="3472"/>
    <cellStyle name="Normal 5 11" xfId="3473"/>
    <cellStyle name="Normal 5 12" xfId="3474"/>
    <cellStyle name="Normal 5 13" xfId="3475"/>
    <cellStyle name="Normal 5 14" xfId="7226"/>
    <cellStyle name="Normal 5 2" xfId="381"/>
    <cellStyle name="Normal 5 2 10" xfId="3476"/>
    <cellStyle name="Normal 5 2 11" xfId="14"/>
    <cellStyle name="Normal 5 2 12" xfId="3477"/>
    <cellStyle name="Normal 5 2 2" xfId="2924"/>
    <cellStyle name="Normal 5 2 2 2" xfId="3478"/>
    <cellStyle name="Normal 5 2 2 2 2" xfId="3479"/>
    <cellStyle name="Normal 5 2 2 2 3" xfId="3480"/>
    <cellStyle name="Normal 5 2 2 2 4" xfId="3481"/>
    <cellStyle name="Normal 5 2 2 3" xfId="3482"/>
    <cellStyle name="Normal 5 2 2 4" xfId="3483"/>
    <cellStyle name="Normal 5 2 2 5" xfId="3484"/>
    <cellStyle name="Normal 5 2 2 6" xfId="3485"/>
    <cellStyle name="Normal 5 2 2 7" xfId="3486"/>
    <cellStyle name="Normal 5 2 2 8" xfId="3487"/>
    <cellStyle name="Normal 5 2 3" xfId="2925"/>
    <cellStyle name="Normal 5 2 4" xfId="2926"/>
    <cellStyle name="Normal 5 2 5" xfId="2927"/>
    <cellStyle name="Normal 5 2 6" xfId="2928"/>
    <cellStyle name="Normal 5 2 7" xfId="3488"/>
    <cellStyle name="Normal 5 2 7 2" xfId="3489"/>
    <cellStyle name="Normal 5 2 7 3" xfId="3490"/>
    <cellStyle name="Normal 5 2 7 4" xfId="3491"/>
    <cellStyle name="Normal 5 2 7 5" xfId="3492"/>
    <cellStyle name="Normal 5 2 8" xfId="3493"/>
    <cellStyle name="Normal 5 2 9" xfId="3494"/>
    <cellStyle name="Normal 5 3" xfId="382"/>
    <cellStyle name="Normal 5 3 2" xfId="1747"/>
    <cellStyle name="Normal 5 3 3" xfId="2929"/>
    <cellStyle name="Normal 5 3 4" xfId="3591"/>
    <cellStyle name="Normal 5 3 5" xfId="3695"/>
    <cellStyle name="Normal 5 3 6" xfId="3721"/>
    <cellStyle name="Normal 5 3 7" xfId="3823"/>
    <cellStyle name="Normal 5 4" xfId="1748"/>
    <cellStyle name="Normal 5 5" xfId="1749"/>
    <cellStyle name="Normal 5 5 2" xfId="2930"/>
    <cellStyle name="Normal 5 6" xfId="1750"/>
    <cellStyle name="Normal 5 6 2" xfId="2931"/>
    <cellStyle name="Normal 5 7" xfId="2932"/>
    <cellStyle name="Normal 5 8" xfId="2933"/>
    <cellStyle name="Normal 5 9" xfId="2934"/>
    <cellStyle name="Normal 5_B3 - Property plant &amp; equipment_GE" xfId="1751"/>
    <cellStyle name="Normal 50" xfId="1752"/>
    <cellStyle name="Normal 51" xfId="1753"/>
    <cellStyle name="Normal 52" xfId="1754"/>
    <cellStyle name="Normal 53" xfId="1755"/>
    <cellStyle name="Normal 54" xfId="1756"/>
    <cellStyle name="Normal 55" xfId="1757"/>
    <cellStyle name="Normal 56" xfId="1758"/>
    <cellStyle name="Normal 57" xfId="1759"/>
    <cellStyle name="Normal 58" xfId="1760"/>
    <cellStyle name="Normal 59" xfId="1761"/>
    <cellStyle name="Normal 6" xfId="1762"/>
    <cellStyle name="Normal 6 10" xfId="3495"/>
    <cellStyle name="Normal 6 11" xfId="3496"/>
    <cellStyle name="Normal 6 12" xfId="3497"/>
    <cellStyle name="Normal 6 13" xfId="3498"/>
    <cellStyle name="Normal 6 14" xfId="3499"/>
    <cellStyle name="Normal 6 15" xfId="3500"/>
    <cellStyle name="Normal 6 16" xfId="3501"/>
    <cellStyle name="Normal 6 17" xfId="7142"/>
    <cellStyle name="Normal 6 18" xfId="7227"/>
    <cellStyle name="Normal 6 2" xfId="383"/>
    <cellStyle name="Normal 6 2 2" xfId="1763"/>
    <cellStyle name="Normal 6 2 2 2" xfId="3502"/>
    <cellStyle name="Normal 6 2 2 3" xfId="3503"/>
    <cellStyle name="Normal 6 2 2 4" xfId="3504"/>
    <cellStyle name="Normal 6 2 2 5" xfId="3505"/>
    <cellStyle name="Normal 6 2 3" xfId="1764"/>
    <cellStyle name="Normal 6 2 4" xfId="1765"/>
    <cellStyle name="Normal 6 2 5" xfId="3506"/>
    <cellStyle name="Normal 6 2 6" xfId="3507"/>
    <cellStyle name="Normal 6 2 7" xfId="3508"/>
    <cellStyle name="Normal 6 2 8" xfId="3509"/>
    <cellStyle name="Normal 6 3" xfId="384"/>
    <cellStyle name="Normal 6 3 2" xfId="1766"/>
    <cellStyle name="Normal 6 3 3" xfId="2935"/>
    <cellStyle name="Normal 6 3 4" xfId="3592"/>
    <cellStyle name="Normal 6 3 5" xfId="3696"/>
    <cellStyle name="Normal 6 3 6" xfId="3720"/>
    <cellStyle name="Normal 6 3 7" xfId="3757"/>
    <cellStyle name="Normal 6 3 8" xfId="7132"/>
    <cellStyle name="Normal 6 4" xfId="1767"/>
    <cellStyle name="Normal 6 4 2" xfId="7188"/>
    <cellStyle name="Normal 6 5" xfId="1768"/>
    <cellStyle name="Normal 6 5 2" xfId="1769"/>
    <cellStyle name="Normal 6 5 3" xfId="2936"/>
    <cellStyle name="Normal 6 6" xfId="1770"/>
    <cellStyle name="Normal 6 6 2" xfId="1771"/>
    <cellStyle name="Normal 6 6 3" xfId="2937"/>
    <cellStyle name="Normal 6 7" xfId="1772"/>
    <cellStyle name="Normal 6 8" xfId="3510"/>
    <cellStyle name="Normal 6 9" xfId="3511"/>
    <cellStyle name="Normal 60" xfId="1773"/>
    <cellStyle name="Normal 61" xfId="1774"/>
    <cellStyle name="Normal 62" xfId="1775"/>
    <cellStyle name="Normal 63" xfId="1776"/>
    <cellStyle name="Normal 64" xfId="1777"/>
    <cellStyle name="Normal 65" xfId="1778"/>
    <cellStyle name="Normal 66" xfId="1779"/>
    <cellStyle name="Normal 67" xfId="1780"/>
    <cellStyle name="Normal 68" xfId="1781"/>
    <cellStyle name="Normal 69" xfId="1782"/>
    <cellStyle name="Normal 7" xfId="1783"/>
    <cellStyle name="Normal 7 10" xfId="1784"/>
    <cellStyle name="Normal 7 11" xfId="1785"/>
    <cellStyle name="Normal 7 12" xfId="3126"/>
    <cellStyle name="Normal 7 12 10" xfId="5441"/>
    <cellStyle name="Normal 7 12 11" xfId="9426"/>
    <cellStyle name="Normal 7 12 2" xfId="3617"/>
    <cellStyle name="Normal 7 12 2 2" xfId="3658"/>
    <cellStyle name="Normal 7 12 2 2 2" xfId="4025"/>
    <cellStyle name="Normal 7 12 2 2 2 2" xfId="4347"/>
    <cellStyle name="Normal 7 12 2 2 2 2 2" xfId="5185"/>
    <cellStyle name="Normal 7 12 2 2 2 2 2 2" xfId="6890"/>
    <cellStyle name="Normal 7 12 2 2 2 2 2 3" xfId="9430"/>
    <cellStyle name="Normal 7 12 2 2 2 2 3" xfId="6055"/>
    <cellStyle name="Normal 7 12 2 2 2 3" xfId="4863"/>
    <cellStyle name="Normal 7 12 2 2 2 3 2" xfId="6568"/>
    <cellStyle name="Normal 7 12 2 2 2 4" xfId="5733"/>
    <cellStyle name="Normal 7 12 2 2 3" xfId="4186"/>
    <cellStyle name="Normal 7 12 2 2 3 2" xfId="5024"/>
    <cellStyle name="Normal 7 12 2 2 3 2 2" xfId="6729"/>
    <cellStyle name="Normal 7 12 2 2 3 3" xfId="5894"/>
    <cellStyle name="Normal 7 12 2 2 4" xfId="4630"/>
    <cellStyle name="Normal 7 12 2 2 4 2" xfId="6335"/>
    <cellStyle name="Normal 7 12 2 2 5" xfId="5500"/>
    <cellStyle name="Normal 7 12 2 3" xfId="3874"/>
    <cellStyle name="Normal 7 12 2 3 2" xfId="4083"/>
    <cellStyle name="Normal 7 12 2 3 2 2" xfId="4405"/>
    <cellStyle name="Normal 7 12 2 3 2 2 2" xfId="5243"/>
    <cellStyle name="Normal 7 12 2 3 2 2 2 2" xfId="6948"/>
    <cellStyle name="Normal 7 12 2 3 2 2 3" xfId="6113"/>
    <cellStyle name="Normal 7 12 2 3 2 3" xfId="4921"/>
    <cellStyle name="Normal 7 12 2 3 2 3 2" xfId="6626"/>
    <cellStyle name="Normal 7 12 2 3 2 4" xfId="5791"/>
    <cellStyle name="Normal 7 12 2 3 3" xfId="4244"/>
    <cellStyle name="Normal 7 12 2 3 3 2" xfId="5082"/>
    <cellStyle name="Normal 7 12 2 3 3 2 2" xfId="6787"/>
    <cellStyle name="Normal 7 12 2 3 3 3" xfId="5952"/>
    <cellStyle name="Normal 7 12 2 3 4" xfId="4732"/>
    <cellStyle name="Normal 7 12 2 3 4 2" xfId="6437"/>
    <cellStyle name="Normal 7 12 2 3 5" xfId="5602"/>
    <cellStyle name="Normal 7 12 2 4" xfId="3907"/>
    <cellStyle name="Normal 7 12 2 4 2" xfId="4100"/>
    <cellStyle name="Normal 7 12 2 4 2 2" xfId="4422"/>
    <cellStyle name="Normal 7 12 2 4 2 2 2" xfId="5260"/>
    <cellStyle name="Normal 7 12 2 4 2 2 2 2" xfId="6965"/>
    <cellStyle name="Normal 7 12 2 4 2 2 3" xfId="6130"/>
    <cellStyle name="Normal 7 12 2 4 2 3" xfId="4938"/>
    <cellStyle name="Normal 7 12 2 4 2 3 2" xfId="6643"/>
    <cellStyle name="Normal 7 12 2 4 2 4" xfId="5808"/>
    <cellStyle name="Normal 7 12 2 4 3" xfId="4261"/>
    <cellStyle name="Normal 7 12 2 4 3 2" xfId="5099"/>
    <cellStyle name="Normal 7 12 2 4 3 2 2" xfId="6804"/>
    <cellStyle name="Normal 7 12 2 4 3 3" xfId="5969"/>
    <cellStyle name="Normal 7 12 2 4 4" xfId="4762"/>
    <cellStyle name="Normal 7 12 2 4 4 2" xfId="6467"/>
    <cellStyle name="Normal 7 12 2 4 5" xfId="5632"/>
    <cellStyle name="Normal 7 12 2 5" xfId="3937"/>
    <cellStyle name="Normal 7 12 2 5 2" xfId="4115"/>
    <cellStyle name="Normal 7 12 2 5 2 2" xfId="4437"/>
    <cellStyle name="Normal 7 12 2 5 2 2 2" xfId="5275"/>
    <cellStyle name="Normal 7 12 2 5 2 2 2 2" xfId="6980"/>
    <cellStyle name="Normal 7 12 2 5 2 2 3" xfId="6145"/>
    <cellStyle name="Normal 7 12 2 5 2 3" xfId="4953"/>
    <cellStyle name="Normal 7 12 2 5 2 3 2" xfId="6658"/>
    <cellStyle name="Normal 7 12 2 5 2 4" xfId="5823"/>
    <cellStyle name="Normal 7 12 2 5 3" xfId="4276"/>
    <cellStyle name="Normal 7 12 2 5 3 2" xfId="5114"/>
    <cellStyle name="Normal 7 12 2 5 3 2 2" xfId="6819"/>
    <cellStyle name="Normal 7 12 2 5 3 3" xfId="5984"/>
    <cellStyle name="Normal 7 12 2 5 4" xfId="4790"/>
    <cellStyle name="Normal 7 12 2 5 4 2" xfId="6495"/>
    <cellStyle name="Normal 7 12 2 5 5" xfId="5660"/>
    <cellStyle name="Normal 7 12 2 6" xfId="3995"/>
    <cellStyle name="Normal 7 12 2 6 2" xfId="4317"/>
    <cellStyle name="Normal 7 12 2 6 2 2" xfId="5155"/>
    <cellStyle name="Normal 7 12 2 6 2 2 2" xfId="6860"/>
    <cellStyle name="Normal 7 12 2 6 2 3" xfId="6025"/>
    <cellStyle name="Normal 7 12 2 6 3" xfId="4833"/>
    <cellStyle name="Normal 7 12 2 6 3 2" xfId="6538"/>
    <cellStyle name="Normal 7 12 2 6 4" xfId="5703"/>
    <cellStyle name="Normal 7 12 2 7" xfId="4156"/>
    <cellStyle name="Normal 7 12 2 7 2" xfId="4994"/>
    <cellStyle name="Normal 7 12 2 7 2 2" xfId="6699"/>
    <cellStyle name="Normal 7 12 2 7 3" xfId="5864"/>
    <cellStyle name="Normal 7 12 2 8" xfId="4598"/>
    <cellStyle name="Normal 7 12 2 8 2" xfId="6303"/>
    <cellStyle name="Normal 7 12 2 9" xfId="5468"/>
    <cellStyle name="Normal 7 12 3" xfId="3643"/>
    <cellStyle name="Normal 7 12 3 2" xfId="4010"/>
    <cellStyle name="Normal 7 12 3 2 2" xfId="4332"/>
    <cellStyle name="Normal 7 12 3 2 2 2" xfId="5170"/>
    <cellStyle name="Normal 7 12 3 2 2 2 2" xfId="6875"/>
    <cellStyle name="Normal 7 12 3 2 2 3" xfId="6040"/>
    <cellStyle name="Normal 7 12 3 2 3" xfId="4848"/>
    <cellStyle name="Normal 7 12 3 2 3 2" xfId="6553"/>
    <cellStyle name="Normal 7 12 3 2 4" xfId="5718"/>
    <cellStyle name="Normal 7 12 3 3" xfId="4171"/>
    <cellStyle name="Normal 7 12 3 3 2" xfId="5009"/>
    <cellStyle name="Normal 7 12 3 3 2 2" xfId="6714"/>
    <cellStyle name="Normal 7 12 3 3 3" xfId="5879"/>
    <cellStyle name="Normal 7 12 3 4" xfId="4615"/>
    <cellStyle name="Normal 7 12 3 4 2" xfId="6320"/>
    <cellStyle name="Normal 7 12 3 5" xfId="5485"/>
    <cellStyle name="Normal 7 12 4" xfId="3827"/>
    <cellStyle name="Normal 7 12 4 2" xfId="4061"/>
    <cellStyle name="Normal 7 12 4 2 2" xfId="4383"/>
    <cellStyle name="Normal 7 12 4 2 2 2" xfId="5221"/>
    <cellStyle name="Normal 7 12 4 2 2 2 2" xfId="6926"/>
    <cellStyle name="Normal 7 12 4 2 2 3" xfId="6091"/>
    <cellStyle name="Normal 7 12 4 2 3" xfId="4899"/>
    <cellStyle name="Normal 7 12 4 2 3 2" xfId="6604"/>
    <cellStyle name="Normal 7 12 4 2 4" xfId="5769"/>
    <cellStyle name="Normal 7 12 4 3" xfId="4222"/>
    <cellStyle name="Normal 7 12 4 3 2" xfId="5060"/>
    <cellStyle name="Normal 7 12 4 3 2 2" xfId="6765"/>
    <cellStyle name="Normal 7 12 4 3 3" xfId="5930"/>
    <cellStyle name="Normal 7 12 4 4" xfId="4693"/>
    <cellStyle name="Normal 7 12 4 4 2" xfId="6398"/>
    <cellStyle name="Normal 7 12 4 5" xfId="5563"/>
    <cellStyle name="Normal 7 12 5" xfId="3787"/>
    <cellStyle name="Normal 7 12 5 2" xfId="4045"/>
    <cellStyle name="Normal 7 12 5 2 2" xfId="4367"/>
    <cellStyle name="Normal 7 12 5 2 2 2" xfId="5205"/>
    <cellStyle name="Normal 7 12 5 2 2 2 2" xfId="6910"/>
    <cellStyle name="Normal 7 12 5 2 2 3" xfId="6075"/>
    <cellStyle name="Normal 7 12 5 2 3" xfId="4883"/>
    <cellStyle name="Normal 7 12 5 2 3 2" xfId="6588"/>
    <cellStyle name="Normal 7 12 5 2 4" xfId="5753"/>
    <cellStyle name="Normal 7 12 5 3" xfId="4206"/>
    <cellStyle name="Normal 7 12 5 3 2" xfId="5044"/>
    <cellStyle name="Normal 7 12 5 3 2 2" xfId="6749"/>
    <cellStyle name="Normal 7 12 5 3 3" xfId="5914"/>
    <cellStyle name="Normal 7 12 5 4" xfId="4668"/>
    <cellStyle name="Normal 7 12 5 4 2" xfId="6373"/>
    <cellStyle name="Normal 7 12 5 5" xfId="5538"/>
    <cellStyle name="Normal 7 12 6" xfId="3840"/>
    <cellStyle name="Normal 7 12 6 2" xfId="4066"/>
    <cellStyle name="Normal 7 12 6 2 2" xfId="4388"/>
    <cellStyle name="Normal 7 12 6 2 2 2" xfId="5226"/>
    <cellStyle name="Normal 7 12 6 2 2 2 2" xfId="6931"/>
    <cellStyle name="Normal 7 12 6 2 2 3" xfId="6096"/>
    <cellStyle name="Normal 7 12 6 2 3" xfId="4904"/>
    <cellStyle name="Normal 7 12 6 2 3 2" xfId="6609"/>
    <cellStyle name="Normal 7 12 6 2 4" xfId="5774"/>
    <cellStyle name="Normal 7 12 6 3" xfId="4227"/>
    <cellStyle name="Normal 7 12 6 3 2" xfId="5065"/>
    <cellStyle name="Normal 7 12 6 3 2 2" xfId="6770"/>
    <cellStyle name="Normal 7 12 6 3 3" xfId="5935"/>
    <cellStyle name="Normal 7 12 6 4" xfId="4702"/>
    <cellStyle name="Normal 7 12 6 4 2" xfId="6407"/>
    <cellStyle name="Normal 7 12 6 5" xfId="5572"/>
    <cellStyle name="Normal 7 12 7" xfId="3980"/>
    <cellStyle name="Normal 7 12 7 2" xfId="4302"/>
    <cellStyle name="Normal 7 12 7 2 2" xfId="5140"/>
    <cellStyle name="Normal 7 12 7 2 2 2" xfId="6845"/>
    <cellStyle name="Normal 7 12 7 2 3" xfId="6010"/>
    <cellStyle name="Normal 7 12 7 3" xfId="4818"/>
    <cellStyle name="Normal 7 12 7 3 2" xfId="6523"/>
    <cellStyle name="Normal 7 12 7 4" xfId="5688"/>
    <cellStyle name="Normal 7 12 8" xfId="4141"/>
    <cellStyle name="Normal 7 12 8 2" xfId="4979"/>
    <cellStyle name="Normal 7 12 8 2 2" xfId="6684"/>
    <cellStyle name="Normal 7 12 8 3" xfId="5849"/>
    <cellStyle name="Normal 7 12 9" xfId="4571"/>
    <cellStyle name="Normal 7 12 9 2" xfId="6276"/>
    <cellStyle name="Normal 7 2" xfId="385"/>
    <cellStyle name="Normal 7 2 10" xfId="3758"/>
    <cellStyle name="Normal 7 2 2" xfId="1786"/>
    <cellStyle name="Normal 7 2 3" xfId="1787"/>
    <cellStyle name="Normal 7 2 4" xfId="1788"/>
    <cellStyle name="Normal 7 2 5" xfId="1789"/>
    <cellStyle name="Normal 7 2 6" xfId="2938"/>
    <cellStyle name="Normal 7 2 7" xfId="3593"/>
    <cellStyle name="Normal 7 2 8" xfId="3697"/>
    <cellStyle name="Normal 7 2 9" xfId="3719"/>
    <cellStyle name="Normal 7 3" xfId="1790"/>
    <cellStyle name="Normal 7 3 2" xfId="1791"/>
    <cellStyle name="Normal 7 3 3" xfId="1792"/>
    <cellStyle name="Normal 7 4" xfId="1793"/>
    <cellStyle name="Normal 7 4 2" xfId="1794"/>
    <cellStyle name="Normal 7 4 3" xfId="1795"/>
    <cellStyle name="Normal 7 5" xfId="1796"/>
    <cellStyle name="Normal 7 5 2" xfId="1797"/>
    <cellStyle name="Normal 7 6" xfId="1798"/>
    <cellStyle name="Normal 7 7" xfId="1799"/>
    <cellStyle name="Normal 7 8" xfId="1800"/>
    <cellStyle name="Normal 7 9" xfId="1801"/>
    <cellStyle name="Normal 70" xfId="1802"/>
    <cellStyle name="Normal 71" xfId="1803"/>
    <cellStyle name="Normal 72" xfId="1804"/>
    <cellStyle name="Normal 73" xfId="1805"/>
    <cellStyle name="Normal 74" xfId="1806"/>
    <cellStyle name="Normal 75" xfId="1807"/>
    <cellStyle name="Normal 76" xfId="1808"/>
    <cellStyle name="Normal 77" xfId="1809"/>
    <cellStyle name="Normal 78" xfId="1810"/>
    <cellStyle name="Normal 79" xfId="1811"/>
    <cellStyle name="Normal 8" xfId="1812"/>
    <cellStyle name="Normal 8 2" xfId="386"/>
    <cellStyle name="Normal 8 2 2" xfId="1813"/>
    <cellStyle name="Normal 8 2 3" xfId="3594"/>
    <cellStyle name="Normal 8 2 4" xfId="3698"/>
    <cellStyle name="Normal 8 2 5" xfId="3718"/>
    <cellStyle name="Normal 8 2 6" xfId="3824"/>
    <cellStyle name="Normal 8 3" xfId="1814"/>
    <cellStyle name="Normal 8 3 2" xfId="1815"/>
    <cellStyle name="Normal 8 4" xfId="1816"/>
    <cellStyle name="Normal 8 5" xfId="1817"/>
    <cellStyle name="Normal 8 6" xfId="1818"/>
    <cellStyle name="Normal 8 7" xfId="7232"/>
    <cellStyle name="Normal 8_B3 - Property plant &amp; equipment" xfId="1819"/>
    <cellStyle name="Normal 80" xfId="1820"/>
    <cellStyle name="Normal 81" xfId="1821"/>
    <cellStyle name="Normal 82" xfId="1822"/>
    <cellStyle name="Normal 83" xfId="1823"/>
    <cellStyle name="Normal 84" xfId="1824"/>
    <cellStyle name="Normal 85" xfId="1825"/>
    <cellStyle name="Normal 85 2" xfId="1826"/>
    <cellStyle name="Normal 86" xfId="1827"/>
    <cellStyle name="Normal 87" xfId="1828"/>
    <cellStyle name="Normal 88" xfId="1829"/>
    <cellStyle name="Normal 89" xfId="1830"/>
    <cellStyle name="Normal 9" xfId="1831"/>
    <cellStyle name="Normal 9 10" xfId="1832"/>
    <cellStyle name="Normal 9 2" xfId="387"/>
    <cellStyle name="Normal 9 2 2" xfId="1833"/>
    <cellStyle name="Normal 9 2 3" xfId="3595"/>
    <cellStyle name="Normal 9 2 4" xfId="3699"/>
    <cellStyle name="Normal 9 2 5" xfId="3717"/>
    <cellStyle name="Normal 9 2 6" xfId="3759"/>
    <cellStyle name="Normal 9 3" xfId="1834"/>
    <cellStyle name="Normal 9 3 2" xfId="1835"/>
    <cellStyle name="Normal 9 4" xfId="1836"/>
    <cellStyle name="Normal 9 4 2" xfId="1837"/>
    <cellStyle name="Normal 9 5" xfId="1838"/>
    <cellStyle name="Normal 9 6" xfId="1839"/>
    <cellStyle name="Normal 9 7" xfId="1840"/>
    <cellStyle name="Normal 9 8" xfId="1841"/>
    <cellStyle name="Normal 9 9" xfId="1842"/>
    <cellStyle name="Normal 90" xfId="1843"/>
    <cellStyle name="Normal 91" xfId="1844"/>
    <cellStyle name="Normal 92" xfId="1845"/>
    <cellStyle name="Normal 93" xfId="1846"/>
    <cellStyle name="Normal 94" xfId="1847"/>
    <cellStyle name="Normal 94 2" xfId="3030"/>
    <cellStyle name="Normal 94 2 2" xfId="3612"/>
    <cellStyle name="Normal 94 2 2 2" xfId="3871"/>
    <cellStyle name="Normal 94 2 2 2 2" xfId="4520"/>
    <cellStyle name="Normal 94 2 2 2 2 2" xfId="5357"/>
    <cellStyle name="Normal 94 2 2 2 2 2 2" xfId="7061"/>
    <cellStyle name="Normal 94 2 2 2 2 3" xfId="6227"/>
    <cellStyle name="Normal 94 2 2 2 3" xfId="4729"/>
    <cellStyle name="Normal 94 2 2 2 3 2" xfId="6434"/>
    <cellStyle name="Normal 94 2 2 2 4" xfId="5599"/>
    <cellStyle name="Normal 94 2 2 3" xfId="3904"/>
    <cellStyle name="Normal 94 2 2 3 2" xfId="4533"/>
    <cellStyle name="Normal 94 2 2 3 2 2" xfId="5370"/>
    <cellStyle name="Normal 94 2 2 3 2 2 2" xfId="7074"/>
    <cellStyle name="Normal 94 2 2 3 2 3" xfId="6240"/>
    <cellStyle name="Normal 94 2 2 3 3" xfId="4759"/>
    <cellStyle name="Normal 94 2 2 3 3 2" xfId="6464"/>
    <cellStyle name="Normal 94 2 2 3 4" xfId="5629"/>
    <cellStyle name="Normal 94 2 2 4" xfId="3934"/>
    <cellStyle name="Normal 94 2 2 4 2" xfId="4546"/>
    <cellStyle name="Normal 94 2 2 4 2 2" xfId="5383"/>
    <cellStyle name="Normal 94 2 2 4 2 2 2" xfId="7087"/>
    <cellStyle name="Normal 94 2 2 4 2 3" xfId="6253"/>
    <cellStyle name="Normal 94 2 2 4 3" xfId="4787"/>
    <cellStyle name="Normal 94 2 2 4 3 2" xfId="6492"/>
    <cellStyle name="Normal 94 2 2 4 4" xfId="5657"/>
    <cellStyle name="Normal 94 2 2 5" xfId="4474"/>
    <cellStyle name="Normal 94 2 2 5 2" xfId="5311"/>
    <cellStyle name="Normal 94 2 2 5 2 2" xfId="7016"/>
    <cellStyle name="Normal 94 2 2 5 3" xfId="6181"/>
    <cellStyle name="Normal 94 2 2 6" xfId="4595"/>
    <cellStyle name="Normal 94 2 2 6 2" xfId="6300"/>
    <cellStyle name="Normal 94 2 2 7" xfId="5465"/>
    <cellStyle name="Normal 94 2 3" xfId="3814"/>
    <cellStyle name="Normal 94 2 3 2" xfId="4501"/>
    <cellStyle name="Normal 94 2 3 2 2" xfId="5338"/>
    <cellStyle name="Normal 94 2 3 2 2 2" xfId="7043"/>
    <cellStyle name="Normal 94 2 3 2 3" xfId="6208"/>
    <cellStyle name="Normal 94 2 3 3" xfId="4687"/>
    <cellStyle name="Normal 94 2 3 3 2" xfId="6392"/>
    <cellStyle name="Normal 94 2 3 4" xfId="5557"/>
    <cellStyle name="Normal 94 2 4" xfId="3837"/>
    <cellStyle name="Normal 94 2 4 2" xfId="4507"/>
    <cellStyle name="Normal 94 2 4 2 2" xfId="5344"/>
    <cellStyle name="Normal 94 2 4 2 2 2" xfId="7049"/>
    <cellStyle name="Normal 94 2 4 2 3" xfId="6214"/>
    <cellStyle name="Normal 94 2 4 3" xfId="4701"/>
    <cellStyle name="Normal 94 2 4 3 2" xfId="6406"/>
    <cellStyle name="Normal 94 2 4 4" xfId="5571"/>
    <cellStyle name="Normal 94 2 5" xfId="3831"/>
    <cellStyle name="Normal 94 2 5 2" xfId="4505"/>
    <cellStyle name="Normal 94 2 5 2 2" xfId="5342"/>
    <cellStyle name="Normal 94 2 5 2 2 2" xfId="7047"/>
    <cellStyle name="Normal 94 2 5 2 3" xfId="6212"/>
    <cellStyle name="Normal 94 2 5 3" xfId="4697"/>
    <cellStyle name="Normal 94 2 5 3 2" xfId="6402"/>
    <cellStyle name="Normal 94 2 5 4" xfId="5567"/>
    <cellStyle name="Normal 94 2 6" xfId="4460"/>
    <cellStyle name="Normal 94 2 6 2" xfId="5297"/>
    <cellStyle name="Normal 94 2 6 2 2" xfId="7002"/>
    <cellStyle name="Normal 94 2 6 3" xfId="6167"/>
    <cellStyle name="Normal 94 2 7" xfId="4566"/>
    <cellStyle name="Normal 94 2 7 2" xfId="6271"/>
    <cellStyle name="Normal 94 2 8" xfId="5436"/>
    <cellStyle name="Normal 95" xfId="2267"/>
    <cellStyle name="Normal 95 2" xfId="3605"/>
    <cellStyle name="Normal 95 2 2" xfId="3864"/>
    <cellStyle name="Normal 95 2 2 2" xfId="4517"/>
    <cellStyle name="Normal 95 2 2 2 2" xfId="5354"/>
    <cellStyle name="Normal 95 2 2 2 2 2" xfId="7058"/>
    <cellStyle name="Normal 95 2 2 2 3" xfId="6224"/>
    <cellStyle name="Normal 95 2 2 3" xfId="4722"/>
    <cellStyle name="Normal 95 2 2 3 2" xfId="6427"/>
    <cellStyle name="Normal 95 2 2 4" xfId="5592"/>
    <cellStyle name="Normal 95 2 3" xfId="3897"/>
    <cellStyle name="Normal 95 2 3 2" xfId="4530"/>
    <cellStyle name="Normal 95 2 3 2 2" xfId="5367"/>
    <cellStyle name="Normal 95 2 3 2 2 2" xfId="7071"/>
    <cellStyle name="Normal 95 2 3 2 3" xfId="6237"/>
    <cellStyle name="Normal 95 2 3 3" xfId="4752"/>
    <cellStyle name="Normal 95 2 3 3 2" xfId="6457"/>
    <cellStyle name="Normal 95 2 3 4" xfId="5622"/>
    <cellStyle name="Normal 95 2 4" xfId="3927"/>
    <cellStyle name="Normal 95 2 4 2" xfId="4543"/>
    <cellStyle name="Normal 95 2 4 2 2" xfId="5380"/>
    <cellStyle name="Normal 95 2 4 2 2 2" xfId="7084"/>
    <cellStyle name="Normal 95 2 4 2 3" xfId="6250"/>
    <cellStyle name="Normal 95 2 4 3" xfId="4780"/>
    <cellStyle name="Normal 95 2 4 3 2" xfId="6485"/>
    <cellStyle name="Normal 95 2 4 4" xfId="5650"/>
    <cellStyle name="Normal 95 2 5" xfId="4471"/>
    <cellStyle name="Normal 95 2 5 2" xfId="5308"/>
    <cellStyle name="Normal 95 2 5 2 2" xfId="7013"/>
    <cellStyle name="Normal 95 2 5 3" xfId="6178"/>
    <cellStyle name="Normal 95 2 6" xfId="4588"/>
    <cellStyle name="Normal 95 2 6 2" xfId="6293"/>
    <cellStyle name="Normal 95 2 7" xfId="5458"/>
    <cellStyle name="Normal 95 3" xfId="3783"/>
    <cellStyle name="Normal 95 3 2" xfId="4493"/>
    <cellStyle name="Normal 95 3 2 2" xfId="5330"/>
    <cellStyle name="Normal 95 3 2 2 2" xfId="7035"/>
    <cellStyle name="Normal 95 3 2 3" xfId="6200"/>
    <cellStyle name="Normal 95 3 3" xfId="4665"/>
    <cellStyle name="Normal 95 3 3 2" xfId="6370"/>
    <cellStyle name="Normal 95 3 4" xfId="5535"/>
    <cellStyle name="Normal 95 4" xfId="3740"/>
    <cellStyle name="Normal 95 4 2" xfId="4486"/>
    <cellStyle name="Normal 95 4 2 2" xfId="5323"/>
    <cellStyle name="Normal 95 4 2 2 2" xfId="7028"/>
    <cellStyle name="Normal 95 4 2 3" xfId="6193"/>
    <cellStyle name="Normal 95 4 3" xfId="4655"/>
    <cellStyle name="Normal 95 4 3 2" xfId="6360"/>
    <cellStyle name="Normal 95 4 4" xfId="5525"/>
    <cellStyle name="Normal 95 5" xfId="3846"/>
    <cellStyle name="Normal 95 5 2" xfId="4509"/>
    <cellStyle name="Normal 95 5 2 2" xfId="5346"/>
    <cellStyle name="Normal 95 5 2 2 2" xfId="7051"/>
    <cellStyle name="Normal 95 5 2 3" xfId="6216"/>
    <cellStyle name="Normal 95 5 3" xfId="4707"/>
    <cellStyle name="Normal 95 5 3 2" xfId="6412"/>
    <cellStyle name="Normal 95 5 4" xfId="5577"/>
    <cellStyle name="Normal 95 6" xfId="4457"/>
    <cellStyle name="Normal 95 6 2" xfId="5294"/>
    <cellStyle name="Normal 95 6 2 2" xfId="6999"/>
    <cellStyle name="Normal 95 6 3" xfId="6164"/>
    <cellStyle name="Normal 95 7" xfId="4559"/>
    <cellStyle name="Normal 95 7 2" xfId="6264"/>
    <cellStyle name="Normal 95 8" xfId="5391"/>
    <cellStyle name="Normal 96" xfId="3028"/>
    <cellStyle name="Normal 97" xfId="3031"/>
    <cellStyle name="Normal 97 10" xfId="4567"/>
    <cellStyle name="Normal 97 10 2" xfId="6272"/>
    <cellStyle name="Normal 97 11" xfId="5437"/>
    <cellStyle name="Normal 97 2" xfId="3613"/>
    <cellStyle name="Normal 97 2 2" xfId="3656"/>
    <cellStyle name="Normal 97 2 2 2" xfId="4023"/>
    <cellStyle name="Normal 97 2 2 2 2" xfId="4345"/>
    <cellStyle name="Normal 97 2 2 2 2 2" xfId="5183"/>
    <cellStyle name="Normal 97 2 2 2 2 2 2" xfId="6888"/>
    <cellStyle name="Normal 97 2 2 2 2 3" xfId="6053"/>
    <cellStyle name="Normal 97 2 2 2 3" xfId="4861"/>
    <cellStyle name="Normal 97 2 2 2 3 2" xfId="6566"/>
    <cellStyle name="Normal 97 2 2 2 4" xfId="5731"/>
    <cellStyle name="Normal 97 2 2 3" xfId="4184"/>
    <cellStyle name="Normal 97 2 2 3 2" xfId="5022"/>
    <cellStyle name="Normal 97 2 2 3 2 2" xfId="6727"/>
    <cellStyle name="Normal 97 2 2 3 3" xfId="5892"/>
    <cellStyle name="Normal 97 2 2 4" xfId="4628"/>
    <cellStyle name="Normal 97 2 2 4 2" xfId="6333"/>
    <cellStyle name="Normal 97 2 2 5" xfId="5498"/>
    <cellStyle name="Normal 97 2 3" xfId="3872"/>
    <cellStyle name="Normal 97 2 3 2" xfId="4081"/>
    <cellStyle name="Normal 97 2 3 2 2" xfId="4403"/>
    <cellStyle name="Normal 97 2 3 2 2 2" xfId="5241"/>
    <cellStyle name="Normal 97 2 3 2 2 2 2" xfId="6946"/>
    <cellStyle name="Normal 97 2 3 2 2 3" xfId="6111"/>
    <cellStyle name="Normal 97 2 3 2 3" xfId="4919"/>
    <cellStyle name="Normal 97 2 3 2 3 2" xfId="6624"/>
    <cellStyle name="Normal 97 2 3 2 4" xfId="5789"/>
    <cellStyle name="Normal 97 2 3 3" xfId="4242"/>
    <cellStyle name="Normal 97 2 3 3 2" xfId="5080"/>
    <cellStyle name="Normal 97 2 3 3 2 2" xfId="6785"/>
    <cellStyle name="Normal 97 2 3 3 3" xfId="5950"/>
    <cellStyle name="Normal 97 2 3 4" xfId="4730"/>
    <cellStyle name="Normal 97 2 3 4 2" xfId="6435"/>
    <cellStyle name="Normal 97 2 3 5" xfId="5600"/>
    <cellStyle name="Normal 97 2 4" xfId="3905"/>
    <cellStyle name="Normal 97 2 4 2" xfId="4098"/>
    <cellStyle name="Normal 97 2 4 2 2" xfId="4420"/>
    <cellStyle name="Normal 97 2 4 2 2 2" xfId="5258"/>
    <cellStyle name="Normal 97 2 4 2 2 2 2" xfId="6963"/>
    <cellStyle name="Normal 97 2 4 2 2 3" xfId="6128"/>
    <cellStyle name="Normal 97 2 4 2 3" xfId="4936"/>
    <cellStyle name="Normal 97 2 4 2 3 2" xfId="6641"/>
    <cellStyle name="Normal 97 2 4 2 4" xfId="5806"/>
    <cellStyle name="Normal 97 2 4 3" xfId="4259"/>
    <cellStyle name="Normal 97 2 4 3 2" xfId="5097"/>
    <cellStyle name="Normal 97 2 4 3 2 2" xfId="6802"/>
    <cellStyle name="Normal 97 2 4 3 3" xfId="5967"/>
    <cellStyle name="Normal 97 2 4 4" xfId="4760"/>
    <cellStyle name="Normal 97 2 4 4 2" xfId="6465"/>
    <cellStyle name="Normal 97 2 4 5" xfId="5630"/>
    <cellStyle name="Normal 97 2 5" xfId="3935"/>
    <cellStyle name="Normal 97 2 5 2" xfId="4113"/>
    <cellStyle name="Normal 97 2 5 2 2" xfId="4435"/>
    <cellStyle name="Normal 97 2 5 2 2 2" xfId="5273"/>
    <cellStyle name="Normal 97 2 5 2 2 2 2" xfId="6978"/>
    <cellStyle name="Normal 97 2 5 2 2 3" xfId="6143"/>
    <cellStyle name="Normal 97 2 5 2 3" xfId="4951"/>
    <cellStyle name="Normal 97 2 5 2 3 2" xfId="6656"/>
    <cellStyle name="Normal 97 2 5 2 4" xfId="5821"/>
    <cellStyle name="Normal 97 2 5 3" xfId="4274"/>
    <cellStyle name="Normal 97 2 5 3 2" xfId="5112"/>
    <cellStyle name="Normal 97 2 5 3 2 2" xfId="6817"/>
    <cellStyle name="Normal 97 2 5 3 3" xfId="5982"/>
    <cellStyle name="Normal 97 2 5 4" xfId="4788"/>
    <cellStyle name="Normal 97 2 5 4 2" xfId="6493"/>
    <cellStyle name="Normal 97 2 5 5" xfId="5658"/>
    <cellStyle name="Normal 97 2 6" xfId="3993"/>
    <cellStyle name="Normal 97 2 6 2" xfId="4315"/>
    <cellStyle name="Normal 97 2 6 2 2" xfId="5153"/>
    <cellStyle name="Normal 97 2 6 2 2 2" xfId="6858"/>
    <cellStyle name="Normal 97 2 6 2 3" xfId="6023"/>
    <cellStyle name="Normal 97 2 6 3" xfId="4831"/>
    <cellStyle name="Normal 97 2 6 3 2" xfId="6536"/>
    <cellStyle name="Normal 97 2 6 4" xfId="5701"/>
    <cellStyle name="Normal 97 2 7" xfId="4154"/>
    <cellStyle name="Normal 97 2 7 2" xfId="4992"/>
    <cellStyle name="Normal 97 2 7 2 2" xfId="6697"/>
    <cellStyle name="Normal 97 2 7 3" xfId="5862"/>
    <cellStyle name="Normal 97 2 8" xfId="4596"/>
    <cellStyle name="Normal 97 2 8 2" xfId="6301"/>
    <cellStyle name="Normal 97 2 9" xfId="5466"/>
    <cellStyle name="Normal 97 3" xfId="3640"/>
    <cellStyle name="Normal 97 3 2" xfId="4008"/>
    <cellStyle name="Normal 97 3 2 2" xfId="4330"/>
    <cellStyle name="Normal 97 3 2 2 2" xfId="5168"/>
    <cellStyle name="Normal 97 3 2 2 2 2" xfId="6873"/>
    <cellStyle name="Normal 97 3 2 2 3" xfId="6038"/>
    <cellStyle name="Normal 97 3 2 3" xfId="4846"/>
    <cellStyle name="Normal 97 3 2 3 2" xfId="6551"/>
    <cellStyle name="Normal 97 3 2 4" xfId="5716"/>
    <cellStyle name="Normal 97 3 3" xfId="4169"/>
    <cellStyle name="Normal 97 3 3 2" xfId="5007"/>
    <cellStyle name="Normal 97 3 3 2 2" xfId="6712"/>
    <cellStyle name="Normal 97 3 3 3" xfId="5877"/>
    <cellStyle name="Normal 97 3 4" xfId="4613"/>
    <cellStyle name="Normal 97 3 4 2" xfId="6318"/>
    <cellStyle name="Normal 97 3 5" xfId="5483"/>
    <cellStyle name="Normal 97 4" xfId="3815"/>
    <cellStyle name="Normal 97 4 2" xfId="4058"/>
    <cellStyle name="Normal 97 4 2 2" xfId="4380"/>
    <cellStyle name="Normal 97 4 2 2 2" xfId="5218"/>
    <cellStyle name="Normal 97 4 2 2 2 2" xfId="6923"/>
    <cellStyle name="Normal 97 4 2 2 3" xfId="6088"/>
    <cellStyle name="Normal 97 4 2 3" xfId="4896"/>
    <cellStyle name="Normal 97 4 2 3 2" xfId="6601"/>
    <cellStyle name="Normal 97 4 2 4" xfId="5766"/>
    <cellStyle name="Normal 97 4 3" xfId="4219"/>
    <cellStyle name="Normal 97 4 3 2" xfId="5057"/>
    <cellStyle name="Normal 97 4 3 2 2" xfId="6762"/>
    <cellStyle name="Normal 97 4 3 3" xfId="5927"/>
    <cellStyle name="Normal 97 4 4" xfId="4688"/>
    <cellStyle name="Normal 97 4 4 2" xfId="6393"/>
    <cellStyle name="Normal 97 4 5" xfId="5558"/>
    <cellStyle name="Normal 97 5" xfId="3789"/>
    <cellStyle name="Normal 97 5 2" xfId="4046"/>
    <cellStyle name="Normal 97 5 2 2" xfId="4368"/>
    <cellStyle name="Normal 97 5 2 2 2" xfId="5206"/>
    <cellStyle name="Normal 97 5 2 2 2 2" xfId="6911"/>
    <cellStyle name="Normal 97 5 2 2 3" xfId="6076"/>
    <cellStyle name="Normal 97 5 2 3" xfId="4884"/>
    <cellStyle name="Normal 97 5 2 3 2" xfId="6589"/>
    <cellStyle name="Normal 97 5 2 4" xfId="5754"/>
    <cellStyle name="Normal 97 5 3" xfId="4207"/>
    <cellStyle name="Normal 97 5 3 2" xfId="5045"/>
    <cellStyle name="Normal 97 5 3 2 2" xfId="6750"/>
    <cellStyle name="Normal 97 5 3 3" xfId="5915"/>
    <cellStyle name="Normal 97 5 4" xfId="4670"/>
    <cellStyle name="Normal 97 5 4 2" xfId="6375"/>
    <cellStyle name="Normal 97 5 5" xfId="5540"/>
    <cellStyle name="Normal 97 6" xfId="3668"/>
    <cellStyle name="Normal 97 6 2" xfId="4029"/>
    <cellStyle name="Normal 97 6 2 2" xfId="4351"/>
    <cellStyle name="Normal 97 6 2 2 2" xfId="5189"/>
    <cellStyle name="Normal 97 6 2 2 2 2" xfId="6894"/>
    <cellStyle name="Normal 97 6 2 2 3" xfId="6059"/>
    <cellStyle name="Normal 97 6 2 3" xfId="4867"/>
    <cellStyle name="Normal 97 6 2 3 2" xfId="6572"/>
    <cellStyle name="Normal 97 6 2 4" xfId="5737"/>
    <cellStyle name="Normal 97 6 3" xfId="4190"/>
    <cellStyle name="Normal 97 6 3 2" xfId="5028"/>
    <cellStyle name="Normal 97 6 3 2 2" xfId="6733"/>
    <cellStyle name="Normal 97 6 3 3" xfId="5898"/>
    <cellStyle name="Normal 97 6 4" xfId="4634"/>
    <cellStyle name="Normal 97 6 4 2" xfId="6339"/>
    <cellStyle name="Normal 97 6 5" xfId="5504"/>
    <cellStyle name="Normal 97 7" xfId="3963"/>
    <cellStyle name="Normal 97 7 2" xfId="4128"/>
    <cellStyle name="Normal 97 7 2 2" xfId="4450"/>
    <cellStyle name="Normal 97 7 2 2 2" xfId="5288"/>
    <cellStyle name="Normal 97 7 2 2 2 2" xfId="6993"/>
    <cellStyle name="Normal 97 7 2 2 3" xfId="6158"/>
    <cellStyle name="Normal 97 7 2 3" xfId="4966"/>
    <cellStyle name="Normal 97 7 2 3 2" xfId="6671"/>
    <cellStyle name="Normal 97 7 2 4" xfId="5836"/>
    <cellStyle name="Normal 97 7 3" xfId="4289"/>
    <cellStyle name="Normal 97 7 3 2" xfId="5127"/>
    <cellStyle name="Normal 97 7 3 2 2" xfId="6832"/>
    <cellStyle name="Normal 97 7 3 3" xfId="5997"/>
    <cellStyle name="Normal 97 7 4" xfId="4805"/>
    <cellStyle name="Normal 97 7 4 2" xfId="6510"/>
    <cellStyle name="Normal 97 7 5" xfId="5675"/>
    <cellStyle name="Normal 97 8" xfId="3978"/>
    <cellStyle name="Normal 97 8 2" xfId="4300"/>
    <cellStyle name="Normal 97 8 2 2" xfId="5138"/>
    <cellStyle name="Normal 97 8 2 2 2" xfId="6843"/>
    <cellStyle name="Normal 97 8 2 3" xfId="6008"/>
    <cellStyle name="Normal 97 8 3" xfId="4816"/>
    <cellStyle name="Normal 97 8 3 2" xfId="6521"/>
    <cellStyle name="Normal 97 8 4" xfId="5686"/>
    <cellStyle name="Normal 97 9" xfId="4139"/>
    <cellStyle name="Normal 97 9 2" xfId="4977"/>
    <cellStyle name="Normal 97 9 2 2" xfId="6682"/>
    <cellStyle name="Normal 97 9 3" xfId="5847"/>
    <cellStyle name="Normal 98" xfId="3124"/>
    <cellStyle name="Normal 98 2" xfId="3615"/>
    <cellStyle name="Normal 98 3" xfId="3825"/>
    <cellStyle name="Normal 98 4" xfId="3785"/>
    <cellStyle name="Normal 98 5" xfId="3842"/>
    <cellStyle name="Normal 99" xfId="3127"/>
    <cellStyle name="Normal 99 2" xfId="3618"/>
    <cellStyle name="Normal 99 2 2" xfId="3875"/>
    <cellStyle name="Normal 99 2 2 2" xfId="4521"/>
    <cellStyle name="Normal 99 2 2 2 2" xfId="5358"/>
    <cellStyle name="Normal 99 2 2 2 2 2" xfId="7062"/>
    <cellStyle name="Normal 99 2 2 2 3" xfId="6228"/>
    <cellStyle name="Normal 99 2 2 3" xfId="4733"/>
    <cellStyle name="Normal 99 2 2 3 2" xfId="6438"/>
    <cellStyle name="Normal 99 2 2 4" xfId="5603"/>
    <cellStyle name="Normal 99 2 3" xfId="3908"/>
    <cellStyle name="Normal 99 2 3 2" xfId="4534"/>
    <cellStyle name="Normal 99 2 3 2 2" xfId="5371"/>
    <cellStyle name="Normal 99 2 3 2 2 2" xfId="7075"/>
    <cellStyle name="Normal 99 2 3 2 3" xfId="6241"/>
    <cellStyle name="Normal 99 2 3 3" xfId="4763"/>
    <cellStyle name="Normal 99 2 3 3 2" xfId="6468"/>
    <cellStyle name="Normal 99 2 3 4" xfId="5633"/>
    <cellStyle name="Normal 99 2 4" xfId="3938"/>
    <cellStyle name="Normal 99 2 4 2" xfId="4547"/>
    <cellStyle name="Normal 99 2 4 2 2" xfId="5384"/>
    <cellStyle name="Normal 99 2 4 2 2 2" xfId="7088"/>
    <cellStyle name="Normal 99 2 4 2 3" xfId="6254"/>
    <cellStyle name="Normal 99 2 4 3" xfId="4791"/>
    <cellStyle name="Normal 99 2 4 3 2" xfId="6496"/>
    <cellStyle name="Normal 99 2 4 4" xfId="5661"/>
    <cellStyle name="Normal 99 2 5" xfId="4475"/>
    <cellStyle name="Normal 99 2 5 2" xfId="5312"/>
    <cellStyle name="Normal 99 2 5 2 2" xfId="7017"/>
    <cellStyle name="Normal 99 2 5 3" xfId="6182"/>
    <cellStyle name="Normal 99 2 6" xfId="4599"/>
    <cellStyle name="Normal 99 2 6 2" xfId="6304"/>
    <cellStyle name="Normal 99 2 7" xfId="5469"/>
    <cellStyle name="Normal 99 3" xfId="3828"/>
    <cellStyle name="Normal 99 3 2" xfId="4504"/>
    <cellStyle name="Normal 99 3 2 2" xfId="5341"/>
    <cellStyle name="Normal 99 3 2 2 2" xfId="7046"/>
    <cellStyle name="Normal 99 3 2 3" xfId="6211"/>
    <cellStyle name="Normal 99 3 3" xfId="4694"/>
    <cellStyle name="Normal 99 3 3 2" xfId="6399"/>
    <cellStyle name="Normal 99 3 4" xfId="5564"/>
    <cellStyle name="Normal 99 4" xfId="3835"/>
    <cellStyle name="Normal 99 4 2" xfId="4506"/>
    <cellStyle name="Normal 99 4 2 2" xfId="5343"/>
    <cellStyle name="Normal 99 4 2 2 2" xfId="7048"/>
    <cellStyle name="Normal 99 4 2 3" xfId="6213"/>
    <cellStyle name="Normal 99 4 3" xfId="4700"/>
    <cellStyle name="Normal 99 4 3 2" xfId="6405"/>
    <cellStyle name="Normal 99 4 4" xfId="5570"/>
    <cellStyle name="Normal 99 5" xfId="3784"/>
    <cellStyle name="Normal 99 5 2" xfId="4494"/>
    <cellStyle name="Normal 99 5 2 2" xfId="5331"/>
    <cellStyle name="Normal 99 5 2 2 2" xfId="7036"/>
    <cellStyle name="Normal 99 5 2 3" xfId="6201"/>
    <cellStyle name="Normal 99 5 3" xfId="4666"/>
    <cellStyle name="Normal 99 5 3 2" xfId="6371"/>
    <cellStyle name="Normal 99 5 4" xfId="5536"/>
    <cellStyle name="Normal 99 6" xfId="4463"/>
    <cellStyle name="Normal 99 6 2" xfId="5300"/>
    <cellStyle name="Normal 99 6 2 2" xfId="7005"/>
    <cellStyle name="Normal 99 6 3" xfId="6170"/>
    <cellStyle name="Normal 99 7" xfId="4572"/>
    <cellStyle name="Normal 99 7 2" xfId="6277"/>
    <cellStyle name="Normal 99 8" xfId="5442"/>
    <cellStyle name="Normal_CM Q3'07" xfId="25"/>
    <cellStyle name="Normal_CONSO_SF Q3_09" xfId="3"/>
    <cellStyle name="Normal_Lead sheetQ3'04 2" xfId="5"/>
    <cellStyle name="Normal0" xfId="1848"/>
    <cellStyle name="Normale_9639A02C" xfId="1849"/>
    <cellStyle name="NormalGB" xfId="1850"/>
    <cellStyle name="Note 10" xfId="1851"/>
    <cellStyle name="Note 10 2" xfId="1852"/>
    <cellStyle name="Note 11" xfId="1853"/>
    <cellStyle name="Note 11 2" xfId="1854"/>
    <cellStyle name="Note 12" xfId="1855"/>
    <cellStyle name="Note 13" xfId="1856"/>
    <cellStyle name="Note 14" xfId="1857"/>
    <cellStyle name="Note 2" xfId="1858"/>
    <cellStyle name="Note 2 2" xfId="1859"/>
    <cellStyle name="Note 2 2 2" xfId="2940"/>
    <cellStyle name="Note 2 3" xfId="1860"/>
    <cellStyle name="Note 2 3 2" xfId="2941"/>
    <cellStyle name="Note 2 4" xfId="1861"/>
    <cellStyle name="Note 2 4 2" xfId="2942"/>
    <cellStyle name="Note 2 5" xfId="2943"/>
    <cellStyle name="Note 2 5 2" xfId="3512"/>
    <cellStyle name="Note 2 6" xfId="2944"/>
    <cellStyle name="Note 2 6 2" xfId="3513"/>
    <cellStyle name="Note 2 7" xfId="2939"/>
    <cellStyle name="Note 3" xfId="1862"/>
    <cellStyle name="Note 3 2" xfId="1863"/>
    <cellStyle name="Note 3 2 2" xfId="2945"/>
    <cellStyle name="Note 3 3" xfId="1864"/>
    <cellStyle name="Note 3 3 2" xfId="2946"/>
    <cellStyle name="Note 3 4" xfId="2947"/>
    <cellStyle name="Note 3 4 2" xfId="3514"/>
    <cellStyle name="Note 3 5" xfId="2948"/>
    <cellStyle name="Note 3 5 2" xfId="3515"/>
    <cellStyle name="Note 3 6" xfId="2949"/>
    <cellStyle name="Note 3 6 2" xfId="3516"/>
    <cellStyle name="Note 3 7" xfId="3517"/>
    <cellStyle name="Note 4" xfId="1865"/>
    <cellStyle name="Note 4 2" xfId="1866"/>
    <cellStyle name="Note 4 3" xfId="2950"/>
    <cellStyle name="Note 5" xfId="1867"/>
    <cellStyle name="Note 5 2" xfId="1868"/>
    <cellStyle name="Note 5 3" xfId="2951"/>
    <cellStyle name="Note 6" xfId="1869"/>
    <cellStyle name="Note 6 2" xfId="1870"/>
    <cellStyle name="Note 7" xfId="1871"/>
    <cellStyle name="Note 7 2" xfId="1872"/>
    <cellStyle name="Note 8" xfId="1873"/>
    <cellStyle name="Note 8 2" xfId="1874"/>
    <cellStyle name="Note 9" xfId="1875"/>
    <cellStyle name="Note 9 2" xfId="1876"/>
    <cellStyle name="NUMBER" xfId="388"/>
    <cellStyle name="NUMBER 2" xfId="2952"/>
    <cellStyle name="Œ…‹æØ‚è [0.00]_ƒ}ƒXƒ^i“¾ˆÓæj" xfId="2953"/>
    <cellStyle name="Œ…‹æØ‚è_ƒ}ƒXƒ^i“¾ˆÓæj" xfId="2954"/>
    <cellStyle name="oft Excel]_x000d__x000a_Comment=The open=/f lines load custom functions into the Paste Function list._x000d__x000a_Maximized=3_x000d__x000a_Basics=1_x000d__x000a_A" xfId="389"/>
    <cellStyle name="oft Excel]_x000d__x000a_Comment=The open=/f lines load custom functions into the Paste Function list._x000d__x000a_Maximized=3_x000d__x000a_Basics=1_x000d__x000a_A 2" xfId="7168"/>
    <cellStyle name="oft Excel]_x000d__x000a_Comment=The open=/f lines load custom functions into the Paste Function list._x000d__x000a_Maximized=3_x000d__x000a_Basics=1_x000d__x000a_A 2 2" xfId="9359"/>
    <cellStyle name="oft Excel]_x000d__x000a_Comment=The open=/f lines load custom functions into the Paste Function list._x000d__x000a_Maximized=3_x000d__x000a_Basics=1_x000d__x000a_A 3" xfId="7332"/>
    <cellStyle name="oft Mail]_x000d__x000a_NextOnMoveDelete=1_x000d__x000a_CustomInitHandler=_x000d__x000a_DemosEnabled=1_x000d__x000a_WG=0_x000d__x000a_Login=slwong_x000d__x000a_MAPIHELP=C:\MSMAIL\MSMAIL.HL" xfId="390"/>
    <cellStyle name="_x0004_omma_laroux_1_PLDT_Term loan &amp; PP-(YT)" xfId="2955"/>
    <cellStyle name="OTM" xfId="391"/>
    <cellStyle name="Output 2" xfId="1877"/>
    <cellStyle name="Output 2 2" xfId="2957"/>
    <cellStyle name="Output 2 3" xfId="2958"/>
    <cellStyle name="Output 2 4" xfId="2959"/>
    <cellStyle name="Output 2 5" xfId="2960"/>
    <cellStyle name="Output 2 6" xfId="2961"/>
    <cellStyle name="Output 2 7" xfId="2956"/>
    <cellStyle name="Output 3" xfId="1878"/>
    <cellStyle name="Output 3 2" xfId="2963"/>
    <cellStyle name="Output 3 3" xfId="2964"/>
    <cellStyle name="Output 3 4" xfId="2965"/>
    <cellStyle name="Output 3 5" xfId="2966"/>
    <cellStyle name="Output 3 6" xfId="2967"/>
    <cellStyle name="Output 3 7" xfId="2962"/>
    <cellStyle name="Output 4" xfId="2968"/>
    <cellStyle name="Output 5" xfId="2969"/>
    <cellStyle name="Output Amounts" xfId="392"/>
    <cellStyle name="Output Column Headings" xfId="393"/>
    <cellStyle name="Output Line Items" xfId="394"/>
    <cellStyle name="Output Report Heading" xfId="395"/>
    <cellStyle name="Output Report Title" xfId="396"/>
    <cellStyle name="Page Number" xfId="1879"/>
    <cellStyle name="PageSubTitle" xfId="1880"/>
    <cellStyle name="PageTitle" xfId="1881"/>
    <cellStyle name="pcdos" xfId="2970"/>
    <cellStyle name="pcdos 2" xfId="7791"/>
    <cellStyle name="per.style" xfId="397"/>
    <cellStyle name="Percent" xfId="2" builtinId="5"/>
    <cellStyle name="Percent (0%)" xfId="1882"/>
    <cellStyle name="Percent (0%) 2" xfId="7133"/>
    <cellStyle name="Percent (0.0%)" xfId="1883"/>
    <cellStyle name="Percent (0.0%) 2" xfId="7134"/>
    <cellStyle name="Percent (0.00%)" xfId="1884"/>
    <cellStyle name="Percent (0.00%) 2" xfId="7135"/>
    <cellStyle name="Percent [0]" xfId="398"/>
    <cellStyle name="Percent [0] 2" xfId="399"/>
    <cellStyle name="Percent [00]" xfId="400"/>
    <cellStyle name="Percent [00] 2" xfId="401"/>
    <cellStyle name="Percent [2]" xfId="402"/>
    <cellStyle name="Percent [2] 10" xfId="1885"/>
    <cellStyle name="Percent [2] 11" xfId="1886"/>
    <cellStyle name="Percent [2] 12" xfId="1887"/>
    <cellStyle name="Percent [2] 13" xfId="1888"/>
    <cellStyle name="Percent [2] 14" xfId="1889"/>
    <cellStyle name="Percent [2] 15" xfId="1890"/>
    <cellStyle name="Percent [2] 16" xfId="1891"/>
    <cellStyle name="Percent [2] 17" xfId="1892"/>
    <cellStyle name="Percent [2] 18" xfId="1893"/>
    <cellStyle name="Percent [2] 2" xfId="403"/>
    <cellStyle name="Percent [2] 3" xfId="1894"/>
    <cellStyle name="Percent [2] 4" xfId="1895"/>
    <cellStyle name="Percent [2] 4 2" xfId="1896"/>
    <cellStyle name="Percent [2] 5" xfId="1897"/>
    <cellStyle name="Percent [2] 6" xfId="1898"/>
    <cellStyle name="Percent [2] 7" xfId="1899"/>
    <cellStyle name="Percent [2] 8" xfId="1900"/>
    <cellStyle name="Percent [2] 9" xfId="1901"/>
    <cellStyle name="Percent [2]_282-193.00" xfId="1902"/>
    <cellStyle name="Percent 10" xfId="1903"/>
    <cellStyle name="Percent 10 2" xfId="404"/>
    <cellStyle name="Percent 10 2 2" xfId="2971"/>
    <cellStyle name="Percent 10 2 3" xfId="3702"/>
    <cellStyle name="Percent 10 2 4" xfId="3716"/>
    <cellStyle name="Percent 10 2 5" xfId="3809"/>
    <cellStyle name="Percent 11" xfId="1904"/>
    <cellStyle name="Percent 12" xfId="1905"/>
    <cellStyle name="Percent 13" xfId="1906"/>
    <cellStyle name="Percent 14" xfId="1907"/>
    <cellStyle name="Percent 15" xfId="1908"/>
    <cellStyle name="Percent 16" xfId="1909"/>
    <cellStyle name="Percent 17" xfId="1910"/>
    <cellStyle name="Percent 18" xfId="1911"/>
    <cellStyle name="Percent 19" xfId="1912"/>
    <cellStyle name="Percent 2" xfId="27"/>
    <cellStyle name="Percent 2 10" xfId="1914"/>
    <cellStyle name="Percent 2 11" xfId="1915"/>
    <cellStyle name="Percent 2 12" xfId="1916"/>
    <cellStyle name="Percent 2 13" xfId="1917"/>
    <cellStyle name="Percent 2 14" xfId="1918"/>
    <cellStyle name="Percent 2 15" xfId="1919"/>
    <cellStyle name="Percent 2 16" xfId="1920"/>
    <cellStyle name="Percent 2 17" xfId="1921"/>
    <cellStyle name="Percent 2 18" xfId="1922"/>
    <cellStyle name="Percent 2 19" xfId="1923"/>
    <cellStyle name="Percent 2 2" xfId="405"/>
    <cellStyle name="Percent 2 2 2" xfId="1924"/>
    <cellStyle name="Percent 2 2 2 2" xfId="2973"/>
    <cellStyle name="Percent 2 2 2 2 2" xfId="3518"/>
    <cellStyle name="Percent 2 2 2 2 3" xfId="3519"/>
    <cellStyle name="Percent 2 2 2 3" xfId="2972"/>
    <cellStyle name="Percent 2 2 2 4" xfId="3520"/>
    <cellStyle name="Percent 2 2 2 5" xfId="3521"/>
    <cellStyle name="Percent 2 2 2 6" xfId="7136"/>
    <cellStyle name="Percent 2 2 3" xfId="2974"/>
    <cellStyle name="Percent 2 2 4" xfId="2975"/>
    <cellStyle name="Percent 2 2 5" xfId="2976"/>
    <cellStyle name="Percent 2 2 6" xfId="3522"/>
    <cellStyle name="Percent 2 20" xfId="1925"/>
    <cellStyle name="Percent 2 21" xfId="1926"/>
    <cellStyle name="Percent 2 22" xfId="1927"/>
    <cellStyle name="Percent 2 23" xfId="1928"/>
    <cellStyle name="Percent 2 24" xfId="1929"/>
    <cellStyle name="Percent 2 25" xfId="1930"/>
    <cellStyle name="Percent 2 26" xfId="1931"/>
    <cellStyle name="Percent 2 27" xfId="1932"/>
    <cellStyle name="Percent 2 28" xfId="1933"/>
    <cellStyle name="Percent 2 29" xfId="1934"/>
    <cellStyle name="Percent 2 3" xfId="406"/>
    <cellStyle name="Percent 2 3 2" xfId="2977"/>
    <cellStyle name="Percent 2 30" xfId="1935"/>
    <cellStyle name="Percent 2 31" xfId="1936"/>
    <cellStyle name="Percent 2 32" xfId="1937"/>
    <cellStyle name="Percent 2 33" xfId="1938"/>
    <cellStyle name="Percent 2 34" xfId="1939"/>
    <cellStyle name="Percent 2 35" xfId="1940"/>
    <cellStyle name="Percent 2 36" xfId="1941"/>
    <cellStyle name="Percent 2 37" xfId="1942"/>
    <cellStyle name="Percent 2 38" xfId="1943"/>
    <cellStyle name="Percent 2 39" xfId="1944"/>
    <cellStyle name="Percent 2 4" xfId="36"/>
    <cellStyle name="Percent 2 4 2" xfId="2978"/>
    <cellStyle name="Percent 2 4 3" xfId="3596"/>
    <cellStyle name="Percent 2 4 4" xfId="3703"/>
    <cellStyle name="Percent 2 4 5" xfId="3715"/>
    <cellStyle name="Percent 2 4 6" xfId="3816"/>
    <cellStyle name="Percent 2 40" xfId="1945"/>
    <cellStyle name="Percent 2 41" xfId="1946"/>
    <cellStyle name="Percent 2 42" xfId="1947"/>
    <cellStyle name="Percent 2 43" xfId="1948"/>
    <cellStyle name="Percent 2 44" xfId="1949"/>
    <cellStyle name="Percent 2 45" xfId="1950"/>
    <cellStyle name="Percent 2 46" xfId="1951"/>
    <cellStyle name="Percent 2 47" xfId="1952"/>
    <cellStyle name="Percent 2 48" xfId="1953"/>
    <cellStyle name="Percent 2 49" xfId="1954"/>
    <cellStyle name="Percent 2 5" xfId="1955"/>
    <cellStyle name="Percent 2 5 2" xfId="2979"/>
    <cellStyle name="Percent 2 50" xfId="1956"/>
    <cellStyle name="Percent 2 51" xfId="1957"/>
    <cellStyle name="Percent 2 52" xfId="1958"/>
    <cellStyle name="Percent 2 53" xfId="1959"/>
    <cellStyle name="Percent 2 54" xfId="1960"/>
    <cellStyle name="Percent 2 55" xfId="1961"/>
    <cellStyle name="Percent 2 56" xfId="1962"/>
    <cellStyle name="Percent 2 57" xfId="1963"/>
    <cellStyle name="Percent 2 58" xfId="1964"/>
    <cellStyle name="Percent 2 59" xfId="1965"/>
    <cellStyle name="Percent 2 6" xfId="1966"/>
    <cellStyle name="Percent 2 6 2" xfId="2980"/>
    <cellStyle name="Percent 2 60" xfId="1967"/>
    <cellStyle name="Percent 2 61" xfId="3129"/>
    <cellStyle name="Percent 2 61 10" xfId="5444"/>
    <cellStyle name="Percent 2 61 11" xfId="9428"/>
    <cellStyle name="Percent 2 61 2" xfId="3620"/>
    <cellStyle name="Percent 2 61 2 2" xfId="3660"/>
    <cellStyle name="Percent 2 61 2 2 2" xfId="4027"/>
    <cellStyle name="Percent 2 61 2 2 2 2" xfId="4349"/>
    <cellStyle name="Percent 2 61 2 2 2 2 2" xfId="5187"/>
    <cellStyle name="Percent 2 61 2 2 2 2 2 2" xfId="6892"/>
    <cellStyle name="Percent 2 61 2 2 2 2 3" xfId="6057"/>
    <cellStyle name="Percent 2 61 2 2 2 3" xfId="4865"/>
    <cellStyle name="Percent 2 61 2 2 2 3 2" xfId="6570"/>
    <cellStyle name="Percent 2 61 2 2 2 4" xfId="5735"/>
    <cellStyle name="Percent 2 61 2 2 3" xfId="4188"/>
    <cellStyle name="Percent 2 61 2 2 3 2" xfId="5026"/>
    <cellStyle name="Percent 2 61 2 2 3 2 2" xfId="6731"/>
    <cellStyle name="Percent 2 61 2 2 3 3" xfId="5896"/>
    <cellStyle name="Percent 2 61 2 2 4" xfId="4632"/>
    <cellStyle name="Percent 2 61 2 2 4 2" xfId="6337"/>
    <cellStyle name="Percent 2 61 2 2 5" xfId="5502"/>
    <cellStyle name="Percent 2 61 2 3" xfId="3877"/>
    <cellStyle name="Percent 2 61 2 3 2" xfId="4085"/>
    <cellStyle name="Percent 2 61 2 3 2 2" xfId="4407"/>
    <cellStyle name="Percent 2 61 2 3 2 2 2" xfId="5245"/>
    <cellStyle name="Percent 2 61 2 3 2 2 2 2" xfId="6950"/>
    <cellStyle name="Percent 2 61 2 3 2 2 3" xfId="6115"/>
    <cellStyle name="Percent 2 61 2 3 2 3" xfId="4923"/>
    <cellStyle name="Percent 2 61 2 3 2 3 2" xfId="6628"/>
    <cellStyle name="Percent 2 61 2 3 2 4" xfId="5793"/>
    <cellStyle name="Percent 2 61 2 3 3" xfId="4246"/>
    <cellStyle name="Percent 2 61 2 3 3 2" xfId="5084"/>
    <cellStyle name="Percent 2 61 2 3 3 2 2" xfId="6789"/>
    <cellStyle name="Percent 2 61 2 3 3 3" xfId="5954"/>
    <cellStyle name="Percent 2 61 2 3 4" xfId="4735"/>
    <cellStyle name="Percent 2 61 2 3 4 2" xfId="6440"/>
    <cellStyle name="Percent 2 61 2 3 5" xfId="5605"/>
    <cellStyle name="Percent 2 61 2 4" xfId="3910"/>
    <cellStyle name="Percent 2 61 2 4 2" xfId="4102"/>
    <cellStyle name="Percent 2 61 2 4 2 2" xfId="4424"/>
    <cellStyle name="Percent 2 61 2 4 2 2 2" xfId="5262"/>
    <cellStyle name="Percent 2 61 2 4 2 2 2 2" xfId="6967"/>
    <cellStyle name="Percent 2 61 2 4 2 2 3" xfId="6132"/>
    <cellStyle name="Percent 2 61 2 4 2 3" xfId="4940"/>
    <cellStyle name="Percent 2 61 2 4 2 3 2" xfId="6645"/>
    <cellStyle name="Percent 2 61 2 4 2 4" xfId="5810"/>
    <cellStyle name="Percent 2 61 2 4 3" xfId="4263"/>
    <cellStyle name="Percent 2 61 2 4 3 2" xfId="5101"/>
    <cellStyle name="Percent 2 61 2 4 3 2 2" xfId="6806"/>
    <cellStyle name="Percent 2 61 2 4 3 3" xfId="5971"/>
    <cellStyle name="Percent 2 61 2 4 4" xfId="4765"/>
    <cellStyle name="Percent 2 61 2 4 4 2" xfId="6470"/>
    <cellStyle name="Percent 2 61 2 4 5" xfId="5635"/>
    <cellStyle name="Percent 2 61 2 5" xfId="3940"/>
    <cellStyle name="Percent 2 61 2 5 2" xfId="4117"/>
    <cellStyle name="Percent 2 61 2 5 2 2" xfId="4439"/>
    <cellStyle name="Percent 2 61 2 5 2 2 2" xfId="5277"/>
    <cellStyle name="Percent 2 61 2 5 2 2 2 2" xfId="6982"/>
    <cellStyle name="Percent 2 61 2 5 2 2 3" xfId="6147"/>
    <cellStyle name="Percent 2 61 2 5 2 3" xfId="4955"/>
    <cellStyle name="Percent 2 61 2 5 2 3 2" xfId="6660"/>
    <cellStyle name="Percent 2 61 2 5 2 4" xfId="5825"/>
    <cellStyle name="Percent 2 61 2 5 3" xfId="4278"/>
    <cellStyle name="Percent 2 61 2 5 3 2" xfId="5116"/>
    <cellStyle name="Percent 2 61 2 5 3 2 2" xfId="6821"/>
    <cellStyle name="Percent 2 61 2 5 3 3" xfId="5986"/>
    <cellStyle name="Percent 2 61 2 5 4" xfId="4793"/>
    <cellStyle name="Percent 2 61 2 5 4 2" xfId="6498"/>
    <cellStyle name="Percent 2 61 2 5 5" xfId="5663"/>
    <cellStyle name="Percent 2 61 2 6" xfId="3997"/>
    <cellStyle name="Percent 2 61 2 6 2" xfId="4319"/>
    <cellStyle name="Percent 2 61 2 6 2 2" xfId="5157"/>
    <cellStyle name="Percent 2 61 2 6 2 2 2" xfId="6862"/>
    <cellStyle name="Percent 2 61 2 6 2 3" xfId="6027"/>
    <cellStyle name="Percent 2 61 2 6 3" xfId="4835"/>
    <cellStyle name="Percent 2 61 2 6 3 2" xfId="6540"/>
    <cellStyle name="Percent 2 61 2 6 4" xfId="5705"/>
    <cellStyle name="Percent 2 61 2 7" xfId="4158"/>
    <cellStyle name="Percent 2 61 2 7 2" xfId="4996"/>
    <cellStyle name="Percent 2 61 2 7 2 2" xfId="6701"/>
    <cellStyle name="Percent 2 61 2 7 3" xfId="5866"/>
    <cellStyle name="Percent 2 61 2 8" xfId="4601"/>
    <cellStyle name="Percent 2 61 2 8 2" xfId="6306"/>
    <cellStyle name="Percent 2 61 2 9" xfId="5471"/>
    <cellStyle name="Percent 2 61 3" xfId="3645"/>
    <cellStyle name="Percent 2 61 3 2" xfId="4012"/>
    <cellStyle name="Percent 2 61 3 2 2" xfId="4334"/>
    <cellStyle name="Percent 2 61 3 2 2 2" xfId="5172"/>
    <cellStyle name="Percent 2 61 3 2 2 2 2" xfId="6877"/>
    <cellStyle name="Percent 2 61 3 2 2 3" xfId="6042"/>
    <cellStyle name="Percent 2 61 3 2 3" xfId="4850"/>
    <cellStyle name="Percent 2 61 3 2 3 2" xfId="6555"/>
    <cellStyle name="Percent 2 61 3 2 4" xfId="5720"/>
    <cellStyle name="Percent 2 61 3 3" xfId="4173"/>
    <cellStyle name="Percent 2 61 3 3 2" xfId="5011"/>
    <cellStyle name="Percent 2 61 3 3 2 2" xfId="6716"/>
    <cellStyle name="Percent 2 61 3 3 3" xfId="5881"/>
    <cellStyle name="Percent 2 61 3 4" xfId="4617"/>
    <cellStyle name="Percent 2 61 3 4 2" xfId="6322"/>
    <cellStyle name="Percent 2 61 3 5" xfId="5487"/>
    <cellStyle name="Percent 2 61 4" xfId="3830"/>
    <cellStyle name="Percent 2 61 4 2" xfId="4063"/>
    <cellStyle name="Percent 2 61 4 2 2" xfId="4385"/>
    <cellStyle name="Percent 2 61 4 2 2 2" xfId="5223"/>
    <cellStyle name="Percent 2 61 4 2 2 2 2" xfId="6928"/>
    <cellStyle name="Percent 2 61 4 2 2 3" xfId="6093"/>
    <cellStyle name="Percent 2 61 4 2 3" xfId="4901"/>
    <cellStyle name="Percent 2 61 4 2 3 2" xfId="6606"/>
    <cellStyle name="Percent 2 61 4 2 4" xfId="5771"/>
    <cellStyle name="Percent 2 61 4 3" xfId="4224"/>
    <cellStyle name="Percent 2 61 4 3 2" xfId="5062"/>
    <cellStyle name="Percent 2 61 4 3 2 2" xfId="6767"/>
    <cellStyle name="Percent 2 61 4 3 3" xfId="5932"/>
    <cellStyle name="Percent 2 61 4 4" xfId="4696"/>
    <cellStyle name="Percent 2 61 4 4 2" xfId="6401"/>
    <cellStyle name="Percent 2 61 4 5" xfId="5566"/>
    <cellStyle name="Percent 2 61 5" xfId="3834"/>
    <cellStyle name="Percent 2 61 5 2" xfId="4065"/>
    <cellStyle name="Percent 2 61 5 2 2" xfId="4387"/>
    <cellStyle name="Percent 2 61 5 2 2 2" xfId="5225"/>
    <cellStyle name="Percent 2 61 5 2 2 2 2" xfId="6930"/>
    <cellStyle name="Percent 2 61 5 2 2 3" xfId="6095"/>
    <cellStyle name="Percent 2 61 5 2 3" xfId="4903"/>
    <cellStyle name="Percent 2 61 5 2 3 2" xfId="6608"/>
    <cellStyle name="Percent 2 61 5 2 4" xfId="5773"/>
    <cellStyle name="Percent 2 61 5 3" xfId="4226"/>
    <cellStyle name="Percent 2 61 5 3 2" xfId="5064"/>
    <cellStyle name="Percent 2 61 5 3 2 2" xfId="6769"/>
    <cellStyle name="Percent 2 61 5 3 3" xfId="5934"/>
    <cellStyle name="Percent 2 61 5 4" xfId="4699"/>
    <cellStyle name="Percent 2 61 5 4 2" xfId="6404"/>
    <cellStyle name="Percent 2 61 5 5" xfId="5569"/>
    <cellStyle name="Percent 2 61 6" xfId="3833"/>
    <cellStyle name="Percent 2 61 6 2" xfId="4064"/>
    <cellStyle name="Percent 2 61 6 2 2" xfId="4386"/>
    <cellStyle name="Percent 2 61 6 2 2 2" xfId="5224"/>
    <cellStyle name="Percent 2 61 6 2 2 2 2" xfId="6929"/>
    <cellStyle name="Percent 2 61 6 2 2 3" xfId="6094"/>
    <cellStyle name="Percent 2 61 6 2 3" xfId="4902"/>
    <cellStyle name="Percent 2 61 6 2 3 2" xfId="6607"/>
    <cellStyle name="Percent 2 61 6 2 4" xfId="5772"/>
    <cellStyle name="Percent 2 61 6 3" xfId="4225"/>
    <cellStyle name="Percent 2 61 6 3 2" xfId="5063"/>
    <cellStyle name="Percent 2 61 6 3 2 2" xfId="6768"/>
    <cellStyle name="Percent 2 61 6 3 3" xfId="5933"/>
    <cellStyle name="Percent 2 61 6 4" xfId="4698"/>
    <cellStyle name="Percent 2 61 6 4 2" xfId="6403"/>
    <cellStyle name="Percent 2 61 6 5" xfId="5568"/>
    <cellStyle name="Percent 2 61 7" xfId="3982"/>
    <cellStyle name="Percent 2 61 7 2" xfId="4304"/>
    <cellStyle name="Percent 2 61 7 2 2" xfId="5142"/>
    <cellStyle name="Percent 2 61 7 2 2 2" xfId="6847"/>
    <cellStyle name="Percent 2 61 7 2 3" xfId="6012"/>
    <cellStyle name="Percent 2 61 7 3" xfId="4820"/>
    <cellStyle name="Percent 2 61 7 3 2" xfId="6525"/>
    <cellStyle name="Percent 2 61 7 4" xfId="5690"/>
    <cellStyle name="Percent 2 61 8" xfId="4143"/>
    <cellStyle name="Percent 2 61 8 2" xfId="4981"/>
    <cellStyle name="Percent 2 61 8 2 2" xfId="6686"/>
    <cellStyle name="Percent 2 61 8 3" xfId="5851"/>
    <cellStyle name="Percent 2 61 9" xfId="4574"/>
    <cellStyle name="Percent 2 61 9 2" xfId="6279"/>
    <cellStyle name="Percent 2 62" xfId="7234"/>
    <cellStyle name="Percent 2 63" xfId="7250"/>
    <cellStyle name="Percent 2 64" xfId="1913"/>
    <cellStyle name="Percent 2 7" xfId="1968"/>
    <cellStyle name="Percent 2 7 2" xfId="2981"/>
    <cellStyle name="Percent 2 8" xfId="1969"/>
    <cellStyle name="Percent 2 9" xfId="1970"/>
    <cellStyle name="Percent 2_OLST Petroleum_Workings07" xfId="3523"/>
    <cellStyle name="Percent 20" xfId="1971"/>
    <cellStyle name="Percent 21" xfId="1972"/>
    <cellStyle name="Percent 22" xfId="1973"/>
    <cellStyle name="Percent 23" xfId="1974"/>
    <cellStyle name="Percent 24" xfId="1975"/>
    <cellStyle name="Percent 25" xfId="1976"/>
    <cellStyle name="Percent 26" xfId="1977"/>
    <cellStyle name="Percent 27" xfId="1978"/>
    <cellStyle name="Percent 28" xfId="1979"/>
    <cellStyle name="Percent 28 2" xfId="1980"/>
    <cellStyle name="Percent 29" xfId="1981"/>
    <cellStyle name="Percent 29 2" xfId="1982"/>
    <cellStyle name="Percent 3" xfId="1983"/>
    <cellStyle name="Percent 3 2" xfId="407"/>
    <cellStyle name="Percent 3 2 2" xfId="3524"/>
    <cellStyle name="Percent 3 3" xfId="408"/>
    <cellStyle name="Percent 3 3 2" xfId="2982"/>
    <cellStyle name="Percent 3 3 3" xfId="3704"/>
    <cellStyle name="Percent 3 3 4" xfId="3762"/>
    <cellStyle name="Percent 3 3 5" xfId="3804"/>
    <cellStyle name="Percent 3 4" xfId="2983"/>
    <cellStyle name="Percent 3 4 2" xfId="3525"/>
    <cellStyle name="Percent 3 5" xfId="2984"/>
    <cellStyle name="Percent 3 5 2" xfId="3526"/>
    <cellStyle name="Percent 3 6" xfId="3527"/>
    <cellStyle name="Percent 3_WP(BS)-System" xfId="3528"/>
    <cellStyle name="Percent 30" xfId="1984"/>
    <cellStyle name="Percent 30 2" xfId="1985"/>
    <cellStyle name="Percent 31" xfId="1986"/>
    <cellStyle name="Percent 32" xfId="1987"/>
    <cellStyle name="Percent 33" xfId="1988"/>
    <cellStyle name="Percent 33 2" xfId="1989"/>
    <cellStyle name="Percent 34" xfId="7197"/>
    <cellStyle name="Percent 35" xfId="7202"/>
    <cellStyle name="Percent 36" xfId="7236"/>
    <cellStyle name="Percent 37" xfId="7242"/>
    <cellStyle name="Percent 38" xfId="7255"/>
    <cellStyle name="Percent 39" xfId="7275"/>
    <cellStyle name="Percent 4" xfId="1990"/>
    <cellStyle name="Percent 4 10" xfId="3529"/>
    <cellStyle name="Percent 4 11" xfId="3530"/>
    <cellStyle name="Percent 4 12" xfId="3531"/>
    <cellStyle name="Percent 4 2" xfId="409"/>
    <cellStyle name="Percent 4 2 2" xfId="3532"/>
    <cellStyle name="Percent 4 3" xfId="410"/>
    <cellStyle name="Percent 4 3 2" xfId="2985"/>
    <cellStyle name="Percent 4 3 3" xfId="3705"/>
    <cellStyle name="Percent 4 3 4" xfId="3812"/>
    <cellStyle name="Percent 4 3 5" xfId="3838"/>
    <cellStyle name="Percent 4 4" xfId="2986"/>
    <cellStyle name="Percent 4 4 2" xfId="3533"/>
    <cellStyle name="Percent 4 5" xfId="2987"/>
    <cellStyle name="Percent 4 5 2" xfId="3534"/>
    <cellStyle name="Percent 4 6" xfId="2988"/>
    <cellStyle name="Percent 4 6 2" xfId="3535"/>
    <cellStyle name="Percent 4 7" xfId="3536"/>
    <cellStyle name="Percent 4 8" xfId="3537"/>
    <cellStyle name="Percent 4 9" xfId="3538"/>
    <cellStyle name="Percent 40" xfId="7277"/>
    <cellStyle name="Percent 41" xfId="9423"/>
    <cellStyle name="Percent 5" xfId="1991"/>
    <cellStyle name="Percent 5 10" xfId="3539"/>
    <cellStyle name="Percent 5 11" xfId="3540"/>
    <cellStyle name="Percent 5 12" xfId="3541"/>
    <cellStyle name="Percent 5 13" xfId="3542"/>
    <cellStyle name="Percent 5 14" xfId="3543"/>
    <cellStyle name="Percent 5 15" xfId="3544"/>
    <cellStyle name="Percent 5 16" xfId="3545"/>
    <cellStyle name="Percent 5 17" xfId="3546"/>
    <cellStyle name="Percent 5 18" xfId="3547"/>
    <cellStyle name="Percent 5 19" xfId="3548"/>
    <cellStyle name="Percent 5 2" xfId="411"/>
    <cellStyle name="Percent 5 2 2" xfId="3549"/>
    <cellStyle name="Percent 5 2 2 2" xfId="3622"/>
    <cellStyle name="Percent 5 2 2 2 2" xfId="3879"/>
    <cellStyle name="Percent 5 2 2 2 2 2" xfId="4522"/>
    <cellStyle name="Percent 5 2 2 2 2 2 2" xfId="5359"/>
    <cellStyle name="Percent 5 2 2 2 2 2 2 2" xfId="7063"/>
    <cellStyle name="Percent 5 2 2 2 2 2 3" xfId="6229"/>
    <cellStyle name="Percent 5 2 2 2 2 3" xfId="4737"/>
    <cellStyle name="Percent 5 2 2 2 2 3 2" xfId="6442"/>
    <cellStyle name="Percent 5 2 2 2 2 4" xfId="5607"/>
    <cellStyle name="Percent 5 2 2 2 3" xfId="3912"/>
    <cellStyle name="Percent 5 2 2 2 3 2" xfId="4535"/>
    <cellStyle name="Percent 5 2 2 2 3 2 2" xfId="5372"/>
    <cellStyle name="Percent 5 2 2 2 3 2 2 2" xfId="7076"/>
    <cellStyle name="Percent 5 2 2 2 3 2 3" xfId="6242"/>
    <cellStyle name="Percent 5 2 2 2 3 3" xfId="4767"/>
    <cellStyle name="Percent 5 2 2 2 3 3 2" xfId="6472"/>
    <cellStyle name="Percent 5 2 2 2 3 4" xfId="5637"/>
    <cellStyle name="Percent 5 2 2 2 4" xfId="3942"/>
    <cellStyle name="Percent 5 2 2 2 4 2" xfId="4548"/>
    <cellStyle name="Percent 5 2 2 2 4 2 2" xfId="5385"/>
    <cellStyle name="Percent 5 2 2 2 4 2 2 2" xfId="7089"/>
    <cellStyle name="Percent 5 2 2 2 4 2 3" xfId="6255"/>
    <cellStyle name="Percent 5 2 2 2 4 3" xfId="4795"/>
    <cellStyle name="Percent 5 2 2 2 4 3 2" xfId="6500"/>
    <cellStyle name="Percent 5 2 2 2 4 4" xfId="5665"/>
    <cellStyle name="Percent 5 2 2 2 5" xfId="4476"/>
    <cellStyle name="Percent 5 2 2 2 5 2" xfId="5313"/>
    <cellStyle name="Percent 5 2 2 2 5 2 2" xfId="7018"/>
    <cellStyle name="Percent 5 2 2 2 5 3" xfId="6183"/>
    <cellStyle name="Percent 5 2 2 2 6" xfId="4603"/>
    <cellStyle name="Percent 5 2 2 2 6 2" xfId="6308"/>
    <cellStyle name="Percent 5 2 2 2 7" xfId="5473"/>
    <cellStyle name="Percent 5 2 2 3" xfId="3847"/>
    <cellStyle name="Percent 5 2 2 3 2" xfId="4510"/>
    <cellStyle name="Percent 5 2 2 3 2 2" xfId="5347"/>
    <cellStyle name="Percent 5 2 2 3 2 2 2" xfId="7052"/>
    <cellStyle name="Percent 5 2 2 3 2 3" xfId="6217"/>
    <cellStyle name="Percent 5 2 2 3 3" xfId="4708"/>
    <cellStyle name="Percent 5 2 2 3 3 2" xfId="6413"/>
    <cellStyle name="Percent 5 2 2 3 4" xfId="5578"/>
    <cellStyle name="Percent 5 2 2 4" xfId="3880"/>
    <cellStyle name="Percent 5 2 2 4 2" xfId="4523"/>
    <cellStyle name="Percent 5 2 2 4 2 2" xfId="5360"/>
    <cellStyle name="Percent 5 2 2 4 2 2 2" xfId="7064"/>
    <cellStyle name="Percent 5 2 2 4 2 3" xfId="6230"/>
    <cellStyle name="Percent 5 2 2 4 3" xfId="4738"/>
    <cellStyle name="Percent 5 2 2 4 3 2" xfId="6443"/>
    <cellStyle name="Percent 5 2 2 4 4" xfId="5608"/>
    <cellStyle name="Percent 5 2 2 5" xfId="3913"/>
    <cellStyle name="Percent 5 2 2 5 2" xfId="4536"/>
    <cellStyle name="Percent 5 2 2 5 2 2" xfId="5373"/>
    <cellStyle name="Percent 5 2 2 5 2 2 2" xfId="7077"/>
    <cellStyle name="Percent 5 2 2 5 2 3" xfId="6243"/>
    <cellStyle name="Percent 5 2 2 5 3" xfId="4768"/>
    <cellStyle name="Percent 5 2 2 5 3 2" xfId="6473"/>
    <cellStyle name="Percent 5 2 2 5 4" xfId="5638"/>
    <cellStyle name="Percent 5 2 2 6" xfId="4464"/>
    <cellStyle name="Percent 5 2 2 6 2" xfId="5301"/>
    <cellStyle name="Percent 5 2 2 6 2 2" xfId="7006"/>
    <cellStyle name="Percent 5 2 2 6 3" xfId="6171"/>
    <cellStyle name="Percent 5 2 2 7" xfId="4576"/>
    <cellStyle name="Percent 5 2 2 7 2" xfId="6281"/>
    <cellStyle name="Percent 5 2 2 8" xfId="5446"/>
    <cellStyle name="Percent 5 2 3" xfId="3550"/>
    <cellStyle name="Percent 5 20" xfId="3551"/>
    <cellStyle name="Percent 5 3" xfId="412"/>
    <cellStyle name="Percent 5 3 2" xfId="3597"/>
    <cellStyle name="Percent 5 3 3" xfId="3706"/>
    <cellStyle name="Percent 5 3 4" xfId="3811"/>
    <cellStyle name="Percent 5 3 5" xfId="3839"/>
    <cellStyle name="Percent 5 4" xfId="3552"/>
    <cellStyle name="Percent 5 5" xfId="3553"/>
    <cellStyle name="Percent 5 6" xfId="3554"/>
    <cellStyle name="Percent 5 7" xfId="3555"/>
    <cellStyle name="Percent 5 8" xfId="3556"/>
    <cellStyle name="Percent 5 9" xfId="3557"/>
    <cellStyle name="Percent 6" xfId="1992"/>
    <cellStyle name="Percent 6 2" xfId="413"/>
    <cellStyle name="Percent 6 2 2" xfId="2989"/>
    <cellStyle name="Percent 6 2 3" xfId="3598"/>
    <cellStyle name="Percent 6 2 4" xfId="3707"/>
    <cellStyle name="Percent 6 2 5" xfId="3761"/>
    <cellStyle name="Percent 6 2 6" xfId="3753"/>
    <cellStyle name="Percent 6 2 7" xfId="7190"/>
    <cellStyle name="Percent 6 3" xfId="7144"/>
    <cellStyle name="Percent 7" xfId="1993"/>
    <cellStyle name="Percent 7 2" xfId="414"/>
    <cellStyle name="Percent 7 2 2" xfId="3599"/>
    <cellStyle name="Percent 7 2 3" xfId="3708"/>
    <cellStyle name="Percent 7 2 4" xfId="3810"/>
    <cellStyle name="Percent 7 2 5" xfId="3791"/>
    <cellStyle name="Percent 8" xfId="1994"/>
    <cellStyle name="Percent 8 2" xfId="415"/>
    <cellStyle name="Percent 8 2 2" xfId="3600"/>
    <cellStyle name="Percent 8 2 3" xfId="3709"/>
    <cellStyle name="Percent 8 2 4" xfId="3760"/>
    <cellStyle name="Percent 8 2 5" xfId="3805"/>
    <cellStyle name="Percent 9" xfId="1995"/>
    <cellStyle name="Percent 9 2" xfId="416"/>
    <cellStyle name="Percent 9 2 2" xfId="3601"/>
    <cellStyle name="Percent 9 2 3" xfId="3710"/>
    <cellStyle name="Percent 9 2 4" xfId="3714"/>
    <cellStyle name="Percent 9 2 5" xfId="3713"/>
    <cellStyle name="percentage" xfId="417"/>
    <cellStyle name="Pilkku_BINV" xfId="3068"/>
    <cellStyle name="PLAN" xfId="1996"/>
    <cellStyle name="PrePop Currency (0)" xfId="418"/>
    <cellStyle name="PrePop Currency (0) 2" xfId="419"/>
    <cellStyle name="PrePop Currency (2)" xfId="420"/>
    <cellStyle name="PrePop Currency (2) 2" xfId="421"/>
    <cellStyle name="PrePop Units (0)" xfId="422"/>
    <cellStyle name="PrePop Units (0) 2" xfId="423"/>
    <cellStyle name="PrePop Units (1)" xfId="424"/>
    <cellStyle name="PrePop Units (1) 2" xfId="425"/>
    <cellStyle name="PrePop Units (2)" xfId="426"/>
    <cellStyle name="PrePop Units (2) 2" xfId="427"/>
    <cellStyle name="pricing" xfId="428"/>
    <cellStyle name="Profile" xfId="429"/>
    <cellStyle name="PSChar" xfId="430"/>
    <cellStyle name="PSDate" xfId="431"/>
    <cellStyle name="PSDec" xfId="432"/>
    <cellStyle name="PSHeading" xfId="433"/>
    <cellStyle name="PSInt" xfId="434"/>
    <cellStyle name="PSSpacer" xfId="435"/>
    <cellStyle name="pwstyle" xfId="1997"/>
    <cellStyle name="Py?r. luku_BINV" xfId="3069"/>
    <cellStyle name="Py?r. valuutta_BINV" xfId="3070"/>
    <cellStyle name="Q1" xfId="436"/>
    <cellStyle name="Q1 2" xfId="2990"/>
    <cellStyle name="qn1" xfId="3071"/>
    <cellStyle name="Quantity" xfId="437"/>
    <cellStyle name="Quantity 10" xfId="1998"/>
    <cellStyle name="Quantity 10 2" xfId="7661"/>
    <cellStyle name="Quantity 11" xfId="1999"/>
    <cellStyle name="Quantity 11 2" xfId="7662"/>
    <cellStyle name="Quantity 12" xfId="2000"/>
    <cellStyle name="Quantity 12 2" xfId="7663"/>
    <cellStyle name="Quantity 13" xfId="2001"/>
    <cellStyle name="Quantity 13 2" xfId="7664"/>
    <cellStyle name="Quantity 14" xfId="2002"/>
    <cellStyle name="Quantity 14 2" xfId="7665"/>
    <cellStyle name="Quantity 15" xfId="2003"/>
    <cellStyle name="Quantity 15 2" xfId="7666"/>
    <cellStyle name="Quantity 16" xfId="2004"/>
    <cellStyle name="Quantity 16 2" xfId="7667"/>
    <cellStyle name="Quantity 17" xfId="2005"/>
    <cellStyle name="Quantity 17 2" xfId="7668"/>
    <cellStyle name="Quantity 18" xfId="2006"/>
    <cellStyle name="Quantity 18 2" xfId="7669"/>
    <cellStyle name="Quantity 19" xfId="7333"/>
    <cellStyle name="Quantity 2" xfId="2007"/>
    <cellStyle name="Quantity 2 2" xfId="7670"/>
    <cellStyle name="Quantity 3" xfId="2008"/>
    <cellStyle name="Quantity 3 2" xfId="7671"/>
    <cellStyle name="Quantity 4" xfId="2009"/>
    <cellStyle name="Quantity 4 2" xfId="2010"/>
    <cellStyle name="Quantity 4 2 2" xfId="7673"/>
    <cellStyle name="Quantity 4 3" xfId="7672"/>
    <cellStyle name="Quantity 5" xfId="2011"/>
    <cellStyle name="Quantity 5 2" xfId="7674"/>
    <cellStyle name="Quantity 6" xfId="2012"/>
    <cellStyle name="Quantity 6 2" xfId="7675"/>
    <cellStyle name="Quantity 7" xfId="2013"/>
    <cellStyle name="Quantity 7 2" xfId="7676"/>
    <cellStyle name="Quantity 8" xfId="2014"/>
    <cellStyle name="Quantity 8 2" xfId="7677"/>
    <cellStyle name="Quantity 9" xfId="2015"/>
    <cellStyle name="Quantity 9 2" xfId="7678"/>
    <cellStyle name="Quantity_282-193.00" xfId="2016"/>
    <cellStyle name="Rate" xfId="438"/>
    <cellStyle name="Reset  - Style4" xfId="439"/>
    <cellStyle name="Reset  - Style7" xfId="440"/>
    <cellStyle name="Reset range style to defaults" xfId="441"/>
    <cellStyle name="Revenue(rev).xls]SEPT" xfId="442"/>
    <cellStyle name="RevList" xfId="443"/>
    <cellStyle name="RevList 2" xfId="2991"/>
    <cellStyle name="Rittichai" xfId="2017"/>
    <cellStyle name="rrency [0]_laroux_1" xfId="2992"/>
    <cellStyle name="s" xfId="444"/>
    <cellStyle name="s 2" xfId="2993"/>
    <cellStyle name="s 2 2" xfId="7266"/>
    <cellStyle name="s 3" xfId="7256"/>
    <cellStyle name="s_FA" xfId="445"/>
    <cellStyle name="s_FA 2" xfId="2994"/>
    <cellStyle name="s_FA 2 2" xfId="7267"/>
    <cellStyle name="s_FA 3" xfId="7257"/>
    <cellStyle name="s_FA_WP-IS" xfId="446"/>
    <cellStyle name="s_FA_WP-IS 2" xfId="2995"/>
    <cellStyle name="s_FA_WP-IS 2 2" xfId="7268"/>
    <cellStyle name="s_FA_WP-IS 3" xfId="7258"/>
    <cellStyle name="s_purchases test - orisoft systems" xfId="447"/>
    <cellStyle name="s_purchases test - orisoft systems 2" xfId="2996"/>
    <cellStyle name="s_purchases test - orisoft systems 2 2" xfId="7269"/>
    <cellStyle name="s_purchases test - orisoft systems 3" xfId="7259"/>
    <cellStyle name="s_WP(IS)-System" xfId="448"/>
    <cellStyle name="s_WP(IS)-System 2" xfId="2997"/>
    <cellStyle name="s_WP(IS)-System 2 2" xfId="7270"/>
    <cellStyle name="s_WP(IS)-System 3" xfId="7260"/>
    <cellStyle name="s_WP-IS" xfId="449"/>
    <cellStyle name="s_WP-IS 2" xfId="2998"/>
    <cellStyle name="s_WP-IS 2 2" xfId="7271"/>
    <cellStyle name="s_WP-IS 3" xfId="7261"/>
    <cellStyle name="Salomon Logo" xfId="2018"/>
    <cellStyle name="SAPBEXaggData" xfId="2019"/>
    <cellStyle name="SAPBEXaggDataEmph" xfId="3072"/>
    <cellStyle name="SAPBEXaggItem" xfId="2020"/>
    <cellStyle name="SAPBEXaggItemX" xfId="2021"/>
    <cellStyle name="SAPBEXchaText" xfId="2022"/>
    <cellStyle name="SAPBEXexcBad7" xfId="3073"/>
    <cellStyle name="SAPBEXexcBad8" xfId="3074"/>
    <cellStyle name="SAPBEXexcBad9" xfId="3075"/>
    <cellStyle name="SAPBEXexcCritical4" xfId="3076"/>
    <cellStyle name="SAPBEXexcCritical5" xfId="3077"/>
    <cellStyle name="SAPBEXexcCritical6" xfId="3078"/>
    <cellStyle name="SAPBEXexcGood1" xfId="3079"/>
    <cellStyle name="SAPBEXexcGood2" xfId="3080"/>
    <cellStyle name="SAPBEXexcGood3" xfId="3081"/>
    <cellStyle name="SAPBEXfilterDrill" xfId="2023"/>
    <cellStyle name="SAPBEXfilterItem" xfId="2024"/>
    <cellStyle name="SAPBEXfilterText" xfId="3082"/>
    <cellStyle name="SAPBEXformats" xfId="3083"/>
    <cellStyle name="SAPBEXheaderItem" xfId="2025"/>
    <cellStyle name="SAPBEXheaderText" xfId="2026"/>
    <cellStyle name="SAPBEXHLevel0" xfId="2027"/>
    <cellStyle name="SAPBEXHLevel0X" xfId="3084"/>
    <cellStyle name="SAPBEXHLevel1" xfId="2028"/>
    <cellStyle name="SAPBEXHLevel1X" xfId="3085"/>
    <cellStyle name="SAPBEXHLevel2" xfId="2029"/>
    <cellStyle name="SAPBEXHLevel2X" xfId="3086"/>
    <cellStyle name="SAPBEXHLevel3" xfId="2030"/>
    <cellStyle name="SAPBEXHLevel3X" xfId="3087"/>
    <cellStyle name="SAPBEXinputData" xfId="3088"/>
    <cellStyle name="SAPBEXresData" xfId="3089"/>
    <cellStyle name="SAPBEXresDataEmph" xfId="3090"/>
    <cellStyle name="SAPBEXresItem" xfId="2031"/>
    <cellStyle name="SAPBEXresItemX" xfId="3091"/>
    <cellStyle name="SAPBEXstdData" xfId="2032"/>
    <cellStyle name="SAPBEXstdDataEmph" xfId="3092"/>
    <cellStyle name="SAPBEXstdItem" xfId="2033"/>
    <cellStyle name="SAPBEXstdItemX" xfId="2034"/>
    <cellStyle name="SAPBEXtitle" xfId="2035"/>
    <cellStyle name="SAPBEXundefined" xfId="2036"/>
    <cellStyle name="sbt2" xfId="450"/>
    <cellStyle name="SCH1" xfId="2037"/>
    <cellStyle name="section head" xfId="451"/>
    <cellStyle name="shade" xfId="452"/>
    <cellStyle name="SHADETOTAL-AKS" xfId="453"/>
    <cellStyle name="Sheet Title" xfId="2038"/>
    <cellStyle name="SHEET2" xfId="2999"/>
    <cellStyle name="STANDARD" xfId="454"/>
    <cellStyle name="STANDARD 2" xfId="3000"/>
    <cellStyle name="Standard_9912(4)" xfId="3032"/>
    <cellStyle name="STEVE" xfId="455"/>
    <cellStyle name="steven" xfId="456"/>
    <cellStyle name="steven 2" xfId="7334"/>
    <cellStyle name="Style 1" xfId="457"/>
    <cellStyle name="Style 1 2" xfId="2039"/>
    <cellStyle name="Style 2" xfId="458"/>
    <cellStyle name="Style 2 2" xfId="3001"/>
    <cellStyle name="Style 3" xfId="459"/>
    <cellStyle name="Style 4" xfId="460"/>
    <cellStyle name="Style 5" xfId="461"/>
    <cellStyle name="Style 6" xfId="462"/>
    <cellStyle name="style1" xfId="2040"/>
    <cellStyle name="STYLE2" xfId="2041"/>
    <cellStyle name="subhead" xfId="463"/>
    <cellStyle name="SubHeading" xfId="2042"/>
    <cellStyle name="subt1" xfId="464"/>
    <cellStyle name="Subtotal" xfId="465"/>
    <cellStyle name="Table" xfId="2043"/>
    <cellStyle name="Table  - Style5" xfId="466"/>
    <cellStyle name="Table  - Style6" xfId="467"/>
    <cellStyle name="Table Head" xfId="2044"/>
    <cellStyle name="Table Source" xfId="2045"/>
    <cellStyle name="Table Text" xfId="2046"/>
    <cellStyle name="Table Text 2" xfId="2047"/>
    <cellStyle name="Table Title" xfId="2048"/>
    <cellStyle name="Table Units" xfId="2049"/>
    <cellStyle name="TableBorder" xfId="468"/>
    <cellStyle name="text" xfId="469"/>
    <cellStyle name="Text 1" xfId="2050"/>
    <cellStyle name="Text 2" xfId="2051"/>
    <cellStyle name="Text Head 1" xfId="2052"/>
    <cellStyle name="Text Head 2" xfId="2053"/>
    <cellStyle name="Text Indent 1" xfId="2054"/>
    <cellStyle name="Text Indent 2" xfId="2055"/>
    <cellStyle name="Text Indent A" xfId="470"/>
    <cellStyle name="Text Indent B" xfId="471"/>
    <cellStyle name="Text Indent B 2" xfId="472"/>
    <cellStyle name="Text Indent C" xfId="473"/>
    <cellStyle name="Text Indent C 2" xfId="474"/>
    <cellStyle name="text_ARF" xfId="475"/>
    <cellStyle name="text1" xfId="476"/>
    <cellStyle name="Thaihead" xfId="3093"/>
    <cellStyle name="þ_x001d_ð%&amp;“ý•&amp;Œýx_x0001_‚_x0007_å_x000e__x0007__x0001__x0001_" xfId="477"/>
    <cellStyle name="þ_x001d_ð›_x000c_#ý_x000b__x000d__x001c_ýU_x0001_Ë3_x001e_5_x0007__x0001__x0001_" xfId="478"/>
    <cellStyle name="þ_x001d_ð²_x000c_3ý&quot;_x000d_,ýU_x0001_·1î2_x0007__x0001__x0001_" xfId="479"/>
    <cellStyle name="þ_x001d_ðÕ Xÿ_x0005__x000d_%ÿU_x0001_m)¾*_x0007__x0001__x0001_" xfId="480"/>
    <cellStyle name="Times New Roman" xfId="481"/>
    <cellStyle name="Title  - Style1" xfId="482"/>
    <cellStyle name="Title  - Style6" xfId="483"/>
    <cellStyle name="Title 2" xfId="2056"/>
    <cellStyle name="Title 2 2" xfId="3002"/>
    <cellStyle name="Title 3" xfId="2057"/>
    <cellStyle name="Title 3 2" xfId="3003"/>
    <cellStyle name="Title 4" xfId="3004"/>
    <cellStyle name="Title 5" xfId="3005"/>
    <cellStyle name="tms rmn" xfId="484"/>
    <cellStyle name="tnr" xfId="485"/>
    <cellStyle name="TOC 1" xfId="2058"/>
    <cellStyle name="TOC 2" xfId="2059"/>
    <cellStyle name="Total 2" xfId="486"/>
    <cellStyle name="Total 2 2" xfId="3006"/>
    <cellStyle name="Total 2 2 2" xfId="3007"/>
    <cellStyle name="Total 2 3" xfId="3008"/>
    <cellStyle name="Total 2 4" xfId="3009"/>
    <cellStyle name="Total 2 5" xfId="3010"/>
    <cellStyle name="Total 2 6" xfId="3558"/>
    <cellStyle name="Total 3" xfId="487"/>
    <cellStyle name="Total 3 2" xfId="3559"/>
    <cellStyle name="Total 4" xfId="3011"/>
    <cellStyle name="Total 5" xfId="3012"/>
    <cellStyle name="Total 6" xfId="3013"/>
    <cellStyle name="TotCol - Style5" xfId="488"/>
    <cellStyle name="TotCol - Style7" xfId="489"/>
    <cellStyle name="TotRow - Style4" xfId="490"/>
    <cellStyle name="TotRow - Style8" xfId="491"/>
    <cellStyle name="Tusental (0)_pldt" xfId="492"/>
    <cellStyle name="Tusental_A-listan (fixad)" xfId="2060"/>
    <cellStyle name="Ù┼" xfId="493"/>
    <cellStyle name="User_Defined_C" xfId="494"/>
    <cellStyle name="Value" xfId="495"/>
    <cellStyle name="Valuta (0)_pldt" xfId="496"/>
    <cellStyle name="Valuta_NPV" xfId="2061"/>
    <cellStyle name="Valuutta_BINV" xfId="3094"/>
    <cellStyle name="Währung [0]_Compiling Utility Macros" xfId="497"/>
    <cellStyle name="Währung_Compiling Utility Macros" xfId="498"/>
    <cellStyle name="Warning Text 2" xfId="2062"/>
    <cellStyle name="Warning Text 2 2" xfId="3014"/>
    <cellStyle name="Warning Text 3" xfId="2063"/>
    <cellStyle name="Warning Text 3 2" xfId="3015"/>
    <cellStyle name="Warning Text 4" xfId="3016"/>
    <cellStyle name="Warning Text 5" xfId="3017"/>
    <cellStyle name="WHead - Style2" xfId="2064"/>
    <cellStyle name="WHead - Style2 2" xfId="7265"/>
    <cellStyle name="wrap" xfId="2065"/>
    <cellStyle name="x" xfId="499"/>
    <cellStyle name="x 2" xfId="500"/>
    <cellStyle name="x_Aud Sch - Ori Sys (M) 07 (7.5.07)" xfId="501"/>
    <cellStyle name="x_Aud Sch - Ori Sys (M) 07 (7.5.07)_cassie" xfId="502"/>
    <cellStyle name="x_Aud Sch - Ori Sys (M) 07 (7.5.07)_GFES-AWP(IS)-311208" xfId="503"/>
    <cellStyle name="x_Aud Sch - Ori Sys (M) 07 (7.5.07)_GFS OB and sales test" xfId="504"/>
    <cellStyle name="x_Aud Sch - Ori Sys (M) 07 (7.5.07)_GFS-awp (BS) 08" xfId="505"/>
    <cellStyle name="x_Aud Sch - Ori Sys (M) 07 (7.5.07)_Penkopack-WP (BS) 08" xfId="506"/>
    <cellStyle name="x_Aud Sch - Ori Sys (M) 07 (7.5.07)_purchases test - orisoft systems" xfId="507"/>
    <cellStyle name="x_Aud Sch - Ori Sys (M) 07 (7.5.07)_sales test-Orisoft" xfId="508"/>
    <cellStyle name="x_Aud Sch - Ori Sys (M) 07 (7.5.07)_Spritvest-awp (BS) 08" xfId="509"/>
    <cellStyle name="x_Aud Sch - Ori Sys (M) 07 (7.5.07)_SPV 08 -mui" xfId="510"/>
    <cellStyle name="x_Aud Sch - Ori Sys (M) 07 (7.5.07)_WP(IS)-APOS" xfId="511"/>
    <cellStyle name="x_Aud Sch - Ori Sys (M) 07 (7.5.07)_WP-IS" xfId="512"/>
    <cellStyle name="x_AWP" xfId="513"/>
    <cellStyle name="x_AWP - FDI - 2004" xfId="514"/>
    <cellStyle name="x_AWP - FDI - 2004_WP-IS" xfId="515"/>
    <cellStyle name="x_AWP(BS)-LST'08" xfId="516"/>
    <cellStyle name="x_AWP_WP-IS" xfId="517"/>
    <cellStyle name="x_AWP-BS" xfId="518"/>
    <cellStyle name="x_AWP-BS 08 (new)" xfId="519"/>
    <cellStyle name="x_AWP-BS winson 13.1.09" xfId="520"/>
    <cellStyle name="x_AWP-stock 08" xfId="521"/>
    <cellStyle name="x_Bill payables - Jul'09" xfId="522"/>
    <cellStyle name="x_Book1" xfId="523"/>
    <cellStyle name="x_Book3" xfId="524"/>
    <cellStyle name="x_Book3_cassie" xfId="525"/>
    <cellStyle name="x_Book3_GFES-AWP(IS)-311208" xfId="526"/>
    <cellStyle name="x_Book3_GFS OB and sales test" xfId="527"/>
    <cellStyle name="x_Book3_GFS-awp (BS) 08" xfId="528"/>
    <cellStyle name="x_Book3_Penkopack-WP (BS) 08" xfId="529"/>
    <cellStyle name="x_Book3_purchases test - orisoft systems" xfId="530"/>
    <cellStyle name="x_Book3_sales test-Orisoft" xfId="531"/>
    <cellStyle name="x_Book3_Spritvest-awp (BS) 08" xfId="532"/>
    <cellStyle name="x_Book3_SPV 08 -mui" xfId="533"/>
    <cellStyle name="x_Book3_WP(IS)-APOS" xfId="534"/>
    <cellStyle name="x_Book3_WP-IS" xfId="535"/>
    <cellStyle name="x_Bookmark schedules 2007 BS" xfId="536"/>
    <cellStyle name="x_BS wp" xfId="537"/>
    <cellStyle name="x_BS wp_BS wps" xfId="538"/>
    <cellStyle name="x_BS wps" xfId="539"/>
    <cellStyle name="x_BS wps-GFESS" xfId="540"/>
    <cellStyle name="x_cassie" xfId="541"/>
    <cellStyle name="x_chef N Brew outstnading" xfId="542"/>
    <cellStyle name="x_Copy of WP-BS 09-old" xfId="543"/>
    <cellStyle name="x_DETAIL OF FD 2008" xfId="544"/>
    <cellStyle name="x_Due D schedule" xfId="545"/>
    <cellStyle name="x_E-tech (BS) 09" xfId="546"/>
    <cellStyle name="x_E-tech (BS) 09-KC" xfId="547"/>
    <cellStyle name="x_FA lead 06" xfId="548"/>
    <cellStyle name="x_FA lead 06_WP-IS" xfId="549"/>
    <cellStyle name="x_FA(Jul'09)-E-tech" xfId="550"/>
    <cellStyle name="x_GFES-AWP(BS)-311208" xfId="551"/>
    <cellStyle name="x_GFES-AWP(BS)-311208-old" xfId="552"/>
    <cellStyle name="x_GFES-AWP(IS)-311208" xfId="553"/>
    <cellStyle name="x_GFES-insurance" xfId="554"/>
    <cellStyle name="x_GFI - IS 08" xfId="555"/>
    <cellStyle name="x_GFS OB and sales test" xfId="556"/>
    <cellStyle name="x_GFS-awp (BS) 08" xfId="557"/>
    <cellStyle name="x_GFS-BS" xfId="558"/>
    <cellStyle name="x_Insurance coverage - P &amp; T" xfId="559"/>
    <cellStyle name="x_Insurance coverage - P &amp; T_WP-IS" xfId="560"/>
    <cellStyle name="x_kin choong(1)" xfId="561"/>
    <cellStyle name="x_Kopacklables Press-awp (BS) 08" xfId="562"/>
    <cellStyle name="x_Kopacklables Press-awp (BS) 08 1" xfId="563"/>
    <cellStyle name="x_Kopacklables Press-awp (BS) 08-OLD" xfId="564"/>
    <cellStyle name="x_KPSB AWP 08" xfId="565"/>
    <cellStyle name="x_LO" xfId="566"/>
    <cellStyle name="x_Makatas industries - carmen" xfId="567"/>
    <cellStyle name="x_Makatas Marketing - carmen" xfId="568"/>
    <cellStyle name="x_Makatas Marketing WP-BS 08" xfId="569"/>
    <cellStyle name="x_markatas industry - Awp" xfId="570"/>
    <cellStyle name="x_MITV All AWP" xfId="571"/>
    <cellStyle name="x_MITV All AWP_WP-IS" xfId="572"/>
    <cellStyle name="x_Orisoft system 08 awp" xfId="573"/>
    <cellStyle name="x_Orisoft system 08 awp-B4" xfId="574"/>
    <cellStyle name="x_Orisoft system 08 awp-YILANG" xfId="575"/>
    <cellStyle name="x_Penkopack Due D analysis" xfId="576"/>
    <cellStyle name="x_Penkopack FA" xfId="577"/>
    <cellStyle name="x_Penkopack sdn. bhd." xfId="578"/>
    <cellStyle name="x_Penkopack-WP (BS) 08" xfId="579"/>
    <cellStyle name="x_PTPP schedules 2007" xfId="580"/>
    <cellStyle name="x_PTPP schedules 2007_WP-IS" xfId="581"/>
    <cellStyle name="x_purchases test - orisoft systems" xfId="582"/>
    <cellStyle name="x_Pustaka zaman - awp (BS)07" xfId="583"/>
    <cellStyle name="x_REINHAUSEN AWP 2005" xfId="584"/>
    <cellStyle name="x_REINHAUSEN AWP 2005_WP-IS" xfId="585"/>
    <cellStyle name="x_sales test-Orisoft" xfId="586"/>
    <cellStyle name="x_Sample WP (BS)" xfId="587"/>
    <cellStyle name="x_Sheng Foong IS &amp; BS AWP 07" xfId="588"/>
    <cellStyle name="x_Sheng Foong IS &amp; BS AWP 07_WP-IS" xfId="589"/>
    <cellStyle name="x_Spritvest-awp (BS) 08" xfId="590"/>
    <cellStyle name="x_SPV 08 -mui" xfId="591"/>
    <cellStyle name="x_SSSB 04 K - PPE" xfId="592"/>
    <cellStyle name="x_SSSB 04 K - PPE_WP-IS" xfId="593"/>
    <cellStyle name="x_Times awp 2005 (rolled)" xfId="594"/>
    <cellStyle name="x_Times awp 2005 (rolled)_WP-IS" xfId="595"/>
    <cellStyle name="x_Times schedules" xfId="596"/>
    <cellStyle name="x_Times schedules 2006" xfId="597"/>
    <cellStyle name="x_Times schedules_WP-IS" xfId="598"/>
    <cellStyle name="x_U NDY" xfId="599"/>
    <cellStyle name="x_U NDY_WP-IS" xfId="600"/>
    <cellStyle name="x_U_CMT01" xfId="601"/>
    <cellStyle name="x_U_CMT01_WP-IS" xfId="602"/>
    <cellStyle name="x_Uniweld_AWP" xfId="603"/>
    <cellStyle name="x_Uniweld_AWP_WP-IS" xfId="604"/>
    <cellStyle name="x_WP (BS)" xfId="605"/>
    <cellStyle name="x_WP(BS)-APOS...." xfId="606"/>
    <cellStyle name="x_WP(BS)-Ori Tech" xfId="607"/>
    <cellStyle name="x_WP(BS)-System" xfId="608"/>
    <cellStyle name="x_WP(BS)-System..." xfId="609"/>
    <cellStyle name="x_WP(BS)-WCHT Consultancy" xfId="610"/>
    <cellStyle name="x_WP(IS)-APOS" xfId="611"/>
    <cellStyle name="x_WP(IS)-System" xfId="612"/>
    <cellStyle name="x_WP-BS" xfId="613"/>
    <cellStyle name="x_WP-BS 09" xfId="614"/>
    <cellStyle name="x_WP-BS 09 (etech" xfId="615"/>
    <cellStyle name="x_WP-IS" xfId="616"/>
    <cellStyle name="x_yilang Penkopack sdn. bhd." xfId="617"/>
    <cellStyle name="x_YNHC 04 K - PPE" xfId="618"/>
    <cellStyle name="x_YNHC 04 K - PPE_WP-IS" xfId="619"/>
    <cellStyle name="YEL" xfId="620"/>
    <cellStyle name="YEL 2" xfId="7262"/>
    <cellStyle name="YY.MM" xfId="621"/>
    <cellStyle name="ｵﾒﾁ｡ﾒﾃ爼ﾗ靉ﾁ篦ｧﾋﾅﾒﾂﾁﾔｵﾔ" xfId="2066"/>
    <cellStyle name="เครื่องหมายเปอร์เซ็นต์_Sheet1" xfId="2067"/>
    <cellStyle name="เครื่องหมายจุลภาค [0]" xfId="2068"/>
    <cellStyle name="เครื่องหมายจุลภาค [0] 2" xfId="7679"/>
    <cellStyle name="เครื่องหมายจุลภาค 10" xfId="2069"/>
    <cellStyle name="เครื่องหมายจุลภาค 10 2" xfId="2070"/>
    <cellStyle name="เครื่องหมายจุลภาค 10 2 2" xfId="7681"/>
    <cellStyle name="เครื่องหมายจุลภาค 10 3" xfId="7680"/>
    <cellStyle name="เครื่องหมายจุลภาค 10_CPI_Y'52_TOP_GG 1" xfId="2071"/>
    <cellStyle name="เครื่องหมายจุลภาค 11" xfId="2072"/>
    <cellStyle name="เครื่องหมายจุลภาค 11 2" xfId="2073"/>
    <cellStyle name="เครื่องหมายจุลภาค 11 3" xfId="2074"/>
    <cellStyle name="เครื่องหมายจุลภาค 11 4" xfId="2075"/>
    <cellStyle name="เครื่องหมายจุลภาค 11 5" xfId="2076"/>
    <cellStyle name="เครื่องหมายจุลภาค 11 6" xfId="2077"/>
    <cellStyle name="เครื่องหมายจุลภาค 11 7" xfId="2078"/>
    <cellStyle name="เครื่องหมายจุลภาค 11_CPI_Y'52_TOP_GG 1" xfId="2079"/>
    <cellStyle name="เครื่องหมายจุลภาค 12" xfId="2080"/>
    <cellStyle name="เครื่องหมายจุลภาค 12 2" xfId="2081"/>
    <cellStyle name="เครื่องหมายจุลภาค 12 3" xfId="2082"/>
    <cellStyle name="เครื่องหมายจุลภาค 12 4" xfId="2083"/>
    <cellStyle name="เครื่องหมายจุลภาค 12 5" xfId="2084"/>
    <cellStyle name="เครื่องหมายจุลภาค 12 6" xfId="2085"/>
    <cellStyle name="เครื่องหมายจุลภาค 12 6 2" xfId="7682"/>
    <cellStyle name="เครื่องหมายจุลภาค 12_CPI_Y'52_TOP_GG 1" xfId="2086"/>
    <cellStyle name="เครื่องหมายจุลภาค 13" xfId="2087"/>
    <cellStyle name="เครื่องหมายจุลภาค 13 2" xfId="2088"/>
    <cellStyle name="เครื่องหมายจุลภาค 13 2 2" xfId="7684"/>
    <cellStyle name="เครื่องหมายจุลภาค 13 3" xfId="2089"/>
    <cellStyle name="เครื่องหมายจุลภาค 13 3 2" xfId="7685"/>
    <cellStyle name="เครื่องหมายจุลภาค 13 4" xfId="7683"/>
    <cellStyle name="เครื่องหมายจุลภาค 14" xfId="2090"/>
    <cellStyle name="เครื่องหมายจุลภาค 14 2" xfId="7686"/>
    <cellStyle name="เครื่องหมายจุลภาค 15" xfId="2091"/>
    <cellStyle name="เครื่องหมายจุลภาค 15 2" xfId="2092"/>
    <cellStyle name="เครื่องหมายจุลภาค 15 2 2" xfId="7688"/>
    <cellStyle name="เครื่องหมายจุลภาค 15 3" xfId="7687"/>
    <cellStyle name="เครื่องหมายจุลภาค 16" xfId="2093"/>
    <cellStyle name="เครื่องหมายจุลภาค 16 2" xfId="7689"/>
    <cellStyle name="เครื่องหมายจุลภาค 17" xfId="2094"/>
    <cellStyle name="เครื่องหมายจุลภาค 17 2" xfId="7690"/>
    <cellStyle name="เครื่องหมายจุลภาค 18" xfId="2095"/>
    <cellStyle name="เครื่องหมายจุลภาค 18 2" xfId="2096"/>
    <cellStyle name="เครื่องหมายจุลภาค 18 2 2" xfId="7692"/>
    <cellStyle name="เครื่องหมายจุลภาค 18 3" xfId="7691"/>
    <cellStyle name="เครื่องหมายจุลภาค 19" xfId="2097"/>
    <cellStyle name="เครื่องหมายจุลภาค 19 2" xfId="7693"/>
    <cellStyle name="เครื่องหมายจุลภาค 2" xfId="2098"/>
    <cellStyle name="เครื่องหมายจุลภาค 2 10" xfId="2099"/>
    <cellStyle name="เครื่องหมายจุลภาค 2 10 2" xfId="7695"/>
    <cellStyle name="เครื่องหมายจุลภาค 2 11" xfId="2100"/>
    <cellStyle name="เครื่องหมายจุลภาค 2 11 2" xfId="7696"/>
    <cellStyle name="เครื่องหมายจุลภาค 2 12" xfId="2101"/>
    <cellStyle name="เครื่องหมายจุลภาค 2 12 2" xfId="7697"/>
    <cellStyle name="เครื่องหมายจุลภาค 2 13" xfId="2102"/>
    <cellStyle name="เครื่องหมายจุลภาค 2 13 2" xfId="7698"/>
    <cellStyle name="เครื่องหมายจุลภาค 2 14" xfId="2103"/>
    <cellStyle name="เครื่องหมายจุลภาค 2 14 2" xfId="7699"/>
    <cellStyle name="เครื่องหมายจุลภาค 2 15" xfId="2104"/>
    <cellStyle name="เครื่องหมายจุลภาค 2 15 2" xfId="7700"/>
    <cellStyle name="เครื่องหมายจุลภาค 2 16" xfId="2105"/>
    <cellStyle name="เครื่องหมายจุลภาค 2 16 2" xfId="7701"/>
    <cellStyle name="เครื่องหมายจุลภาค 2 17" xfId="2106"/>
    <cellStyle name="เครื่องหมายจุลภาค 2 17 2" xfId="7702"/>
    <cellStyle name="เครื่องหมายจุลภาค 2 18" xfId="2107"/>
    <cellStyle name="เครื่องหมายจุลภาค 2 18 2" xfId="7703"/>
    <cellStyle name="เครื่องหมายจุลภาค 2 19" xfId="7138"/>
    <cellStyle name="เครื่องหมายจุลภาค 2 19 2" xfId="9335"/>
    <cellStyle name="เครื่องหมายจุลภาค 2 2" xfId="2108"/>
    <cellStyle name="เครื่องหมายจุลภาค 2 2 2" xfId="2109"/>
    <cellStyle name="เครื่องหมายจุลภาค 2 2 2 2" xfId="2110"/>
    <cellStyle name="เครื่องหมายจุลภาค 2 2 2 3" xfId="7705"/>
    <cellStyle name="เครื่องหมายจุลภาค 2 2 3" xfId="2111"/>
    <cellStyle name="เครื่องหมายจุลภาค 2 2 3 2" xfId="7706"/>
    <cellStyle name="เครื่องหมายจุลภาค 2 2 4" xfId="7185"/>
    <cellStyle name="เครื่องหมายจุลภาค 2 2 4 2" xfId="9373"/>
    <cellStyle name="เครื่องหมายจุลภาค 2 2 5" xfId="7704"/>
    <cellStyle name="เครื่องหมายจุลภาค 2 2_CPI_Y'52_TOP_GG 1" xfId="2112"/>
    <cellStyle name="เครื่องหมายจุลภาค 2 20" xfId="7694"/>
    <cellStyle name="เครื่องหมายจุลภาค 2 3" xfId="2113"/>
    <cellStyle name="เครื่องหมายจุลภาค 2 3 2" xfId="7707"/>
    <cellStyle name="เครื่องหมายจุลภาค 2 4" xfId="2114"/>
    <cellStyle name="เครื่องหมายจุลภาค 2 4 2" xfId="7708"/>
    <cellStyle name="เครื่องหมายจุลภาค 2 5" xfId="2115"/>
    <cellStyle name="เครื่องหมายจุลภาค 2 5 2" xfId="7709"/>
    <cellStyle name="เครื่องหมายจุลภาค 2 6" xfId="2116"/>
    <cellStyle name="เครื่องหมายจุลภาค 2 6 2" xfId="7710"/>
    <cellStyle name="เครื่องหมายจุลภาค 2 7" xfId="2117"/>
    <cellStyle name="เครื่องหมายจุลภาค 2 7 2" xfId="7711"/>
    <cellStyle name="เครื่องหมายจุลภาค 2 8" xfId="2118"/>
    <cellStyle name="เครื่องหมายจุลภาค 2 9" xfId="2119"/>
    <cellStyle name="เครื่องหมายจุลภาค 2 9 2" xfId="7712"/>
    <cellStyle name="เครื่องหมายจุลภาค 2_160800B1 CPI09 โปรแกรมคอมพิวเตอร์ - BOI_Q3" xfId="2120"/>
    <cellStyle name="เครื่องหมายจุลภาค 20" xfId="2121"/>
    <cellStyle name="เครื่องหมายจุลภาค 21" xfId="2122"/>
    <cellStyle name="เครื่องหมายจุลภาค 21 2" xfId="7713"/>
    <cellStyle name="เครื่องหมายจุลภาค 22" xfId="2123"/>
    <cellStyle name="เครื่องหมายจุลภาค 22 2" xfId="7714"/>
    <cellStyle name="เครื่องหมายจุลภาค 3" xfId="2124"/>
    <cellStyle name="เครื่องหมายจุลภาค 3 10" xfId="7790"/>
    <cellStyle name="เครื่องหมายจุลภาค 3 2" xfId="2125"/>
    <cellStyle name="เครื่องหมายจุลภาค 3 2 2" xfId="2126"/>
    <cellStyle name="เครื่องหมายจุลภาค 3 2 2 2" xfId="2127"/>
    <cellStyle name="เครื่องหมายจุลภาค 3 2 2 2 2" xfId="7718"/>
    <cellStyle name="เครื่องหมายจุลภาค 3 2 2 3" xfId="7717"/>
    <cellStyle name="เครื่องหมายจุลภาค 3 2 3" xfId="3560"/>
    <cellStyle name="เครื่องหมายจุลภาค 3 2 3 2" xfId="7885"/>
    <cellStyle name="เครื่องหมายจุลภาค 3 2 4" xfId="3561"/>
    <cellStyle name="เครื่องหมายจุลภาค 3 2 4 2" xfId="7886"/>
    <cellStyle name="เครื่องหมายจุลภาค 3 2 5" xfId="7716"/>
    <cellStyle name="เครื่องหมายจุลภาค 3 2_CPI_Y'52_TOP_GG 1" xfId="2128"/>
    <cellStyle name="เครื่องหมายจุลภาค 3 3" xfId="2129"/>
    <cellStyle name="เครื่องหมายจุลภาค 3 3 2" xfId="7719"/>
    <cellStyle name="เครื่องหมายจุลภาค 3 4" xfId="2130"/>
    <cellStyle name="เครื่องหมายจุลภาค 3 4 2" xfId="7720"/>
    <cellStyle name="เครื่องหมายจุลภาค 3 5" xfId="2131"/>
    <cellStyle name="เครื่องหมายจุลภาค 3 5 2" xfId="7721"/>
    <cellStyle name="เครื่องหมายจุลภาค 3 6" xfId="2132"/>
    <cellStyle name="เครื่องหมายจุลภาค 3 6 2" xfId="7722"/>
    <cellStyle name="เครื่องหมายจุลภาค 3 7" xfId="7715"/>
    <cellStyle name="เครื่องหมายจุลภาค 3 8" xfId="7331"/>
    <cellStyle name="เครื่องหมายจุลภาค 3 9" xfId="7660"/>
    <cellStyle name="เครื่องหมายจุลภาค 3_160800B1 CPI09 โปรแกรมคอมพิวเตอร์ - BOI_Q3" xfId="2133"/>
    <cellStyle name="เครื่องหมายจุลภาค 4" xfId="2134"/>
    <cellStyle name="เครื่องหมายจุลภาค 4 2" xfId="2135"/>
    <cellStyle name="เครื่องหมายจุลภาค 4 2 2" xfId="3562"/>
    <cellStyle name="เครื่องหมายจุลภาค 4 2 2 2" xfId="7887"/>
    <cellStyle name="เครื่องหมายจุลภาค 4 2 3" xfId="3563"/>
    <cellStyle name="เครื่องหมายจุลภาค 4 2 3 2" xfId="7888"/>
    <cellStyle name="เครื่องหมายจุลภาค 4 2 4" xfId="3564"/>
    <cellStyle name="เครื่องหมายจุลภาค 4 2 4 2" xfId="7889"/>
    <cellStyle name="เครื่องหมายจุลภาค 4 2 5" xfId="7724"/>
    <cellStyle name="เครื่องหมายจุลภาค 4 3" xfId="3565"/>
    <cellStyle name="เครื่องหมายจุลภาค 4 3 2" xfId="7890"/>
    <cellStyle name="เครื่องหมายจุลภาค 4 4" xfId="7723"/>
    <cellStyle name="เครื่องหมายจุลภาค 5" xfId="2136"/>
    <cellStyle name="เครื่องหมายจุลภาค 5 2" xfId="2137"/>
    <cellStyle name="เครื่องหมายจุลภาค 5 2 2" xfId="7726"/>
    <cellStyle name="เครื่องหมายจุลภาค 5 3" xfId="7725"/>
    <cellStyle name="เครื่องหมายจุลภาค 6" xfId="2138"/>
    <cellStyle name="เครื่องหมายจุลภาค 6 2" xfId="7727"/>
    <cellStyle name="เครื่องหมายจุลภาค 7" xfId="2139"/>
    <cellStyle name="เครื่องหมายจุลภาค 7 2" xfId="2140"/>
    <cellStyle name="เครื่องหมายจุลภาค 7 2 2" xfId="7729"/>
    <cellStyle name="เครื่องหมายจุลภาค 7 3" xfId="7728"/>
    <cellStyle name="เครื่องหมายจุลภาค 8" xfId="2141"/>
    <cellStyle name="เครื่องหมายจุลภาค 8 2" xfId="2142"/>
    <cellStyle name="เครื่องหมายจุลภาค 8 2 2" xfId="7731"/>
    <cellStyle name="เครื่องหมายจุลภาค 8 3" xfId="7730"/>
    <cellStyle name="เครื่องหมายจุลภาค 9" xfId="2143"/>
    <cellStyle name="เครื่องหมายจุลภาค 9 2" xfId="2144"/>
    <cellStyle name="เครื่องหมายจุลภาค 9 2 2" xfId="7733"/>
    <cellStyle name="เครื่องหมายจุลภาค 9 3" xfId="7732"/>
    <cellStyle name="เครื่องหมายจุลภาค_100%" xfId="3566"/>
    <cellStyle name="เครื่องหมายสกุลเงิน [0]" xfId="2145"/>
    <cellStyle name="เชื่อมโยงหลายมิติ" xfId="2146"/>
    <cellStyle name="เชื่อมโยงหลายมิติ 2" xfId="2147"/>
    <cellStyle name="เชื่อมโยงหลายมิติ 2 2" xfId="7139"/>
    <cellStyle name="เชื่อมโยงหลายมิติ 3" xfId="2148"/>
    <cellStyle name="เชื่อมโยงหลายมิติ 4" xfId="3018"/>
    <cellStyle name="เชื่อมโยงหลายมิติ_KING KAEW" xfId="3099"/>
    <cellStyle name="เซลล์ตรวจสอบ" xfId="3100"/>
    <cellStyle name="เซลล์ที่มีการเชื่อมโยง" xfId="3101"/>
    <cellStyle name="เปอร์เซ็นต์ 10" xfId="2149"/>
    <cellStyle name="เปอร์เซ็นต์ 10 2" xfId="2150"/>
    <cellStyle name="เปอร์เซ็นต์ 11" xfId="2151"/>
    <cellStyle name="เปอร์เซ็นต์ 11 2" xfId="2152"/>
    <cellStyle name="เปอร์เซ็นต์ 2" xfId="2153"/>
    <cellStyle name="เปอร์เซ็นต์ 2 2" xfId="2154"/>
    <cellStyle name="เปอร์เซ็นต์ 2 2 2" xfId="2155"/>
    <cellStyle name="เปอร์เซ็นต์ 2 2 2 2" xfId="2156"/>
    <cellStyle name="เปอร์เซ็นต์ 2 3" xfId="2157"/>
    <cellStyle name="เปอร์เซ็นต์ 2 4" xfId="2158"/>
    <cellStyle name="เปอร์เซ็นต์ 3" xfId="2159"/>
    <cellStyle name="เปอร์เซ็นต์ 4" xfId="2160"/>
    <cellStyle name="เปอร์เซ็นต์ 5" xfId="2161"/>
    <cellStyle name="เปอร์เซ็นต์ 6" xfId="2162"/>
    <cellStyle name="เปอร์เซ็นต์ 7" xfId="2163"/>
    <cellStyle name="เปอร์เซ็นต์ 8" xfId="2164"/>
    <cellStyle name="เปอร์เซ็นต์ 9" xfId="2165"/>
    <cellStyle name="เส้นขอบขวา" xfId="3116"/>
    <cellStyle name="แย่" xfId="3107"/>
    <cellStyle name="แสดงผล" xfId="3117"/>
    <cellStyle name="การคำนวณ" xfId="3095"/>
    <cellStyle name="ข้อความเตือน" xfId="3096"/>
    <cellStyle name="ข้อความอธิบาย" xfId="3097"/>
    <cellStyle name="ค@ฏ๋_1111D2111DQ2" xfId="2166"/>
    <cellStyle name="คdคภฆ์[0]_1111D2111DQ2" xfId="2167"/>
    <cellStyle name="คdคภฆ์_1111D2111DQ1" xfId="2168"/>
    <cellStyle name="ชื่อเรื่อง" xfId="3098"/>
    <cellStyle name="ณfน๔ [0]_Book1" xfId="2169"/>
    <cellStyle name="ณfน๔_Book1" xfId="2170"/>
    <cellStyle name="ดี" xfId="3102"/>
    <cellStyle name="ตามการเชื่อมโยงหลายมิติ" xfId="2171"/>
    <cellStyle name="ตามการเชื่อมโยงหลายมิติ 2" xfId="2172"/>
    <cellStyle name="ตามการเชื่อมโยงหลายมิติ 2 2" xfId="7140"/>
    <cellStyle name="ตามการเชื่อมโยงหลายมิติ 3" xfId="2173"/>
    <cellStyle name="ตามการเชื่อมโยงหลายมิติ 4" xfId="3019"/>
    <cellStyle name="ตามการเชื่อมโยงหลายมิติ_KING KAEW" xfId="3103"/>
    <cellStyle name="น้บะภฒ_95" xfId="2174"/>
    <cellStyle name="ปกติ 10" xfId="2175"/>
    <cellStyle name="ปกติ 10 2" xfId="2176"/>
    <cellStyle name="ปกติ 10 3" xfId="2177"/>
    <cellStyle name="ปกติ 10_CPI_Y'52_TOP_GG 1" xfId="41"/>
    <cellStyle name="ปกติ 11" xfId="2178"/>
    <cellStyle name="ปกติ 11 2" xfId="2179"/>
    <cellStyle name="ปกติ 11 3" xfId="2180"/>
    <cellStyle name="ปกติ 11_CPI_Y'52_TOP_GG 1" xfId="2181"/>
    <cellStyle name="ปกติ 12" xfId="2182"/>
    <cellStyle name="ปกติ 12 2" xfId="2183"/>
    <cellStyle name="ปกติ 12_CPI_Y'52_TOP_GG 1" xfId="2184"/>
    <cellStyle name="ปกติ 13" xfId="2185"/>
    <cellStyle name="ปกติ 14" xfId="2186"/>
    <cellStyle name="ปกติ 15" xfId="2187"/>
    <cellStyle name="ปกติ 15 2" xfId="2188"/>
    <cellStyle name="ปกติ 15_IA_Increase 2009 (update Dec'09) " xfId="2189"/>
    <cellStyle name="ปกติ 16" xfId="2190"/>
    <cellStyle name="ปกติ 16 2" xfId="2191"/>
    <cellStyle name="ปกติ 16 3" xfId="2192"/>
    <cellStyle name="ปกติ 16 3 10" xfId="4556"/>
    <cellStyle name="ปกติ 16 3 10 2" xfId="6261"/>
    <cellStyle name="ปกติ 16 3 11" xfId="5428"/>
    <cellStyle name="ปกติ 16 3 2" xfId="3602"/>
    <cellStyle name="ปกติ 16 3 2 2" xfId="3650"/>
    <cellStyle name="ปกติ 16 3 2 2 2" xfId="4017"/>
    <cellStyle name="ปกติ 16 3 2 2 2 2" xfId="4339"/>
    <cellStyle name="ปกติ 16 3 2 2 2 2 2" xfId="5177"/>
    <cellStyle name="ปกติ 16 3 2 2 2 2 2 2" xfId="6882"/>
    <cellStyle name="ปกติ 16 3 2 2 2 2 3" xfId="6047"/>
    <cellStyle name="ปกติ 16 3 2 2 2 3" xfId="4855"/>
    <cellStyle name="ปกติ 16 3 2 2 2 3 2" xfId="6560"/>
    <cellStyle name="ปกติ 16 3 2 2 2 4" xfId="5725"/>
    <cellStyle name="ปกติ 16 3 2 2 3" xfId="4178"/>
    <cellStyle name="ปกติ 16 3 2 2 3 2" xfId="5016"/>
    <cellStyle name="ปกติ 16 3 2 2 3 2 2" xfId="6721"/>
    <cellStyle name="ปกติ 16 3 2 2 3 3" xfId="5886"/>
    <cellStyle name="ปกติ 16 3 2 2 4" xfId="4622"/>
    <cellStyle name="ปกติ 16 3 2 2 4 2" xfId="6327"/>
    <cellStyle name="ปกติ 16 3 2 2 5" xfId="5492"/>
    <cellStyle name="ปกติ 16 3 2 3" xfId="3861"/>
    <cellStyle name="ปกติ 16 3 2 3 2" xfId="4075"/>
    <cellStyle name="ปกติ 16 3 2 3 2 2" xfId="4397"/>
    <cellStyle name="ปกติ 16 3 2 3 2 2 2" xfId="5235"/>
    <cellStyle name="ปกติ 16 3 2 3 2 2 2 2" xfId="6940"/>
    <cellStyle name="ปกติ 16 3 2 3 2 2 3" xfId="6105"/>
    <cellStyle name="ปกติ 16 3 2 3 2 3" xfId="4913"/>
    <cellStyle name="ปกติ 16 3 2 3 2 3 2" xfId="6618"/>
    <cellStyle name="ปกติ 16 3 2 3 2 4" xfId="5783"/>
    <cellStyle name="ปกติ 16 3 2 3 3" xfId="4236"/>
    <cellStyle name="ปกติ 16 3 2 3 3 2" xfId="5074"/>
    <cellStyle name="ปกติ 16 3 2 3 3 2 2" xfId="6779"/>
    <cellStyle name="ปกติ 16 3 2 3 3 3" xfId="5944"/>
    <cellStyle name="ปกติ 16 3 2 3 4" xfId="4719"/>
    <cellStyle name="ปกติ 16 3 2 3 4 2" xfId="6424"/>
    <cellStyle name="ปกติ 16 3 2 3 5" xfId="5589"/>
    <cellStyle name="ปกติ 16 3 2 4" xfId="3894"/>
    <cellStyle name="ปกติ 16 3 2 4 2" xfId="4092"/>
    <cellStyle name="ปกติ 16 3 2 4 2 2" xfId="4414"/>
    <cellStyle name="ปกติ 16 3 2 4 2 2 2" xfId="5252"/>
    <cellStyle name="ปกติ 16 3 2 4 2 2 2 2" xfId="6957"/>
    <cellStyle name="ปกติ 16 3 2 4 2 2 3" xfId="6122"/>
    <cellStyle name="ปกติ 16 3 2 4 2 3" xfId="4930"/>
    <cellStyle name="ปกติ 16 3 2 4 2 3 2" xfId="6635"/>
    <cellStyle name="ปกติ 16 3 2 4 2 4" xfId="5800"/>
    <cellStyle name="ปกติ 16 3 2 4 3" xfId="4253"/>
    <cellStyle name="ปกติ 16 3 2 4 3 2" xfId="5091"/>
    <cellStyle name="ปกติ 16 3 2 4 3 2 2" xfId="6796"/>
    <cellStyle name="ปกติ 16 3 2 4 3 3" xfId="5961"/>
    <cellStyle name="ปกติ 16 3 2 4 4" xfId="4749"/>
    <cellStyle name="ปกติ 16 3 2 4 4 2" xfId="6454"/>
    <cellStyle name="ปกติ 16 3 2 4 5" xfId="5619"/>
    <cellStyle name="ปกติ 16 3 2 5" xfId="3924"/>
    <cellStyle name="ปกติ 16 3 2 5 2" xfId="4107"/>
    <cellStyle name="ปกติ 16 3 2 5 2 2" xfId="4429"/>
    <cellStyle name="ปกติ 16 3 2 5 2 2 2" xfId="5267"/>
    <cellStyle name="ปกติ 16 3 2 5 2 2 2 2" xfId="6972"/>
    <cellStyle name="ปกติ 16 3 2 5 2 2 3" xfId="6137"/>
    <cellStyle name="ปกติ 16 3 2 5 2 3" xfId="4945"/>
    <cellStyle name="ปกติ 16 3 2 5 2 3 2" xfId="6650"/>
    <cellStyle name="ปกติ 16 3 2 5 2 4" xfId="5815"/>
    <cellStyle name="ปกติ 16 3 2 5 3" xfId="4268"/>
    <cellStyle name="ปกติ 16 3 2 5 3 2" xfId="5106"/>
    <cellStyle name="ปกติ 16 3 2 5 3 2 2" xfId="6811"/>
    <cellStyle name="ปกติ 16 3 2 5 3 3" xfId="5976"/>
    <cellStyle name="ปกติ 16 3 2 5 4" xfId="4777"/>
    <cellStyle name="ปกติ 16 3 2 5 4 2" xfId="6482"/>
    <cellStyle name="ปกติ 16 3 2 5 5" xfId="5647"/>
    <cellStyle name="ปกติ 16 3 2 6" xfId="3987"/>
    <cellStyle name="ปกติ 16 3 2 6 2" xfId="4309"/>
    <cellStyle name="ปกติ 16 3 2 6 2 2" xfId="5147"/>
    <cellStyle name="ปกติ 16 3 2 6 2 2 2" xfId="6852"/>
    <cellStyle name="ปกติ 16 3 2 6 2 3" xfId="6017"/>
    <cellStyle name="ปกติ 16 3 2 6 3" xfId="4825"/>
    <cellStyle name="ปกติ 16 3 2 6 3 2" xfId="6530"/>
    <cellStyle name="ปกติ 16 3 2 6 4" xfId="5695"/>
    <cellStyle name="ปกติ 16 3 2 7" xfId="4148"/>
    <cellStyle name="ปกติ 16 3 2 7 2" xfId="4986"/>
    <cellStyle name="ปกติ 16 3 2 7 2 2" xfId="6691"/>
    <cellStyle name="ปกติ 16 3 2 7 3" xfId="5856"/>
    <cellStyle name="ปกติ 16 3 2 8" xfId="4585"/>
    <cellStyle name="ปกติ 16 3 2 8 2" xfId="6290"/>
    <cellStyle name="ปกติ 16 3 2 9" xfId="5455"/>
    <cellStyle name="ปกติ 16 3 3" xfId="3632"/>
    <cellStyle name="ปกติ 16 3 3 2" xfId="4002"/>
    <cellStyle name="ปกติ 16 3 3 2 2" xfId="4324"/>
    <cellStyle name="ปกติ 16 3 3 2 2 2" xfId="5162"/>
    <cellStyle name="ปกติ 16 3 3 2 2 2 2" xfId="6867"/>
    <cellStyle name="ปกติ 16 3 3 2 2 3" xfId="6032"/>
    <cellStyle name="ปกติ 16 3 3 2 3" xfId="4840"/>
    <cellStyle name="ปกติ 16 3 3 2 3 2" xfId="6545"/>
    <cellStyle name="ปกติ 16 3 3 2 4" xfId="5710"/>
    <cellStyle name="ปกติ 16 3 3 3" xfId="4163"/>
    <cellStyle name="ปกติ 16 3 3 3 2" xfId="5001"/>
    <cellStyle name="ปกติ 16 3 3 3 2 2" xfId="6706"/>
    <cellStyle name="ปกติ 16 3 3 3 3" xfId="5871"/>
    <cellStyle name="ปกติ 16 3 3 4" xfId="4607"/>
    <cellStyle name="ปกติ 16 3 3 4 2" xfId="6312"/>
    <cellStyle name="ปกติ 16 3 3 5" xfId="5477"/>
    <cellStyle name="ปกติ 16 3 4" xfId="3780"/>
    <cellStyle name="ปกติ 16 3 4 2" xfId="4042"/>
    <cellStyle name="ปกติ 16 3 4 2 2" xfId="4364"/>
    <cellStyle name="ปกติ 16 3 4 2 2 2" xfId="5202"/>
    <cellStyle name="ปกติ 16 3 4 2 2 2 2" xfId="6907"/>
    <cellStyle name="ปกติ 16 3 4 2 2 3" xfId="6072"/>
    <cellStyle name="ปกติ 16 3 4 2 3" xfId="4880"/>
    <cellStyle name="ปกติ 16 3 4 2 3 2" xfId="6585"/>
    <cellStyle name="ปกติ 16 3 4 2 4" xfId="5750"/>
    <cellStyle name="ปกติ 16 3 4 3" xfId="4203"/>
    <cellStyle name="ปกติ 16 3 4 3 2" xfId="5041"/>
    <cellStyle name="ปกติ 16 3 4 3 2 2" xfId="6746"/>
    <cellStyle name="ปกติ 16 3 4 3 3" xfId="5911"/>
    <cellStyle name="ปกติ 16 3 4 4" xfId="4662"/>
    <cellStyle name="ปกติ 16 3 4 4 2" xfId="6367"/>
    <cellStyle name="ปกติ 16 3 4 5" xfId="5532"/>
    <cellStyle name="ปกติ 16 3 5" xfId="3670"/>
    <cellStyle name="ปกติ 16 3 5 2" xfId="4030"/>
    <cellStyle name="ปกติ 16 3 5 2 2" xfId="4352"/>
    <cellStyle name="ปกติ 16 3 5 2 2 2" xfId="5190"/>
    <cellStyle name="ปกติ 16 3 5 2 2 2 2" xfId="6895"/>
    <cellStyle name="ปกติ 16 3 5 2 2 3" xfId="6060"/>
    <cellStyle name="ปกติ 16 3 5 2 3" xfId="4868"/>
    <cellStyle name="ปกติ 16 3 5 2 3 2" xfId="6573"/>
    <cellStyle name="ปกติ 16 3 5 2 4" xfId="5738"/>
    <cellStyle name="ปกติ 16 3 5 3" xfId="4191"/>
    <cellStyle name="ปกติ 16 3 5 3 2" xfId="5029"/>
    <cellStyle name="ปกติ 16 3 5 3 2 2" xfId="6734"/>
    <cellStyle name="ปกติ 16 3 5 3 3" xfId="5899"/>
    <cellStyle name="ปกติ 16 3 5 4" xfId="4635"/>
    <cellStyle name="ปกติ 16 3 5 4 2" xfId="6340"/>
    <cellStyle name="ปกติ 16 3 5 5" xfId="5505"/>
    <cellStyle name="ปกติ 16 3 6" xfId="3772"/>
    <cellStyle name="ปกติ 16 3 6 2" xfId="4041"/>
    <cellStyle name="ปกติ 16 3 6 2 2" xfId="4363"/>
    <cellStyle name="ปกติ 16 3 6 2 2 2" xfId="5201"/>
    <cellStyle name="ปกติ 16 3 6 2 2 2 2" xfId="6906"/>
    <cellStyle name="ปกติ 16 3 6 2 2 3" xfId="6071"/>
    <cellStyle name="ปกติ 16 3 6 2 3" xfId="4879"/>
    <cellStyle name="ปกติ 16 3 6 2 3 2" xfId="6584"/>
    <cellStyle name="ปกติ 16 3 6 2 4" xfId="5749"/>
    <cellStyle name="ปกติ 16 3 6 3" xfId="4202"/>
    <cellStyle name="ปกติ 16 3 6 3 2" xfId="5040"/>
    <cellStyle name="ปกติ 16 3 6 3 2 2" xfId="6745"/>
    <cellStyle name="ปกติ 16 3 6 3 3" xfId="5910"/>
    <cellStyle name="ปกติ 16 3 6 4" xfId="4661"/>
    <cellStyle name="ปกติ 16 3 6 4 2" xfId="6366"/>
    <cellStyle name="ปกติ 16 3 6 5" xfId="5531"/>
    <cellStyle name="ปกติ 16 3 7" xfId="3954"/>
    <cellStyle name="ปกติ 16 3 7 2" xfId="4122"/>
    <cellStyle name="ปกติ 16 3 7 2 2" xfId="4444"/>
    <cellStyle name="ปกติ 16 3 7 2 2 2" xfId="5282"/>
    <cellStyle name="ปกติ 16 3 7 2 2 2 2" xfId="6987"/>
    <cellStyle name="ปกติ 16 3 7 2 2 3" xfId="6152"/>
    <cellStyle name="ปกติ 16 3 7 2 3" xfId="4960"/>
    <cellStyle name="ปกติ 16 3 7 2 3 2" xfId="6665"/>
    <cellStyle name="ปกติ 16 3 7 2 4" xfId="5830"/>
    <cellStyle name="ปกติ 16 3 7 3" xfId="4283"/>
    <cellStyle name="ปกติ 16 3 7 3 2" xfId="5121"/>
    <cellStyle name="ปกติ 16 3 7 3 2 2" xfId="6826"/>
    <cellStyle name="ปกติ 16 3 7 3 3" xfId="5991"/>
    <cellStyle name="ปกติ 16 3 7 4" xfId="4799"/>
    <cellStyle name="ปกติ 16 3 7 4 2" xfId="6504"/>
    <cellStyle name="ปกติ 16 3 7 5" xfId="5669"/>
    <cellStyle name="ปกติ 16 3 8" xfId="3972"/>
    <cellStyle name="ปกติ 16 3 8 2" xfId="4294"/>
    <cellStyle name="ปกติ 16 3 8 2 2" xfId="5132"/>
    <cellStyle name="ปกติ 16 3 8 2 2 2" xfId="6837"/>
    <cellStyle name="ปกติ 16 3 8 2 3" xfId="6002"/>
    <cellStyle name="ปกติ 16 3 8 3" xfId="4810"/>
    <cellStyle name="ปกติ 16 3 8 3 2" xfId="6515"/>
    <cellStyle name="ปกติ 16 3 8 4" xfId="5680"/>
    <cellStyle name="ปกติ 16 3 9" xfId="4133"/>
    <cellStyle name="ปกติ 16 3 9 2" xfId="4971"/>
    <cellStyle name="ปกติ 16 3 9 2 2" xfId="6676"/>
    <cellStyle name="ปกติ 16 3 9 3" xfId="5841"/>
    <cellStyle name="ปกติ 16 4" xfId="2193"/>
    <cellStyle name="ปกติ 16 5" xfId="2194"/>
    <cellStyle name="ปกติ 16 6" xfId="2195"/>
    <cellStyle name="ปกติ 17" xfId="2196"/>
    <cellStyle name="ปกติ 18" xfId="2197"/>
    <cellStyle name="ปกติ 19" xfId="2198"/>
    <cellStyle name="ปกติ 2" xfId="2199"/>
    <cellStyle name="ปกติ 2 10" xfId="2200"/>
    <cellStyle name="ปกติ 2 11" xfId="2201"/>
    <cellStyle name="ปกติ 2 12" xfId="2202"/>
    <cellStyle name="ปกติ 2 13" xfId="2203"/>
    <cellStyle name="ปกติ 2 14" xfId="2204"/>
    <cellStyle name="ปกติ 2 15" xfId="2205"/>
    <cellStyle name="ปกติ 2 15 10" xfId="4557"/>
    <cellStyle name="ปกติ 2 15 10 2" xfId="6262"/>
    <cellStyle name="ปกติ 2 15 11" xfId="5429"/>
    <cellStyle name="ปกติ 2 15 2" xfId="3603"/>
    <cellStyle name="ปกติ 2 15 2 2" xfId="3651"/>
    <cellStyle name="ปกติ 2 15 2 2 2" xfId="4018"/>
    <cellStyle name="ปกติ 2 15 2 2 2 2" xfId="4340"/>
    <cellStyle name="ปกติ 2 15 2 2 2 2 2" xfId="5178"/>
    <cellStyle name="ปกติ 2 15 2 2 2 2 2 2" xfId="6883"/>
    <cellStyle name="ปกติ 2 15 2 2 2 2 3" xfId="6048"/>
    <cellStyle name="ปกติ 2 15 2 2 2 3" xfId="4856"/>
    <cellStyle name="ปกติ 2 15 2 2 2 3 2" xfId="6561"/>
    <cellStyle name="ปกติ 2 15 2 2 2 4" xfId="5726"/>
    <cellStyle name="ปกติ 2 15 2 2 3" xfId="4179"/>
    <cellStyle name="ปกติ 2 15 2 2 3 2" xfId="5017"/>
    <cellStyle name="ปกติ 2 15 2 2 3 2 2" xfId="6722"/>
    <cellStyle name="ปกติ 2 15 2 2 3 3" xfId="5887"/>
    <cellStyle name="ปกติ 2 15 2 2 4" xfId="4623"/>
    <cellStyle name="ปกติ 2 15 2 2 4 2" xfId="6328"/>
    <cellStyle name="ปกติ 2 15 2 2 5" xfId="5493"/>
    <cellStyle name="ปกติ 2 15 2 3" xfId="3862"/>
    <cellStyle name="ปกติ 2 15 2 3 2" xfId="4076"/>
    <cellStyle name="ปกติ 2 15 2 3 2 2" xfId="4398"/>
    <cellStyle name="ปกติ 2 15 2 3 2 2 2" xfId="5236"/>
    <cellStyle name="ปกติ 2 15 2 3 2 2 2 2" xfId="6941"/>
    <cellStyle name="ปกติ 2 15 2 3 2 2 3" xfId="6106"/>
    <cellStyle name="ปกติ 2 15 2 3 2 3" xfId="4914"/>
    <cellStyle name="ปกติ 2 15 2 3 2 3 2" xfId="6619"/>
    <cellStyle name="ปกติ 2 15 2 3 2 4" xfId="5784"/>
    <cellStyle name="ปกติ 2 15 2 3 3" xfId="4237"/>
    <cellStyle name="ปกติ 2 15 2 3 3 2" xfId="5075"/>
    <cellStyle name="ปกติ 2 15 2 3 3 2 2" xfId="6780"/>
    <cellStyle name="ปกติ 2 15 2 3 3 3" xfId="5945"/>
    <cellStyle name="ปกติ 2 15 2 3 4" xfId="4720"/>
    <cellStyle name="ปกติ 2 15 2 3 4 2" xfId="6425"/>
    <cellStyle name="ปกติ 2 15 2 3 5" xfId="5590"/>
    <cellStyle name="ปกติ 2 15 2 4" xfId="3895"/>
    <cellStyle name="ปกติ 2 15 2 4 2" xfId="4093"/>
    <cellStyle name="ปกติ 2 15 2 4 2 2" xfId="4415"/>
    <cellStyle name="ปกติ 2 15 2 4 2 2 2" xfId="5253"/>
    <cellStyle name="ปกติ 2 15 2 4 2 2 2 2" xfId="6958"/>
    <cellStyle name="ปกติ 2 15 2 4 2 2 3" xfId="6123"/>
    <cellStyle name="ปกติ 2 15 2 4 2 3" xfId="4931"/>
    <cellStyle name="ปกติ 2 15 2 4 2 3 2" xfId="6636"/>
    <cellStyle name="ปกติ 2 15 2 4 2 4" xfId="5801"/>
    <cellStyle name="ปกติ 2 15 2 4 3" xfId="4254"/>
    <cellStyle name="ปกติ 2 15 2 4 3 2" xfId="5092"/>
    <cellStyle name="ปกติ 2 15 2 4 3 2 2" xfId="6797"/>
    <cellStyle name="ปกติ 2 15 2 4 3 3" xfId="5962"/>
    <cellStyle name="ปกติ 2 15 2 4 4" xfId="4750"/>
    <cellStyle name="ปกติ 2 15 2 4 4 2" xfId="6455"/>
    <cellStyle name="ปกติ 2 15 2 4 5" xfId="5620"/>
    <cellStyle name="ปกติ 2 15 2 5" xfId="3925"/>
    <cellStyle name="ปกติ 2 15 2 5 2" xfId="4108"/>
    <cellStyle name="ปกติ 2 15 2 5 2 2" xfId="4430"/>
    <cellStyle name="ปกติ 2 15 2 5 2 2 2" xfId="5268"/>
    <cellStyle name="ปกติ 2 15 2 5 2 2 2 2" xfId="6973"/>
    <cellStyle name="ปกติ 2 15 2 5 2 2 3" xfId="6138"/>
    <cellStyle name="ปกติ 2 15 2 5 2 3" xfId="4946"/>
    <cellStyle name="ปกติ 2 15 2 5 2 3 2" xfId="6651"/>
    <cellStyle name="ปกติ 2 15 2 5 2 4" xfId="5816"/>
    <cellStyle name="ปกติ 2 15 2 5 3" xfId="4269"/>
    <cellStyle name="ปกติ 2 15 2 5 3 2" xfId="5107"/>
    <cellStyle name="ปกติ 2 15 2 5 3 2 2" xfId="6812"/>
    <cellStyle name="ปกติ 2 15 2 5 3 3" xfId="5977"/>
    <cellStyle name="ปกติ 2 15 2 5 4" xfId="4778"/>
    <cellStyle name="ปกติ 2 15 2 5 4 2" xfId="6483"/>
    <cellStyle name="ปกติ 2 15 2 5 5" xfId="5648"/>
    <cellStyle name="ปกติ 2 15 2 6" xfId="3988"/>
    <cellStyle name="ปกติ 2 15 2 6 2" xfId="4310"/>
    <cellStyle name="ปกติ 2 15 2 6 2 2" xfId="5148"/>
    <cellStyle name="ปกติ 2 15 2 6 2 2 2" xfId="6853"/>
    <cellStyle name="ปกติ 2 15 2 6 2 3" xfId="6018"/>
    <cellStyle name="ปกติ 2 15 2 6 3" xfId="4826"/>
    <cellStyle name="ปกติ 2 15 2 6 3 2" xfId="6531"/>
    <cellStyle name="ปกติ 2 15 2 6 4" xfId="5696"/>
    <cellStyle name="ปกติ 2 15 2 7" xfId="4149"/>
    <cellStyle name="ปกติ 2 15 2 7 2" xfId="4987"/>
    <cellStyle name="ปกติ 2 15 2 7 2 2" xfId="6692"/>
    <cellStyle name="ปกติ 2 15 2 7 3" xfId="5857"/>
    <cellStyle name="ปกติ 2 15 2 8" xfId="4586"/>
    <cellStyle name="ปกติ 2 15 2 8 2" xfId="6291"/>
    <cellStyle name="ปกติ 2 15 2 9" xfId="5456"/>
    <cellStyle name="ปกติ 2 15 3" xfId="3633"/>
    <cellStyle name="ปกติ 2 15 3 2" xfId="4003"/>
    <cellStyle name="ปกติ 2 15 3 2 2" xfId="4325"/>
    <cellStyle name="ปกติ 2 15 3 2 2 2" xfId="5163"/>
    <cellStyle name="ปกติ 2 15 3 2 2 2 2" xfId="6868"/>
    <cellStyle name="ปกติ 2 15 3 2 2 3" xfId="6033"/>
    <cellStyle name="ปกติ 2 15 3 2 3" xfId="4841"/>
    <cellStyle name="ปกติ 2 15 3 2 3 2" xfId="6546"/>
    <cellStyle name="ปกติ 2 15 3 2 4" xfId="5711"/>
    <cellStyle name="ปกติ 2 15 3 3" xfId="4164"/>
    <cellStyle name="ปกติ 2 15 3 3 2" xfId="5002"/>
    <cellStyle name="ปกติ 2 15 3 3 2 2" xfId="6707"/>
    <cellStyle name="ปกติ 2 15 3 3 3" xfId="5872"/>
    <cellStyle name="ปกติ 2 15 3 4" xfId="4608"/>
    <cellStyle name="ปกติ 2 15 3 4 2" xfId="6313"/>
    <cellStyle name="ปกติ 2 15 3 5" xfId="5478"/>
    <cellStyle name="ปกติ 2 15 4" xfId="3781"/>
    <cellStyle name="ปกติ 2 15 4 2" xfId="4043"/>
    <cellStyle name="ปกติ 2 15 4 2 2" xfId="4365"/>
    <cellStyle name="ปกติ 2 15 4 2 2 2" xfId="5203"/>
    <cellStyle name="ปกติ 2 15 4 2 2 2 2" xfId="6908"/>
    <cellStyle name="ปกติ 2 15 4 2 2 3" xfId="6073"/>
    <cellStyle name="ปกติ 2 15 4 2 3" xfId="4881"/>
    <cellStyle name="ปกติ 2 15 4 2 3 2" xfId="6586"/>
    <cellStyle name="ปกติ 2 15 4 2 4" xfId="5751"/>
    <cellStyle name="ปกติ 2 15 4 3" xfId="4204"/>
    <cellStyle name="ปกติ 2 15 4 3 2" xfId="5042"/>
    <cellStyle name="ปกติ 2 15 4 3 2 2" xfId="6747"/>
    <cellStyle name="ปกติ 2 15 4 3 3" xfId="5912"/>
    <cellStyle name="ปกติ 2 15 4 4" xfId="4663"/>
    <cellStyle name="ปกติ 2 15 4 4 2" xfId="6368"/>
    <cellStyle name="ปกติ 2 15 4 5" xfId="5533"/>
    <cellStyle name="ปกติ 2 15 5" xfId="3843"/>
    <cellStyle name="ปกติ 2 15 5 2" xfId="4068"/>
    <cellStyle name="ปกติ 2 15 5 2 2" xfId="4390"/>
    <cellStyle name="ปกติ 2 15 5 2 2 2" xfId="5228"/>
    <cellStyle name="ปกติ 2 15 5 2 2 2 2" xfId="6933"/>
    <cellStyle name="ปกติ 2 15 5 2 2 3" xfId="6098"/>
    <cellStyle name="ปกติ 2 15 5 2 3" xfId="4906"/>
    <cellStyle name="ปกติ 2 15 5 2 3 2" xfId="6611"/>
    <cellStyle name="ปกติ 2 15 5 2 4" xfId="5776"/>
    <cellStyle name="ปกติ 2 15 5 3" xfId="4229"/>
    <cellStyle name="ปกติ 2 15 5 3 2" xfId="5067"/>
    <cellStyle name="ปกติ 2 15 5 3 2 2" xfId="6772"/>
    <cellStyle name="ปกติ 2 15 5 3 3" xfId="5937"/>
    <cellStyle name="ปกติ 2 15 5 4" xfId="4704"/>
    <cellStyle name="ปกติ 2 15 5 4 2" xfId="6409"/>
    <cellStyle name="ปกติ 2 15 5 5" xfId="5574"/>
    <cellStyle name="ปกติ 2 15 6" xfId="3731"/>
    <cellStyle name="ปกติ 2 15 6 2" xfId="4036"/>
    <cellStyle name="ปกติ 2 15 6 2 2" xfId="4358"/>
    <cellStyle name="ปกติ 2 15 6 2 2 2" xfId="5196"/>
    <cellStyle name="ปกติ 2 15 6 2 2 2 2" xfId="6901"/>
    <cellStyle name="ปกติ 2 15 6 2 2 3" xfId="6066"/>
    <cellStyle name="ปกติ 2 15 6 2 3" xfId="4874"/>
    <cellStyle name="ปกติ 2 15 6 2 3 2" xfId="6579"/>
    <cellStyle name="ปกติ 2 15 6 2 4" xfId="5744"/>
    <cellStyle name="ปกติ 2 15 6 3" xfId="4197"/>
    <cellStyle name="ปกติ 2 15 6 3 2" xfId="5035"/>
    <cellStyle name="ปกติ 2 15 6 3 2 2" xfId="6740"/>
    <cellStyle name="ปกติ 2 15 6 3 3" xfId="5905"/>
    <cellStyle name="ปกติ 2 15 6 4" xfId="4646"/>
    <cellStyle name="ปกติ 2 15 6 4 2" xfId="6351"/>
    <cellStyle name="ปกติ 2 15 6 5" xfId="5516"/>
    <cellStyle name="ปกติ 2 15 7" xfId="3955"/>
    <cellStyle name="ปกติ 2 15 7 2" xfId="4123"/>
    <cellStyle name="ปกติ 2 15 7 2 2" xfId="4445"/>
    <cellStyle name="ปกติ 2 15 7 2 2 2" xfId="5283"/>
    <cellStyle name="ปกติ 2 15 7 2 2 2 2" xfId="6988"/>
    <cellStyle name="ปกติ 2 15 7 2 2 3" xfId="6153"/>
    <cellStyle name="ปกติ 2 15 7 2 3" xfId="4961"/>
    <cellStyle name="ปกติ 2 15 7 2 3 2" xfId="6666"/>
    <cellStyle name="ปกติ 2 15 7 2 4" xfId="5831"/>
    <cellStyle name="ปกติ 2 15 7 3" xfId="4284"/>
    <cellStyle name="ปกติ 2 15 7 3 2" xfId="5122"/>
    <cellStyle name="ปกติ 2 15 7 3 2 2" xfId="6827"/>
    <cellStyle name="ปกติ 2 15 7 3 3" xfId="5992"/>
    <cellStyle name="ปกติ 2 15 7 4" xfId="4800"/>
    <cellStyle name="ปกติ 2 15 7 4 2" xfId="6505"/>
    <cellStyle name="ปกติ 2 15 7 5" xfId="5670"/>
    <cellStyle name="ปกติ 2 15 8" xfId="3973"/>
    <cellStyle name="ปกติ 2 15 8 2" xfId="4295"/>
    <cellStyle name="ปกติ 2 15 8 2 2" xfId="5133"/>
    <cellStyle name="ปกติ 2 15 8 2 2 2" xfId="6838"/>
    <cellStyle name="ปกติ 2 15 8 2 3" xfId="6003"/>
    <cellStyle name="ปกติ 2 15 8 3" xfId="4811"/>
    <cellStyle name="ปกติ 2 15 8 3 2" xfId="6516"/>
    <cellStyle name="ปกติ 2 15 8 4" xfId="5681"/>
    <cellStyle name="ปกติ 2 15 9" xfId="4134"/>
    <cellStyle name="ปกติ 2 15 9 2" xfId="4972"/>
    <cellStyle name="ปกติ 2 15 9 2 2" xfId="6677"/>
    <cellStyle name="ปกติ 2 15 9 3" xfId="5842"/>
    <cellStyle name="ปกติ 2 16" xfId="2206"/>
    <cellStyle name="ปกติ 2 17" xfId="2207"/>
    <cellStyle name="ปกติ 2 18" xfId="2208"/>
    <cellStyle name="ปกติ 2 19" xfId="7141"/>
    <cellStyle name="ปกติ 2 2" xfId="2209"/>
    <cellStyle name="ปกติ 2 2 2" xfId="2210"/>
    <cellStyle name="ปกติ 2 2 2 2" xfId="2211"/>
    <cellStyle name="ปกติ 2 2 2_CPI_Y'52_TOP_GG 1" xfId="2212"/>
    <cellStyle name="ปกติ 2 2 3" xfId="2213"/>
    <cellStyle name="ปกติ 2 2_Allowance%20IA(1)" xfId="2214"/>
    <cellStyle name="ปกติ 2 3" xfId="2215"/>
    <cellStyle name="ปกติ 2 4" xfId="2216"/>
    <cellStyle name="ปกติ 2 5" xfId="2217"/>
    <cellStyle name="ปกติ 2 6" xfId="2218"/>
    <cellStyle name="ปกติ 2 7" xfId="2219"/>
    <cellStyle name="ปกติ 2 7 2" xfId="2220"/>
    <cellStyle name="ปกติ 2 8" xfId="2221"/>
    <cellStyle name="ปกติ 2 9" xfId="2222"/>
    <cellStyle name="ปกติ 2_160800B1 CPI09 โปรแกรมคอมพิวเตอร์ - BOI_Q3" xfId="2223"/>
    <cellStyle name="ปกติ 20" xfId="2224"/>
    <cellStyle name="ปกติ 21" xfId="632"/>
    <cellStyle name="ปกติ 22" xfId="634"/>
    <cellStyle name="ปกติ 3" xfId="2225"/>
    <cellStyle name="ปกติ 3 2" xfId="2226"/>
    <cellStyle name="ปกติ 3 2 2" xfId="2227"/>
    <cellStyle name="ปกติ 3 3" xfId="2228"/>
    <cellStyle name="ปกติ 3 4" xfId="2229"/>
    <cellStyle name="ปกติ 3_CPI_Y'52_TOP_GG 1" xfId="2230"/>
    <cellStyle name="ปกติ 4" xfId="2231"/>
    <cellStyle name="ปกติ 4 2" xfId="2232"/>
    <cellStyle name="ปกติ 4 3" xfId="2233"/>
    <cellStyle name="ปกติ 4 4" xfId="2234"/>
    <cellStyle name="ปกติ 4_CPI_Y'52_TOP_GG 1" xfId="2235"/>
    <cellStyle name="ปกติ 5" xfId="2236"/>
    <cellStyle name="ปกติ 5 2" xfId="2237"/>
    <cellStyle name="ปกติ 5 3" xfId="2238"/>
    <cellStyle name="ปกติ 5_DetailCPI_1209" xfId="2239"/>
    <cellStyle name="ปกติ 6" xfId="2240"/>
    <cellStyle name="ปกติ 6 2" xfId="2241"/>
    <cellStyle name="ปกติ 6 3" xfId="2242"/>
    <cellStyle name="ปกติ 6_CPI_Y'52_TOP_GG 1" xfId="2243"/>
    <cellStyle name="ปกติ 7" xfId="2244"/>
    <cellStyle name="ปกติ 7 2" xfId="2245"/>
    <cellStyle name="ปกติ 8" xfId="2246"/>
    <cellStyle name="ปกติ 8 2" xfId="2247"/>
    <cellStyle name="ปกติ 8_CPI_Y'52_TOP_GG 1" xfId="2248"/>
    <cellStyle name="ปกติ 9" xfId="2249"/>
    <cellStyle name="ปกติ 9 2" xfId="2250"/>
    <cellStyle name="ปกติ 9_CPI_Y'52_TOP_GG 1" xfId="2251"/>
    <cellStyle name="ปกติ_Book1" xfId="30"/>
    <cellStyle name="ปกติ_Sheet1" xfId="10"/>
    <cellStyle name="ป้อนค่า" xfId="3104"/>
    <cellStyle name="ปานกลาง" xfId="3105"/>
    <cellStyle name="ผลรวม" xfId="3106"/>
    <cellStyle name="ฤ?ธถ [0]_95" xfId="2252"/>
    <cellStyle name="ฤ?ธถ_95" xfId="2253"/>
    <cellStyle name="ฤธถ [0]_95" xfId="2254"/>
    <cellStyle name="ฤธถ_95" xfId="2255"/>
    <cellStyle name="ล๋ศญ [0]_95" xfId="2256"/>
    <cellStyle name="ล๋ศญ_95" xfId="2257"/>
    <cellStyle name="ลักษณะ 1" xfId="3108"/>
    <cellStyle name="ลักษณะ 2" xfId="3109"/>
    <cellStyle name="วฅมุ_4ฟ๙ฝวภ๛" xfId="2258"/>
    <cellStyle name="วงเล็บ" xfId="3020"/>
    <cellStyle name="ส่วนที่ถูกเน้น1" xfId="3110"/>
    <cellStyle name="ส่วนที่ถูกเน้น2" xfId="3111"/>
    <cellStyle name="ส่วนที่ถูกเน้น3" xfId="3112"/>
    <cellStyle name="ส่วนที่ถูกเน้น4" xfId="3113"/>
    <cellStyle name="ส่วนที่ถูกเน้น5" xfId="3114"/>
    <cellStyle name="ส่วนที่ถูกเน้น6" xfId="3115"/>
    <cellStyle name="หมายเหตุ" xfId="3118"/>
    <cellStyle name="หมายเหตุ 2" xfId="2259"/>
    <cellStyle name="หัวเรื่อง 1" xfId="3119"/>
    <cellStyle name="หัวเรื่อง 2" xfId="3120"/>
    <cellStyle name="หัวเรื่อง 3" xfId="3121"/>
    <cellStyle name="หัวเรื่อง 4" xfId="3122"/>
    <cellStyle name="쉼표_MapleSEA_RoyaltyReport_Sep2005_Sample1" xfId="622"/>
    <cellStyle name="콤마 [0]_BP매입매출명세서" xfId="3021"/>
    <cellStyle name="콤마_BP매입매출명세서" xfId="3022"/>
    <cellStyle name="통화 [0]_BP매입매출명세서" xfId="3023"/>
    <cellStyle name="통화_BP매입매출명세서" xfId="3024"/>
    <cellStyle name="표준_DEC99" xfId="3025"/>
    <cellStyle name="一般_0006(1)" xfId="2260"/>
    <cellStyle name="千分位[0]_2002CAP" xfId="623"/>
    <cellStyle name="千分位_2002CAP" xfId="624"/>
    <cellStyle name="未定義" xfId="2261"/>
    <cellStyle name="桁区切り [0.00]_AUG98" xfId="625"/>
    <cellStyle name="桁区切り_eve" xfId="626"/>
    <cellStyle name="標準_AR562売上出来高確認表印刷_帳票レイアウト" xfId="2262"/>
    <cellStyle name="爼ﾗ靉ﾁ篦ｧﾋﾅﾒﾂﾁﾔｵﾔ" xfId="2263"/>
    <cellStyle name="貨幣 [0]_2002CAP" xfId="627"/>
    <cellStyle name="貨幣[0]_LC (2)" xfId="2264"/>
    <cellStyle name="貨幣_2002CAP" xfId="628"/>
    <cellStyle name="通貨 [0.00]_eve" xfId="629"/>
    <cellStyle name="㕃" xfId="630"/>
    <cellStyle name="㕃 2" xfId="3026"/>
  </cellStyles>
  <dxfs count="0"/>
  <tableStyles count="0" defaultTableStyle="TableStyleMedium2" defaultPivotStyle="PivotStyleLight16"/>
  <colors>
    <mruColors>
      <color rgb="FF66FFCC"/>
      <color rgb="FF66FF33"/>
      <color rgb="FFFF3399"/>
      <color rgb="FF00FFCC"/>
      <color rgb="FFCC99FF"/>
      <color rgb="FFFFFFCC"/>
      <color rgb="FFFFCCFF"/>
      <color rgb="FFCCFF66"/>
      <color rgb="FF0000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68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Job\Q2'15\Zeer%20property\FS%20Zeer\Zeer%20Q1%202015\Q1'2015%20Server\WP\LT\Documents%20and%20Settings\vprathuangpatanakul.TH\My%20Documents\Viphavadee\heang\Thai%20Film'03\Quarter\Q3'03\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P&amp;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Budget-Bal"/>
      <sheetName val="BSI"/>
      <sheetName val="gl"/>
      <sheetName val="Defer_ร่วม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Hongyok" id="{4E431E88-1F9B-4C24-B166-C181902477C7}" userId="S-1-5-21-1478273417-2037177921-3071920792-119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R75"/>
  <sheetViews>
    <sheetView showGridLines="0" topLeftCell="A4" zoomScaleNormal="100" zoomScaleSheetLayoutView="145" workbookViewId="0">
      <selection activeCell="L13" sqref="L13"/>
    </sheetView>
  </sheetViews>
  <sheetFormatPr defaultColWidth="9" defaultRowHeight="19.8"/>
  <cols>
    <col min="1" max="2" width="1.5546875" style="96" customWidth="1"/>
    <col min="3" max="3" width="3.109375" style="96" customWidth="1"/>
    <col min="4" max="4" width="19.44140625" style="96" customWidth="1"/>
    <col min="5" max="5" width="15.5546875" style="96" customWidth="1"/>
    <col min="6" max="6" width="7" style="95" customWidth="1"/>
    <col min="7" max="7" width="0.5546875" style="96" customWidth="1"/>
    <col min="8" max="8" width="13.44140625" style="96" customWidth="1"/>
    <col min="9" max="9" width="0.5546875" style="96" customWidth="1"/>
    <col min="10" max="10" width="13.44140625" style="95" customWidth="1"/>
    <col min="11" max="11" width="0.5546875" style="95" customWidth="1"/>
    <col min="12" max="12" width="13.44140625" style="96" customWidth="1"/>
    <col min="13" max="13" width="0.5546875" style="96" customWidth="1"/>
    <col min="14" max="14" width="13.44140625" style="95" customWidth="1"/>
    <col min="15" max="15" width="0.5546875" style="95" customWidth="1"/>
    <col min="16" max="16" width="12.88671875" style="162" bestFit="1" customWidth="1"/>
    <col min="17" max="17" width="13.109375" style="96" bestFit="1" customWidth="1"/>
    <col min="18" max="18" width="3" style="96" customWidth="1"/>
    <col min="19" max="19" width="13" style="96" customWidth="1"/>
    <col min="20" max="20" width="13.109375" style="96" bestFit="1" customWidth="1"/>
    <col min="21" max="21" width="13.44140625" style="162" bestFit="1" customWidth="1"/>
    <col min="22" max="22" width="2.88671875" style="162" customWidth="1"/>
    <col min="23" max="23" width="13.44140625" style="162" bestFit="1" customWidth="1"/>
    <col min="24" max="24" width="2.44140625" style="162" customWidth="1"/>
    <col min="25" max="25" width="13.44140625" style="162" bestFit="1" customWidth="1"/>
    <col min="26" max="26" width="2" style="162" customWidth="1"/>
    <col min="27" max="27" width="13.44140625" style="162" bestFit="1" customWidth="1"/>
    <col min="28" max="28" width="3" style="96" customWidth="1"/>
    <col min="29" max="29" width="13" style="96" bestFit="1" customWidth="1"/>
    <col min="30" max="30" width="9" style="96"/>
    <col min="31" max="31" width="9.109375" style="96" bestFit="1" customWidth="1"/>
    <col min="32" max="32" width="9" style="96"/>
    <col min="33" max="33" width="12.44140625" style="96" bestFit="1" customWidth="1"/>
    <col min="34" max="211" width="9" style="96"/>
    <col min="212" max="213" width="1.5546875" style="96" customWidth="1"/>
    <col min="214" max="214" width="3.44140625" style="96" customWidth="1"/>
    <col min="215" max="215" width="18.5546875" style="96" customWidth="1"/>
    <col min="216" max="216" width="20.44140625" style="96" customWidth="1"/>
    <col min="217" max="217" width="8.44140625" style="96" customWidth="1"/>
    <col min="218" max="218" width="0.5546875" style="96" customWidth="1"/>
    <col min="219" max="219" width="14.44140625" style="96" customWidth="1"/>
    <col min="220" max="220" width="0.5546875" style="96" customWidth="1"/>
    <col min="221" max="221" width="14.44140625" style="96" customWidth="1"/>
    <col min="222" max="222" width="0.5546875" style="96" customWidth="1"/>
    <col min="223" max="223" width="14.44140625" style="96" customWidth="1"/>
    <col min="224" max="224" width="0.5546875" style="96" customWidth="1"/>
    <col min="225" max="225" width="14.44140625" style="96" customWidth="1"/>
    <col min="226" max="226" width="15.5546875" style="96" customWidth="1"/>
    <col min="227" max="227" width="13.44140625" style="96" bestFit="1" customWidth="1"/>
    <col min="228" max="228" width="13.5546875" style="96" customWidth="1"/>
    <col min="229" max="467" width="9" style="96"/>
    <col min="468" max="469" width="1.5546875" style="96" customWidth="1"/>
    <col min="470" max="470" width="3.44140625" style="96" customWidth="1"/>
    <col min="471" max="471" width="18.5546875" style="96" customWidth="1"/>
    <col min="472" max="472" width="20.44140625" style="96" customWidth="1"/>
    <col min="473" max="473" width="8.44140625" style="96" customWidth="1"/>
    <col min="474" max="474" width="0.5546875" style="96" customWidth="1"/>
    <col min="475" max="475" width="14.44140625" style="96" customWidth="1"/>
    <col min="476" max="476" width="0.5546875" style="96" customWidth="1"/>
    <col min="477" max="477" width="14.44140625" style="96" customWidth="1"/>
    <col min="478" max="478" width="0.5546875" style="96" customWidth="1"/>
    <col min="479" max="479" width="14.44140625" style="96" customWidth="1"/>
    <col min="480" max="480" width="0.5546875" style="96" customWidth="1"/>
    <col min="481" max="481" width="14.44140625" style="96" customWidth="1"/>
    <col min="482" max="482" width="15.5546875" style="96" customWidth="1"/>
    <col min="483" max="483" width="13.44140625" style="96" bestFit="1" customWidth="1"/>
    <col min="484" max="484" width="13.5546875" style="96" customWidth="1"/>
    <col min="485" max="723" width="9" style="96"/>
    <col min="724" max="725" width="1.5546875" style="96" customWidth="1"/>
    <col min="726" max="726" width="3.44140625" style="96" customWidth="1"/>
    <col min="727" max="727" width="18.5546875" style="96" customWidth="1"/>
    <col min="728" max="728" width="20.44140625" style="96" customWidth="1"/>
    <col min="729" max="729" width="8.44140625" style="96" customWidth="1"/>
    <col min="730" max="730" width="0.5546875" style="96" customWidth="1"/>
    <col min="731" max="731" width="14.44140625" style="96" customWidth="1"/>
    <col min="732" max="732" width="0.5546875" style="96" customWidth="1"/>
    <col min="733" max="733" width="14.44140625" style="96" customWidth="1"/>
    <col min="734" max="734" width="0.5546875" style="96" customWidth="1"/>
    <col min="735" max="735" width="14.44140625" style="96" customWidth="1"/>
    <col min="736" max="736" width="0.5546875" style="96" customWidth="1"/>
    <col min="737" max="737" width="14.44140625" style="96" customWidth="1"/>
    <col min="738" max="738" width="15.5546875" style="96" customWidth="1"/>
    <col min="739" max="739" width="13.44140625" style="96" bestFit="1" customWidth="1"/>
    <col min="740" max="740" width="13.5546875" style="96" customWidth="1"/>
    <col min="741" max="979" width="9" style="96"/>
    <col min="980" max="981" width="1.5546875" style="96" customWidth="1"/>
    <col min="982" max="982" width="3.44140625" style="96" customWidth="1"/>
    <col min="983" max="983" width="18.5546875" style="96" customWidth="1"/>
    <col min="984" max="984" width="20.44140625" style="96" customWidth="1"/>
    <col min="985" max="985" width="8.44140625" style="96" customWidth="1"/>
    <col min="986" max="986" width="0.5546875" style="96" customWidth="1"/>
    <col min="987" max="987" width="14.44140625" style="96" customWidth="1"/>
    <col min="988" max="988" width="0.5546875" style="96" customWidth="1"/>
    <col min="989" max="989" width="14.44140625" style="96" customWidth="1"/>
    <col min="990" max="990" width="0.5546875" style="96" customWidth="1"/>
    <col min="991" max="991" width="14.44140625" style="96" customWidth="1"/>
    <col min="992" max="992" width="0.5546875" style="96" customWidth="1"/>
    <col min="993" max="993" width="14.44140625" style="96" customWidth="1"/>
    <col min="994" max="994" width="15.5546875" style="96" customWidth="1"/>
    <col min="995" max="995" width="13.44140625" style="96" bestFit="1" customWidth="1"/>
    <col min="996" max="996" width="13.5546875" style="96" customWidth="1"/>
    <col min="997" max="1235" width="9" style="96"/>
    <col min="1236" max="1237" width="1.5546875" style="96" customWidth="1"/>
    <col min="1238" max="1238" width="3.44140625" style="96" customWidth="1"/>
    <col min="1239" max="1239" width="18.5546875" style="96" customWidth="1"/>
    <col min="1240" max="1240" width="20.44140625" style="96" customWidth="1"/>
    <col min="1241" max="1241" width="8.44140625" style="96" customWidth="1"/>
    <col min="1242" max="1242" width="0.5546875" style="96" customWidth="1"/>
    <col min="1243" max="1243" width="14.44140625" style="96" customWidth="1"/>
    <col min="1244" max="1244" width="0.5546875" style="96" customWidth="1"/>
    <col min="1245" max="1245" width="14.44140625" style="96" customWidth="1"/>
    <col min="1246" max="1246" width="0.5546875" style="96" customWidth="1"/>
    <col min="1247" max="1247" width="14.44140625" style="96" customWidth="1"/>
    <col min="1248" max="1248" width="0.5546875" style="96" customWidth="1"/>
    <col min="1249" max="1249" width="14.44140625" style="96" customWidth="1"/>
    <col min="1250" max="1250" width="15.5546875" style="96" customWidth="1"/>
    <col min="1251" max="1251" width="13.44140625" style="96" bestFit="1" customWidth="1"/>
    <col min="1252" max="1252" width="13.5546875" style="96" customWidth="1"/>
    <col min="1253" max="1491" width="9" style="96"/>
    <col min="1492" max="1493" width="1.5546875" style="96" customWidth="1"/>
    <col min="1494" max="1494" width="3.44140625" style="96" customWidth="1"/>
    <col min="1495" max="1495" width="18.5546875" style="96" customWidth="1"/>
    <col min="1496" max="1496" width="20.44140625" style="96" customWidth="1"/>
    <col min="1497" max="1497" width="8.44140625" style="96" customWidth="1"/>
    <col min="1498" max="1498" width="0.5546875" style="96" customWidth="1"/>
    <col min="1499" max="1499" width="14.44140625" style="96" customWidth="1"/>
    <col min="1500" max="1500" width="0.5546875" style="96" customWidth="1"/>
    <col min="1501" max="1501" width="14.44140625" style="96" customWidth="1"/>
    <col min="1502" max="1502" width="0.5546875" style="96" customWidth="1"/>
    <col min="1503" max="1503" width="14.44140625" style="96" customWidth="1"/>
    <col min="1504" max="1504" width="0.5546875" style="96" customWidth="1"/>
    <col min="1505" max="1505" width="14.44140625" style="96" customWidth="1"/>
    <col min="1506" max="1506" width="15.5546875" style="96" customWidth="1"/>
    <col min="1507" max="1507" width="13.44140625" style="96" bestFit="1" customWidth="1"/>
    <col min="1508" max="1508" width="13.5546875" style="96" customWidth="1"/>
    <col min="1509" max="1747" width="9" style="96"/>
    <col min="1748" max="1749" width="1.5546875" style="96" customWidth="1"/>
    <col min="1750" max="1750" width="3.44140625" style="96" customWidth="1"/>
    <col min="1751" max="1751" width="18.5546875" style="96" customWidth="1"/>
    <col min="1752" max="1752" width="20.44140625" style="96" customWidth="1"/>
    <col min="1753" max="1753" width="8.44140625" style="96" customWidth="1"/>
    <col min="1754" max="1754" width="0.5546875" style="96" customWidth="1"/>
    <col min="1755" max="1755" width="14.44140625" style="96" customWidth="1"/>
    <col min="1756" max="1756" width="0.5546875" style="96" customWidth="1"/>
    <col min="1757" max="1757" width="14.44140625" style="96" customWidth="1"/>
    <col min="1758" max="1758" width="0.5546875" style="96" customWidth="1"/>
    <col min="1759" max="1759" width="14.44140625" style="96" customWidth="1"/>
    <col min="1760" max="1760" width="0.5546875" style="96" customWidth="1"/>
    <col min="1761" max="1761" width="14.44140625" style="96" customWidth="1"/>
    <col min="1762" max="1762" width="15.5546875" style="96" customWidth="1"/>
    <col min="1763" max="1763" width="13.44140625" style="96" bestFit="1" customWidth="1"/>
    <col min="1764" max="1764" width="13.5546875" style="96" customWidth="1"/>
    <col min="1765" max="2003" width="9" style="96"/>
    <col min="2004" max="2005" width="1.5546875" style="96" customWidth="1"/>
    <col min="2006" max="2006" width="3.44140625" style="96" customWidth="1"/>
    <col min="2007" max="2007" width="18.5546875" style="96" customWidth="1"/>
    <col min="2008" max="2008" width="20.44140625" style="96" customWidth="1"/>
    <col min="2009" max="2009" width="8.44140625" style="96" customWidth="1"/>
    <col min="2010" max="2010" width="0.5546875" style="96" customWidth="1"/>
    <col min="2011" max="2011" width="14.44140625" style="96" customWidth="1"/>
    <col min="2012" max="2012" width="0.5546875" style="96" customWidth="1"/>
    <col min="2013" max="2013" width="14.44140625" style="96" customWidth="1"/>
    <col min="2014" max="2014" width="0.5546875" style="96" customWidth="1"/>
    <col min="2015" max="2015" width="14.44140625" style="96" customWidth="1"/>
    <col min="2016" max="2016" width="0.5546875" style="96" customWidth="1"/>
    <col min="2017" max="2017" width="14.44140625" style="96" customWidth="1"/>
    <col min="2018" max="2018" width="15.5546875" style="96" customWidth="1"/>
    <col min="2019" max="2019" width="13.44140625" style="96" bestFit="1" customWidth="1"/>
    <col min="2020" max="2020" width="13.5546875" style="96" customWidth="1"/>
    <col min="2021" max="2259" width="9" style="96"/>
    <col min="2260" max="2261" width="1.5546875" style="96" customWidth="1"/>
    <col min="2262" max="2262" width="3.44140625" style="96" customWidth="1"/>
    <col min="2263" max="2263" width="18.5546875" style="96" customWidth="1"/>
    <col min="2264" max="2264" width="20.44140625" style="96" customWidth="1"/>
    <col min="2265" max="2265" width="8.44140625" style="96" customWidth="1"/>
    <col min="2266" max="2266" width="0.5546875" style="96" customWidth="1"/>
    <col min="2267" max="2267" width="14.44140625" style="96" customWidth="1"/>
    <col min="2268" max="2268" width="0.5546875" style="96" customWidth="1"/>
    <col min="2269" max="2269" width="14.44140625" style="96" customWidth="1"/>
    <col min="2270" max="2270" width="0.5546875" style="96" customWidth="1"/>
    <col min="2271" max="2271" width="14.44140625" style="96" customWidth="1"/>
    <col min="2272" max="2272" width="0.5546875" style="96" customWidth="1"/>
    <col min="2273" max="2273" width="14.44140625" style="96" customWidth="1"/>
    <col min="2274" max="2274" width="15.5546875" style="96" customWidth="1"/>
    <col min="2275" max="2275" width="13.44140625" style="96" bestFit="1" customWidth="1"/>
    <col min="2276" max="2276" width="13.5546875" style="96" customWidth="1"/>
    <col min="2277" max="2515" width="9" style="96"/>
    <col min="2516" max="2517" width="1.5546875" style="96" customWidth="1"/>
    <col min="2518" max="2518" width="3.44140625" style="96" customWidth="1"/>
    <col min="2519" max="2519" width="18.5546875" style="96" customWidth="1"/>
    <col min="2520" max="2520" width="20.44140625" style="96" customWidth="1"/>
    <col min="2521" max="2521" width="8.44140625" style="96" customWidth="1"/>
    <col min="2522" max="2522" width="0.5546875" style="96" customWidth="1"/>
    <col min="2523" max="2523" width="14.44140625" style="96" customWidth="1"/>
    <col min="2524" max="2524" width="0.5546875" style="96" customWidth="1"/>
    <col min="2525" max="2525" width="14.44140625" style="96" customWidth="1"/>
    <col min="2526" max="2526" width="0.5546875" style="96" customWidth="1"/>
    <col min="2527" max="2527" width="14.44140625" style="96" customWidth="1"/>
    <col min="2528" max="2528" width="0.5546875" style="96" customWidth="1"/>
    <col min="2529" max="2529" width="14.44140625" style="96" customWidth="1"/>
    <col min="2530" max="2530" width="15.5546875" style="96" customWidth="1"/>
    <col min="2531" max="2531" width="13.44140625" style="96" bestFit="1" customWidth="1"/>
    <col min="2532" max="2532" width="13.5546875" style="96" customWidth="1"/>
    <col min="2533" max="2771" width="9" style="96"/>
    <col min="2772" max="2773" width="1.5546875" style="96" customWidth="1"/>
    <col min="2774" max="2774" width="3.44140625" style="96" customWidth="1"/>
    <col min="2775" max="2775" width="18.5546875" style="96" customWidth="1"/>
    <col min="2776" max="2776" width="20.44140625" style="96" customWidth="1"/>
    <col min="2777" max="2777" width="8.44140625" style="96" customWidth="1"/>
    <col min="2778" max="2778" width="0.5546875" style="96" customWidth="1"/>
    <col min="2779" max="2779" width="14.44140625" style="96" customWidth="1"/>
    <col min="2780" max="2780" width="0.5546875" style="96" customWidth="1"/>
    <col min="2781" max="2781" width="14.44140625" style="96" customWidth="1"/>
    <col min="2782" max="2782" width="0.5546875" style="96" customWidth="1"/>
    <col min="2783" max="2783" width="14.44140625" style="96" customWidth="1"/>
    <col min="2784" max="2784" width="0.5546875" style="96" customWidth="1"/>
    <col min="2785" max="2785" width="14.44140625" style="96" customWidth="1"/>
    <col min="2786" max="2786" width="15.5546875" style="96" customWidth="1"/>
    <col min="2787" max="2787" width="13.44140625" style="96" bestFit="1" customWidth="1"/>
    <col min="2788" max="2788" width="13.5546875" style="96" customWidth="1"/>
    <col min="2789" max="3027" width="9" style="96"/>
    <col min="3028" max="3029" width="1.5546875" style="96" customWidth="1"/>
    <col min="3030" max="3030" width="3.44140625" style="96" customWidth="1"/>
    <col min="3031" max="3031" width="18.5546875" style="96" customWidth="1"/>
    <col min="3032" max="3032" width="20.44140625" style="96" customWidth="1"/>
    <col min="3033" max="3033" width="8.44140625" style="96" customWidth="1"/>
    <col min="3034" max="3034" width="0.5546875" style="96" customWidth="1"/>
    <col min="3035" max="3035" width="14.44140625" style="96" customWidth="1"/>
    <col min="3036" max="3036" width="0.5546875" style="96" customWidth="1"/>
    <col min="3037" max="3037" width="14.44140625" style="96" customWidth="1"/>
    <col min="3038" max="3038" width="0.5546875" style="96" customWidth="1"/>
    <col min="3039" max="3039" width="14.44140625" style="96" customWidth="1"/>
    <col min="3040" max="3040" width="0.5546875" style="96" customWidth="1"/>
    <col min="3041" max="3041" width="14.44140625" style="96" customWidth="1"/>
    <col min="3042" max="3042" width="15.5546875" style="96" customWidth="1"/>
    <col min="3043" max="3043" width="13.44140625" style="96" bestFit="1" customWidth="1"/>
    <col min="3044" max="3044" width="13.5546875" style="96" customWidth="1"/>
    <col min="3045" max="3283" width="9" style="96"/>
    <col min="3284" max="3285" width="1.5546875" style="96" customWidth="1"/>
    <col min="3286" max="3286" width="3.44140625" style="96" customWidth="1"/>
    <col min="3287" max="3287" width="18.5546875" style="96" customWidth="1"/>
    <col min="3288" max="3288" width="20.44140625" style="96" customWidth="1"/>
    <col min="3289" max="3289" width="8.44140625" style="96" customWidth="1"/>
    <col min="3290" max="3290" width="0.5546875" style="96" customWidth="1"/>
    <col min="3291" max="3291" width="14.44140625" style="96" customWidth="1"/>
    <col min="3292" max="3292" width="0.5546875" style="96" customWidth="1"/>
    <col min="3293" max="3293" width="14.44140625" style="96" customWidth="1"/>
    <col min="3294" max="3294" width="0.5546875" style="96" customWidth="1"/>
    <col min="3295" max="3295" width="14.44140625" style="96" customWidth="1"/>
    <col min="3296" max="3296" width="0.5546875" style="96" customWidth="1"/>
    <col min="3297" max="3297" width="14.44140625" style="96" customWidth="1"/>
    <col min="3298" max="3298" width="15.5546875" style="96" customWidth="1"/>
    <col min="3299" max="3299" width="13.44140625" style="96" bestFit="1" customWidth="1"/>
    <col min="3300" max="3300" width="13.5546875" style="96" customWidth="1"/>
    <col min="3301" max="3539" width="9" style="96"/>
    <col min="3540" max="3541" width="1.5546875" style="96" customWidth="1"/>
    <col min="3542" max="3542" width="3.44140625" style="96" customWidth="1"/>
    <col min="3543" max="3543" width="18.5546875" style="96" customWidth="1"/>
    <col min="3544" max="3544" width="20.44140625" style="96" customWidth="1"/>
    <col min="3545" max="3545" width="8.44140625" style="96" customWidth="1"/>
    <col min="3546" max="3546" width="0.5546875" style="96" customWidth="1"/>
    <col min="3547" max="3547" width="14.44140625" style="96" customWidth="1"/>
    <col min="3548" max="3548" width="0.5546875" style="96" customWidth="1"/>
    <col min="3549" max="3549" width="14.44140625" style="96" customWidth="1"/>
    <col min="3550" max="3550" width="0.5546875" style="96" customWidth="1"/>
    <col min="3551" max="3551" width="14.44140625" style="96" customWidth="1"/>
    <col min="3552" max="3552" width="0.5546875" style="96" customWidth="1"/>
    <col min="3553" max="3553" width="14.44140625" style="96" customWidth="1"/>
    <col min="3554" max="3554" width="15.5546875" style="96" customWidth="1"/>
    <col min="3555" max="3555" width="13.44140625" style="96" bestFit="1" customWidth="1"/>
    <col min="3556" max="3556" width="13.5546875" style="96" customWidth="1"/>
    <col min="3557" max="3795" width="9" style="96"/>
    <col min="3796" max="3797" width="1.5546875" style="96" customWidth="1"/>
    <col min="3798" max="3798" width="3.44140625" style="96" customWidth="1"/>
    <col min="3799" max="3799" width="18.5546875" style="96" customWidth="1"/>
    <col min="3800" max="3800" width="20.44140625" style="96" customWidth="1"/>
    <col min="3801" max="3801" width="8.44140625" style="96" customWidth="1"/>
    <col min="3802" max="3802" width="0.5546875" style="96" customWidth="1"/>
    <col min="3803" max="3803" width="14.44140625" style="96" customWidth="1"/>
    <col min="3804" max="3804" width="0.5546875" style="96" customWidth="1"/>
    <col min="3805" max="3805" width="14.44140625" style="96" customWidth="1"/>
    <col min="3806" max="3806" width="0.5546875" style="96" customWidth="1"/>
    <col min="3807" max="3807" width="14.44140625" style="96" customWidth="1"/>
    <col min="3808" max="3808" width="0.5546875" style="96" customWidth="1"/>
    <col min="3809" max="3809" width="14.44140625" style="96" customWidth="1"/>
    <col min="3810" max="3810" width="15.5546875" style="96" customWidth="1"/>
    <col min="3811" max="3811" width="13.44140625" style="96" bestFit="1" customWidth="1"/>
    <col min="3812" max="3812" width="13.5546875" style="96" customWidth="1"/>
    <col min="3813" max="4051" width="9" style="96"/>
    <col min="4052" max="4053" width="1.5546875" style="96" customWidth="1"/>
    <col min="4054" max="4054" width="3.44140625" style="96" customWidth="1"/>
    <col min="4055" max="4055" width="18.5546875" style="96" customWidth="1"/>
    <col min="4056" max="4056" width="20.44140625" style="96" customWidth="1"/>
    <col min="4057" max="4057" width="8.44140625" style="96" customWidth="1"/>
    <col min="4058" max="4058" width="0.5546875" style="96" customWidth="1"/>
    <col min="4059" max="4059" width="14.44140625" style="96" customWidth="1"/>
    <col min="4060" max="4060" width="0.5546875" style="96" customWidth="1"/>
    <col min="4061" max="4061" width="14.44140625" style="96" customWidth="1"/>
    <col min="4062" max="4062" width="0.5546875" style="96" customWidth="1"/>
    <col min="4063" max="4063" width="14.44140625" style="96" customWidth="1"/>
    <col min="4064" max="4064" width="0.5546875" style="96" customWidth="1"/>
    <col min="4065" max="4065" width="14.44140625" style="96" customWidth="1"/>
    <col min="4066" max="4066" width="15.5546875" style="96" customWidth="1"/>
    <col min="4067" max="4067" width="13.44140625" style="96" bestFit="1" customWidth="1"/>
    <col min="4068" max="4068" width="13.5546875" style="96" customWidth="1"/>
    <col min="4069" max="4307" width="9" style="96"/>
    <col min="4308" max="4309" width="1.5546875" style="96" customWidth="1"/>
    <col min="4310" max="4310" width="3.44140625" style="96" customWidth="1"/>
    <col min="4311" max="4311" width="18.5546875" style="96" customWidth="1"/>
    <col min="4312" max="4312" width="20.44140625" style="96" customWidth="1"/>
    <col min="4313" max="4313" width="8.44140625" style="96" customWidth="1"/>
    <col min="4314" max="4314" width="0.5546875" style="96" customWidth="1"/>
    <col min="4315" max="4315" width="14.44140625" style="96" customWidth="1"/>
    <col min="4316" max="4316" width="0.5546875" style="96" customWidth="1"/>
    <col min="4317" max="4317" width="14.44140625" style="96" customWidth="1"/>
    <col min="4318" max="4318" width="0.5546875" style="96" customWidth="1"/>
    <col min="4319" max="4319" width="14.44140625" style="96" customWidth="1"/>
    <col min="4320" max="4320" width="0.5546875" style="96" customWidth="1"/>
    <col min="4321" max="4321" width="14.44140625" style="96" customWidth="1"/>
    <col min="4322" max="4322" width="15.5546875" style="96" customWidth="1"/>
    <col min="4323" max="4323" width="13.44140625" style="96" bestFit="1" customWidth="1"/>
    <col min="4324" max="4324" width="13.5546875" style="96" customWidth="1"/>
    <col min="4325" max="4563" width="9" style="96"/>
    <col min="4564" max="4565" width="1.5546875" style="96" customWidth="1"/>
    <col min="4566" max="4566" width="3.44140625" style="96" customWidth="1"/>
    <col min="4567" max="4567" width="18.5546875" style="96" customWidth="1"/>
    <col min="4568" max="4568" width="20.44140625" style="96" customWidth="1"/>
    <col min="4569" max="4569" width="8.44140625" style="96" customWidth="1"/>
    <col min="4570" max="4570" width="0.5546875" style="96" customWidth="1"/>
    <col min="4571" max="4571" width="14.44140625" style="96" customWidth="1"/>
    <col min="4572" max="4572" width="0.5546875" style="96" customWidth="1"/>
    <col min="4573" max="4573" width="14.44140625" style="96" customWidth="1"/>
    <col min="4574" max="4574" width="0.5546875" style="96" customWidth="1"/>
    <col min="4575" max="4575" width="14.44140625" style="96" customWidth="1"/>
    <col min="4576" max="4576" width="0.5546875" style="96" customWidth="1"/>
    <col min="4577" max="4577" width="14.44140625" style="96" customWidth="1"/>
    <col min="4578" max="4578" width="15.5546875" style="96" customWidth="1"/>
    <col min="4579" max="4579" width="13.44140625" style="96" bestFit="1" customWidth="1"/>
    <col min="4580" max="4580" width="13.5546875" style="96" customWidth="1"/>
    <col min="4581" max="4819" width="9" style="96"/>
    <col min="4820" max="4821" width="1.5546875" style="96" customWidth="1"/>
    <col min="4822" max="4822" width="3.44140625" style="96" customWidth="1"/>
    <col min="4823" max="4823" width="18.5546875" style="96" customWidth="1"/>
    <col min="4824" max="4824" width="20.44140625" style="96" customWidth="1"/>
    <col min="4825" max="4825" width="8.44140625" style="96" customWidth="1"/>
    <col min="4826" max="4826" width="0.5546875" style="96" customWidth="1"/>
    <col min="4827" max="4827" width="14.44140625" style="96" customWidth="1"/>
    <col min="4828" max="4828" width="0.5546875" style="96" customWidth="1"/>
    <col min="4829" max="4829" width="14.44140625" style="96" customWidth="1"/>
    <col min="4830" max="4830" width="0.5546875" style="96" customWidth="1"/>
    <col min="4831" max="4831" width="14.44140625" style="96" customWidth="1"/>
    <col min="4832" max="4832" width="0.5546875" style="96" customWidth="1"/>
    <col min="4833" max="4833" width="14.44140625" style="96" customWidth="1"/>
    <col min="4834" max="4834" width="15.5546875" style="96" customWidth="1"/>
    <col min="4835" max="4835" width="13.44140625" style="96" bestFit="1" customWidth="1"/>
    <col min="4836" max="4836" width="13.5546875" style="96" customWidth="1"/>
    <col min="4837" max="5075" width="9" style="96"/>
    <col min="5076" max="5077" width="1.5546875" style="96" customWidth="1"/>
    <col min="5078" max="5078" width="3.44140625" style="96" customWidth="1"/>
    <col min="5079" max="5079" width="18.5546875" style="96" customWidth="1"/>
    <col min="5080" max="5080" width="20.44140625" style="96" customWidth="1"/>
    <col min="5081" max="5081" width="8.44140625" style="96" customWidth="1"/>
    <col min="5082" max="5082" width="0.5546875" style="96" customWidth="1"/>
    <col min="5083" max="5083" width="14.44140625" style="96" customWidth="1"/>
    <col min="5084" max="5084" width="0.5546875" style="96" customWidth="1"/>
    <col min="5085" max="5085" width="14.44140625" style="96" customWidth="1"/>
    <col min="5086" max="5086" width="0.5546875" style="96" customWidth="1"/>
    <col min="5087" max="5087" width="14.44140625" style="96" customWidth="1"/>
    <col min="5088" max="5088" width="0.5546875" style="96" customWidth="1"/>
    <col min="5089" max="5089" width="14.44140625" style="96" customWidth="1"/>
    <col min="5090" max="5090" width="15.5546875" style="96" customWidth="1"/>
    <col min="5091" max="5091" width="13.44140625" style="96" bestFit="1" customWidth="1"/>
    <col min="5092" max="5092" width="13.5546875" style="96" customWidth="1"/>
    <col min="5093" max="5331" width="9" style="96"/>
    <col min="5332" max="5333" width="1.5546875" style="96" customWidth="1"/>
    <col min="5334" max="5334" width="3.44140625" style="96" customWidth="1"/>
    <col min="5335" max="5335" width="18.5546875" style="96" customWidth="1"/>
    <col min="5336" max="5336" width="20.44140625" style="96" customWidth="1"/>
    <col min="5337" max="5337" width="8.44140625" style="96" customWidth="1"/>
    <col min="5338" max="5338" width="0.5546875" style="96" customWidth="1"/>
    <col min="5339" max="5339" width="14.44140625" style="96" customWidth="1"/>
    <col min="5340" max="5340" width="0.5546875" style="96" customWidth="1"/>
    <col min="5341" max="5341" width="14.44140625" style="96" customWidth="1"/>
    <col min="5342" max="5342" width="0.5546875" style="96" customWidth="1"/>
    <col min="5343" max="5343" width="14.44140625" style="96" customWidth="1"/>
    <col min="5344" max="5344" width="0.5546875" style="96" customWidth="1"/>
    <col min="5345" max="5345" width="14.44140625" style="96" customWidth="1"/>
    <col min="5346" max="5346" width="15.5546875" style="96" customWidth="1"/>
    <col min="5347" max="5347" width="13.44140625" style="96" bestFit="1" customWidth="1"/>
    <col min="5348" max="5348" width="13.5546875" style="96" customWidth="1"/>
    <col min="5349" max="5587" width="9" style="96"/>
    <col min="5588" max="5589" width="1.5546875" style="96" customWidth="1"/>
    <col min="5590" max="5590" width="3.44140625" style="96" customWidth="1"/>
    <col min="5591" max="5591" width="18.5546875" style="96" customWidth="1"/>
    <col min="5592" max="5592" width="20.44140625" style="96" customWidth="1"/>
    <col min="5593" max="5593" width="8.44140625" style="96" customWidth="1"/>
    <col min="5594" max="5594" width="0.5546875" style="96" customWidth="1"/>
    <col min="5595" max="5595" width="14.44140625" style="96" customWidth="1"/>
    <col min="5596" max="5596" width="0.5546875" style="96" customWidth="1"/>
    <col min="5597" max="5597" width="14.44140625" style="96" customWidth="1"/>
    <col min="5598" max="5598" width="0.5546875" style="96" customWidth="1"/>
    <col min="5599" max="5599" width="14.44140625" style="96" customWidth="1"/>
    <col min="5600" max="5600" width="0.5546875" style="96" customWidth="1"/>
    <col min="5601" max="5601" width="14.44140625" style="96" customWidth="1"/>
    <col min="5602" max="5602" width="15.5546875" style="96" customWidth="1"/>
    <col min="5603" max="5603" width="13.44140625" style="96" bestFit="1" customWidth="1"/>
    <col min="5604" max="5604" width="13.5546875" style="96" customWidth="1"/>
    <col min="5605" max="5843" width="9" style="96"/>
    <col min="5844" max="5845" width="1.5546875" style="96" customWidth="1"/>
    <col min="5846" max="5846" width="3.44140625" style="96" customWidth="1"/>
    <col min="5847" max="5847" width="18.5546875" style="96" customWidth="1"/>
    <col min="5848" max="5848" width="20.44140625" style="96" customWidth="1"/>
    <col min="5849" max="5849" width="8.44140625" style="96" customWidth="1"/>
    <col min="5850" max="5850" width="0.5546875" style="96" customWidth="1"/>
    <col min="5851" max="5851" width="14.44140625" style="96" customWidth="1"/>
    <col min="5852" max="5852" width="0.5546875" style="96" customWidth="1"/>
    <col min="5853" max="5853" width="14.44140625" style="96" customWidth="1"/>
    <col min="5854" max="5854" width="0.5546875" style="96" customWidth="1"/>
    <col min="5855" max="5855" width="14.44140625" style="96" customWidth="1"/>
    <col min="5856" max="5856" width="0.5546875" style="96" customWidth="1"/>
    <col min="5857" max="5857" width="14.44140625" style="96" customWidth="1"/>
    <col min="5858" max="5858" width="15.5546875" style="96" customWidth="1"/>
    <col min="5859" max="5859" width="13.44140625" style="96" bestFit="1" customWidth="1"/>
    <col min="5860" max="5860" width="13.5546875" style="96" customWidth="1"/>
    <col min="5861" max="6099" width="9" style="96"/>
    <col min="6100" max="6101" width="1.5546875" style="96" customWidth="1"/>
    <col min="6102" max="6102" width="3.44140625" style="96" customWidth="1"/>
    <col min="6103" max="6103" width="18.5546875" style="96" customWidth="1"/>
    <col min="6104" max="6104" width="20.44140625" style="96" customWidth="1"/>
    <col min="6105" max="6105" width="8.44140625" style="96" customWidth="1"/>
    <col min="6106" max="6106" width="0.5546875" style="96" customWidth="1"/>
    <col min="6107" max="6107" width="14.44140625" style="96" customWidth="1"/>
    <col min="6108" max="6108" width="0.5546875" style="96" customWidth="1"/>
    <col min="6109" max="6109" width="14.44140625" style="96" customWidth="1"/>
    <col min="6110" max="6110" width="0.5546875" style="96" customWidth="1"/>
    <col min="6111" max="6111" width="14.44140625" style="96" customWidth="1"/>
    <col min="6112" max="6112" width="0.5546875" style="96" customWidth="1"/>
    <col min="6113" max="6113" width="14.44140625" style="96" customWidth="1"/>
    <col min="6114" max="6114" width="15.5546875" style="96" customWidth="1"/>
    <col min="6115" max="6115" width="13.44140625" style="96" bestFit="1" customWidth="1"/>
    <col min="6116" max="6116" width="13.5546875" style="96" customWidth="1"/>
    <col min="6117" max="6355" width="9" style="96"/>
    <col min="6356" max="6357" width="1.5546875" style="96" customWidth="1"/>
    <col min="6358" max="6358" width="3.44140625" style="96" customWidth="1"/>
    <col min="6359" max="6359" width="18.5546875" style="96" customWidth="1"/>
    <col min="6360" max="6360" width="20.44140625" style="96" customWidth="1"/>
    <col min="6361" max="6361" width="8.44140625" style="96" customWidth="1"/>
    <col min="6362" max="6362" width="0.5546875" style="96" customWidth="1"/>
    <col min="6363" max="6363" width="14.44140625" style="96" customWidth="1"/>
    <col min="6364" max="6364" width="0.5546875" style="96" customWidth="1"/>
    <col min="6365" max="6365" width="14.44140625" style="96" customWidth="1"/>
    <col min="6366" max="6366" width="0.5546875" style="96" customWidth="1"/>
    <col min="6367" max="6367" width="14.44140625" style="96" customWidth="1"/>
    <col min="6368" max="6368" width="0.5546875" style="96" customWidth="1"/>
    <col min="6369" max="6369" width="14.44140625" style="96" customWidth="1"/>
    <col min="6370" max="6370" width="15.5546875" style="96" customWidth="1"/>
    <col min="6371" max="6371" width="13.44140625" style="96" bestFit="1" customWidth="1"/>
    <col min="6372" max="6372" width="13.5546875" style="96" customWidth="1"/>
    <col min="6373" max="6611" width="9" style="96"/>
    <col min="6612" max="6613" width="1.5546875" style="96" customWidth="1"/>
    <col min="6614" max="6614" width="3.44140625" style="96" customWidth="1"/>
    <col min="6615" max="6615" width="18.5546875" style="96" customWidth="1"/>
    <col min="6616" max="6616" width="20.44140625" style="96" customWidth="1"/>
    <col min="6617" max="6617" width="8.44140625" style="96" customWidth="1"/>
    <col min="6618" max="6618" width="0.5546875" style="96" customWidth="1"/>
    <col min="6619" max="6619" width="14.44140625" style="96" customWidth="1"/>
    <col min="6620" max="6620" width="0.5546875" style="96" customWidth="1"/>
    <col min="6621" max="6621" width="14.44140625" style="96" customWidth="1"/>
    <col min="6622" max="6622" width="0.5546875" style="96" customWidth="1"/>
    <col min="6623" max="6623" width="14.44140625" style="96" customWidth="1"/>
    <col min="6624" max="6624" width="0.5546875" style="96" customWidth="1"/>
    <col min="6625" max="6625" width="14.44140625" style="96" customWidth="1"/>
    <col min="6626" max="6626" width="15.5546875" style="96" customWidth="1"/>
    <col min="6627" max="6627" width="13.44140625" style="96" bestFit="1" customWidth="1"/>
    <col min="6628" max="6628" width="13.5546875" style="96" customWidth="1"/>
    <col min="6629" max="6867" width="9" style="96"/>
    <col min="6868" max="6869" width="1.5546875" style="96" customWidth="1"/>
    <col min="6870" max="6870" width="3.44140625" style="96" customWidth="1"/>
    <col min="6871" max="6871" width="18.5546875" style="96" customWidth="1"/>
    <col min="6872" max="6872" width="20.44140625" style="96" customWidth="1"/>
    <col min="6873" max="6873" width="8.44140625" style="96" customWidth="1"/>
    <col min="6874" max="6874" width="0.5546875" style="96" customWidth="1"/>
    <col min="6875" max="6875" width="14.44140625" style="96" customWidth="1"/>
    <col min="6876" max="6876" width="0.5546875" style="96" customWidth="1"/>
    <col min="6877" max="6877" width="14.44140625" style="96" customWidth="1"/>
    <col min="6878" max="6878" width="0.5546875" style="96" customWidth="1"/>
    <col min="6879" max="6879" width="14.44140625" style="96" customWidth="1"/>
    <col min="6880" max="6880" width="0.5546875" style="96" customWidth="1"/>
    <col min="6881" max="6881" width="14.44140625" style="96" customWidth="1"/>
    <col min="6882" max="6882" width="15.5546875" style="96" customWidth="1"/>
    <col min="6883" max="6883" width="13.44140625" style="96" bestFit="1" customWidth="1"/>
    <col min="6884" max="6884" width="13.5546875" style="96" customWidth="1"/>
    <col min="6885" max="7123" width="9" style="96"/>
    <col min="7124" max="7125" width="1.5546875" style="96" customWidth="1"/>
    <col min="7126" max="7126" width="3.44140625" style="96" customWidth="1"/>
    <col min="7127" max="7127" width="18.5546875" style="96" customWidth="1"/>
    <col min="7128" max="7128" width="20.44140625" style="96" customWidth="1"/>
    <col min="7129" max="7129" width="8.44140625" style="96" customWidth="1"/>
    <col min="7130" max="7130" width="0.5546875" style="96" customWidth="1"/>
    <col min="7131" max="7131" width="14.44140625" style="96" customWidth="1"/>
    <col min="7132" max="7132" width="0.5546875" style="96" customWidth="1"/>
    <col min="7133" max="7133" width="14.44140625" style="96" customWidth="1"/>
    <col min="7134" max="7134" width="0.5546875" style="96" customWidth="1"/>
    <col min="7135" max="7135" width="14.44140625" style="96" customWidth="1"/>
    <col min="7136" max="7136" width="0.5546875" style="96" customWidth="1"/>
    <col min="7137" max="7137" width="14.44140625" style="96" customWidth="1"/>
    <col min="7138" max="7138" width="15.5546875" style="96" customWidth="1"/>
    <col min="7139" max="7139" width="13.44140625" style="96" bestFit="1" customWidth="1"/>
    <col min="7140" max="7140" width="13.5546875" style="96" customWidth="1"/>
    <col min="7141" max="7379" width="9" style="96"/>
    <col min="7380" max="7381" width="1.5546875" style="96" customWidth="1"/>
    <col min="7382" max="7382" width="3.44140625" style="96" customWidth="1"/>
    <col min="7383" max="7383" width="18.5546875" style="96" customWidth="1"/>
    <col min="7384" max="7384" width="20.44140625" style="96" customWidth="1"/>
    <col min="7385" max="7385" width="8.44140625" style="96" customWidth="1"/>
    <col min="7386" max="7386" width="0.5546875" style="96" customWidth="1"/>
    <col min="7387" max="7387" width="14.44140625" style="96" customWidth="1"/>
    <col min="7388" max="7388" width="0.5546875" style="96" customWidth="1"/>
    <col min="7389" max="7389" width="14.44140625" style="96" customWidth="1"/>
    <col min="7390" max="7390" width="0.5546875" style="96" customWidth="1"/>
    <col min="7391" max="7391" width="14.44140625" style="96" customWidth="1"/>
    <col min="7392" max="7392" width="0.5546875" style="96" customWidth="1"/>
    <col min="7393" max="7393" width="14.44140625" style="96" customWidth="1"/>
    <col min="7394" max="7394" width="15.5546875" style="96" customWidth="1"/>
    <col min="7395" max="7395" width="13.44140625" style="96" bestFit="1" customWidth="1"/>
    <col min="7396" max="7396" width="13.5546875" style="96" customWidth="1"/>
    <col min="7397" max="7635" width="9" style="96"/>
    <col min="7636" max="7637" width="1.5546875" style="96" customWidth="1"/>
    <col min="7638" max="7638" width="3.44140625" style="96" customWidth="1"/>
    <col min="7639" max="7639" width="18.5546875" style="96" customWidth="1"/>
    <col min="7640" max="7640" width="20.44140625" style="96" customWidth="1"/>
    <col min="7641" max="7641" width="8.44140625" style="96" customWidth="1"/>
    <col min="7642" max="7642" width="0.5546875" style="96" customWidth="1"/>
    <col min="7643" max="7643" width="14.44140625" style="96" customWidth="1"/>
    <col min="7644" max="7644" width="0.5546875" style="96" customWidth="1"/>
    <col min="7645" max="7645" width="14.44140625" style="96" customWidth="1"/>
    <col min="7646" max="7646" width="0.5546875" style="96" customWidth="1"/>
    <col min="7647" max="7647" width="14.44140625" style="96" customWidth="1"/>
    <col min="7648" max="7648" width="0.5546875" style="96" customWidth="1"/>
    <col min="7649" max="7649" width="14.44140625" style="96" customWidth="1"/>
    <col min="7650" max="7650" width="15.5546875" style="96" customWidth="1"/>
    <col min="7651" max="7651" width="13.44140625" style="96" bestFit="1" customWidth="1"/>
    <col min="7652" max="7652" width="13.5546875" style="96" customWidth="1"/>
    <col min="7653" max="7891" width="9" style="96"/>
    <col min="7892" max="7893" width="1.5546875" style="96" customWidth="1"/>
    <col min="7894" max="7894" width="3.44140625" style="96" customWidth="1"/>
    <col min="7895" max="7895" width="18.5546875" style="96" customWidth="1"/>
    <col min="7896" max="7896" width="20.44140625" style="96" customWidth="1"/>
    <col min="7897" max="7897" width="8.44140625" style="96" customWidth="1"/>
    <col min="7898" max="7898" width="0.5546875" style="96" customWidth="1"/>
    <col min="7899" max="7899" width="14.44140625" style="96" customWidth="1"/>
    <col min="7900" max="7900" width="0.5546875" style="96" customWidth="1"/>
    <col min="7901" max="7901" width="14.44140625" style="96" customWidth="1"/>
    <col min="7902" max="7902" width="0.5546875" style="96" customWidth="1"/>
    <col min="7903" max="7903" width="14.44140625" style="96" customWidth="1"/>
    <col min="7904" max="7904" width="0.5546875" style="96" customWidth="1"/>
    <col min="7905" max="7905" width="14.44140625" style="96" customWidth="1"/>
    <col min="7906" max="7906" width="15.5546875" style="96" customWidth="1"/>
    <col min="7907" max="7907" width="13.44140625" style="96" bestFit="1" customWidth="1"/>
    <col min="7908" max="7908" width="13.5546875" style="96" customWidth="1"/>
    <col min="7909" max="8147" width="9" style="96"/>
    <col min="8148" max="8149" width="1.5546875" style="96" customWidth="1"/>
    <col min="8150" max="8150" width="3.44140625" style="96" customWidth="1"/>
    <col min="8151" max="8151" width="18.5546875" style="96" customWidth="1"/>
    <col min="8152" max="8152" width="20.44140625" style="96" customWidth="1"/>
    <col min="8153" max="8153" width="8.44140625" style="96" customWidth="1"/>
    <col min="8154" max="8154" width="0.5546875" style="96" customWidth="1"/>
    <col min="8155" max="8155" width="14.44140625" style="96" customWidth="1"/>
    <col min="8156" max="8156" width="0.5546875" style="96" customWidth="1"/>
    <col min="8157" max="8157" width="14.44140625" style="96" customWidth="1"/>
    <col min="8158" max="8158" width="0.5546875" style="96" customWidth="1"/>
    <col min="8159" max="8159" width="14.44140625" style="96" customWidth="1"/>
    <col min="8160" max="8160" width="0.5546875" style="96" customWidth="1"/>
    <col min="8161" max="8161" width="14.44140625" style="96" customWidth="1"/>
    <col min="8162" max="8162" width="15.5546875" style="96" customWidth="1"/>
    <col min="8163" max="8163" width="13.44140625" style="96" bestFit="1" customWidth="1"/>
    <col min="8164" max="8164" width="13.5546875" style="96" customWidth="1"/>
    <col min="8165" max="8403" width="9" style="96"/>
    <col min="8404" max="8405" width="1.5546875" style="96" customWidth="1"/>
    <col min="8406" max="8406" width="3.44140625" style="96" customWidth="1"/>
    <col min="8407" max="8407" width="18.5546875" style="96" customWidth="1"/>
    <col min="8408" max="8408" width="20.44140625" style="96" customWidth="1"/>
    <col min="8409" max="8409" width="8.44140625" style="96" customWidth="1"/>
    <col min="8410" max="8410" width="0.5546875" style="96" customWidth="1"/>
    <col min="8411" max="8411" width="14.44140625" style="96" customWidth="1"/>
    <col min="8412" max="8412" width="0.5546875" style="96" customWidth="1"/>
    <col min="8413" max="8413" width="14.44140625" style="96" customWidth="1"/>
    <col min="8414" max="8414" width="0.5546875" style="96" customWidth="1"/>
    <col min="8415" max="8415" width="14.44140625" style="96" customWidth="1"/>
    <col min="8416" max="8416" width="0.5546875" style="96" customWidth="1"/>
    <col min="8417" max="8417" width="14.44140625" style="96" customWidth="1"/>
    <col min="8418" max="8418" width="15.5546875" style="96" customWidth="1"/>
    <col min="8419" max="8419" width="13.44140625" style="96" bestFit="1" customWidth="1"/>
    <col min="8420" max="8420" width="13.5546875" style="96" customWidth="1"/>
    <col min="8421" max="8659" width="9" style="96"/>
    <col min="8660" max="8661" width="1.5546875" style="96" customWidth="1"/>
    <col min="8662" max="8662" width="3.44140625" style="96" customWidth="1"/>
    <col min="8663" max="8663" width="18.5546875" style="96" customWidth="1"/>
    <col min="8664" max="8664" width="20.44140625" style="96" customWidth="1"/>
    <col min="8665" max="8665" width="8.44140625" style="96" customWidth="1"/>
    <col min="8666" max="8666" width="0.5546875" style="96" customWidth="1"/>
    <col min="8667" max="8667" width="14.44140625" style="96" customWidth="1"/>
    <col min="8668" max="8668" width="0.5546875" style="96" customWidth="1"/>
    <col min="8669" max="8669" width="14.44140625" style="96" customWidth="1"/>
    <col min="8670" max="8670" width="0.5546875" style="96" customWidth="1"/>
    <col min="8671" max="8671" width="14.44140625" style="96" customWidth="1"/>
    <col min="8672" max="8672" width="0.5546875" style="96" customWidth="1"/>
    <col min="8673" max="8673" width="14.44140625" style="96" customWidth="1"/>
    <col min="8674" max="8674" width="15.5546875" style="96" customWidth="1"/>
    <col min="8675" max="8675" width="13.44140625" style="96" bestFit="1" customWidth="1"/>
    <col min="8676" max="8676" width="13.5546875" style="96" customWidth="1"/>
    <col min="8677" max="8915" width="9" style="96"/>
    <col min="8916" max="8917" width="1.5546875" style="96" customWidth="1"/>
    <col min="8918" max="8918" width="3.44140625" style="96" customWidth="1"/>
    <col min="8919" max="8919" width="18.5546875" style="96" customWidth="1"/>
    <col min="8920" max="8920" width="20.44140625" style="96" customWidth="1"/>
    <col min="8921" max="8921" width="8.44140625" style="96" customWidth="1"/>
    <col min="8922" max="8922" width="0.5546875" style="96" customWidth="1"/>
    <col min="8923" max="8923" width="14.44140625" style="96" customWidth="1"/>
    <col min="8924" max="8924" width="0.5546875" style="96" customWidth="1"/>
    <col min="8925" max="8925" width="14.44140625" style="96" customWidth="1"/>
    <col min="8926" max="8926" width="0.5546875" style="96" customWidth="1"/>
    <col min="8927" max="8927" width="14.44140625" style="96" customWidth="1"/>
    <col min="8928" max="8928" width="0.5546875" style="96" customWidth="1"/>
    <col min="8929" max="8929" width="14.44140625" style="96" customWidth="1"/>
    <col min="8930" max="8930" width="15.5546875" style="96" customWidth="1"/>
    <col min="8931" max="8931" width="13.44140625" style="96" bestFit="1" customWidth="1"/>
    <col min="8932" max="8932" width="13.5546875" style="96" customWidth="1"/>
    <col min="8933" max="9171" width="9" style="96"/>
    <col min="9172" max="9173" width="1.5546875" style="96" customWidth="1"/>
    <col min="9174" max="9174" width="3.44140625" style="96" customWidth="1"/>
    <col min="9175" max="9175" width="18.5546875" style="96" customWidth="1"/>
    <col min="9176" max="9176" width="20.44140625" style="96" customWidth="1"/>
    <col min="9177" max="9177" width="8.44140625" style="96" customWidth="1"/>
    <col min="9178" max="9178" width="0.5546875" style="96" customWidth="1"/>
    <col min="9179" max="9179" width="14.44140625" style="96" customWidth="1"/>
    <col min="9180" max="9180" width="0.5546875" style="96" customWidth="1"/>
    <col min="9181" max="9181" width="14.44140625" style="96" customWidth="1"/>
    <col min="9182" max="9182" width="0.5546875" style="96" customWidth="1"/>
    <col min="9183" max="9183" width="14.44140625" style="96" customWidth="1"/>
    <col min="9184" max="9184" width="0.5546875" style="96" customWidth="1"/>
    <col min="9185" max="9185" width="14.44140625" style="96" customWidth="1"/>
    <col min="9186" max="9186" width="15.5546875" style="96" customWidth="1"/>
    <col min="9187" max="9187" width="13.44140625" style="96" bestFit="1" customWidth="1"/>
    <col min="9188" max="9188" width="13.5546875" style="96" customWidth="1"/>
    <col min="9189" max="9427" width="9" style="96"/>
    <col min="9428" max="9429" width="1.5546875" style="96" customWidth="1"/>
    <col min="9430" max="9430" width="3.44140625" style="96" customWidth="1"/>
    <col min="9431" max="9431" width="18.5546875" style="96" customWidth="1"/>
    <col min="9432" max="9432" width="20.44140625" style="96" customWidth="1"/>
    <col min="9433" max="9433" width="8.44140625" style="96" customWidth="1"/>
    <col min="9434" max="9434" width="0.5546875" style="96" customWidth="1"/>
    <col min="9435" max="9435" width="14.44140625" style="96" customWidth="1"/>
    <col min="9436" max="9436" width="0.5546875" style="96" customWidth="1"/>
    <col min="9437" max="9437" width="14.44140625" style="96" customWidth="1"/>
    <col min="9438" max="9438" width="0.5546875" style="96" customWidth="1"/>
    <col min="9439" max="9439" width="14.44140625" style="96" customWidth="1"/>
    <col min="9440" max="9440" width="0.5546875" style="96" customWidth="1"/>
    <col min="9441" max="9441" width="14.44140625" style="96" customWidth="1"/>
    <col min="9442" max="9442" width="15.5546875" style="96" customWidth="1"/>
    <col min="9443" max="9443" width="13.44140625" style="96" bestFit="1" customWidth="1"/>
    <col min="9444" max="9444" width="13.5546875" style="96" customWidth="1"/>
    <col min="9445" max="9683" width="9" style="96"/>
    <col min="9684" max="9685" width="1.5546875" style="96" customWidth="1"/>
    <col min="9686" max="9686" width="3.44140625" style="96" customWidth="1"/>
    <col min="9687" max="9687" width="18.5546875" style="96" customWidth="1"/>
    <col min="9688" max="9688" width="20.44140625" style="96" customWidth="1"/>
    <col min="9689" max="9689" width="8.44140625" style="96" customWidth="1"/>
    <col min="9690" max="9690" width="0.5546875" style="96" customWidth="1"/>
    <col min="9691" max="9691" width="14.44140625" style="96" customWidth="1"/>
    <col min="9692" max="9692" width="0.5546875" style="96" customWidth="1"/>
    <col min="9693" max="9693" width="14.44140625" style="96" customWidth="1"/>
    <col min="9694" max="9694" width="0.5546875" style="96" customWidth="1"/>
    <col min="9695" max="9695" width="14.44140625" style="96" customWidth="1"/>
    <col min="9696" max="9696" width="0.5546875" style="96" customWidth="1"/>
    <col min="9697" max="9697" width="14.44140625" style="96" customWidth="1"/>
    <col min="9698" max="9698" width="15.5546875" style="96" customWidth="1"/>
    <col min="9699" max="9699" width="13.44140625" style="96" bestFit="1" customWidth="1"/>
    <col min="9700" max="9700" width="13.5546875" style="96" customWidth="1"/>
    <col min="9701" max="9939" width="9" style="96"/>
    <col min="9940" max="9941" width="1.5546875" style="96" customWidth="1"/>
    <col min="9942" max="9942" width="3.44140625" style="96" customWidth="1"/>
    <col min="9943" max="9943" width="18.5546875" style="96" customWidth="1"/>
    <col min="9944" max="9944" width="20.44140625" style="96" customWidth="1"/>
    <col min="9945" max="9945" width="8.44140625" style="96" customWidth="1"/>
    <col min="9946" max="9946" width="0.5546875" style="96" customWidth="1"/>
    <col min="9947" max="9947" width="14.44140625" style="96" customWidth="1"/>
    <col min="9948" max="9948" width="0.5546875" style="96" customWidth="1"/>
    <col min="9949" max="9949" width="14.44140625" style="96" customWidth="1"/>
    <col min="9950" max="9950" width="0.5546875" style="96" customWidth="1"/>
    <col min="9951" max="9951" width="14.44140625" style="96" customWidth="1"/>
    <col min="9952" max="9952" width="0.5546875" style="96" customWidth="1"/>
    <col min="9953" max="9953" width="14.44140625" style="96" customWidth="1"/>
    <col min="9954" max="9954" width="15.5546875" style="96" customWidth="1"/>
    <col min="9955" max="9955" width="13.44140625" style="96" bestFit="1" customWidth="1"/>
    <col min="9956" max="9956" width="13.5546875" style="96" customWidth="1"/>
    <col min="9957" max="10195" width="9" style="96"/>
    <col min="10196" max="10197" width="1.5546875" style="96" customWidth="1"/>
    <col min="10198" max="10198" width="3.44140625" style="96" customWidth="1"/>
    <col min="10199" max="10199" width="18.5546875" style="96" customWidth="1"/>
    <col min="10200" max="10200" width="20.44140625" style="96" customWidth="1"/>
    <col min="10201" max="10201" width="8.44140625" style="96" customWidth="1"/>
    <col min="10202" max="10202" width="0.5546875" style="96" customWidth="1"/>
    <col min="10203" max="10203" width="14.44140625" style="96" customWidth="1"/>
    <col min="10204" max="10204" width="0.5546875" style="96" customWidth="1"/>
    <col min="10205" max="10205" width="14.44140625" style="96" customWidth="1"/>
    <col min="10206" max="10206" width="0.5546875" style="96" customWidth="1"/>
    <col min="10207" max="10207" width="14.44140625" style="96" customWidth="1"/>
    <col min="10208" max="10208" width="0.5546875" style="96" customWidth="1"/>
    <col min="10209" max="10209" width="14.44140625" style="96" customWidth="1"/>
    <col min="10210" max="10210" width="15.5546875" style="96" customWidth="1"/>
    <col min="10211" max="10211" width="13.44140625" style="96" bestFit="1" customWidth="1"/>
    <col min="10212" max="10212" width="13.5546875" style="96" customWidth="1"/>
    <col min="10213" max="10451" width="9" style="96"/>
    <col min="10452" max="10453" width="1.5546875" style="96" customWidth="1"/>
    <col min="10454" max="10454" width="3.44140625" style="96" customWidth="1"/>
    <col min="10455" max="10455" width="18.5546875" style="96" customWidth="1"/>
    <col min="10456" max="10456" width="20.44140625" style="96" customWidth="1"/>
    <col min="10457" max="10457" width="8.44140625" style="96" customWidth="1"/>
    <col min="10458" max="10458" width="0.5546875" style="96" customWidth="1"/>
    <col min="10459" max="10459" width="14.44140625" style="96" customWidth="1"/>
    <col min="10460" max="10460" width="0.5546875" style="96" customWidth="1"/>
    <col min="10461" max="10461" width="14.44140625" style="96" customWidth="1"/>
    <col min="10462" max="10462" width="0.5546875" style="96" customWidth="1"/>
    <col min="10463" max="10463" width="14.44140625" style="96" customWidth="1"/>
    <col min="10464" max="10464" width="0.5546875" style="96" customWidth="1"/>
    <col min="10465" max="10465" width="14.44140625" style="96" customWidth="1"/>
    <col min="10466" max="10466" width="15.5546875" style="96" customWidth="1"/>
    <col min="10467" max="10467" width="13.44140625" style="96" bestFit="1" customWidth="1"/>
    <col min="10468" max="10468" width="13.5546875" style="96" customWidth="1"/>
    <col min="10469" max="10707" width="9" style="96"/>
    <col min="10708" max="10709" width="1.5546875" style="96" customWidth="1"/>
    <col min="10710" max="10710" width="3.44140625" style="96" customWidth="1"/>
    <col min="10711" max="10711" width="18.5546875" style="96" customWidth="1"/>
    <col min="10712" max="10712" width="20.44140625" style="96" customWidth="1"/>
    <col min="10713" max="10713" width="8.44140625" style="96" customWidth="1"/>
    <col min="10714" max="10714" width="0.5546875" style="96" customWidth="1"/>
    <col min="10715" max="10715" width="14.44140625" style="96" customWidth="1"/>
    <col min="10716" max="10716" width="0.5546875" style="96" customWidth="1"/>
    <col min="10717" max="10717" width="14.44140625" style="96" customWidth="1"/>
    <col min="10718" max="10718" width="0.5546875" style="96" customWidth="1"/>
    <col min="10719" max="10719" width="14.44140625" style="96" customWidth="1"/>
    <col min="10720" max="10720" width="0.5546875" style="96" customWidth="1"/>
    <col min="10721" max="10721" width="14.44140625" style="96" customWidth="1"/>
    <col min="10722" max="10722" width="15.5546875" style="96" customWidth="1"/>
    <col min="10723" max="10723" width="13.44140625" style="96" bestFit="1" customWidth="1"/>
    <col min="10724" max="10724" width="13.5546875" style="96" customWidth="1"/>
    <col min="10725" max="10963" width="9" style="96"/>
    <col min="10964" max="10965" width="1.5546875" style="96" customWidth="1"/>
    <col min="10966" max="10966" width="3.44140625" style="96" customWidth="1"/>
    <col min="10967" max="10967" width="18.5546875" style="96" customWidth="1"/>
    <col min="10968" max="10968" width="20.44140625" style="96" customWidth="1"/>
    <col min="10969" max="10969" width="8.44140625" style="96" customWidth="1"/>
    <col min="10970" max="10970" width="0.5546875" style="96" customWidth="1"/>
    <col min="10971" max="10971" width="14.44140625" style="96" customWidth="1"/>
    <col min="10972" max="10972" width="0.5546875" style="96" customWidth="1"/>
    <col min="10973" max="10973" width="14.44140625" style="96" customWidth="1"/>
    <col min="10974" max="10974" width="0.5546875" style="96" customWidth="1"/>
    <col min="10975" max="10975" width="14.44140625" style="96" customWidth="1"/>
    <col min="10976" max="10976" width="0.5546875" style="96" customWidth="1"/>
    <col min="10977" max="10977" width="14.44140625" style="96" customWidth="1"/>
    <col min="10978" max="10978" width="15.5546875" style="96" customWidth="1"/>
    <col min="10979" max="10979" width="13.44140625" style="96" bestFit="1" customWidth="1"/>
    <col min="10980" max="10980" width="13.5546875" style="96" customWidth="1"/>
    <col min="10981" max="11219" width="9" style="96"/>
    <col min="11220" max="11221" width="1.5546875" style="96" customWidth="1"/>
    <col min="11222" max="11222" width="3.44140625" style="96" customWidth="1"/>
    <col min="11223" max="11223" width="18.5546875" style="96" customWidth="1"/>
    <col min="11224" max="11224" width="20.44140625" style="96" customWidth="1"/>
    <col min="11225" max="11225" width="8.44140625" style="96" customWidth="1"/>
    <col min="11226" max="11226" width="0.5546875" style="96" customWidth="1"/>
    <col min="11227" max="11227" width="14.44140625" style="96" customWidth="1"/>
    <col min="11228" max="11228" width="0.5546875" style="96" customWidth="1"/>
    <col min="11229" max="11229" width="14.44140625" style="96" customWidth="1"/>
    <col min="11230" max="11230" width="0.5546875" style="96" customWidth="1"/>
    <col min="11231" max="11231" width="14.44140625" style="96" customWidth="1"/>
    <col min="11232" max="11232" width="0.5546875" style="96" customWidth="1"/>
    <col min="11233" max="11233" width="14.44140625" style="96" customWidth="1"/>
    <col min="11234" max="11234" width="15.5546875" style="96" customWidth="1"/>
    <col min="11235" max="11235" width="13.44140625" style="96" bestFit="1" customWidth="1"/>
    <col min="11236" max="11236" width="13.5546875" style="96" customWidth="1"/>
    <col min="11237" max="11475" width="9" style="96"/>
    <col min="11476" max="11477" width="1.5546875" style="96" customWidth="1"/>
    <col min="11478" max="11478" width="3.44140625" style="96" customWidth="1"/>
    <col min="11479" max="11479" width="18.5546875" style="96" customWidth="1"/>
    <col min="11480" max="11480" width="20.44140625" style="96" customWidth="1"/>
    <col min="11481" max="11481" width="8.44140625" style="96" customWidth="1"/>
    <col min="11482" max="11482" width="0.5546875" style="96" customWidth="1"/>
    <col min="11483" max="11483" width="14.44140625" style="96" customWidth="1"/>
    <col min="11484" max="11484" width="0.5546875" style="96" customWidth="1"/>
    <col min="11485" max="11485" width="14.44140625" style="96" customWidth="1"/>
    <col min="11486" max="11486" width="0.5546875" style="96" customWidth="1"/>
    <col min="11487" max="11487" width="14.44140625" style="96" customWidth="1"/>
    <col min="11488" max="11488" width="0.5546875" style="96" customWidth="1"/>
    <col min="11489" max="11489" width="14.44140625" style="96" customWidth="1"/>
    <col min="11490" max="11490" width="15.5546875" style="96" customWidth="1"/>
    <col min="11491" max="11491" width="13.44140625" style="96" bestFit="1" customWidth="1"/>
    <col min="11492" max="11492" width="13.5546875" style="96" customWidth="1"/>
    <col min="11493" max="11731" width="9" style="96"/>
    <col min="11732" max="11733" width="1.5546875" style="96" customWidth="1"/>
    <col min="11734" max="11734" width="3.44140625" style="96" customWidth="1"/>
    <col min="11735" max="11735" width="18.5546875" style="96" customWidth="1"/>
    <col min="11736" max="11736" width="20.44140625" style="96" customWidth="1"/>
    <col min="11737" max="11737" width="8.44140625" style="96" customWidth="1"/>
    <col min="11738" max="11738" width="0.5546875" style="96" customWidth="1"/>
    <col min="11739" max="11739" width="14.44140625" style="96" customWidth="1"/>
    <col min="11740" max="11740" width="0.5546875" style="96" customWidth="1"/>
    <col min="11741" max="11741" width="14.44140625" style="96" customWidth="1"/>
    <col min="11742" max="11742" width="0.5546875" style="96" customWidth="1"/>
    <col min="11743" max="11743" width="14.44140625" style="96" customWidth="1"/>
    <col min="11744" max="11744" width="0.5546875" style="96" customWidth="1"/>
    <col min="11745" max="11745" width="14.44140625" style="96" customWidth="1"/>
    <col min="11746" max="11746" width="15.5546875" style="96" customWidth="1"/>
    <col min="11747" max="11747" width="13.44140625" style="96" bestFit="1" customWidth="1"/>
    <col min="11748" max="11748" width="13.5546875" style="96" customWidth="1"/>
    <col min="11749" max="11987" width="9" style="96"/>
    <col min="11988" max="11989" width="1.5546875" style="96" customWidth="1"/>
    <col min="11990" max="11990" width="3.44140625" style="96" customWidth="1"/>
    <col min="11991" max="11991" width="18.5546875" style="96" customWidth="1"/>
    <col min="11992" max="11992" width="20.44140625" style="96" customWidth="1"/>
    <col min="11993" max="11993" width="8.44140625" style="96" customWidth="1"/>
    <col min="11994" max="11994" width="0.5546875" style="96" customWidth="1"/>
    <col min="11995" max="11995" width="14.44140625" style="96" customWidth="1"/>
    <col min="11996" max="11996" width="0.5546875" style="96" customWidth="1"/>
    <col min="11997" max="11997" width="14.44140625" style="96" customWidth="1"/>
    <col min="11998" max="11998" width="0.5546875" style="96" customWidth="1"/>
    <col min="11999" max="11999" width="14.44140625" style="96" customWidth="1"/>
    <col min="12000" max="12000" width="0.5546875" style="96" customWidth="1"/>
    <col min="12001" max="12001" width="14.44140625" style="96" customWidth="1"/>
    <col min="12002" max="12002" width="15.5546875" style="96" customWidth="1"/>
    <col min="12003" max="12003" width="13.44140625" style="96" bestFit="1" customWidth="1"/>
    <col min="12004" max="12004" width="13.5546875" style="96" customWidth="1"/>
    <col min="12005" max="12243" width="9" style="96"/>
    <col min="12244" max="12245" width="1.5546875" style="96" customWidth="1"/>
    <col min="12246" max="12246" width="3.44140625" style="96" customWidth="1"/>
    <col min="12247" max="12247" width="18.5546875" style="96" customWidth="1"/>
    <col min="12248" max="12248" width="20.44140625" style="96" customWidth="1"/>
    <col min="12249" max="12249" width="8.44140625" style="96" customWidth="1"/>
    <col min="12250" max="12250" width="0.5546875" style="96" customWidth="1"/>
    <col min="12251" max="12251" width="14.44140625" style="96" customWidth="1"/>
    <col min="12252" max="12252" width="0.5546875" style="96" customWidth="1"/>
    <col min="12253" max="12253" width="14.44140625" style="96" customWidth="1"/>
    <col min="12254" max="12254" width="0.5546875" style="96" customWidth="1"/>
    <col min="12255" max="12255" width="14.44140625" style="96" customWidth="1"/>
    <col min="12256" max="12256" width="0.5546875" style="96" customWidth="1"/>
    <col min="12257" max="12257" width="14.44140625" style="96" customWidth="1"/>
    <col min="12258" max="12258" width="15.5546875" style="96" customWidth="1"/>
    <col min="12259" max="12259" width="13.44140625" style="96" bestFit="1" customWidth="1"/>
    <col min="12260" max="12260" width="13.5546875" style="96" customWidth="1"/>
    <col min="12261" max="12499" width="9" style="96"/>
    <col min="12500" max="12501" width="1.5546875" style="96" customWidth="1"/>
    <col min="12502" max="12502" width="3.44140625" style="96" customWidth="1"/>
    <col min="12503" max="12503" width="18.5546875" style="96" customWidth="1"/>
    <col min="12504" max="12504" width="20.44140625" style="96" customWidth="1"/>
    <col min="12505" max="12505" width="8.44140625" style="96" customWidth="1"/>
    <col min="12506" max="12506" width="0.5546875" style="96" customWidth="1"/>
    <col min="12507" max="12507" width="14.44140625" style="96" customWidth="1"/>
    <col min="12508" max="12508" width="0.5546875" style="96" customWidth="1"/>
    <col min="12509" max="12509" width="14.44140625" style="96" customWidth="1"/>
    <col min="12510" max="12510" width="0.5546875" style="96" customWidth="1"/>
    <col min="12511" max="12511" width="14.44140625" style="96" customWidth="1"/>
    <col min="12512" max="12512" width="0.5546875" style="96" customWidth="1"/>
    <col min="12513" max="12513" width="14.44140625" style="96" customWidth="1"/>
    <col min="12514" max="12514" width="15.5546875" style="96" customWidth="1"/>
    <col min="12515" max="12515" width="13.44140625" style="96" bestFit="1" customWidth="1"/>
    <col min="12516" max="12516" width="13.5546875" style="96" customWidth="1"/>
    <col min="12517" max="12755" width="9" style="96"/>
    <col min="12756" max="12757" width="1.5546875" style="96" customWidth="1"/>
    <col min="12758" max="12758" width="3.44140625" style="96" customWidth="1"/>
    <col min="12759" max="12759" width="18.5546875" style="96" customWidth="1"/>
    <col min="12760" max="12760" width="20.44140625" style="96" customWidth="1"/>
    <col min="12761" max="12761" width="8.44140625" style="96" customWidth="1"/>
    <col min="12762" max="12762" width="0.5546875" style="96" customWidth="1"/>
    <col min="12763" max="12763" width="14.44140625" style="96" customWidth="1"/>
    <col min="12764" max="12764" width="0.5546875" style="96" customWidth="1"/>
    <col min="12765" max="12765" width="14.44140625" style="96" customWidth="1"/>
    <col min="12766" max="12766" width="0.5546875" style="96" customWidth="1"/>
    <col min="12767" max="12767" width="14.44140625" style="96" customWidth="1"/>
    <col min="12768" max="12768" width="0.5546875" style="96" customWidth="1"/>
    <col min="12769" max="12769" width="14.44140625" style="96" customWidth="1"/>
    <col min="12770" max="12770" width="15.5546875" style="96" customWidth="1"/>
    <col min="12771" max="12771" width="13.44140625" style="96" bestFit="1" customWidth="1"/>
    <col min="12772" max="12772" width="13.5546875" style="96" customWidth="1"/>
    <col min="12773" max="13011" width="9" style="96"/>
    <col min="13012" max="13013" width="1.5546875" style="96" customWidth="1"/>
    <col min="13014" max="13014" width="3.44140625" style="96" customWidth="1"/>
    <col min="13015" max="13015" width="18.5546875" style="96" customWidth="1"/>
    <col min="13016" max="13016" width="20.44140625" style="96" customWidth="1"/>
    <col min="13017" max="13017" width="8.44140625" style="96" customWidth="1"/>
    <col min="13018" max="13018" width="0.5546875" style="96" customWidth="1"/>
    <col min="13019" max="13019" width="14.44140625" style="96" customWidth="1"/>
    <col min="13020" max="13020" width="0.5546875" style="96" customWidth="1"/>
    <col min="13021" max="13021" width="14.44140625" style="96" customWidth="1"/>
    <col min="13022" max="13022" width="0.5546875" style="96" customWidth="1"/>
    <col min="13023" max="13023" width="14.44140625" style="96" customWidth="1"/>
    <col min="13024" max="13024" width="0.5546875" style="96" customWidth="1"/>
    <col min="13025" max="13025" width="14.44140625" style="96" customWidth="1"/>
    <col min="13026" max="13026" width="15.5546875" style="96" customWidth="1"/>
    <col min="13027" max="13027" width="13.44140625" style="96" bestFit="1" customWidth="1"/>
    <col min="13028" max="13028" width="13.5546875" style="96" customWidth="1"/>
    <col min="13029" max="13267" width="9" style="96"/>
    <col min="13268" max="13269" width="1.5546875" style="96" customWidth="1"/>
    <col min="13270" max="13270" width="3.44140625" style="96" customWidth="1"/>
    <col min="13271" max="13271" width="18.5546875" style="96" customWidth="1"/>
    <col min="13272" max="13272" width="20.44140625" style="96" customWidth="1"/>
    <col min="13273" max="13273" width="8.44140625" style="96" customWidth="1"/>
    <col min="13274" max="13274" width="0.5546875" style="96" customWidth="1"/>
    <col min="13275" max="13275" width="14.44140625" style="96" customWidth="1"/>
    <col min="13276" max="13276" width="0.5546875" style="96" customWidth="1"/>
    <col min="13277" max="13277" width="14.44140625" style="96" customWidth="1"/>
    <col min="13278" max="13278" width="0.5546875" style="96" customWidth="1"/>
    <col min="13279" max="13279" width="14.44140625" style="96" customWidth="1"/>
    <col min="13280" max="13280" width="0.5546875" style="96" customWidth="1"/>
    <col min="13281" max="13281" width="14.44140625" style="96" customWidth="1"/>
    <col min="13282" max="13282" width="15.5546875" style="96" customWidth="1"/>
    <col min="13283" max="13283" width="13.44140625" style="96" bestFit="1" customWidth="1"/>
    <col min="13284" max="13284" width="13.5546875" style="96" customWidth="1"/>
    <col min="13285" max="13523" width="9" style="96"/>
    <col min="13524" max="13525" width="1.5546875" style="96" customWidth="1"/>
    <col min="13526" max="13526" width="3.44140625" style="96" customWidth="1"/>
    <col min="13527" max="13527" width="18.5546875" style="96" customWidth="1"/>
    <col min="13528" max="13528" width="20.44140625" style="96" customWidth="1"/>
    <col min="13529" max="13529" width="8.44140625" style="96" customWidth="1"/>
    <col min="13530" max="13530" width="0.5546875" style="96" customWidth="1"/>
    <col min="13531" max="13531" width="14.44140625" style="96" customWidth="1"/>
    <col min="13532" max="13532" width="0.5546875" style="96" customWidth="1"/>
    <col min="13533" max="13533" width="14.44140625" style="96" customWidth="1"/>
    <col min="13534" max="13534" width="0.5546875" style="96" customWidth="1"/>
    <col min="13535" max="13535" width="14.44140625" style="96" customWidth="1"/>
    <col min="13536" max="13536" width="0.5546875" style="96" customWidth="1"/>
    <col min="13537" max="13537" width="14.44140625" style="96" customWidth="1"/>
    <col min="13538" max="13538" width="15.5546875" style="96" customWidth="1"/>
    <col min="13539" max="13539" width="13.44140625" style="96" bestFit="1" customWidth="1"/>
    <col min="13540" max="13540" width="13.5546875" style="96" customWidth="1"/>
    <col min="13541" max="13779" width="9" style="96"/>
    <col min="13780" max="13781" width="1.5546875" style="96" customWidth="1"/>
    <col min="13782" max="13782" width="3.44140625" style="96" customWidth="1"/>
    <col min="13783" max="13783" width="18.5546875" style="96" customWidth="1"/>
    <col min="13784" max="13784" width="20.44140625" style="96" customWidth="1"/>
    <col min="13785" max="13785" width="8.44140625" style="96" customWidth="1"/>
    <col min="13786" max="13786" width="0.5546875" style="96" customWidth="1"/>
    <col min="13787" max="13787" width="14.44140625" style="96" customWidth="1"/>
    <col min="13788" max="13788" width="0.5546875" style="96" customWidth="1"/>
    <col min="13789" max="13789" width="14.44140625" style="96" customWidth="1"/>
    <col min="13790" max="13790" width="0.5546875" style="96" customWidth="1"/>
    <col min="13791" max="13791" width="14.44140625" style="96" customWidth="1"/>
    <col min="13792" max="13792" width="0.5546875" style="96" customWidth="1"/>
    <col min="13793" max="13793" width="14.44140625" style="96" customWidth="1"/>
    <col min="13794" max="13794" width="15.5546875" style="96" customWidth="1"/>
    <col min="13795" max="13795" width="13.44140625" style="96" bestFit="1" customWidth="1"/>
    <col min="13796" max="13796" width="13.5546875" style="96" customWidth="1"/>
    <col min="13797" max="14035" width="9" style="96"/>
    <col min="14036" max="14037" width="1.5546875" style="96" customWidth="1"/>
    <col min="14038" max="14038" width="3.44140625" style="96" customWidth="1"/>
    <col min="14039" max="14039" width="18.5546875" style="96" customWidth="1"/>
    <col min="14040" max="14040" width="20.44140625" style="96" customWidth="1"/>
    <col min="14041" max="14041" width="8.44140625" style="96" customWidth="1"/>
    <col min="14042" max="14042" width="0.5546875" style="96" customWidth="1"/>
    <col min="14043" max="14043" width="14.44140625" style="96" customWidth="1"/>
    <col min="14044" max="14044" width="0.5546875" style="96" customWidth="1"/>
    <col min="14045" max="14045" width="14.44140625" style="96" customWidth="1"/>
    <col min="14046" max="14046" width="0.5546875" style="96" customWidth="1"/>
    <col min="14047" max="14047" width="14.44140625" style="96" customWidth="1"/>
    <col min="14048" max="14048" width="0.5546875" style="96" customWidth="1"/>
    <col min="14049" max="14049" width="14.44140625" style="96" customWidth="1"/>
    <col min="14050" max="14050" width="15.5546875" style="96" customWidth="1"/>
    <col min="14051" max="14051" width="13.44140625" style="96" bestFit="1" customWidth="1"/>
    <col min="14052" max="14052" width="13.5546875" style="96" customWidth="1"/>
    <col min="14053" max="14291" width="9" style="96"/>
    <col min="14292" max="14293" width="1.5546875" style="96" customWidth="1"/>
    <col min="14294" max="14294" width="3.44140625" style="96" customWidth="1"/>
    <col min="14295" max="14295" width="18.5546875" style="96" customWidth="1"/>
    <col min="14296" max="14296" width="20.44140625" style="96" customWidth="1"/>
    <col min="14297" max="14297" width="8.44140625" style="96" customWidth="1"/>
    <col min="14298" max="14298" width="0.5546875" style="96" customWidth="1"/>
    <col min="14299" max="14299" width="14.44140625" style="96" customWidth="1"/>
    <col min="14300" max="14300" width="0.5546875" style="96" customWidth="1"/>
    <col min="14301" max="14301" width="14.44140625" style="96" customWidth="1"/>
    <col min="14302" max="14302" width="0.5546875" style="96" customWidth="1"/>
    <col min="14303" max="14303" width="14.44140625" style="96" customWidth="1"/>
    <col min="14304" max="14304" width="0.5546875" style="96" customWidth="1"/>
    <col min="14305" max="14305" width="14.44140625" style="96" customWidth="1"/>
    <col min="14306" max="14306" width="15.5546875" style="96" customWidth="1"/>
    <col min="14307" max="14307" width="13.44140625" style="96" bestFit="1" customWidth="1"/>
    <col min="14308" max="14308" width="13.5546875" style="96" customWidth="1"/>
    <col min="14309" max="14547" width="9" style="96"/>
    <col min="14548" max="14549" width="1.5546875" style="96" customWidth="1"/>
    <col min="14550" max="14550" width="3.44140625" style="96" customWidth="1"/>
    <col min="14551" max="14551" width="18.5546875" style="96" customWidth="1"/>
    <col min="14552" max="14552" width="20.44140625" style="96" customWidth="1"/>
    <col min="14553" max="14553" width="8.44140625" style="96" customWidth="1"/>
    <col min="14554" max="14554" width="0.5546875" style="96" customWidth="1"/>
    <col min="14555" max="14555" width="14.44140625" style="96" customWidth="1"/>
    <col min="14556" max="14556" width="0.5546875" style="96" customWidth="1"/>
    <col min="14557" max="14557" width="14.44140625" style="96" customWidth="1"/>
    <col min="14558" max="14558" width="0.5546875" style="96" customWidth="1"/>
    <col min="14559" max="14559" width="14.44140625" style="96" customWidth="1"/>
    <col min="14560" max="14560" width="0.5546875" style="96" customWidth="1"/>
    <col min="14561" max="14561" width="14.44140625" style="96" customWidth="1"/>
    <col min="14562" max="14562" width="15.5546875" style="96" customWidth="1"/>
    <col min="14563" max="14563" width="13.44140625" style="96" bestFit="1" customWidth="1"/>
    <col min="14564" max="14564" width="13.5546875" style="96" customWidth="1"/>
    <col min="14565" max="14803" width="9" style="96"/>
    <col min="14804" max="14805" width="1.5546875" style="96" customWidth="1"/>
    <col min="14806" max="14806" width="3.44140625" style="96" customWidth="1"/>
    <col min="14807" max="14807" width="18.5546875" style="96" customWidth="1"/>
    <col min="14808" max="14808" width="20.44140625" style="96" customWidth="1"/>
    <col min="14809" max="14809" width="8.44140625" style="96" customWidth="1"/>
    <col min="14810" max="14810" width="0.5546875" style="96" customWidth="1"/>
    <col min="14811" max="14811" width="14.44140625" style="96" customWidth="1"/>
    <col min="14812" max="14812" width="0.5546875" style="96" customWidth="1"/>
    <col min="14813" max="14813" width="14.44140625" style="96" customWidth="1"/>
    <col min="14814" max="14814" width="0.5546875" style="96" customWidth="1"/>
    <col min="14815" max="14815" width="14.44140625" style="96" customWidth="1"/>
    <col min="14816" max="14816" width="0.5546875" style="96" customWidth="1"/>
    <col min="14817" max="14817" width="14.44140625" style="96" customWidth="1"/>
    <col min="14818" max="14818" width="15.5546875" style="96" customWidth="1"/>
    <col min="14819" max="14819" width="13.44140625" style="96" bestFit="1" customWidth="1"/>
    <col min="14820" max="14820" width="13.5546875" style="96" customWidth="1"/>
    <col min="14821" max="15059" width="9" style="96"/>
    <col min="15060" max="15061" width="1.5546875" style="96" customWidth="1"/>
    <col min="15062" max="15062" width="3.44140625" style="96" customWidth="1"/>
    <col min="15063" max="15063" width="18.5546875" style="96" customWidth="1"/>
    <col min="15064" max="15064" width="20.44140625" style="96" customWidth="1"/>
    <col min="15065" max="15065" width="8.44140625" style="96" customWidth="1"/>
    <col min="15066" max="15066" width="0.5546875" style="96" customWidth="1"/>
    <col min="15067" max="15067" width="14.44140625" style="96" customWidth="1"/>
    <col min="15068" max="15068" width="0.5546875" style="96" customWidth="1"/>
    <col min="15069" max="15069" width="14.44140625" style="96" customWidth="1"/>
    <col min="15070" max="15070" width="0.5546875" style="96" customWidth="1"/>
    <col min="15071" max="15071" width="14.44140625" style="96" customWidth="1"/>
    <col min="15072" max="15072" width="0.5546875" style="96" customWidth="1"/>
    <col min="15073" max="15073" width="14.44140625" style="96" customWidth="1"/>
    <col min="15074" max="15074" width="15.5546875" style="96" customWidth="1"/>
    <col min="15075" max="15075" width="13.44140625" style="96" bestFit="1" customWidth="1"/>
    <col min="15076" max="15076" width="13.5546875" style="96" customWidth="1"/>
    <col min="15077" max="15315" width="9" style="96"/>
    <col min="15316" max="15317" width="1.5546875" style="96" customWidth="1"/>
    <col min="15318" max="15318" width="3.44140625" style="96" customWidth="1"/>
    <col min="15319" max="15319" width="18.5546875" style="96" customWidth="1"/>
    <col min="15320" max="15320" width="20.44140625" style="96" customWidth="1"/>
    <col min="15321" max="15321" width="8.44140625" style="96" customWidth="1"/>
    <col min="15322" max="15322" width="0.5546875" style="96" customWidth="1"/>
    <col min="15323" max="15323" width="14.44140625" style="96" customWidth="1"/>
    <col min="15324" max="15324" width="0.5546875" style="96" customWidth="1"/>
    <col min="15325" max="15325" width="14.44140625" style="96" customWidth="1"/>
    <col min="15326" max="15326" width="0.5546875" style="96" customWidth="1"/>
    <col min="15327" max="15327" width="14.44140625" style="96" customWidth="1"/>
    <col min="15328" max="15328" width="0.5546875" style="96" customWidth="1"/>
    <col min="15329" max="15329" width="14.44140625" style="96" customWidth="1"/>
    <col min="15330" max="15330" width="15.5546875" style="96" customWidth="1"/>
    <col min="15331" max="15331" width="13.44140625" style="96" bestFit="1" customWidth="1"/>
    <col min="15332" max="15332" width="13.5546875" style="96" customWidth="1"/>
    <col min="15333" max="15571" width="9" style="96"/>
    <col min="15572" max="15573" width="1.5546875" style="96" customWidth="1"/>
    <col min="15574" max="15574" width="3.44140625" style="96" customWidth="1"/>
    <col min="15575" max="15575" width="18.5546875" style="96" customWidth="1"/>
    <col min="15576" max="15576" width="20.44140625" style="96" customWidth="1"/>
    <col min="15577" max="15577" width="8.44140625" style="96" customWidth="1"/>
    <col min="15578" max="15578" width="0.5546875" style="96" customWidth="1"/>
    <col min="15579" max="15579" width="14.44140625" style="96" customWidth="1"/>
    <col min="15580" max="15580" width="0.5546875" style="96" customWidth="1"/>
    <col min="15581" max="15581" width="14.44140625" style="96" customWidth="1"/>
    <col min="15582" max="15582" width="0.5546875" style="96" customWidth="1"/>
    <col min="15583" max="15583" width="14.44140625" style="96" customWidth="1"/>
    <col min="15584" max="15584" width="0.5546875" style="96" customWidth="1"/>
    <col min="15585" max="15585" width="14.44140625" style="96" customWidth="1"/>
    <col min="15586" max="15586" width="15.5546875" style="96" customWidth="1"/>
    <col min="15587" max="15587" width="13.44140625" style="96" bestFit="1" customWidth="1"/>
    <col min="15588" max="15588" width="13.5546875" style="96" customWidth="1"/>
    <col min="15589" max="15827" width="9" style="96"/>
    <col min="15828" max="15829" width="1.5546875" style="96" customWidth="1"/>
    <col min="15830" max="15830" width="3.44140625" style="96" customWidth="1"/>
    <col min="15831" max="15831" width="18.5546875" style="96" customWidth="1"/>
    <col min="15832" max="15832" width="20.44140625" style="96" customWidth="1"/>
    <col min="15833" max="15833" width="8.44140625" style="96" customWidth="1"/>
    <col min="15834" max="15834" width="0.5546875" style="96" customWidth="1"/>
    <col min="15835" max="15835" width="14.44140625" style="96" customWidth="1"/>
    <col min="15836" max="15836" width="0.5546875" style="96" customWidth="1"/>
    <col min="15837" max="15837" width="14.44140625" style="96" customWidth="1"/>
    <col min="15838" max="15838" width="0.5546875" style="96" customWidth="1"/>
    <col min="15839" max="15839" width="14.44140625" style="96" customWidth="1"/>
    <col min="15840" max="15840" width="0.5546875" style="96" customWidth="1"/>
    <col min="15841" max="15841" width="14.44140625" style="96" customWidth="1"/>
    <col min="15842" max="15842" width="15.5546875" style="96" customWidth="1"/>
    <col min="15843" max="15843" width="13.44140625" style="96" bestFit="1" customWidth="1"/>
    <col min="15844" max="15844" width="13.5546875" style="96" customWidth="1"/>
    <col min="15845" max="16083" width="9" style="96"/>
    <col min="16084" max="16085" width="1.5546875" style="96" customWidth="1"/>
    <col min="16086" max="16086" width="3.44140625" style="96" customWidth="1"/>
    <col min="16087" max="16087" width="18.5546875" style="96" customWidth="1"/>
    <col min="16088" max="16088" width="20.44140625" style="96" customWidth="1"/>
    <col min="16089" max="16089" width="8.44140625" style="96" customWidth="1"/>
    <col min="16090" max="16090" width="0.5546875" style="96" customWidth="1"/>
    <col min="16091" max="16091" width="14.44140625" style="96" customWidth="1"/>
    <col min="16092" max="16092" width="0.5546875" style="96" customWidth="1"/>
    <col min="16093" max="16093" width="14.44140625" style="96" customWidth="1"/>
    <col min="16094" max="16094" width="0.5546875" style="96" customWidth="1"/>
    <col min="16095" max="16095" width="14.44140625" style="96" customWidth="1"/>
    <col min="16096" max="16096" width="0.5546875" style="96" customWidth="1"/>
    <col min="16097" max="16097" width="14.44140625" style="96" customWidth="1"/>
    <col min="16098" max="16098" width="15.5546875" style="96" customWidth="1"/>
    <col min="16099" max="16099" width="13.44140625" style="96" bestFit="1" customWidth="1"/>
    <col min="16100" max="16100" width="13.5546875" style="96" customWidth="1"/>
    <col min="16101" max="16384" width="9" style="96"/>
  </cols>
  <sheetData>
    <row r="1" spans="1:200" ht="20.399999999999999">
      <c r="A1" s="92" t="s">
        <v>127</v>
      </c>
      <c r="B1" s="93"/>
      <c r="C1" s="93"/>
      <c r="D1" s="93"/>
      <c r="E1" s="93"/>
      <c r="F1" s="94"/>
      <c r="G1" s="93"/>
      <c r="H1" s="93"/>
      <c r="I1" s="93"/>
      <c r="J1" s="94"/>
      <c r="K1" s="94"/>
      <c r="L1" s="94"/>
      <c r="M1" s="94"/>
      <c r="N1" s="94"/>
      <c r="O1" s="94"/>
    </row>
    <row r="2" spans="1:200" ht="20.399999999999999">
      <c r="A2" s="92" t="s">
        <v>69</v>
      </c>
      <c r="B2" s="93"/>
      <c r="C2" s="93"/>
      <c r="D2" s="93"/>
      <c r="E2" s="93"/>
      <c r="F2" s="94"/>
      <c r="G2" s="93"/>
      <c r="H2" s="93"/>
      <c r="I2" s="93"/>
      <c r="J2" s="94"/>
      <c r="K2" s="94"/>
      <c r="L2" s="94"/>
      <c r="M2" s="94"/>
      <c r="N2" s="290"/>
      <c r="O2" s="94"/>
      <c r="P2" s="326"/>
      <c r="Q2" s="97"/>
      <c r="R2" s="97"/>
      <c r="S2" s="97"/>
      <c r="T2" s="97"/>
      <c r="U2" s="378"/>
      <c r="V2" s="378"/>
      <c r="W2" s="378"/>
      <c r="X2" s="378"/>
      <c r="Y2" s="378"/>
      <c r="Z2" s="378"/>
      <c r="AA2" s="378"/>
      <c r="AB2" s="97"/>
      <c r="AC2" s="97"/>
      <c r="AD2" s="97"/>
      <c r="AE2" s="97"/>
      <c r="AF2" s="97"/>
      <c r="AG2" s="97"/>
      <c r="AH2" s="97"/>
      <c r="AI2" s="446"/>
      <c r="AJ2" s="446"/>
      <c r="AK2" s="446"/>
      <c r="AL2" s="446"/>
      <c r="AM2" s="446"/>
      <c r="AN2" s="446"/>
      <c r="AO2" s="446"/>
      <c r="AP2" s="446"/>
      <c r="AQ2" s="446"/>
      <c r="AR2" s="446"/>
      <c r="AS2" s="446"/>
      <c r="AT2" s="446"/>
      <c r="AU2" s="446"/>
      <c r="AV2" s="446"/>
      <c r="AW2" s="446"/>
      <c r="AX2" s="446"/>
      <c r="AY2" s="446"/>
      <c r="AZ2" s="446"/>
      <c r="BA2" s="446"/>
      <c r="BB2" s="446"/>
      <c r="BC2" s="446"/>
      <c r="BD2" s="446"/>
      <c r="BE2" s="446"/>
      <c r="BF2" s="446"/>
      <c r="BG2" s="446"/>
      <c r="BH2" s="446"/>
      <c r="BI2" s="446"/>
      <c r="BJ2" s="446"/>
      <c r="BK2" s="446"/>
      <c r="BL2" s="446"/>
      <c r="BM2" s="446"/>
      <c r="BN2" s="446"/>
      <c r="BO2" s="446"/>
      <c r="BP2" s="446"/>
      <c r="BQ2" s="446"/>
      <c r="BR2" s="446"/>
      <c r="BS2" s="446"/>
      <c r="BT2" s="446"/>
      <c r="BU2" s="446"/>
      <c r="BV2" s="446"/>
      <c r="BW2" s="446"/>
      <c r="BX2" s="446"/>
      <c r="BY2" s="446"/>
      <c r="BZ2" s="446"/>
      <c r="CA2" s="446"/>
      <c r="CB2" s="446"/>
      <c r="CC2" s="446"/>
      <c r="CD2" s="446"/>
      <c r="CE2" s="446"/>
      <c r="CF2" s="446"/>
      <c r="CG2" s="446"/>
      <c r="CH2" s="446"/>
      <c r="CI2" s="446"/>
      <c r="CJ2" s="446"/>
      <c r="CK2" s="446"/>
      <c r="CL2" s="446"/>
      <c r="CM2" s="446"/>
      <c r="CN2" s="446"/>
      <c r="CO2" s="446"/>
      <c r="CP2" s="446"/>
      <c r="CQ2" s="446"/>
      <c r="CR2" s="446"/>
      <c r="CS2" s="446"/>
      <c r="CT2" s="446"/>
      <c r="CU2" s="446"/>
      <c r="CV2" s="446"/>
      <c r="CW2" s="446"/>
      <c r="CX2" s="446"/>
      <c r="CY2" s="446"/>
      <c r="CZ2" s="446"/>
      <c r="DA2" s="446"/>
      <c r="DB2" s="446"/>
      <c r="DC2" s="446"/>
      <c r="DD2" s="446"/>
      <c r="DE2" s="446"/>
      <c r="DF2" s="446"/>
      <c r="DG2" s="446"/>
      <c r="DH2" s="446"/>
      <c r="DI2" s="446"/>
      <c r="DJ2" s="446"/>
      <c r="DK2" s="446"/>
      <c r="DL2" s="446"/>
      <c r="DM2" s="446"/>
      <c r="DN2" s="446"/>
      <c r="DO2" s="446"/>
      <c r="DP2" s="446"/>
      <c r="DQ2" s="446"/>
      <c r="DR2" s="446"/>
      <c r="DS2" s="446"/>
      <c r="DT2" s="446"/>
      <c r="DU2" s="446"/>
      <c r="DV2" s="446"/>
      <c r="DW2" s="446"/>
      <c r="DX2" s="446"/>
      <c r="DY2" s="446"/>
      <c r="DZ2" s="446"/>
      <c r="EA2" s="446"/>
      <c r="EB2" s="446"/>
      <c r="EC2" s="446"/>
      <c r="ED2" s="446"/>
      <c r="EE2" s="446"/>
      <c r="EF2" s="446"/>
      <c r="EG2" s="446"/>
      <c r="EH2" s="446"/>
      <c r="EI2" s="446"/>
      <c r="EJ2" s="446"/>
      <c r="EK2" s="446"/>
      <c r="EL2" s="446"/>
      <c r="EM2" s="446"/>
      <c r="EN2" s="446"/>
      <c r="EO2" s="446"/>
      <c r="EP2" s="446"/>
      <c r="EQ2" s="446"/>
      <c r="ER2" s="446"/>
      <c r="ES2" s="446"/>
      <c r="ET2" s="446"/>
      <c r="EU2" s="446"/>
      <c r="EV2" s="446"/>
      <c r="EW2" s="446"/>
      <c r="EX2" s="446"/>
      <c r="EY2" s="446"/>
      <c r="EZ2" s="446"/>
      <c r="FA2" s="446"/>
      <c r="FB2" s="446"/>
      <c r="FC2" s="446"/>
      <c r="FD2" s="446"/>
      <c r="FE2" s="446"/>
      <c r="FF2" s="446"/>
      <c r="FG2" s="446"/>
      <c r="FH2" s="446"/>
      <c r="FI2" s="446"/>
      <c r="FJ2" s="446"/>
      <c r="FK2" s="446"/>
      <c r="FL2" s="446"/>
      <c r="FM2" s="446"/>
      <c r="FN2" s="446"/>
      <c r="FO2" s="446"/>
      <c r="FP2" s="446"/>
      <c r="FQ2" s="446"/>
      <c r="FR2" s="446"/>
      <c r="FS2" s="446"/>
      <c r="FT2" s="446"/>
      <c r="FU2" s="446"/>
      <c r="FV2" s="446"/>
      <c r="FW2" s="446"/>
      <c r="FX2" s="446"/>
      <c r="FY2" s="446"/>
      <c r="FZ2" s="446"/>
      <c r="GA2" s="446"/>
      <c r="GB2" s="446"/>
      <c r="GC2" s="446"/>
      <c r="GD2" s="446"/>
      <c r="GE2" s="446"/>
      <c r="GF2" s="446"/>
      <c r="GG2" s="446"/>
      <c r="GH2" s="446"/>
      <c r="GI2" s="446"/>
      <c r="GJ2" s="446"/>
      <c r="GK2" s="446"/>
      <c r="GL2" s="446"/>
      <c r="GM2" s="446"/>
      <c r="GN2" s="446"/>
      <c r="GO2" s="446"/>
      <c r="GP2" s="446"/>
      <c r="GQ2" s="446"/>
      <c r="GR2" s="446"/>
    </row>
    <row r="3" spans="1:200" ht="20.399999999999999">
      <c r="A3" s="92" t="s">
        <v>177</v>
      </c>
      <c r="B3" s="93"/>
      <c r="C3" s="93"/>
      <c r="D3" s="93"/>
      <c r="E3" s="93"/>
      <c r="F3" s="94"/>
      <c r="G3" s="93"/>
      <c r="H3" s="93"/>
      <c r="I3" s="93"/>
      <c r="J3" s="94"/>
      <c r="K3" s="94"/>
      <c r="L3" s="94"/>
      <c r="M3" s="94"/>
      <c r="N3" s="94"/>
      <c r="O3" s="94"/>
      <c r="P3" s="326"/>
      <c r="Q3" s="97"/>
      <c r="R3" s="97"/>
      <c r="S3" s="97"/>
      <c r="T3" s="97"/>
      <c r="U3" s="378"/>
      <c r="V3" s="378"/>
      <c r="W3" s="378"/>
      <c r="X3" s="378"/>
      <c r="Y3" s="378"/>
      <c r="Z3" s="378"/>
      <c r="AA3" s="378"/>
      <c r="AB3" s="97"/>
      <c r="AC3" s="97"/>
      <c r="AD3" s="97"/>
      <c r="AE3" s="97"/>
      <c r="AF3" s="97"/>
      <c r="AG3" s="97"/>
      <c r="AH3" s="97"/>
      <c r="AI3" s="446"/>
      <c r="AJ3" s="446"/>
      <c r="AK3" s="446"/>
      <c r="AL3" s="446"/>
      <c r="AM3" s="446"/>
      <c r="AN3" s="446"/>
      <c r="AO3" s="446"/>
      <c r="AP3" s="446"/>
      <c r="AQ3" s="446"/>
      <c r="AR3" s="446"/>
      <c r="AS3" s="446"/>
      <c r="AT3" s="446"/>
      <c r="AU3" s="446"/>
      <c r="AV3" s="446"/>
      <c r="AW3" s="446"/>
      <c r="AX3" s="446"/>
      <c r="AY3" s="446"/>
      <c r="AZ3" s="446"/>
      <c r="BA3" s="446"/>
      <c r="BB3" s="446"/>
      <c r="BC3" s="446"/>
      <c r="BD3" s="446"/>
      <c r="BE3" s="446"/>
      <c r="BF3" s="446"/>
      <c r="BG3" s="446"/>
      <c r="BH3" s="446"/>
      <c r="BI3" s="446"/>
      <c r="BJ3" s="446"/>
      <c r="BK3" s="446"/>
      <c r="BL3" s="446"/>
      <c r="BM3" s="446"/>
      <c r="BN3" s="446"/>
      <c r="BO3" s="446"/>
      <c r="BP3" s="446"/>
      <c r="BQ3" s="446"/>
      <c r="BR3" s="446"/>
      <c r="BS3" s="446"/>
      <c r="BT3" s="446"/>
      <c r="BU3" s="446"/>
      <c r="BV3" s="446"/>
      <c r="BW3" s="446"/>
      <c r="BX3" s="446"/>
      <c r="BY3" s="446"/>
      <c r="BZ3" s="446"/>
      <c r="CA3" s="446"/>
      <c r="CB3" s="446"/>
      <c r="CC3" s="446"/>
      <c r="CD3" s="446"/>
      <c r="CE3" s="446"/>
      <c r="CF3" s="446"/>
      <c r="CG3" s="446"/>
      <c r="CH3" s="446"/>
      <c r="CI3" s="446"/>
      <c r="CJ3" s="446"/>
      <c r="CK3" s="446"/>
      <c r="CL3" s="446"/>
      <c r="CM3" s="446"/>
      <c r="CN3" s="446"/>
      <c r="CO3" s="446"/>
      <c r="CP3" s="446"/>
      <c r="CQ3" s="446"/>
      <c r="CR3" s="446"/>
      <c r="CS3" s="446"/>
      <c r="CT3" s="446"/>
      <c r="CU3" s="446"/>
      <c r="CV3" s="446"/>
      <c r="CW3" s="446"/>
      <c r="CX3" s="446"/>
      <c r="CY3" s="446"/>
      <c r="CZ3" s="446"/>
      <c r="DA3" s="446"/>
      <c r="DB3" s="446"/>
      <c r="DC3" s="446"/>
      <c r="DD3" s="446"/>
      <c r="DE3" s="446"/>
      <c r="DF3" s="446"/>
      <c r="DG3" s="446"/>
      <c r="DH3" s="446"/>
      <c r="DI3" s="446"/>
      <c r="DJ3" s="446"/>
      <c r="DK3" s="446"/>
      <c r="DL3" s="446"/>
      <c r="DM3" s="446"/>
      <c r="DN3" s="446"/>
      <c r="DO3" s="446"/>
      <c r="DP3" s="446"/>
      <c r="DQ3" s="446"/>
      <c r="DR3" s="446"/>
      <c r="DS3" s="446"/>
      <c r="DT3" s="446"/>
      <c r="DU3" s="446"/>
      <c r="DV3" s="446"/>
      <c r="DW3" s="446"/>
      <c r="DX3" s="446"/>
      <c r="DY3" s="446"/>
      <c r="DZ3" s="446"/>
      <c r="EA3" s="446"/>
      <c r="EB3" s="446"/>
      <c r="EC3" s="446"/>
      <c r="ED3" s="446"/>
      <c r="EE3" s="446"/>
      <c r="EF3" s="446"/>
      <c r="EG3" s="446"/>
      <c r="EH3" s="446"/>
      <c r="EI3" s="446"/>
      <c r="EJ3" s="446"/>
      <c r="EK3" s="446"/>
      <c r="EL3" s="446"/>
      <c r="EM3" s="446"/>
      <c r="EN3" s="446"/>
      <c r="EO3" s="446"/>
      <c r="EP3" s="446"/>
      <c r="EQ3" s="446"/>
      <c r="ER3" s="446"/>
      <c r="ES3" s="446"/>
      <c r="ET3" s="446"/>
      <c r="EU3" s="446"/>
      <c r="EV3" s="446"/>
      <c r="EW3" s="446"/>
      <c r="EX3" s="446"/>
      <c r="EY3" s="446"/>
      <c r="EZ3" s="446"/>
      <c r="FA3" s="446"/>
      <c r="FB3" s="446"/>
      <c r="FC3" s="446"/>
      <c r="FD3" s="446"/>
      <c r="FE3" s="446"/>
      <c r="FF3" s="446"/>
      <c r="FG3" s="446"/>
      <c r="FH3" s="446"/>
      <c r="FI3" s="446"/>
      <c r="FJ3" s="446"/>
      <c r="FK3" s="446"/>
      <c r="FL3" s="446"/>
      <c r="FM3" s="446"/>
      <c r="FN3" s="446"/>
      <c r="FO3" s="446"/>
      <c r="FP3" s="446"/>
      <c r="FQ3" s="446"/>
      <c r="FR3" s="446"/>
      <c r="FS3" s="446"/>
      <c r="FT3" s="446"/>
      <c r="FU3" s="446"/>
      <c r="FV3" s="446"/>
      <c r="FW3" s="446"/>
      <c r="FX3" s="446"/>
      <c r="FY3" s="446"/>
      <c r="FZ3" s="446"/>
      <c r="GA3" s="446"/>
      <c r="GB3" s="446"/>
      <c r="GC3" s="446"/>
      <c r="GD3" s="446"/>
      <c r="GE3" s="446"/>
      <c r="GF3" s="446"/>
      <c r="GG3" s="446"/>
      <c r="GH3" s="446"/>
      <c r="GI3" s="446"/>
      <c r="GJ3" s="446"/>
      <c r="GK3" s="446"/>
      <c r="GL3" s="446"/>
      <c r="GM3" s="446"/>
      <c r="GN3" s="446"/>
      <c r="GO3" s="446"/>
      <c r="GP3" s="446"/>
      <c r="GQ3" s="446"/>
      <c r="GR3" s="446"/>
    </row>
    <row r="4" spans="1:200">
      <c r="H4" s="444" t="s">
        <v>70</v>
      </c>
      <c r="I4" s="444"/>
      <c r="J4" s="444"/>
      <c r="K4" s="444"/>
      <c r="L4" s="444"/>
      <c r="M4" s="444"/>
      <c r="N4" s="444"/>
      <c r="O4" s="445"/>
    </row>
    <row r="5" spans="1:200">
      <c r="H5" s="444" t="s">
        <v>71</v>
      </c>
      <c r="I5" s="444"/>
      <c r="J5" s="444"/>
      <c r="L5" s="447" t="s">
        <v>72</v>
      </c>
      <c r="M5" s="447"/>
      <c r="N5" s="447"/>
      <c r="O5" s="291"/>
      <c r="P5" s="96"/>
    </row>
    <row r="6" spans="1:200">
      <c r="F6" s="96"/>
      <c r="H6" s="291" t="s">
        <v>184</v>
      </c>
      <c r="I6" s="95"/>
      <c r="J6" s="291" t="s">
        <v>159</v>
      </c>
      <c r="L6" s="291" t="s">
        <v>184</v>
      </c>
      <c r="M6" s="95"/>
      <c r="N6" s="291" t="s">
        <v>159</v>
      </c>
      <c r="O6" s="291"/>
      <c r="P6" s="96"/>
    </row>
    <row r="7" spans="1:200">
      <c r="F7" s="96"/>
      <c r="H7" s="291" t="s">
        <v>73</v>
      </c>
      <c r="I7" s="95"/>
      <c r="J7" s="291"/>
      <c r="L7" s="291" t="s">
        <v>73</v>
      </c>
      <c r="M7" s="95"/>
      <c r="N7" s="291"/>
      <c r="O7" s="291"/>
      <c r="P7" s="96"/>
    </row>
    <row r="8" spans="1:200">
      <c r="F8" s="369" t="s">
        <v>74</v>
      </c>
      <c r="H8" s="369" t="s">
        <v>75</v>
      </c>
      <c r="I8" s="95"/>
      <c r="J8" s="369" t="s">
        <v>139</v>
      </c>
      <c r="L8" s="369" t="s">
        <v>75</v>
      </c>
      <c r="M8" s="95"/>
      <c r="N8" s="369" t="s">
        <v>139</v>
      </c>
      <c r="O8" s="291"/>
      <c r="P8" s="96"/>
    </row>
    <row r="9" spans="1:200" ht="20.399999999999999">
      <c r="A9" s="97" t="s">
        <v>67</v>
      </c>
      <c r="L9" s="98"/>
      <c r="M9" s="98"/>
      <c r="N9" s="99"/>
      <c r="O9" s="99"/>
    </row>
    <row r="10" spans="1:200">
      <c r="A10" s="96" t="s">
        <v>76</v>
      </c>
      <c r="L10" s="98"/>
      <c r="M10" s="98"/>
      <c r="N10" s="99"/>
      <c r="O10" s="99"/>
    </row>
    <row r="11" spans="1:200">
      <c r="B11" s="96" t="s">
        <v>12</v>
      </c>
      <c r="F11" s="370">
        <v>6</v>
      </c>
      <c r="H11" s="356">
        <v>52176023.299999997</v>
      </c>
      <c r="I11" s="357"/>
      <c r="J11" s="358">
        <v>71609059.939999998</v>
      </c>
      <c r="K11" s="357"/>
      <c r="L11" s="356">
        <v>41629322.890000001</v>
      </c>
      <c r="M11" s="356"/>
      <c r="N11" s="356">
        <v>62543601.18</v>
      </c>
      <c r="O11" s="99"/>
      <c r="Q11" s="325"/>
      <c r="S11" s="325"/>
      <c r="AC11" s="325"/>
      <c r="AE11" s="325"/>
      <c r="AG11" s="325"/>
      <c r="AI11" s="325"/>
    </row>
    <row r="12" spans="1:200">
      <c r="A12" s="95"/>
      <c r="B12" s="91" t="s">
        <v>77</v>
      </c>
      <c r="C12" s="95"/>
      <c r="D12" s="95"/>
      <c r="E12" s="95"/>
      <c r="F12" s="370" t="s">
        <v>185</v>
      </c>
      <c r="H12" s="356">
        <v>162330391.87</v>
      </c>
      <c r="I12" s="357"/>
      <c r="J12" s="358">
        <v>160447485.93000001</v>
      </c>
      <c r="K12" s="357"/>
      <c r="L12" s="356">
        <v>158904984.77000001</v>
      </c>
      <c r="M12" s="356"/>
      <c r="N12" s="356">
        <v>155989743.47999999</v>
      </c>
      <c r="O12" s="99"/>
      <c r="Q12" s="325"/>
      <c r="S12" s="325"/>
      <c r="T12" s="325"/>
      <c r="AC12" s="325"/>
      <c r="AE12" s="325"/>
      <c r="AG12" s="325"/>
      <c r="AI12" s="325"/>
    </row>
    <row r="13" spans="1:200">
      <c r="A13" s="95"/>
      <c r="B13" s="91" t="s">
        <v>167</v>
      </c>
      <c r="C13" s="95"/>
      <c r="D13" s="95"/>
      <c r="E13" s="95"/>
      <c r="F13" s="370">
        <v>8</v>
      </c>
      <c r="H13" s="356">
        <v>15777336.02</v>
      </c>
      <c r="I13" s="357"/>
      <c r="J13" s="358">
        <v>0</v>
      </c>
      <c r="K13" s="357"/>
      <c r="L13" s="374">
        <v>15777336.02</v>
      </c>
      <c r="M13" s="163"/>
      <c r="N13" s="163">
        <v>0</v>
      </c>
      <c r="O13" s="99"/>
      <c r="Q13" s="325"/>
      <c r="S13" s="325"/>
      <c r="T13" s="325"/>
      <c r="AC13" s="325"/>
      <c r="AE13" s="325"/>
      <c r="AG13" s="325"/>
      <c r="AI13" s="325"/>
    </row>
    <row r="14" spans="1:200">
      <c r="B14" s="91" t="s">
        <v>147</v>
      </c>
      <c r="C14" s="101"/>
      <c r="F14" s="370">
        <v>5.3</v>
      </c>
      <c r="H14" s="356">
        <v>37952.730000000003</v>
      </c>
      <c r="I14" s="357"/>
      <c r="J14" s="358">
        <v>36197.54</v>
      </c>
      <c r="K14" s="357"/>
      <c r="L14" s="374">
        <v>0</v>
      </c>
      <c r="M14" s="163"/>
      <c r="N14" s="163">
        <v>0</v>
      </c>
      <c r="O14" s="99"/>
      <c r="Q14" s="325"/>
      <c r="S14" s="325"/>
      <c r="AC14" s="325"/>
      <c r="AE14" s="325"/>
      <c r="AG14" s="325"/>
      <c r="AI14" s="325"/>
    </row>
    <row r="15" spans="1:200">
      <c r="A15" s="95"/>
      <c r="B15" s="91" t="s">
        <v>13</v>
      </c>
      <c r="C15" s="95"/>
      <c r="D15" s="95"/>
      <c r="E15" s="95"/>
      <c r="F15" s="370">
        <v>9</v>
      </c>
      <c r="H15" s="356">
        <v>152330476.56</v>
      </c>
      <c r="I15" s="357"/>
      <c r="J15" s="358">
        <v>104740463.84</v>
      </c>
      <c r="K15" s="357"/>
      <c r="L15" s="356">
        <v>152330476.56</v>
      </c>
      <c r="M15" s="356"/>
      <c r="N15" s="356">
        <v>104740463.84</v>
      </c>
      <c r="O15" s="99"/>
      <c r="Q15" s="325"/>
      <c r="S15" s="325"/>
      <c r="AC15" s="325"/>
      <c r="AE15" s="325"/>
      <c r="AG15" s="325"/>
      <c r="AI15" s="325"/>
    </row>
    <row r="16" spans="1:200">
      <c r="B16" s="101" t="s">
        <v>78</v>
      </c>
      <c r="F16" s="370">
        <v>10</v>
      </c>
      <c r="H16" s="356">
        <v>93257454.129999995</v>
      </c>
      <c r="I16" s="357"/>
      <c r="J16" s="358">
        <v>77896001.959999993</v>
      </c>
      <c r="K16" s="357"/>
      <c r="L16" s="359">
        <v>83888485.680000007</v>
      </c>
      <c r="M16" s="356"/>
      <c r="N16" s="356">
        <v>67572567.609999999</v>
      </c>
      <c r="O16" s="99"/>
      <c r="Q16" s="325"/>
      <c r="S16" s="325"/>
      <c r="AC16" s="325"/>
      <c r="AE16" s="325"/>
      <c r="AG16" s="325"/>
      <c r="AI16" s="325"/>
    </row>
    <row r="17" spans="1:35">
      <c r="B17" s="101" t="s">
        <v>138</v>
      </c>
      <c r="F17" s="370">
        <v>29</v>
      </c>
      <c r="H17" s="356">
        <v>376747.25</v>
      </c>
      <c r="I17" s="357"/>
      <c r="J17" s="358">
        <v>0</v>
      </c>
      <c r="K17" s="357"/>
      <c r="L17" s="359">
        <v>376747.25</v>
      </c>
      <c r="M17" s="356"/>
      <c r="N17" s="356">
        <v>0</v>
      </c>
      <c r="O17" s="99"/>
      <c r="Q17" s="325"/>
      <c r="S17" s="325"/>
      <c r="AC17" s="325"/>
      <c r="AE17" s="325"/>
      <c r="AG17" s="325"/>
      <c r="AI17" s="325"/>
    </row>
    <row r="18" spans="1:35">
      <c r="B18" s="101" t="s">
        <v>145</v>
      </c>
      <c r="F18" s="370"/>
      <c r="H18" s="356">
        <v>2091341.23</v>
      </c>
      <c r="I18" s="357"/>
      <c r="J18" s="358">
        <v>12821244.24</v>
      </c>
      <c r="K18" s="357"/>
      <c r="L18" s="356">
        <v>1307473.6499999999</v>
      </c>
      <c r="M18" s="356"/>
      <c r="N18" s="356">
        <v>12751848.24</v>
      </c>
      <c r="O18" s="99"/>
      <c r="Q18" s="325"/>
      <c r="S18" s="325"/>
      <c r="AC18" s="325"/>
      <c r="AE18" s="325"/>
      <c r="AG18" s="325"/>
      <c r="AI18" s="325"/>
    </row>
    <row r="19" spans="1:35">
      <c r="B19" s="101" t="s">
        <v>14</v>
      </c>
      <c r="F19" s="291" t="s">
        <v>186</v>
      </c>
      <c r="H19" s="356">
        <v>11605434.140000001</v>
      </c>
      <c r="I19" s="357"/>
      <c r="J19" s="358">
        <v>12069488.470000001</v>
      </c>
      <c r="K19" s="357"/>
      <c r="L19" s="356">
        <v>11059311.75</v>
      </c>
      <c r="M19" s="356"/>
      <c r="N19" s="356">
        <v>11410097.18</v>
      </c>
      <c r="O19" s="99"/>
      <c r="Q19" s="325"/>
      <c r="S19" s="325"/>
      <c r="AC19" s="325"/>
      <c r="AE19" s="325"/>
      <c r="AG19" s="325"/>
      <c r="AI19" s="325"/>
    </row>
    <row r="20" spans="1:35">
      <c r="C20" s="96" t="s">
        <v>79</v>
      </c>
      <c r="F20" s="291"/>
      <c r="H20" s="360">
        <v>489983157.23000002</v>
      </c>
      <c r="I20" s="357"/>
      <c r="J20" s="360">
        <v>439619941.92000002</v>
      </c>
      <c r="K20" s="357"/>
      <c r="L20" s="360">
        <v>465274138.56999999</v>
      </c>
      <c r="M20" s="356"/>
      <c r="N20" s="360">
        <v>415008321.53000003</v>
      </c>
      <c r="O20" s="99"/>
      <c r="Q20" s="325"/>
      <c r="S20" s="325"/>
      <c r="AC20" s="325"/>
      <c r="AE20" s="325"/>
      <c r="AG20" s="325"/>
      <c r="AI20" s="325"/>
    </row>
    <row r="21" spans="1:35">
      <c r="A21" s="96" t="s">
        <v>80</v>
      </c>
      <c r="F21" s="291"/>
      <c r="H21" s="356"/>
      <c r="I21" s="357"/>
      <c r="J21" s="356"/>
      <c r="K21" s="357"/>
      <c r="L21" s="356"/>
      <c r="M21" s="356"/>
      <c r="N21" s="356"/>
      <c r="O21" s="99"/>
      <c r="Q21" s="325"/>
      <c r="S21" s="325"/>
      <c r="AC21" s="325"/>
      <c r="AE21" s="325"/>
      <c r="AG21" s="325"/>
      <c r="AI21" s="325"/>
    </row>
    <row r="22" spans="1:35">
      <c r="B22" s="101" t="s">
        <v>193</v>
      </c>
      <c r="F22" s="370" t="s">
        <v>187</v>
      </c>
      <c r="H22" s="163">
        <v>31493471.390000001</v>
      </c>
      <c r="I22" s="355"/>
      <c r="J22" s="375">
        <v>49809847.729999997</v>
      </c>
      <c r="K22" s="357"/>
      <c r="L22" s="163">
        <v>31493471.390000001</v>
      </c>
      <c r="M22" s="163"/>
      <c r="N22" s="163">
        <v>49809847.729999997</v>
      </c>
      <c r="O22" s="99"/>
      <c r="Q22" s="325"/>
      <c r="S22" s="325"/>
      <c r="AC22" s="325"/>
      <c r="AE22" s="325"/>
      <c r="AG22" s="325"/>
      <c r="AI22" s="325"/>
    </row>
    <row r="23" spans="1:35">
      <c r="B23" s="101" t="s">
        <v>15</v>
      </c>
      <c r="F23" s="370">
        <v>12</v>
      </c>
      <c r="H23" s="163">
        <v>0</v>
      </c>
      <c r="I23" s="355"/>
      <c r="J23" s="375">
        <v>0</v>
      </c>
      <c r="K23" s="357"/>
      <c r="L23" s="356">
        <v>32999980</v>
      </c>
      <c r="M23" s="356"/>
      <c r="N23" s="356">
        <v>32999980</v>
      </c>
      <c r="O23" s="99"/>
      <c r="Q23" s="325"/>
      <c r="S23" s="325"/>
      <c r="AC23" s="325"/>
      <c r="AE23" s="325"/>
      <c r="AG23" s="325"/>
      <c r="AI23" s="325"/>
    </row>
    <row r="24" spans="1:35" ht="21.6" customHeight="1">
      <c r="B24" s="101" t="s">
        <v>194</v>
      </c>
      <c r="F24" s="370">
        <v>5.3</v>
      </c>
      <c r="H24" s="356">
        <v>1384655.37</v>
      </c>
      <c r="I24" s="357"/>
      <c r="J24" s="358">
        <v>1412927.27</v>
      </c>
      <c r="K24" s="357"/>
      <c r="L24" s="374">
        <v>0</v>
      </c>
      <c r="M24" s="163"/>
      <c r="N24" s="163">
        <v>0</v>
      </c>
      <c r="O24" s="99"/>
      <c r="Q24" s="325"/>
      <c r="S24" s="325"/>
      <c r="AC24" s="325"/>
      <c r="AE24" s="325"/>
      <c r="AG24" s="325"/>
      <c r="AI24" s="325"/>
    </row>
    <row r="25" spans="1:35">
      <c r="B25" s="101" t="s">
        <v>16</v>
      </c>
      <c r="F25" s="370" t="s">
        <v>195</v>
      </c>
      <c r="H25" s="356">
        <v>265028043.41</v>
      </c>
      <c r="I25" s="357"/>
      <c r="J25" s="358">
        <v>237983007.72</v>
      </c>
      <c r="K25" s="357"/>
      <c r="L25" s="356">
        <v>265009717.87</v>
      </c>
      <c r="M25" s="356"/>
      <c r="N25" s="356">
        <v>237948475.21000001</v>
      </c>
      <c r="O25" s="99"/>
      <c r="Q25" s="325"/>
      <c r="S25" s="325"/>
      <c r="AC25" s="325"/>
      <c r="AE25" s="325"/>
      <c r="AG25" s="325"/>
      <c r="AI25" s="325"/>
    </row>
    <row r="26" spans="1:35">
      <c r="B26" s="101" t="s">
        <v>17</v>
      </c>
      <c r="F26" s="370">
        <v>14</v>
      </c>
      <c r="H26" s="356">
        <v>20683521.579999998</v>
      </c>
      <c r="I26" s="357"/>
      <c r="J26" s="358">
        <v>18223431.16</v>
      </c>
      <c r="K26" s="357"/>
      <c r="L26" s="356">
        <v>19798690.699999999</v>
      </c>
      <c r="M26" s="356"/>
      <c r="N26" s="356">
        <v>16880836.370000001</v>
      </c>
      <c r="O26" s="99"/>
      <c r="Q26" s="325"/>
      <c r="S26" s="325"/>
      <c r="AC26" s="325"/>
      <c r="AE26" s="325"/>
      <c r="AG26" s="325"/>
      <c r="AI26" s="325"/>
    </row>
    <row r="27" spans="1:35">
      <c r="B27" s="1" t="s">
        <v>18</v>
      </c>
      <c r="C27" s="95"/>
      <c r="D27" s="95"/>
      <c r="E27" s="95"/>
      <c r="F27" s="370" t="s">
        <v>196</v>
      </c>
      <c r="G27" s="95"/>
      <c r="H27" s="356">
        <v>48722900.82</v>
      </c>
      <c r="I27" s="357"/>
      <c r="J27" s="358">
        <v>46077816.219999999</v>
      </c>
      <c r="K27" s="357"/>
      <c r="L27" s="356">
        <v>43688779.57</v>
      </c>
      <c r="M27" s="356"/>
      <c r="N27" s="356">
        <v>40735600.230000004</v>
      </c>
      <c r="O27" s="99"/>
      <c r="Q27" s="325"/>
      <c r="S27" s="325"/>
      <c r="AC27" s="325"/>
      <c r="AE27" s="325"/>
      <c r="AG27" s="325"/>
      <c r="AI27" s="325"/>
    </row>
    <row r="28" spans="1:35">
      <c r="B28" s="101" t="s">
        <v>19</v>
      </c>
      <c r="F28" s="370">
        <v>16</v>
      </c>
      <c r="H28" s="356">
        <v>10658743.779999999</v>
      </c>
      <c r="I28" s="357"/>
      <c r="J28" s="358">
        <v>9242914.5999999996</v>
      </c>
      <c r="K28" s="357"/>
      <c r="L28" s="356">
        <v>9939839.8000000007</v>
      </c>
      <c r="M28" s="356"/>
      <c r="N28" s="356">
        <v>8682491.7699999996</v>
      </c>
      <c r="O28" s="99"/>
      <c r="Q28" s="325"/>
      <c r="S28" s="325"/>
      <c r="AC28" s="325"/>
      <c r="AE28" s="325"/>
      <c r="AG28" s="325"/>
      <c r="AI28" s="325"/>
    </row>
    <row r="29" spans="1:35">
      <c r="B29" s="101" t="s">
        <v>124</v>
      </c>
      <c r="F29" s="370" t="s">
        <v>164</v>
      </c>
      <c r="H29" s="356">
        <v>38147975.869999997</v>
      </c>
      <c r="I29" s="357"/>
      <c r="J29" s="358">
        <v>37940563.909999996</v>
      </c>
      <c r="K29" s="357"/>
      <c r="L29" s="356">
        <v>36633289.439999998</v>
      </c>
      <c r="M29" s="356"/>
      <c r="N29" s="356">
        <v>36492390.439999998</v>
      </c>
      <c r="O29" s="99"/>
      <c r="Q29" s="325"/>
      <c r="S29" s="325"/>
      <c r="AC29" s="325"/>
      <c r="AE29" s="325"/>
      <c r="AG29" s="325"/>
      <c r="AI29" s="325"/>
    </row>
    <row r="30" spans="1:35">
      <c r="B30" s="101" t="s">
        <v>20</v>
      </c>
      <c r="F30" s="291" t="s">
        <v>188</v>
      </c>
      <c r="H30" s="356">
        <v>7696544.25</v>
      </c>
      <c r="I30" s="357"/>
      <c r="J30" s="361">
        <v>7932971.96</v>
      </c>
      <c r="K30" s="357"/>
      <c r="L30" s="356">
        <v>6977925.5</v>
      </c>
      <c r="M30" s="356"/>
      <c r="N30" s="356">
        <v>7217351.96</v>
      </c>
      <c r="O30" s="99"/>
      <c r="Q30" s="325"/>
      <c r="S30" s="325"/>
      <c r="T30" s="325"/>
      <c r="AC30" s="325"/>
      <c r="AE30" s="325"/>
      <c r="AG30" s="325"/>
      <c r="AI30" s="325"/>
    </row>
    <row r="31" spans="1:35">
      <c r="C31" s="96" t="s">
        <v>81</v>
      </c>
      <c r="F31" s="291"/>
      <c r="H31" s="360">
        <v>423815856.46999997</v>
      </c>
      <c r="I31" s="357"/>
      <c r="J31" s="360">
        <v>408623480.56999999</v>
      </c>
      <c r="K31" s="357"/>
      <c r="L31" s="360">
        <v>446541694.26999998</v>
      </c>
      <c r="M31" s="356"/>
      <c r="N31" s="360">
        <v>430766973.70999998</v>
      </c>
      <c r="O31" s="99"/>
      <c r="Q31" s="325"/>
      <c r="S31" s="325"/>
      <c r="AC31" s="325"/>
      <c r="AE31" s="325"/>
      <c r="AG31" s="325"/>
      <c r="AI31" s="325"/>
    </row>
    <row r="32" spans="1:35" ht="21" thickBot="1">
      <c r="A32" s="97" t="s">
        <v>82</v>
      </c>
      <c r="F32" s="291"/>
      <c r="H32" s="362">
        <v>913799013.70000005</v>
      </c>
      <c r="I32" s="357"/>
      <c r="J32" s="362">
        <v>848243422.49000001</v>
      </c>
      <c r="K32" s="357"/>
      <c r="L32" s="362">
        <v>911815832.83999991</v>
      </c>
      <c r="M32" s="356"/>
      <c r="N32" s="362">
        <v>845775295.24000001</v>
      </c>
      <c r="O32" s="99"/>
      <c r="Q32" s="325"/>
      <c r="S32" s="325"/>
      <c r="AC32" s="325"/>
      <c r="AE32" s="325"/>
      <c r="AG32" s="325"/>
      <c r="AI32" s="325"/>
    </row>
    <row r="33" spans="1:36" ht="21" thickTop="1">
      <c r="A33" s="97"/>
      <c r="F33" s="291"/>
      <c r="H33" s="102"/>
      <c r="I33" s="95"/>
      <c r="J33" s="102"/>
      <c r="L33" s="102"/>
      <c r="M33" s="99"/>
      <c r="N33" s="102"/>
      <c r="O33" s="99"/>
      <c r="Q33" s="325"/>
      <c r="S33" s="325"/>
      <c r="AC33" s="325"/>
      <c r="AE33" s="325"/>
      <c r="AG33" s="325"/>
      <c r="AI33" s="325"/>
    </row>
    <row r="34" spans="1:36" ht="20.399999999999999">
      <c r="A34" s="97"/>
      <c r="F34" s="291"/>
      <c r="H34" s="102"/>
      <c r="I34" s="95"/>
      <c r="J34" s="102"/>
      <c r="L34" s="102"/>
      <c r="M34" s="99"/>
      <c r="N34" s="102"/>
      <c r="O34" s="99"/>
      <c r="Q34" s="325"/>
      <c r="S34" s="325"/>
      <c r="AC34" s="325"/>
      <c r="AE34" s="325"/>
      <c r="AG34" s="325"/>
      <c r="AI34" s="325"/>
    </row>
    <row r="35" spans="1:36" ht="20.399999999999999">
      <c r="A35" s="97"/>
      <c r="F35" s="291"/>
      <c r="H35" s="102"/>
      <c r="I35" s="95"/>
      <c r="J35" s="102"/>
      <c r="L35" s="102"/>
      <c r="M35" s="99"/>
      <c r="N35" s="102"/>
      <c r="O35" s="99"/>
      <c r="Q35" s="325"/>
      <c r="S35" s="325"/>
      <c r="AC35" s="325"/>
      <c r="AE35" s="325"/>
      <c r="AG35" s="325"/>
      <c r="AI35" s="325"/>
    </row>
    <row r="36" spans="1:36">
      <c r="H36" s="99"/>
      <c r="I36" s="95"/>
      <c r="J36" s="99"/>
      <c r="L36" s="99"/>
      <c r="M36" s="99"/>
      <c r="N36" s="99"/>
      <c r="O36" s="99"/>
      <c r="Q36" s="325"/>
      <c r="S36" s="325"/>
      <c r="AC36" s="325"/>
      <c r="AE36" s="325"/>
      <c r="AG36" s="325"/>
      <c r="AI36" s="325"/>
    </row>
    <row r="37" spans="1:36" ht="19.2" customHeight="1">
      <c r="A37" s="276" t="s">
        <v>83</v>
      </c>
      <c r="B37" s="106"/>
      <c r="C37" s="106"/>
      <c r="D37" s="106"/>
      <c r="E37" s="106"/>
      <c r="F37" s="108"/>
      <c r="G37" s="106"/>
      <c r="H37" s="109"/>
      <c r="I37" s="108"/>
      <c r="J37" s="109"/>
      <c r="K37" s="108"/>
      <c r="L37" s="109"/>
      <c r="M37" s="109"/>
      <c r="N37" s="109"/>
      <c r="O37" s="109"/>
      <c r="P37" s="327"/>
      <c r="Q37" s="325"/>
      <c r="S37" s="325"/>
      <c r="AC37" s="325"/>
      <c r="AE37" s="325"/>
      <c r="AG37" s="325"/>
      <c r="AI37" s="325"/>
    </row>
    <row r="38" spans="1:36" s="106" customFormat="1" ht="19.2" customHeight="1">
      <c r="A38" s="106" t="s">
        <v>84</v>
      </c>
      <c r="F38" s="108"/>
      <c r="H38" s="109"/>
      <c r="I38" s="108"/>
      <c r="J38" s="109"/>
      <c r="K38" s="108"/>
      <c r="L38" s="109"/>
      <c r="M38" s="109"/>
      <c r="N38" s="109"/>
      <c r="O38" s="109"/>
      <c r="P38" s="327"/>
      <c r="Q38" s="325"/>
      <c r="R38" s="96"/>
      <c r="S38" s="325"/>
      <c r="T38" s="96"/>
      <c r="U38" s="162"/>
      <c r="V38" s="162"/>
      <c r="W38" s="162"/>
      <c r="X38" s="162"/>
      <c r="Y38" s="162"/>
      <c r="Z38" s="162"/>
      <c r="AA38" s="162"/>
      <c r="AB38" s="96"/>
      <c r="AC38" s="325"/>
      <c r="AD38" s="96"/>
      <c r="AE38" s="325"/>
      <c r="AF38" s="96"/>
      <c r="AG38" s="325"/>
      <c r="AH38" s="96"/>
      <c r="AI38" s="325"/>
      <c r="AJ38" s="96"/>
    </row>
    <row r="39" spans="1:36" s="106" customFormat="1" ht="19.2" customHeight="1">
      <c r="B39" s="106" t="s">
        <v>85</v>
      </c>
      <c r="F39" s="108"/>
      <c r="H39" s="108"/>
      <c r="I39" s="108"/>
      <c r="J39" s="108"/>
      <c r="K39" s="108"/>
      <c r="L39" s="108"/>
      <c r="M39" s="108"/>
      <c r="N39" s="108"/>
      <c r="O39" s="109"/>
      <c r="P39" s="327"/>
      <c r="Q39" s="325"/>
      <c r="R39" s="96"/>
      <c r="S39" s="325"/>
      <c r="T39" s="96"/>
      <c r="U39" s="162"/>
      <c r="V39" s="162"/>
      <c r="W39" s="162"/>
      <c r="X39" s="162"/>
      <c r="Y39" s="162"/>
      <c r="Z39" s="162"/>
      <c r="AA39" s="162"/>
      <c r="AB39" s="96"/>
      <c r="AC39" s="325"/>
      <c r="AD39" s="96"/>
      <c r="AE39" s="325"/>
      <c r="AF39" s="96"/>
      <c r="AG39" s="325"/>
      <c r="AH39" s="96"/>
      <c r="AI39" s="325"/>
      <c r="AJ39" s="96"/>
    </row>
    <row r="40" spans="1:36" s="106" customFormat="1" ht="19.2" customHeight="1">
      <c r="C40" s="106" t="s">
        <v>86</v>
      </c>
      <c r="F40" s="328">
        <v>19</v>
      </c>
      <c r="H40" s="109">
        <v>129506811.77</v>
      </c>
      <c r="I40" s="108"/>
      <c r="J40" s="289">
        <v>90351508.870000005</v>
      </c>
      <c r="K40" s="108"/>
      <c r="L40" s="109">
        <v>129506811.77</v>
      </c>
      <c r="M40" s="109"/>
      <c r="N40" s="109">
        <v>90351508.870000005</v>
      </c>
      <c r="O40" s="109"/>
      <c r="P40" s="327"/>
      <c r="Q40" s="325"/>
      <c r="R40" s="96"/>
      <c r="S40" s="325"/>
      <c r="T40" s="96"/>
      <c r="U40" s="162"/>
      <c r="V40" s="162"/>
      <c r="W40" s="162"/>
      <c r="X40" s="162"/>
      <c r="Y40" s="162"/>
      <c r="Z40" s="162"/>
      <c r="AA40" s="162"/>
      <c r="AB40" s="325"/>
      <c r="AC40" s="325"/>
      <c r="AD40" s="96"/>
      <c r="AE40" s="325"/>
      <c r="AF40" s="96"/>
      <c r="AG40" s="325"/>
      <c r="AH40" s="96"/>
      <c r="AI40" s="325"/>
      <c r="AJ40" s="96"/>
    </row>
    <row r="41" spans="1:36" s="106" customFormat="1" ht="19.2" customHeight="1">
      <c r="B41" s="103" t="s">
        <v>87</v>
      </c>
      <c r="F41" s="328" t="s">
        <v>165</v>
      </c>
      <c r="H41" s="109">
        <v>88922122.049999997</v>
      </c>
      <c r="I41" s="108"/>
      <c r="J41" s="289">
        <v>47914080.729999997</v>
      </c>
      <c r="K41" s="108"/>
      <c r="L41" s="109">
        <v>88152985.739999995</v>
      </c>
      <c r="M41" s="109"/>
      <c r="N41" s="109">
        <v>46598210.079999998</v>
      </c>
      <c r="O41" s="109"/>
      <c r="P41" s="327"/>
      <c r="Q41" s="325"/>
      <c r="R41" s="96"/>
      <c r="S41" s="325"/>
      <c r="T41" s="96"/>
      <c r="U41" s="162"/>
      <c r="V41" s="162"/>
      <c r="W41" s="162"/>
      <c r="X41" s="162"/>
      <c r="Y41" s="162"/>
      <c r="Z41" s="162"/>
      <c r="AA41" s="162"/>
      <c r="AB41" s="325"/>
      <c r="AC41" s="325"/>
      <c r="AD41" s="96"/>
      <c r="AE41" s="325"/>
      <c r="AF41" s="96"/>
      <c r="AG41" s="325"/>
      <c r="AH41" s="96"/>
      <c r="AI41" s="325"/>
      <c r="AJ41" s="96"/>
    </row>
    <row r="42" spans="1:36" s="106" customFormat="1" ht="19.2" customHeight="1">
      <c r="A42" s="108"/>
      <c r="B42" s="104" t="s">
        <v>24</v>
      </c>
      <c r="C42" s="108"/>
      <c r="D42" s="108"/>
      <c r="E42" s="108"/>
      <c r="F42" s="329"/>
      <c r="H42" s="109">
        <v>7022725.5800000001</v>
      </c>
      <c r="I42" s="108"/>
      <c r="J42" s="289">
        <v>6066471.2300000004</v>
      </c>
      <c r="K42" s="108"/>
      <c r="L42" s="109">
        <v>7022725.5800000001</v>
      </c>
      <c r="M42" s="109"/>
      <c r="N42" s="109">
        <v>6066471.2300000004</v>
      </c>
      <c r="O42" s="109"/>
      <c r="P42" s="327"/>
      <c r="Q42" s="325"/>
      <c r="R42" s="96"/>
      <c r="S42" s="325"/>
      <c r="T42" s="96"/>
      <c r="U42" s="162"/>
      <c r="V42" s="162"/>
      <c r="W42" s="162"/>
      <c r="X42" s="162"/>
      <c r="Y42" s="162"/>
      <c r="Z42" s="162"/>
      <c r="AA42" s="162"/>
      <c r="AB42" s="325"/>
      <c r="AC42" s="325"/>
      <c r="AD42" s="96"/>
      <c r="AE42" s="325"/>
      <c r="AF42" s="96"/>
      <c r="AG42" s="325"/>
      <c r="AH42" s="96"/>
      <c r="AI42" s="325"/>
      <c r="AJ42" s="96"/>
    </row>
    <row r="43" spans="1:36" s="106" customFormat="1" ht="19.2" customHeight="1">
      <c r="B43" s="105" t="s">
        <v>25</v>
      </c>
      <c r="C43" s="103"/>
      <c r="F43" s="329" t="s">
        <v>166</v>
      </c>
      <c r="H43" s="109">
        <v>5361897.71</v>
      </c>
      <c r="I43" s="108"/>
      <c r="J43" s="289">
        <v>3947696.59</v>
      </c>
      <c r="K43" s="108"/>
      <c r="L43" s="109">
        <v>5078058.3899999997</v>
      </c>
      <c r="M43" s="109"/>
      <c r="N43" s="109">
        <v>3775130.78</v>
      </c>
      <c r="O43" s="109"/>
      <c r="P43" s="327"/>
      <c r="Q43" s="325"/>
      <c r="R43" s="96"/>
      <c r="S43" s="325"/>
      <c r="T43" s="96"/>
      <c r="U43" s="162"/>
      <c r="V43" s="162"/>
      <c r="W43" s="162"/>
      <c r="X43" s="162"/>
      <c r="Y43" s="162"/>
      <c r="Z43" s="162"/>
      <c r="AA43" s="162"/>
      <c r="AB43" s="325"/>
      <c r="AC43" s="325"/>
      <c r="AD43" s="96"/>
      <c r="AE43" s="325"/>
      <c r="AF43" s="96"/>
      <c r="AG43" s="325"/>
      <c r="AH43" s="96"/>
      <c r="AI43" s="325"/>
      <c r="AJ43" s="96"/>
    </row>
    <row r="44" spans="1:36" s="106" customFormat="1" ht="19.2" customHeight="1">
      <c r="B44" s="105" t="s">
        <v>160</v>
      </c>
      <c r="C44" s="103"/>
      <c r="E44" s="367"/>
      <c r="F44" s="368"/>
      <c r="G44" s="367"/>
      <c r="H44" s="109"/>
      <c r="I44" s="108"/>
      <c r="J44" s="289"/>
      <c r="K44" s="108"/>
      <c r="L44" s="109"/>
      <c r="M44" s="109"/>
      <c r="N44" s="109"/>
      <c r="O44" s="109"/>
      <c r="P44" s="327"/>
      <c r="Q44" s="325"/>
      <c r="R44" s="96"/>
      <c r="S44" s="325"/>
      <c r="T44" s="96"/>
      <c r="U44" s="162"/>
      <c r="V44" s="162"/>
      <c r="W44" s="162"/>
      <c r="X44" s="162"/>
      <c r="Y44" s="162"/>
      <c r="Z44" s="162"/>
      <c r="AA44" s="162"/>
      <c r="AB44" s="325"/>
      <c r="AC44" s="325"/>
      <c r="AD44" s="96"/>
      <c r="AE44" s="325"/>
      <c r="AF44" s="96"/>
      <c r="AG44" s="325"/>
      <c r="AH44" s="96"/>
      <c r="AI44" s="325"/>
      <c r="AJ44" s="96"/>
    </row>
    <row r="45" spans="1:36" s="106" customFormat="1" ht="19.2" customHeight="1">
      <c r="B45" s="105"/>
      <c r="C45" s="103" t="s">
        <v>161</v>
      </c>
      <c r="E45" s="367"/>
      <c r="F45" s="329">
        <v>21</v>
      </c>
      <c r="G45" s="367"/>
      <c r="H45" s="109">
        <v>13333333.32</v>
      </c>
      <c r="I45" s="108"/>
      <c r="J45" s="289">
        <v>13333333.32</v>
      </c>
      <c r="K45" s="108"/>
      <c r="L45" s="109">
        <v>13333333.32</v>
      </c>
      <c r="M45" s="109"/>
      <c r="N45" s="109">
        <v>13333333.32</v>
      </c>
      <c r="O45" s="109"/>
      <c r="P45" s="327"/>
      <c r="Q45" s="325"/>
      <c r="R45" s="96"/>
      <c r="S45" s="325"/>
      <c r="T45" s="96"/>
      <c r="U45" s="162"/>
      <c r="V45" s="162"/>
      <c r="W45" s="162"/>
      <c r="X45" s="162"/>
      <c r="Y45" s="162"/>
      <c r="Z45" s="162"/>
      <c r="AA45" s="162"/>
      <c r="AB45" s="325"/>
      <c r="AC45" s="325"/>
      <c r="AD45" s="96"/>
      <c r="AE45" s="325"/>
      <c r="AF45" s="96"/>
      <c r="AG45" s="325"/>
      <c r="AH45" s="96"/>
      <c r="AI45" s="325"/>
      <c r="AJ45" s="96"/>
    </row>
    <row r="46" spans="1:36" s="106" customFormat="1" ht="19.2" customHeight="1">
      <c r="B46" s="105" t="s">
        <v>27</v>
      </c>
      <c r="C46" s="103"/>
      <c r="F46" s="329"/>
      <c r="H46" s="109">
        <v>1506135.88</v>
      </c>
      <c r="I46" s="108"/>
      <c r="J46" s="289">
        <v>4046283.62</v>
      </c>
      <c r="K46" s="108"/>
      <c r="L46" s="109">
        <v>1506135.88</v>
      </c>
      <c r="M46" s="109"/>
      <c r="N46" s="109">
        <v>4046283.62</v>
      </c>
      <c r="O46" s="109"/>
      <c r="P46" s="327"/>
      <c r="Q46" s="325"/>
      <c r="R46" s="96"/>
      <c r="S46" s="325"/>
      <c r="T46" s="96"/>
      <c r="U46" s="162"/>
      <c r="V46" s="162"/>
      <c r="W46" s="162"/>
      <c r="X46" s="162"/>
      <c r="Y46" s="162"/>
      <c r="Z46" s="162"/>
      <c r="AA46" s="162"/>
      <c r="AB46" s="325"/>
      <c r="AC46" s="325"/>
      <c r="AD46" s="96"/>
      <c r="AE46" s="325"/>
      <c r="AF46" s="96"/>
      <c r="AG46" s="325"/>
      <c r="AH46" s="96"/>
      <c r="AI46" s="325"/>
      <c r="AJ46" s="96"/>
    </row>
    <row r="47" spans="1:36" s="106" customFormat="1" ht="19.2" customHeight="1">
      <c r="B47" s="103" t="s">
        <v>26</v>
      </c>
      <c r="F47" s="328">
        <v>29</v>
      </c>
      <c r="H47" s="109">
        <v>0</v>
      </c>
      <c r="I47" s="108"/>
      <c r="J47" s="289">
        <v>1398321.25</v>
      </c>
      <c r="K47" s="108"/>
      <c r="L47" s="109">
        <v>0</v>
      </c>
      <c r="M47" s="109"/>
      <c r="N47" s="109">
        <v>1398321.25</v>
      </c>
      <c r="O47" s="109"/>
      <c r="P47" s="327"/>
      <c r="Q47" s="325"/>
      <c r="R47" s="96"/>
      <c r="S47" s="325"/>
      <c r="T47" s="96"/>
      <c r="U47" s="162"/>
      <c r="V47" s="162"/>
      <c r="W47" s="162"/>
      <c r="X47" s="162"/>
      <c r="Y47" s="162"/>
      <c r="Z47" s="162"/>
      <c r="AA47" s="162"/>
      <c r="AB47" s="325"/>
      <c r="AC47" s="325"/>
      <c r="AD47" s="96"/>
      <c r="AE47" s="325"/>
      <c r="AF47" s="96"/>
      <c r="AG47" s="325"/>
      <c r="AH47" s="96"/>
      <c r="AI47" s="325"/>
      <c r="AJ47" s="96"/>
    </row>
    <row r="48" spans="1:36" s="106" customFormat="1" ht="19.2" customHeight="1">
      <c r="B48" s="103" t="s">
        <v>28</v>
      </c>
      <c r="F48" s="151">
        <v>22</v>
      </c>
      <c r="H48" s="109">
        <v>2807045.43</v>
      </c>
      <c r="I48" s="108"/>
      <c r="J48" s="289">
        <v>6511766.4699999997</v>
      </c>
      <c r="K48" s="108"/>
      <c r="L48" s="109">
        <v>2737275.63</v>
      </c>
      <c r="M48" s="109"/>
      <c r="N48" s="109">
        <v>6398960.3499999996</v>
      </c>
      <c r="O48" s="109"/>
      <c r="P48" s="327"/>
      <c r="Q48" s="325"/>
      <c r="R48" s="96"/>
      <c r="S48" s="325"/>
      <c r="T48" s="96"/>
      <c r="U48" s="162"/>
      <c r="V48" s="162"/>
      <c r="W48" s="162"/>
      <c r="X48" s="162"/>
      <c r="Y48" s="162"/>
      <c r="Z48" s="162"/>
      <c r="AA48" s="162"/>
      <c r="AB48" s="325"/>
      <c r="AC48" s="325"/>
      <c r="AD48" s="96"/>
      <c r="AE48" s="325"/>
      <c r="AF48" s="96"/>
      <c r="AG48" s="325"/>
      <c r="AH48" s="96"/>
      <c r="AI48" s="325"/>
      <c r="AJ48" s="96"/>
    </row>
    <row r="49" spans="1:36" s="106" customFormat="1" ht="19.2" customHeight="1">
      <c r="C49" s="106" t="s">
        <v>88</v>
      </c>
      <c r="F49" s="151"/>
      <c r="H49" s="277">
        <v>248460071.74000001</v>
      </c>
      <c r="I49" s="108"/>
      <c r="J49" s="277">
        <v>173569462.07999998</v>
      </c>
      <c r="K49" s="108"/>
      <c r="L49" s="277">
        <v>247337326.30999997</v>
      </c>
      <c r="M49" s="109"/>
      <c r="N49" s="277">
        <v>171968219.49999997</v>
      </c>
      <c r="O49" s="109"/>
      <c r="P49" s="327"/>
      <c r="Q49" s="325"/>
      <c r="R49" s="96"/>
      <c r="S49" s="325"/>
      <c r="T49" s="96"/>
      <c r="U49" s="162"/>
      <c r="V49" s="162"/>
      <c r="W49" s="162"/>
      <c r="X49" s="162"/>
      <c r="Y49" s="162"/>
      <c r="Z49" s="162"/>
      <c r="AA49" s="162"/>
      <c r="AB49" s="325"/>
      <c r="AC49" s="325"/>
      <c r="AD49" s="96"/>
      <c r="AE49" s="325"/>
      <c r="AF49" s="96"/>
      <c r="AG49" s="325"/>
      <c r="AH49" s="96"/>
      <c r="AI49" s="325"/>
      <c r="AJ49" s="96"/>
    </row>
    <row r="50" spans="1:36" s="106" customFormat="1" ht="19.2" customHeight="1">
      <c r="A50" s="106" t="s">
        <v>89</v>
      </c>
      <c r="F50" s="151"/>
      <c r="H50" s="109"/>
      <c r="I50" s="108"/>
      <c r="J50" s="108"/>
      <c r="K50" s="108"/>
      <c r="L50" s="109"/>
      <c r="M50" s="109"/>
      <c r="N50" s="109"/>
      <c r="O50" s="109"/>
      <c r="P50" s="327"/>
      <c r="Q50" s="325"/>
      <c r="R50" s="96"/>
      <c r="S50" s="325"/>
      <c r="T50" s="96"/>
      <c r="U50" s="162"/>
      <c r="V50" s="162"/>
      <c r="W50" s="162"/>
      <c r="X50" s="162"/>
      <c r="Y50" s="162"/>
      <c r="Z50" s="162"/>
      <c r="AA50" s="162"/>
      <c r="AB50" s="325"/>
      <c r="AC50" s="325"/>
      <c r="AD50" s="96"/>
      <c r="AE50" s="325"/>
      <c r="AF50" s="96"/>
      <c r="AG50" s="325"/>
      <c r="AH50" s="96"/>
      <c r="AI50" s="325"/>
      <c r="AJ50" s="96"/>
    </row>
    <row r="51" spans="1:36" s="106" customFormat="1" ht="19.2" customHeight="1">
      <c r="B51" s="103" t="s">
        <v>30</v>
      </c>
      <c r="F51" s="328" t="s">
        <v>166</v>
      </c>
      <c r="H51" s="16">
        <v>42185374.670000002</v>
      </c>
      <c r="I51" s="16"/>
      <c r="J51" s="16">
        <v>39087339</v>
      </c>
      <c r="K51" s="108"/>
      <c r="L51" s="16">
        <v>37977128.909999996</v>
      </c>
      <c r="M51" s="109"/>
      <c r="N51" s="16">
        <v>35069714.859999999</v>
      </c>
      <c r="O51" s="109"/>
      <c r="P51" s="327"/>
      <c r="Q51" s="325"/>
      <c r="R51" s="96"/>
      <c r="S51" s="325"/>
      <c r="T51" s="96"/>
      <c r="U51" s="162"/>
      <c r="V51" s="162"/>
      <c r="W51" s="162"/>
      <c r="X51" s="162"/>
      <c r="Y51" s="162"/>
      <c r="Z51" s="162"/>
      <c r="AA51" s="162"/>
      <c r="AB51" s="325"/>
      <c r="AC51" s="325"/>
      <c r="AD51" s="96"/>
      <c r="AE51" s="325"/>
      <c r="AF51" s="96"/>
      <c r="AG51" s="325"/>
      <c r="AH51" s="96"/>
      <c r="AI51" s="325"/>
      <c r="AJ51" s="96"/>
    </row>
    <row r="52" spans="1:36" s="364" customFormat="1" ht="19.2" customHeight="1">
      <c r="B52" s="103" t="s">
        <v>29</v>
      </c>
      <c r="C52" s="106"/>
      <c r="D52" s="106"/>
      <c r="F52" s="329">
        <v>21</v>
      </c>
      <c r="H52" s="16">
        <v>14444444.470000001</v>
      </c>
      <c r="I52" s="16"/>
      <c r="J52" s="16">
        <v>24444444.460000001</v>
      </c>
      <c r="K52" s="108"/>
      <c r="L52" s="16">
        <v>14444444.470000001</v>
      </c>
      <c r="M52" s="109"/>
      <c r="N52" s="16">
        <v>24444444.460000001</v>
      </c>
      <c r="O52" s="365"/>
      <c r="P52" s="366"/>
      <c r="Q52" s="325"/>
      <c r="R52" s="96"/>
      <c r="S52" s="325"/>
      <c r="T52" s="96"/>
      <c r="U52" s="162"/>
      <c r="V52" s="162"/>
      <c r="W52" s="162"/>
      <c r="X52" s="162"/>
      <c r="Y52" s="162"/>
      <c r="Z52" s="162"/>
      <c r="AA52" s="162"/>
      <c r="AB52" s="325"/>
      <c r="AC52" s="325"/>
      <c r="AD52" s="96"/>
      <c r="AE52" s="325"/>
      <c r="AF52" s="96"/>
      <c r="AG52" s="325"/>
      <c r="AH52" s="96"/>
      <c r="AI52" s="325"/>
      <c r="AJ52" s="96"/>
    </row>
    <row r="53" spans="1:36" s="106" customFormat="1" ht="19.2" customHeight="1">
      <c r="B53" s="103" t="s">
        <v>90</v>
      </c>
      <c r="F53" s="108"/>
      <c r="H53" s="108"/>
      <c r="I53" s="108"/>
      <c r="J53" s="109"/>
      <c r="K53" s="108"/>
      <c r="L53" s="108"/>
      <c r="M53" s="108"/>
      <c r="N53" s="108"/>
      <c r="O53" s="109"/>
      <c r="P53" s="327"/>
      <c r="Q53" s="325"/>
      <c r="R53" s="96"/>
      <c r="S53" s="325"/>
      <c r="T53" s="96"/>
      <c r="U53" s="162"/>
      <c r="V53" s="162"/>
      <c r="W53" s="162"/>
      <c r="X53" s="162"/>
      <c r="Y53" s="162"/>
      <c r="Z53" s="162"/>
      <c r="AA53" s="162"/>
      <c r="AB53" s="325"/>
      <c r="AC53" s="325"/>
      <c r="AD53" s="96"/>
      <c r="AE53" s="325"/>
      <c r="AF53" s="96"/>
      <c r="AG53" s="325"/>
      <c r="AH53" s="96"/>
      <c r="AI53" s="325"/>
      <c r="AJ53" s="96"/>
    </row>
    <row r="54" spans="1:36" s="106" customFormat="1" ht="19.2" customHeight="1">
      <c r="B54" s="103"/>
      <c r="C54" s="106" t="s">
        <v>91</v>
      </c>
      <c r="F54" s="151">
        <v>23</v>
      </c>
      <c r="H54" s="109">
        <v>17594369.219999999</v>
      </c>
      <c r="I54" s="108"/>
      <c r="J54" s="289">
        <v>16220833.220000001</v>
      </c>
      <c r="K54" s="108"/>
      <c r="L54" s="109">
        <v>16860140.510000002</v>
      </c>
      <c r="M54" s="109"/>
      <c r="N54" s="109">
        <v>15561562.51</v>
      </c>
      <c r="O54" s="109"/>
      <c r="P54" s="327"/>
      <c r="Q54" s="325"/>
      <c r="R54" s="96"/>
      <c r="S54" s="325"/>
      <c r="T54" s="96"/>
      <c r="U54" s="162"/>
      <c r="V54" s="162"/>
      <c r="W54" s="162"/>
      <c r="X54" s="162"/>
      <c r="Y54" s="162"/>
      <c r="Z54" s="162"/>
      <c r="AA54" s="162"/>
      <c r="AB54" s="325"/>
      <c r="AC54" s="325"/>
      <c r="AD54" s="96"/>
      <c r="AE54" s="325"/>
      <c r="AF54" s="96"/>
      <c r="AG54" s="325"/>
      <c r="AH54" s="96"/>
      <c r="AI54" s="325"/>
      <c r="AJ54" s="96"/>
    </row>
    <row r="55" spans="1:36" s="106" customFormat="1" ht="19.2" customHeight="1">
      <c r="C55" s="106" t="s">
        <v>92</v>
      </c>
      <c r="F55" s="151"/>
      <c r="H55" s="277">
        <v>74224188.359999999</v>
      </c>
      <c r="I55" s="108"/>
      <c r="J55" s="277">
        <v>79752616.680000007</v>
      </c>
      <c r="K55" s="108"/>
      <c r="L55" s="277">
        <v>69281713.890000001</v>
      </c>
      <c r="M55" s="109"/>
      <c r="N55" s="277">
        <v>75075721.829999998</v>
      </c>
      <c r="O55" s="109"/>
      <c r="P55" s="327"/>
      <c r="Q55" s="325"/>
      <c r="R55" s="96"/>
      <c r="S55" s="325"/>
      <c r="T55" s="96"/>
      <c r="U55" s="162"/>
      <c r="V55" s="162"/>
      <c r="W55" s="162"/>
      <c r="X55" s="162"/>
      <c r="Y55" s="162"/>
      <c r="Z55" s="162"/>
      <c r="AA55" s="162"/>
      <c r="AB55" s="325"/>
      <c r="AC55" s="325"/>
      <c r="AD55" s="96"/>
      <c r="AE55" s="325"/>
      <c r="AF55" s="96"/>
      <c r="AG55" s="325"/>
      <c r="AH55" s="96"/>
      <c r="AI55" s="325"/>
      <c r="AJ55" s="96"/>
    </row>
    <row r="56" spans="1:36" s="106" customFormat="1" ht="19.2" customHeight="1">
      <c r="A56" s="106" t="s">
        <v>93</v>
      </c>
      <c r="F56" s="151"/>
      <c r="H56" s="277">
        <v>322684260.10000002</v>
      </c>
      <c r="I56" s="108"/>
      <c r="J56" s="277">
        <v>253322078.75999999</v>
      </c>
      <c r="K56" s="108"/>
      <c r="L56" s="277">
        <v>316619040.19999999</v>
      </c>
      <c r="M56" s="109"/>
      <c r="N56" s="277">
        <v>247043941.32999998</v>
      </c>
      <c r="O56" s="109"/>
      <c r="P56" s="327"/>
      <c r="Q56" s="325"/>
      <c r="R56" s="96"/>
      <c r="S56" s="325"/>
      <c r="T56" s="96"/>
      <c r="U56" s="162"/>
      <c r="V56" s="162"/>
      <c r="W56" s="162"/>
      <c r="X56" s="162"/>
      <c r="Y56" s="162"/>
      <c r="Z56" s="162"/>
      <c r="AA56" s="162"/>
      <c r="AB56" s="325"/>
      <c r="AC56" s="325"/>
      <c r="AD56" s="96"/>
      <c r="AE56" s="325"/>
      <c r="AF56" s="96"/>
      <c r="AG56" s="325"/>
      <c r="AH56" s="96"/>
      <c r="AI56" s="325"/>
      <c r="AJ56" s="96"/>
    </row>
    <row r="57" spans="1:36" s="106" customFormat="1" ht="19.2" customHeight="1">
      <c r="A57" s="106" t="s">
        <v>94</v>
      </c>
      <c r="F57" s="151"/>
      <c r="H57" s="109"/>
      <c r="I57" s="108"/>
      <c r="J57" s="109"/>
      <c r="K57" s="108"/>
      <c r="L57" s="109"/>
      <c r="M57" s="109"/>
      <c r="N57" s="109"/>
      <c r="O57" s="109"/>
      <c r="P57" s="327"/>
      <c r="Q57" s="325"/>
      <c r="R57" s="96"/>
      <c r="S57" s="325"/>
      <c r="T57" s="96"/>
      <c r="U57" s="162"/>
      <c r="V57" s="162"/>
      <c r="W57" s="162"/>
      <c r="X57" s="162"/>
      <c r="Y57" s="162"/>
      <c r="Z57" s="162"/>
      <c r="AA57" s="162"/>
      <c r="AB57" s="325"/>
      <c r="AC57" s="325"/>
      <c r="AD57" s="96"/>
      <c r="AE57" s="325"/>
      <c r="AF57" s="96"/>
      <c r="AG57" s="325"/>
      <c r="AH57" s="96"/>
      <c r="AI57" s="325"/>
      <c r="AJ57" s="96"/>
    </row>
    <row r="58" spans="1:36" s="106" customFormat="1" ht="19.2" customHeight="1">
      <c r="B58" s="106" t="s">
        <v>95</v>
      </c>
      <c r="F58" s="151"/>
      <c r="H58" s="109"/>
      <c r="I58" s="108"/>
      <c r="J58" s="109"/>
      <c r="K58" s="108"/>
      <c r="L58" s="109"/>
      <c r="M58" s="109"/>
      <c r="N58" s="109"/>
      <c r="O58" s="109"/>
      <c r="P58" s="327"/>
      <c r="Q58" s="325"/>
      <c r="R58" s="96"/>
      <c r="S58" s="325"/>
      <c r="T58" s="96"/>
      <c r="U58" s="162"/>
      <c r="V58" s="162"/>
      <c r="W58" s="162"/>
      <c r="X58" s="162"/>
      <c r="Y58" s="162"/>
      <c r="Z58" s="162"/>
      <c r="AA58" s="162"/>
      <c r="AB58" s="325"/>
      <c r="AC58" s="325"/>
      <c r="AD58" s="96"/>
      <c r="AE58" s="325"/>
      <c r="AF58" s="96"/>
      <c r="AG58" s="325"/>
      <c r="AH58" s="96"/>
      <c r="AI58" s="325"/>
      <c r="AJ58" s="96"/>
    </row>
    <row r="59" spans="1:36" s="106" customFormat="1" ht="19.2" customHeight="1">
      <c r="A59" s="106" t="s">
        <v>96</v>
      </c>
      <c r="C59" s="106" t="s">
        <v>97</v>
      </c>
      <c r="F59" s="151"/>
      <c r="H59" s="109"/>
      <c r="I59" s="108"/>
      <c r="J59" s="109"/>
      <c r="K59" s="108"/>
      <c r="L59" s="109"/>
      <c r="M59" s="109"/>
      <c r="N59" s="109"/>
      <c r="O59" s="109"/>
      <c r="P59" s="327"/>
      <c r="Q59" s="325"/>
      <c r="R59" s="96"/>
      <c r="S59" s="325"/>
      <c r="T59" s="96"/>
      <c r="U59" s="162"/>
      <c r="V59" s="162"/>
      <c r="W59" s="162"/>
      <c r="X59" s="162"/>
      <c r="Y59" s="162"/>
      <c r="Z59" s="162"/>
      <c r="AA59" s="162"/>
      <c r="AB59" s="325"/>
      <c r="AC59" s="325"/>
      <c r="AD59" s="96"/>
      <c r="AE59" s="325"/>
      <c r="AF59" s="96"/>
      <c r="AG59" s="325"/>
      <c r="AH59" s="96"/>
      <c r="AI59" s="325"/>
      <c r="AJ59" s="96"/>
    </row>
    <row r="60" spans="1:36" s="106" customFormat="1" ht="19.2" customHeight="1" thickBot="1">
      <c r="D60" s="110" t="s">
        <v>129</v>
      </c>
      <c r="F60" s="151"/>
      <c r="H60" s="278">
        <v>200000000</v>
      </c>
      <c r="I60" s="108"/>
      <c r="J60" s="278">
        <v>200000000</v>
      </c>
      <c r="K60" s="108"/>
      <c r="L60" s="278">
        <v>200000000</v>
      </c>
      <c r="M60" s="109"/>
      <c r="N60" s="278">
        <v>200000000</v>
      </c>
      <c r="O60" s="109"/>
      <c r="P60" s="327"/>
      <c r="Q60" s="325"/>
      <c r="R60" s="96"/>
      <c r="S60" s="325"/>
      <c r="T60" s="96"/>
      <c r="U60" s="162"/>
      <c r="V60" s="162"/>
      <c r="W60" s="162"/>
      <c r="X60" s="162"/>
      <c r="Y60" s="162"/>
      <c r="Z60" s="162"/>
      <c r="AA60" s="162"/>
      <c r="AB60" s="325"/>
      <c r="AC60" s="325"/>
      <c r="AD60" s="96"/>
      <c r="AE60" s="325"/>
      <c r="AF60" s="96"/>
      <c r="AG60" s="325"/>
      <c r="AH60" s="96"/>
      <c r="AI60" s="325"/>
      <c r="AJ60" s="96"/>
    </row>
    <row r="61" spans="1:36" s="106" customFormat="1" ht="19.2" customHeight="1" thickTop="1">
      <c r="A61" s="106" t="s">
        <v>96</v>
      </c>
      <c r="C61" s="106" t="s">
        <v>98</v>
      </c>
      <c r="F61" s="151"/>
      <c r="H61" s="109"/>
      <c r="I61" s="108"/>
      <c r="J61" s="109"/>
      <c r="K61" s="108"/>
      <c r="L61" s="109"/>
      <c r="M61" s="109"/>
      <c r="N61" s="109"/>
      <c r="O61" s="109"/>
      <c r="P61" s="327"/>
      <c r="Q61" s="325"/>
      <c r="R61" s="96"/>
      <c r="S61" s="325"/>
      <c r="T61" s="96"/>
      <c r="U61" s="162"/>
      <c r="V61" s="162"/>
      <c r="W61" s="162"/>
      <c r="X61" s="162"/>
      <c r="Y61" s="162"/>
      <c r="Z61" s="162"/>
      <c r="AA61" s="162"/>
      <c r="AB61" s="325"/>
      <c r="AC61" s="325"/>
      <c r="AD61" s="96"/>
      <c r="AE61" s="325"/>
      <c r="AF61" s="96"/>
      <c r="AG61" s="325"/>
      <c r="AH61" s="96"/>
      <c r="AI61" s="325"/>
      <c r="AJ61" s="96"/>
    </row>
    <row r="62" spans="1:36" s="106" customFormat="1" ht="19.2" customHeight="1">
      <c r="D62" s="110" t="s">
        <v>129</v>
      </c>
      <c r="F62" s="151"/>
      <c r="H62" s="109">
        <v>200000000</v>
      </c>
      <c r="I62" s="108"/>
      <c r="J62" s="289">
        <v>200000000</v>
      </c>
      <c r="K62" s="108"/>
      <c r="L62" s="109">
        <v>200000000</v>
      </c>
      <c r="M62" s="109"/>
      <c r="N62" s="109">
        <v>200000000</v>
      </c>
      <c r="O62" s="109"/>
      <c r="P62" s="327"/>
      <c r="Q62" s="325"/>
      <c r="R62" s="96"/>
      <c r="S62" s="325"/>
      <c r="T62" s="96"/>
      <c r="U62" s="162"/>
      <c r="V62" s="162"/>
      <c r="W62" s="162"/>
      <c r="X62" s="162"/>
      <c r="Y62" s="162"/>
      <c r="Z62" s="162"/>
      <c r="AA62" s="162"/>
      <c r="AB62" s="325"/>
      <c r="AC62" s="325"/>
      <c r="AD62" s="96"/>
      <c r="AE62" s="325"/>
      <c r="AF62" s="96"/>
      <c r="AG62" s="325"/>
      <c r="AH62" s="96"/>
      <c r="AI62" s="325"/>
      <c r="AJ62" s="96"/>
    </row>
    <row r="63" spans="1:36" s="106" customFormat="1" ht="19.2" customHeight="1">
      <c r="B63" s="106" t="s">
        <v>131</v>
      </c>
      <c r="D63" s="110"/>
      <c r="F63" s="151"/>
      <c r="H63" s="109"/>
      <c r="I63" s="108"/>
      <c r="J63" s="289"/>
      <c r="K63" s="108"/>
      <c r="L63" s="109"/>
      <c r="M63" s="109"/>
      <c r="N63" s="109"/>
      <c r="O63" s="109"/>
      <c r="P63" s="327"/>
      <c r="Q63" s="325"/>
      <c r="R63" s="96"/>
      <c r="S63" s="325"/>
      <c r="T63" s="96"/>
      <c r="U63" s="162"/>
      <c r="V63" s="162"/>
      <c r="W63" s="162"/>
      <c r="X63" s="162"/>
      <c r="Y63" s="162"/>
      <c r="Z63" s="162"/>
      <c r="AA63" s="162"/>
      <c r="AB63" s="325"/>
      <c r="AC63" s="325"/>
      <c r="AD63" s="96"/>
      <c r="AE63" s="325"/>
      <c r="AF63" s="96"/>
      <c r="AG63" s="325"/>
      <c r="AH63" s="96"/>
      <c r="AI63" s="325"/>
      <c r="AJ63" s="96"/>
    </row>
    <row r="64" spans="1:36" s="106" customFormat="1" ht="19.2" customHeight="1">
      <c r="C64" s="283" t="s">
        <v>142</v>
      </c>
      <c r="F64" s="151"/>
      <c r="H64" s="109">
        <v>299686821.70999998</v>
      </c>
      <c r="I64" s="108"/>
      <c r="J64" s="289">
        <v>299686821.70999998</v>
      </c>
      <c r="K64" s="108"/>
      <c r="L64" s="109">
        <v>299686821.70999998</v>
      </c>
      <c r="M64" s="109"/>
      <c r="N64" s="109">
        <v>299686821.70999998</v>
      </c>
      <c r="O64" s="109"/>
      <c r="P64" s="327"/>
      <c r="Q64" s="325"/>
      <c r="R64" s="96"/>
      <c r="S64" s="325"/>
      <c r="T64" s="96"/>
      <c r="U64" s="162"/>
      <c r="V64" s="162"/>
      <c r="W64" s="162"/>
      <c r="X64" s="162"/>
      <c r="Y64" s="162"/>
      <c r="Z64" s="162"/>
      <c r="AA64" s="162"/>
      <c r="AB64" s="325"/>
      <c r="AC64" s="325"/>
      <c r="AD64" s="96"/>
      <c r="AE64" s="325"/>
      <c r="AF64" s="96"/>
      <c r="AG64" s="325"/>
      <c r="AH64" s="96"/>
      <c r="AI64" s="325"/>
      <c r="AJ64" s="96"/>
    </row>
    <row r="65" spans="1:36" s="106" customFormat="1" ht="19.2" customHeight="1">
      <c r="C65" s="283" t="s">
        <v>130</v>
      </c>
      <c r="F65" s="151"/>
      <c r="H65" s="109">
        <v>3361196</v>
      </c>
      <c r="I65" s="108"/>
      <c r="J65" s="289">
        <v>3361196</v>
      </c>
      <c r="K65" s="108"/>
      <c r="L65" s="109">
        <v>3361196</v>
      </c>
      <c r="M65" s="109"/>
      <c r="N65" s="109">
        <v>3361196</v>
      </c>
      <c r="O65" s="109"/>
      <c r="P65" s="327"/>
      <c r="Q65" s="325"/>
      <c r="R65" s="96"/>
      <c r="S65" s="325"/>
      <c r="T65" s="96"/>
      <c r="U65" s="162"/>
      <c r="V65" s="162"/>
      <c r="W65" s="162"/>
      <c r="X65" s="162"/>
      <c r="Y65" s="162"/>
      <c r="Z65" s="162"/>
      <c r="AA65" s="162"/>
      <c r="AB65" s="325"/>
      <c r="AC65" s="325"/>
      <c r="AD65" s="96"/>
      <c r="AE65" s="325"/>
      <c r="AF65" s="96"/>
      <c r="AG65" s="325"/>
      <c r="AH65" s="96"/>
      <c r="AI65" s="325"/>
      <c r="AJ65" s="96"/>
    </row>
    <row r="66" spans="1:36" s="106" customFormat="1" ht="19.2" customHeight="1">
      <c r="B66" s="103" t="s">
        <v>31</v>
      </c>
      <c r="F66" s="151"/>
      <c r="H66" s="109"/>
      <c r="I66" s="108"/>
      <c r="J66" s="109"/>
      <c r="K66" s="108"/>
      <c r="L66" s="109"/>
      <c r="M66" s="109"/>
      <c r="N66" s="109"/>
      <c r="O66" s="109"/>
      <c r="P66" s="327"/>
      <c r="Q66" s="325"/>
      <c r="R66" s="96"/>
      <c r="S66" s="325"/>
      <c r="T66" s="96"/>
      <c r="U66" s="162"/>
      <c r="V66" s="162"/>
      <c r="W66" s="162"/>
      <c r="X66" s="162"/>
      <c r="Y66" s="162"/>
      <c r="Z66" s="162"/>
      <c r="AA66" s="162"/>
      <c r="AB66" s="325"/>
      <c r="AC66" s="325"/>
      <c r="AD66" s="96"/>
      <c r="AE66" s="325"/>
      <c r="AF66" s="96"/>
      <c r="AG66" s="325"/>
      <c r="AH66" s="96"/>
      <c r="AI66" s="325"/>
      <c r="AJ66" s="96"/>
    </row>
    <row r="67" spans="1:36" s="106" customFormat="1" ht="19.2" customHeight="1">
      <c r="A67" s="106" t="s">
        <v>99</v>
      </c>
      <c r="C67" s="103" t="s">
        <v>100</v>
      </c>
      <c r="D67" s="104"/>
      <c r="F67" s="151"/>
      <c r="H67" s="109"/>
      <c r="I67" s="108"/>
      <c r="J67" s="109"/>
      <c r="K67" s="108"/>
      <c r="L67" s="109"/>
      <c r="M67" s="109"/>
      <c r="N67" s="109"/>
      <c r="O67" s="109"/>
      <c r="P67" s="327"/>
      <c r="Q67" s="325"/>
      <c r="R67" s="96"/>
      <c r="S67" s="325"/>
      <c r="T67" s="96"/>
      <c r="U67" s="162"/>
      <c r="V67" s="162"/>
      <c r="W67" s="162"/>
      <c r="X67" s="162"/>
      <c r="Y67" s="162"/>
      <c r="Z67" s="162"/>
      <c r="AA67" s="162"/>
      <c r="AB67" s="325"/>
      <c r="AC67" s="325"/>
      <c r="AD67" s="96"/>
      <c r="AE67" s="325"/>
      <c r="AF67" s="96"/>
      <c r="AG67" s="325"/>
      <c r="AH67" s="96"/>
      <c r="AI67" s="325"/>
      <c r="AJ67" s="96"/>
    </row>
    <row r="68" spans="1:36" s="106" customFormat="1" ht="19.2" customHeight="1">
      <c r="A68" s="106" t="s">
        <v>101</v>
      </c>
      <c r="C68" s="104"/>
      <c r="D68" s="103" t="s">
        <v>102</v>
      </c>
      <c r="F68" s="151"/>
      <c r="H68" s="109">
        <v>13185992.470000001</v>
      </c>
      <c r="I68" s="108"/>
      <c r="J68" s="289">
        <v>13185992.470000001</v>
      </c>
      <c r="K68" s="108"/>
      <c r="L68" s="109">
        <v>13185992.470000001</v>
      </c>
      <c r="M68" s="109"/>
      <c r="N68" s="109">
        <v>13185992.470000001</v>
      </c>
      <c r="O68" s="109"/>
      <c r="P68" s="327"/>
      <c r="Q68" s="325"/>
      <c r="R68" s="96"/>
      <c r="S68" s="325"/>
      <c r="T68" s="96"/>
      <c r="U68" s="162"/>
      <c r="V68" s="162"/>
      <c r="W68" s="162"/>
      <c r="X68" s="162"/>
      <c r="Y68" s="162"/>
      <c r="Z68" s="162"/>
      <c r="AA68" s="162"/>
      <c r="AB68" s="325"/>
      <c r="AC68" s="325"/>
      <c r="AD68" s="96"/>
      <c r="AE68" s="325"/>
      <c r="AF68" s="96"/>
      <c r="AG68" s="325"/>
      <c r="AH68" s="96"/>
      <c r="AI68" s="325"/>
      <c r="AJ68" s="96"/>
    </row>
    <row r="69" spans="1:36" s="106" customFormat="1" ht="19.2" customHeight="1">
      <c r="A69" s="106" t="s">
        <v>103</v>
      </c>
      <c r="C69" s="103" t="s">
        <v>104</v>
      </c>
      <c r="D69" s="104"/>
      <c r="F69" s="151"/>
      <c r="H69" s="126">
        <v>86625484.219999999</v>
      </c>
      <c r="I69" s="108"/>
      <c r="J69" s="126">
        <v>90432074.349999994</v>
      </c>
      <c r="K69" s="108"/>
      <c r="L69" s="349">
        <v>90707523.260000005</v>
      </c>
      <c r="M69" s="109"/>
      <c r="N69" s="349">
        <v>94242084.530000001</v>
      </c>
      <c r="O69" s="109"/>
      <c r="P69" s="327"/>
      <c r="Q69" s="325"/>
      <c r="R69" s="96"/>
      <c r="S69" s="325"/>
      <c r="T69" s="96"/>
      <c r="U69" s="162"/>
      <c r="V69" s="162"/>
      <c r="W69" s="162"/>
      <c r="X69" s="162"/>
      <c r="Y69" s="162"/>
      <c r="Z69" s="162"/>
      <c r="AA69" s="162"/>
      <c r="AB69" s="325"/>
      <c r="AC69" s="325"/>
      <c r="AD69" s="96"/>
      <c r="AE69" s="325"/>
      <c r="AF69" s="96"/>
      <c r="AG69" s="325"/>
      <c r="AH69" s="96"/>
      <c r="AI69" s="325"/>
      <c r="AJ69" s="96"/>
    </row>
    <row r="70" spans="1:36" s="106" customFormat="1" ht="19.2" customHeight="1">
      <c r="B70" s="106" t="s">
        <v>32</v>
      </c>
      <c r="C70" s="103"/>
      <c r="D70" s="104"/>
      <c r="F70" s="151"/>
      <c r="H70" s="126">
        <v>-11744740.800000001</v>
      </c>
      <c r="I70" s="108"/>
      <c r="J70" s="126">
        <v>-11744740.800000001</v>
      </c>
      <c r="K70" s="108"/>
      <c r="L70" s="126">
        <v>-11744740.800000001</v>
      </c>
      <c r="M70" s="109"/>
      <c r="N70" s="126">
        <v>-11744740.800000001</v>
      </c>
      <c r="O70" s="109"/>
      <c r="P70" s="327"/>
      <c r="Q70" s="325"/>
      <c r="R70" s="96"/>
      <c r="S70" s="325"/>
      <c r="T70" s="96"/>
      <c r="U70" s="162"/>
      <c r="V70" s="162"/>
      <c r="W70" s="162"/>
      <c r="X70" s="162"/>
      <c r="Y70" s="162"/>
      <c r="Z70" s="162"/>
      <c r="AA70" s="162"/>
      <c r="AB70" s="325"/>
      <c r="AC70" s="325"/>
      <c r="AD70" s="96"/>
      <c r="AE70" s="325"/>
      <c r="AF70" s="96"/>
      <c r="AG70" s="325"/>
      <c r="AH70" s="96"/>
      <c r="AI70" s="325"/>
      <c r="AJ70" s="96"/>
    </row>
    <row r="71" spans="1:36" s="106" customFormat="1" ht="19.2" customHeight="1">
      <c r="B71" s="276" t="s">
        <v>105</v>
      </c>
      <c r="F71" s="151"/>
      <c r="H71" s="277">
        <v>591114753.60000002</v>
      </c>
      <c r="I71" s="108"/>
      <c r="J71" s="277">
        <v>594921343.73000002</v>
      </c>
      <c r="K71" s="108"/>
      <c r="L71" s="277">
        <v>595196792.6400001</v>
      </c>
      <c r="M71" s="109"/>
      <c r="N71" s="277">
        <v>598731353.91000009</v>
      </c>
      <c r="O71" s="109"/>
      <c r="P71" s="327"/>
      <c r="Q71" s="325"/>
      <c r="R71" s="96"/>
      <c r="S71" s="325"/>
      <c r="T71" s="96"/>
      <c r="U71" s="162"/>
      <c r="V71" s="162"/>
      <c r="W71" s="162"/>
      <c r="X71" s="162"/>
      <c r="Y71" s="162"/>
      <c r="Z71" s="162"/>
      <c r="AA71" s="162"/>
      <c r="AB71" s="325"/>
      <c r="AC71" s="325"/>
      <c r="AD71" s="96"/>
      <c r="AE71" s="325"/>
      <c r="AF71" s="96"/>
      <c r="AG71" s="325"/>
      <c r="AH71" s="96"/>
      <c r="AI71" s="325"/>
      <c r="AJ71" s="96"/>
    </row>
    <row r="72" spans="1:36" s="106" customFormat="1" ht="19.2" customHeight="1" thickBot="1">
      <c r="A72" s="276" t="s">
        <v>106</v>
      </c>
      <c r="F72" s="151"/>
      <c r="H72" s="279">
        <v>913799013.70000005</v>
      </c>
      <c r="I72" s="108"/>
      <c r="J72" s="279">
        <v>848243422.49000001</v>
      </c>
      <c r="K72" s="108"/>
      <c r="L72" s="279">
        <v>911815832.84000015</v>
      </c>
      <c r="M72" s="109"/>
      <c r="N72" s="279">
        <v>845775295.24000001</v>
      </c>
      <c r="O72" s="109"/>
      <c r="P72" s="327"/>
      <c r="Q72" s="325"/>
      <c r="R72" s="96"/>
      <c r="S72" s="325"/>
      <c r="T72" s="96"/>
      <c r="U72" s="162"/>
      <c r="V72" s="162"/>
      <c r="W72" s="162"/>
      <c r="X72" s="162"/>
      <c r="Y72" s="162"/>
      <c r="Z72" s="162"/>
      <c r="AA72" s="162"/>
      <c r="AB72" s="325"/>
      <c r="AC72" s="325"/>
      <c r="AD72" s="96"/>
      <c r="AE72" s="325"/>
      <c r="AF72" s="96"/>
      <c r="AG72" s="325"/>
      <c r="AH72" s="96"/>
      <c r="AI72" s="325"/>
      <c r="AJ72" s="96"/>
    </row>
    <row r="73" spans="1:36" ht="21" thickTop="1">
      <c r="A73" s="97"/>
      <c r="H73" s="95"/>
      <c r="L73" s="112"/>
      <c r="M73" s="98"/>
      <c r="N73" s="102"/>
      <c r="O73" s="99"/>
      <c r="AC73" s="325"/>
      <c r="AE73" s="325"/>
      <c r="AG73" s="325"/>
      <c r="AI73" s="325"/>
    </row>
    <row r="74" spans="1:36" ht="22.5" customHeight="1">
      <c r="A74" s="97"/>
      <c r="H74" s="325"/>
      <c r="J74" s="325"/>
      <c r="K74" s="96"/>
      <c r="L74" s="325"/>
      <c r="N74" s="325"/>
      <c r="O74" s="96"/>
    </row>
    <row r="75" spans="1:36" ht="20.399999999999999">
      <c r="A75" s="97"/>
    </row>
  </sheetData>
  <mergeCells count="23">
    <mergeCell ref="GO2:GR2"/>
    <mergeCell ref="AI2:AZ2"/>
    <mergeCell ref="BA2:BR2"/>
    <mergeCell ref="BS2:CJ2"/>
    <mergeCell ref="CK2:DB2"/>
    <mergeCell ref="DC2:DT2"/>
    <mergeCell ref="DU2:EL2"/>
    <mergeCell ref="EM2:FD2"/>
    <mergeCell ref="FE2:FV2"/>
    <mergeCell ref="FW2:GN2"/>
    <mergeCell ref="H4:O4"/>
    <mergeCell ref="H5:J5"/>
    <mergeCell ref="GO3:GR3"/>
    <mergeCell ref="AI3:AZ3"/>
    <mergeCell ref="BA3:BR3"/>
    <mergeCell ref="BS3:CJ3"/>
    <mergeCell ref="CK3:DB3"/>
    <mergeCell ref="DC3:DT3"/>
    <mergeCell ref="DU3:EL3"/>
    <mergeCell ref="EM3:FD3"/>
    <mergeCell ref="FE3:FV3"/>
    <mergeCell ref="FW3:GN3"/>
    <mergeCell ref="L5:N5"/>
  </mergeCells>
  <pageMargins left="0.90551181102362199" right="0.39370078740157499" top="0.85" bottom="0.511811023622047" header="0.25" footer="0.23622047244094499"/>
  <pageSetup paperSize="9" scale="84" firstPageNumber="2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36" max="14" man="1"/>
  </rowBreaks>
  <ignoredErrors>
    <ignoredError sqref="F2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showGridLines="0" tabSelected="1" topLeftCell="D1" zoomScaleNormal="100" zoomScaleSheetLayoutView="100" workbookViewId="0">
      <selection activeCell="O15" sqref="O15"/>
    </sheetView>
  </sheetViews>
  <sheetFormatPr defaultColWidth="9" defaultRowHeight="19.8"/>
  <cols>
    <col min="1" max="3" width="3.88671875" style="147" hidden="1" customWidth="1"/>
    <col min="4" max="5" width="1.44140625" style="147" customWidth="1"/>
    <col min="6" max="6" width="2.44140625" style="147" customWidth="1"/>
    <col min="7" max="7" width="28.44140625" style="147" customWidth="1"/>
    <col min="8" max="8" width="1" style="147" customWidth="1"/>
    <col min="9" max="9" width="8.5546875" style="147" customWidth="1"/>
    <col min="10" max="10" width="0.88671875" style="147" customWidth="1"/>
    <col min="11" max="11" width="14.44140625" style="147" customWidth="1"/>
    <col min="12" max="12" width="0.6640625" style="147" customWidth="1"/>
    <col min="13" max="13" width="14.44140625" style="147" customWidth="1"/>
    <col min="14" max="14" width="0.6640625" style="147" customWidth="1"/>
    <col min="15" max="15" width="14.44140625" style="147" customWidth="1"/>
    <col min="16" max="16" width="0.6640625" style="147" customWidth="1"/>
    <col min="17" max="17" width="14.44140625" style="147" customWidth="1"/>
    <col min="18" max="18" width="0.88671875" style="147" customWidth="1"/>
    <col min="19" max="160" width="9" style="147"/>
    <col min="161" max="162" width="1.44140625" style="147" customWidth="1"/>
    <col min="163" max="163" width="2.44140625" style="147" customWidth="1"/>
    <col min="164" max="164" width="18.109375" style="147" customWidth="1"/>
    <col min="165" max="165" width="25.109375" style="147" customWidth="1"/>
    <col min="166" max="166" width="7" style="147" bestFit="1" customWidth="1"/>
    <col min="167" max="167" width="1.109375" style="147" customWidth="1"/>
    <col min="168" max="168" width="16" style="147" customWidth="1"/>
    <col min="169" max="169" width="0.88671875" style="147" customWidth="1"/>
    <col min="170" max="170" width="16" style="147" customWidth="1"/>
    <col min="171" max="171" width="0.88671875" style="147" customWidth="1"/>
    <col min="172" max="172" width="16" style="147" customWidth="1"/>
    <col min="173" max="173" width="0.88671875" style="147" customWidth="1"/>
    <col min="174" max="174" width="16" style="147" customWidth="1"/>
    <col min="175" max="197" width="0" style="147" hidden="1" customWidth="1"/>
    <col min="198" max="198" width="17.5546875" style="147" customWidth="1"/>
    <col min="199" max="199" width="11.5546875" style="147" bestFit="1" customWidth="1"/>
    <col min="200" max="416" width="9" style="147"/>
    <col min="417" max="418" width="1.44140625" style="147" customWidth="1"/>
    <col min="419" max="419" width="2.44140625" style="147" customWidth="1"/>
    <col min="420" max="420" width="18.109375" style="147" customWidth="1"/>
    <col min="421" max="421" width="25.109375" style="147" customWidth="1"/>
    <col min="422" max="422" width="7" style="147" bestFit="1" customWidth="1"/>
    <col min="423" max="423" width="1.109375" style="147" customWidth="1"/>
    <col min="424" max="424" width="16" style="147" customWidth="1"/>
    <col min="425" max="425" width="0.88671875" style="147" customWidth="1"/>
    <col min="426" max="426" width="16" style="147" customWidth="1"/>
    <col min="427" max="427" width="0.88671875" style="147" customWidth="1"/>
    <col min="428" max="428" width="16" style="147" customWidth="1"/>
    <col min="429" max="429" width="0.88671875" style="147" customWidth="1"/>
    <col min="430" max="430" width="16" style="147" customWidth="1"/>
    <col min="431" max="453" width="0" style="147" hidden="1" customWidth="1"/>
    <col min="454" max="454" width="17.5546875" style="147" customWidth="1"/>
    <col min="455" max="455" width="11.5546875" style="147" bestFit="1" customWidth="1"/>
    <col min="456" max="672" width="9" style="147"/>
    <col min="673" max="674" width="1.44140625" style="147" customWidth="1"/>
    <col min="675" max="675" width="2.44140625" style="147" customWidth="1"/>
    <col min="676" max="676" width="18.109375" style="147" customWidth="1"/>
    <col min="677" max="677" width="25.109375" style="147" customWidth="1"/>
    <col min="678" max="678" width="7" style="147" bestFit="1" customWidth="1"/>
    <col min="679" max="679" width="1.109375" style="147" customWidth="1"/>
    <col min="680" max="680" width="16" style="147" customWidth="1"/>
    <col min="681" max="681" width="0.88671875" style="147" customWidth="1"/>
    <col min="682" max="682" width="16" style="147" customWidth="1"/>
    <col min="683" max="683" width="0.88671875" style="147" customWidth="1"/>
    <col min="684" max="684" width="16" style="147" customWidth="1"/>
    <col min="685" max="685" width="0.88671875" style="147" customWidth="1"/>
    <col min="686" max="686" width="16" style="147" customWidth="1"/>
    <col min="687" max="709" width="0" style="147" hidden="1" customWidth="1"/>
    <col min="710" max="710" width="17.5546875" style="147" customWidth="1"/>
    <col min="711" max="711" width="11.5546875" style="147" bestFit="1" customWidth="1"/>
    <col min="712" max="928" width="9" style="147"/>
    <col min="929" max="930" width="1.44140625" style="147" customWidth="1"/>
    <col min="931" max="931" width="2.44140625" style="147" customWidth="1"/>
    <col min="932" max="932" width="18.109375" style="147" customWidth="1"/>
    <col min="933" max="933" width="25.109375" style="147" customWidth="1"/>
    <col min="934" max="934" width="7" style="147" bestFit="1" customWidth="1"/>
    <col min="935" max="935" width="1.109375" style="147" customWidth="1"/>
    <col min="936" max="936" width="16" style="147" customWidth="1"/>
    <col min="937" max="937" width="0.88671875" style="147" customWidth="1"/>
    <col min="938" max="938" width="16" style="147" customWidth="1"/>
    <col min="939" max="939" width="0.88671875" style="147" customWidth="1"/>
    <col min="940" max="940" width="16" style="147" customWidth="1"/>
    <col min="941" max="941" width="0.88671875" style="147" customWidth="1"/>
    <col min="942" max="942" width="16" style="147" customWidth="1"/>
    <col min="943" max="965" width="0" style="147" hidden="1" customWidth="1"/>
    <col min="966" max="966" width="17.5546875" style="147" customWidth="1"/>
    <col min="967" max="967" width="11.5546875" style="147" bestFit="1" customWidth="1"/>
    <col min="968" max="1184" width="9" style="147"/>
    <col min="1185" max="1186" width="1.44140625" style="147" customWidth="1"/>
    <col min="1187" max="1187" width="2.44140625" style="147" customWidth="1"/>
    <col min="1188" max="1188" width="18.109375" style="147" customWidth="1"/>
    <col min="1189" max="1189" width="25.109375" style="147" customWidth="1"/>
    <col min="1190" max="1190" width="7" style="147" bestFit="1" customWidth="1"/>
    <col min="1191" max="1191" width="1.109375" style="147" customWidth="1"/>
    <col min="1192" max="1192" width="16" style="147" customWidth="1"/>
    <col min="1193" max="1193" width="0.88671875" style="147" customWidth="1"/>
    <col min="1194" max="1194" width="16" style="147" customWidth="1"/>
    <col min="1195" max="1195" width="0.88671875" style="147" customWidth="1"/>
    <col min="1196" max="1196" width="16" style="147" customWidth="1"/>
    <col min="1197" max="1197" width="0.88671875" style="147" customWidth="1"/>
    <col min="1198" max="1198" width="16" style="147" customWidth="1"/>
    <col min="1199" max="1221" width="0" style="147" hidden="1" customWidth="1"/>
    <col min="1222" max="1222" width="17.5546875" style="147" customWidth="1"/>
    <col min="1223" max="1223" width="11.5546875" style="147" bestFit="1" customWidth="1"/>
    <col min="1224" max="1440" width="9" style="147"/>
    <col min="1441" max="1442" width="1.44140625" style="147" customWidth="1"/>
    <col min="1443" max="1443" width="2.44140625" style="147" customWidth="1"/>
    <col min="1444" max="1444" width="18.109375" style="147" customWidth="1"/>
    <col min="1445" max="1445" width="25.109375" style="147" customWidth="1"/>
    <col min="1446" max="1446" width="7" style="147" bestFit="1" customWidth="1"/>
    <col min="1447" max="1447" width="1.109375" style="147" customWidth="1"/>
    <col min="1448" max="1448" width="16" style="147" customWidth="1"/>
    <col min="1449" max="1449" width="0.88671875" style="147" customWidth="1"/>
    <col min="1450" max="1450" width="16" style="147" customWidth="1"/>
    <col min="1451" max="1451" width="0.88671875" style="147" customWidth="1"/>
    <col min="1452" max="1452" width="16" style="147" customWidth="1"/>
    <col min="1453" max="1453" width="0.88671875" style="147" customWidth="1"/>
    <col min="1454" max="1454" width="16" style="147" customWidth="1"/>
    <col min="1455" max="1477" width="0" style="147" hidden="1" customWidth="1"/>
    <col min="1478" max="1478" width="17.5546875" style="147" customWidth="1"/>
    <col min="1479" max="1479" width="11.5546875" style="147" bestFit="1" customWidth="1"/>
    <col min="1480" max="1696" width="9" style="147"/>
    <col min="1697" max="1698" width="1.44140625" style="147" customWidth="1"/>
    <col min="1699" max="1699" width="2.44140625" style="147" customWidth="1"/>
    <col min="1700" max="1700" width="18.109375" style="147" customWidth="1"/>
    <col min="1701" max="1701" width="25.109375" style="147" customWidth="1"/>
    <col min="1702" max="1702" width="7" style="147" bestFit="1" customWidth="1"/>
    <col min="1703" max="1703" width="1.109375" style="147" customWidth="1"/>
    <col min="1704" max="1704" width="16" style="147" customWidth="1"/>
    <col min="1705" max="1705" width="0.88671875" style="147" customWidth="1"/>
    <col min="1706" max="1706" width="16" style="147" customWidth="1"/>
    <col min="1707" max="1707" width="0.88671875" style="147" customWidth="1"/>
    <col min="1708" max="1708" width="16" style="147" customWidth="1"/>
    <col min="1709" max="1709" width="0.88671875" style="147" customWidth="1"/>
    <col min="1710" max="1710" width="16" style="147" customWidth="1"/>
    <col min="1711" max="1733" width="0" style="147" hidden="1" customWidth="1"/>
    <col min="1734" max="1734" width="17.5546875" style="147" customWidth="1"/>
    <col min="1735" max="1735" width="11.5546875" style="147" bestFit="1" customWidth="1"/>
    <col min="1736" max="1952" width="9" style="147"/>
    <col min="1953" max="1954" width="1.44140625" style="147" customWidth="1"/>
    <col min="1955" max="1955" width="2.44140625" style="147" customWidth="1"/>
    <col min="1956" max="1956" width="18.109375" style="147" customWidth="1"/>
    <col min="1957" max="1957" width="25.109375" style="147" customWidth="1"/>
    <col min="1958" max="1958" width="7" style="147" bestFit="1" customWidth="1"/>
    <col min="1959" max="1959" width="1.109375" style="147" customWidth="1"/>
    <col min="1960" max="1960" width="16" style="147" customWidth="1"/>
    <col min="1961" max="1961" width="0.88671875" style="147" customWidth="1"/>
    <col min="1962" max="1962" width="16" style="147" customWidth="1"/>
    <col min="1963" max="1963" width="0.88671875" style="147" customWidth="1"/>
    <col min="1964" max="1964" width="16" style="147" customWidth="1"/>
    <col min="1965" max="1965" width="0.88671875" style="147" customWidth="1"/>
    <col min="1966" max="1966" width="16" style="147" customWidth="1"/>
    <col min="1967" max="1989" width="0" style="147" hidden="1" customWidth="1"/>
    <col min="1990" max="1990" width="17.5546875" style="147" customWidth="1"/>
    <col min="1991" max="1991" width="11.5546875" style="147" bestFit="1" customWidth="1"/>
    <col min="1992" max="2208" width="9" style="147"/>
    <col min="2209" max="2210" width="1.44140625" style="147" customWidth="1"/>
    <col min="2211" max="2211" width="2.44140625" style="147" customWidth="1"/>
    <col min="2212" max="2212" width="18.109375" style="147" customWidth="1"/>
    <col min="2213" max="2213" width="25.109375" style="147" customWidth="1"/>
    <col min="2214" max="2214" width="7" style="147" bestFit="1" customWidth="1"/>
    <col min="2215" max="2215" width="1.109375" style="147" customWidth="1"/>
    <col min="2216" max="2216" width="16" style="147" customWidth="1"/>
    <col min="2217" max="2217" width="0.88671875" style="147" customWidth="1"/>
    <col min="2218" max="2218" width="16" style="147" customWidth="1"/>
    <col min="2219" max="2219" width="0.88671875" style="147" customWidth="1"/>
    <col min="2220" max="2220" width="16" style="147" customWidth="1"/>
    <col min="2221" max="2221" width="0.88671875" style="147" customWidth="1"/>
    <col min="2222" max="2222" width="16" style="147" customWidth="1"/>
    <col min="2223" max="2245" width="0" style="147" hidden="1" customWidth="1"/>
    <col min="2246" max="2246" width="17.5546875" style="147" customWidth="1"/>
    <col min="2247" max="2247" width="11.5546875" style="147" bestFit="1" customWidth="1"/>
    <col min="2248" max="2464" width="9" style="147"/>
    <col min="2465" max="2466" width="1.44140625" style="147" customWidth="1"/>
    <col min="2467" max="2467" width="2.44140625" style="147" customWidth="1"/>
    <col min="2468" max="2468" width="18.109375" style="147" customWidth="1"/>
    <col min="2469" max="2469" width="25.109375" style="147" customWidth="1"/>
    <col min="2470" max="2470" width="7" style="147" bestFit="1" customWidth="1"/>
    <col min="2471" max="2471" width="1.109375" style="147" customWidth="1"/>
    <col min="2472" max="2472" width="16" style="147" customWidth="1"/>
    <col min="2473" max="2473" width="0.88671875" style="147" customWidth="1"/>
    <col min="2474" max="2474" width="16" style="147" customWidth="1"/>
    <col min="2475" max="2475" width="0.88671875" style="147" customWidth="1"/>
    <col min="2476" max="2476" width="16" style="147" customWidth="1"/>
    <col min="2477" max="2477" width="0.88671875" style="147" customWidth="1"/>
    <col min="2478" max="2478" width="16" style="147" customWidth="1"/>
    <col min="2479" max="2501" width="0" style="147" hidden="1" customWidth="1"/>
    <col min="2502" max="2502" width="17.5546875" style="147" customWidth="1"/>
    <col min="2503" max="2503" width="11.5546875" style="147" bestFit="1" customWidth="1"/>
    <col min="2504" max="2720" width="9" style="147"/>
    <col min="2721" max="2722" width="1.44140625" style="147" customWidth="1"/>
    <col min="2723" max="2723" width="2.44140625" style="147" customWidth="1"/>
    <col min="2724" max="2724" width="18.109375" style="147" customWidth="1"/>
    <col min="2725" max="2725" width="25.109375" style="147" customWidth="1"/>
    <col min="2726" max="2726" width="7" style="147" bestFit="1" customWidth="1"/>
    <col min="2727" max="2727" width="1.109375" style="147" customWidth="1"/>
    <col min="2728" max="2728" width="16" style="147" customWidth="1"/>
    <col min="2729" max="2729" width="0.88671875" style="147" customWidth="1"/>
    <col min="2730" max="2730" width="16" style="147" customWidth="1"/>
    <col min="2731" max="2731" width="0.88671875" style="147" customWidth="1"/>
    <col min="2732" max="2732" width="16" style="147" customWidth="1"/>
    <col min="2733" max="2733" width="0.88671875" style="147" customWidth="1"/>
    <col min="2734" max="2734" width="16" style="147" customWidth="1"/>
    <col min="2735" max="2757" width="0" style="147" hidden="1" customWidth="1"/>
    <col min="2758" max="2758" width="17.5546875" style="147" customWidth="1"/>
    <col min="2759" max="2759" width="11.5546875" style="147" bestFit="1" customWidth="1"/>
    <col min="2760" max="2976" width="9" style="147"/>
    <col min="2977" max="2978" width="1.44140625" style="147" customWidth="1"/>
    <col min="2979" max="2979" width="2.44140625" style="147" customWidth="1"/>
    <col min="2980" max="2980" width="18.109375" style="147" customWidth="1"/>
    <col min="2981" max="2981" width="25.109375" style="147" customWidth="1"/>
    <col min="2982" max="2982" width="7" style="147" bestFit="1" customWidth="1"/>
    <col min="2983" max="2983" width="1.109375" style="147" customWidth="1"/>
    <col min="2984" max="2984" width="16" style="147" customWidth="1"/>
    <col min="2985" max="2985" width="0.88671875" style="147" customWidth="1"/>
    <col min="2986" max="2986" width="16" style="147" customWidth="1"/>
    <col min="2987" max="2987" width="0.88671875" style="147" customWidth="1"/>
    <col min="2988" max="2988" width="16" style="147" customWidth="1"/>
    <col min="2989" max="2989" width="0.88671875" style="147" customWidth="1"/>
    <col min="2990" max="2990" width="16" style="147" customWidth="1"/>
    <col min="2991" max="3013" width="0" style="147" hidden="1" customWidth="1"/>
    <col min="3014" max="3014" width="17.5546875" style="147" customWidth="1"/>
    <col min="3015" max="3015" width="11.5546875" style="147" bestFit="1" customWidth="1"/>
    <col min="3016" max="3232" width="9" style="147"/>
    <col min="3233" max="3234" width="1.44140625" style="147" customWidth="1"/>
    <col min="3235" max="3235" width="2.44140625" style="147" customWidth="1"/>
    <col min="3236" max="3236" width="18.109375" style="147" customWidth="1"/>
    <col min="3237" max="3237" width="25.109375" style="147" customWidth="1"/>
    <col min="3238" max="3238" width="7" style="147" bestFit="1" customWidth="1"/>
    <col min="3239" max="3239" width="1.109375" style="147" customWidth="1"/>
    <col min="3240" max="3240" width="16" style="147" customWidth="1"/>
    <col min="3241" max="3241" width="0.88671875" style="147" customWidth="1"/>
    <col min="3242" max="3242" width="16" style="147" customWidth="1"/>
    <col min="3243" max="3243" width="0.88671875" style="147" customWidth="1"/>
    <col min="3244" max="3244" width="16" style="147" customWidth="1"/>
    <col min="3245" max="3245" width="0.88671875" style="147" customWidth="1"/>
    <col min="3246" max="3246" width="16" style="147" customWidth="1"/>
    <col min="3247" max="3269" width="0" style="147" hidden="1" customWidth="1"/>
    <col min="3270" max="3270" width="17.5546875" style="147" customWidth="1"/>
    <col min="3271" max="3271" width="11.5546875" style="147" bestFit="1" customWidth="1"/>
    <col min="3272" max="3488" width="9" style="147"/>
    <col min="3489" max="3490" width="1.44140625" style="147" customWidth="1"/>
    <col min="3491" max="3491" width="2.44140625" style="147" customWidth="1"/>
    <col min="3492" max="3492" width="18.109375" style="147" customWidth="1"/>
    <col min="3493" max="3493" width="25.109375" style="147" customWidth="1"/>
    <col min="3494" max="3494" width="7" style="147" bestFit="1" customWidth="1"/>
    <col min="3495" max="3495" width="1.109375" style="147" customWidth="1"/>
    <col min="3496" max="3496" width="16" style="147" customWidth="1"/>
    <col min="3497" max="3497" width="0.88671875" style="147" customWidth="1"/>
    <col min="3498" max="3498" width="16" style="147" customWidth="1"/>
    <col min="3499" max="3499" width="0.88671875" style="147" customWidth="1"/>
    <col min="3500" max="3500" width="16" style="147" customWidth="1"/>
    <col min="3501" max="3501" width="0.88671875" style="147" customWidth="1"/>
    <col min="3502" max="3502" width="16" style="147" customWidth="1"/>
    <col min="3503" max="3525" width="0" style="147" hidden="1" customWidth="1"/>
    <col min="3526" max="3526" width="17.5546875" style="147" customWidth="1"/>
    <col min="3527" max="3527" width="11.5546875" style="147" bestFit="1" customWidth="1"/>
    <col min="3528" max="3744" width="9" style="147"/>
    <col min="3745" max="3746" width="1.44140625" style="147" customWidth="1"/>
    <col min="3747" max="3747" width="2.44140625" style="147" customWidth="1"/>
    <col min="3748" max="3748" width="18.109375" style="147" customWidth="1"/>
    <col min="3749" max="3749" width="25.109375" style="147" customWidth="1"/>
    <col min="3750" max="3750" width="7" style="147" bestFit="1" customWidth="1"/>
    <col min="3751" max="3751" width="1.109375" style="147" customWidth="1"/>
    <col min="3752" max="3752" width="16" style="147" customWidth="1"/>
    <col min="3753" max="3753" width="0.88671875" style="147" customWidth="1"/>
    <col min="3754" max="3754" width="16" style="147" customWidth="1"/>
    <col min="3755" max="3755" width="0.88671875" style="147" customWidth="1"/>
    <col min="3756" max="3756" width="16" style="147" customWidth="1"/>
    <col min="3757" max="3757" width="0.88671875" style="147" customWidth="1"/>
    <col min="3758" max="3758" width="16" style="147" customWidth="1"/>
    <col min="3759" max="3781" width="0" style="147" hidden="1" customWidth="1"/>
    <col min="3782" max="3782" width="17.5546875" style="147" customWidth="1"/>
    <col min="3783" max="3783" width="11.5546875" style="147" bestFit="1" customWidth="1"/>
    <col min="3784" max="4000" width="9" style="147"/>
    <col min="4001" max="4002" width="1.44140625" style="147" customWidth="1"/>
    <col min="4003" max="4003" width="2.44140625" style="147" customWidth="1"/>
    <col min="4004" max="4004" width="18.109375" style="147" customWidth="1"/>
    <col min="4005" max="4005" width="25.109375" style="147" customWidth="1"/>
    <col min="4006" max="4006" width="7" style="147" bestFit="1" customWidth="1"/>
    <col min="4007" max="4007" width="1.109375" style="147" customWidth="1"/>
    <col min="4008" max="4008" width="16" style="147" customWidth="1"/>
    <col min="4009" max="4009" width="0.88671875" style="147" customWidth="1"/>
    <col min="4010" max="4010" width="16" style="147" customWidth="1"/>
    <col min="4011" max="4011" width="0.88671875" style="147" customWidth="1"/>
    <col min="4012" max="4012" width="16" style="147" customWidth="1"/>
    <col min="4013" max="4013" width="0.88671875" style="147" customWidth="1"/>
    <col min="4014" max="4014" width="16" style="147" customWidth="1"/>
    <col min="4015" max="4037" width="0" style="147" hidden="1" customWidth="1"/>
    <col min="4038" max="4038" width="17.5546875" style="147" customWidth="1"/>
    <col min="4039" max="4039" width="11.5546875" style="147" bestFit="1" customWidth="1"/>
    <col min="4040" max="4256" width="9" style="147"/>
    <col min="4257" max="4258" width="1.44140625" style="147" customWidth="1"/>
    <col min="4259" max="4259" width="2.44140625" style="147" customWidth="1"/>
    <col min="4260" max="4260" width="18.109375" style="147" customWidth="1"/>
    <col min="4261" max="4261" width="25.109375" style="147" customWidth="1"/>
    <col min="4262" max="4262" width="7" style="147" bestFit="1" customWidth="1"/>
    <col min="4263" max="4263" width="1.109375" style="147" customWidth="1"/>
    <col min="4264" max="4264" width="16" style="147" customWidth="1"/>
    <col min="4265" max="4265" width="0.88671875" style="147" customWidth="1"/>
    <col min="4266" max="4266" width="16" style="147" customWidth="1"/>
    <col min="4267" max="4267" width="0.88671875" style="147" customWidth="1"/>
    <col min="4268" max="4268" width="16" style="147" customWidth="1"/>
    <col min="4269" max="4269" width="0.88671875" style="147" customWidth="1"/>
    <col min="4270" max="4270" width="16" style="147" customWidth="1"/>
    <col min="4271" max="4293" width="0" style="147" hidden="1" customWidth="1"/>
    <col min="4294" max="4294" width="17.5546875" style="147" customWidth="1"/>
    <col min="4295" max="4295" width="11.5546875" style="147" bestFit="1" customWidth="1"/>
    <col min="4296" max="4512" width="9" style="147"/>
    <col min="4513" max="4514" width="1.44140625" style="147" customWidth="1"/>
    <col min="4515" max="4515" width="2.44140625" style="147" customWidth="1"/>
    <col min="4516" max="4516" width="18.109375" style="147" customWidth="1"/>
    <col min="4517" max="4517" width="25.109375" style="147" customWidth="1"/>
    <col min="4518" max="4518" width="7" style="147" bestFit="1" customWidth="1"/>
    <col min="4519" max="4519" width="1.109375" style="147" customWidth="1"/>
    <col min="4520" max="4520" width="16" style="147" customWidth="1"/>
    <col min="4521" max="4521" width="0.88671875" style="147" customWidth="1"/>
    <col min="4522" max="4522" width="16" style="147" customWidth="1"/>
    <col min="4523" max="4523" width="0.88671875" style="147" customWidth="1"/>
    <col min="4524" max="4524" width="16" style="147" customWidth="1"/>
    <col min="4525" max="4525" width="0.88671875" style="147" customWidth="1"/>
    <col min="4526" max="4526" width="16" style="147" customWidth="1"/>
    <col min="4527" max="4549" width="0" style="147" hidden="1" customWidth="1"/>
    <col min="4550" max="4550" width="17.5546875" style="147" customWidth="1"/>
    <col min="4551" max="4551" width="11.5546875" style="147" bestFit="1" customWidth="1"/>
    <col min="4552" max="4768" width="9" style="147"/>
    <col min="4769" max="4770" width="1.44140625" style="147" customWidth="1"/>
    <col min="4771" max="4771" width="2.44140625" style="147" customWidth="1"/>
    <col min="4772" max="4772" width="18.109375" style="147" customWidth="1"/>
    <col min="4773" max="4773" width="25.109375" style="147" customWidth="1"/>
    <col min="4774" max="4774" width="7" style="147" bestFit="1" customWidth="1"/>
    <col min="4775" max="4775" width="1.109375" style="147" customWidth="1"/>
    <col min="4776" max="4776" width="16" style="147" customWidth="1"/>
    <col min="4777" max="4777" width="0.88671875" style="147" customWidth="1"/>
    <col min="4778" max="4778" width="16" style="147" customWidth="1"/>
    <col min="4779" max="4779" width="0.88671875" style="147" customWidth="1"/>
    <col min="4780" max="4780" width="16" style="147" customWidth="1"/>
    <col min="4781" max="4781" width="0.88671875" style="147" customWidth="1"/>
    <col min="4782" max="4782" width="16" style="147" customWidth="1"/>
    <col min="4783" max="4805" width="0" style="147" hidden="1" customWidth="1"/>
    <col min="4806" max="4806" width="17.5546875" style="147" customWidth="1"/>
    <col min="4807" max="4807" width="11.5546875" style="147" bestFit="1" customWidth="1"/>
    <col min="4808" max="5024" width="9" style="147"/>
    <col min="5025" max="5026" width="1.44140625" style="147" customWidth="1"/>
    <col min="5027" max="5027" width="2.44140625" style="147" customWidth="1"/>
    <col min="5028" max="5028" width="18.109375" style="147" customWidth="1"/>
    <col min="5029" max="5029" width="25.109375" style="147" customWidth="1"/>
    <col min="5030" max="5030" width="7" style="147" bestFit="1" customWidth="1"/>
    <col min="5031" max="5031" width="1.109375" style="147" customWidth="1"/>
    <col min="5032" max="5032" width="16" style="147" customWidth="1"/>
    <col min="5033" max="5033" width="0.88671875" style="147" customWidth="1"/>
    <col min="5034" max="5034" width="16" style="147" customWidth="1"/>
    <col min="5035" max="5035" width="0.88671875" style="147" customWidth="1"/>
    <col min="5036" max="5036" width="16" style="147" customWidth="1"/>
    <col min="5037" max="5037" width="0.88671875" style="147" customWidth="1"/>
    <col min="5038" max="5038" width="16" style="147" customWidth="1"/>
    <col min="5039" max="5061" width="0" style="147" hidden="1" customWidth="1"/>
    <col min="5062" max="5062" width="17.5546875" style="147" customWidth="1"/>
    <col min="5063" max="5063" width="11.5546875" style="147" bestFit="1" customWidth="1"/>
    <col min="5064" max="5280" width="9" style="147"/>
    <col min="5281" max="5282" width="1.44140625" style="147" customWidth="1"/>
    <col min="5283" max="5283" width="2.44140625" style="147" customWidth="1"/>
    <col min="5284" max="5284" width="18.109375" style="147" customWidth="1"/>
    <col min="5285" max="5285" width="25.109375" style="147" customWidth="1"/>
    <col min="5286" max="5286" width="7" style="147" bestFit="1" customWidth="1"/>
    <col min="5287" max="5287" width="1.109375" style="147" customWidth="1"/>
    <col min="5288" max="5288" width="16" style="147" customWidth="1"/>
    <col min="5289" max="5289" width="0.88671875" style="147" customWidth="1"/>
    <col min="5290" max="5290" width="16" style="147" customWidth="1"/>
    <col min="5291" max="5291" width="0.88671875" style="147" customWidth="1"/>
    <col min="5292" max="5292" width="16" style="147" customWidth="1"/>
    <col min="5293" max="5293" width="0.88671875" style="147" customWidth="1"/>
    <col min="5294" max="5294" width="16" style="147" customWidth="1"/>
    <col min="5295" max="5317" width="0" style="147" hidden="1" customWidth="1"/>
    <col min="5318" max="5318" width="17.5546875" style="147" customWidth="1"/>
    <col min="5319" max="5319" width="11.5546875" style="147" bestFit="1" customWidth="1"/>
    <col min="5320" max="5536" width="9" style="147"/>
    <col min="5537" max="5538" width="1.44140625" style="147" customWidth="1"/>
    <col min="5539" max="5539" width="2.44140625" style="147" customWidth="1"/>
    <col min="5540" max="5540" width="18.109375" style="147" customWidth="1"/>
    <col min="5541" max="5541" width="25.109375" style="147" customWidth="1"/>
    <col min="5542" max="5542" width="7" style="147" bestFit="1" customWidth="1"/>
    <col min="5543" max="5543" width="1.109375" style="147" customWidth="1"/>
    <col min="5544" max="5544" width="16" style="147" customWidth="1"/>
    <col min="5545" max="5545" width="0.88671875" style="147" customWidth="1"/>
    <col min="5546" max="5546" width="16" style="147" customWidth="1"/>
    <col min="5547" max="5547" width="0.88671875" style="147" customWidth="1"/>
    <col min="5548" max="5548" width="16" style="147" customWidth="1"/>
    <col min="5549" max="5549" width="0.88671875" style="147" customWidth="1"/>
    <col min="5550" max="5550" width="16" style="147" customWidth="1"/>
    <col min="5551" max="5573" width="0" style="147" hidden="1" customWidth="1"/>
    <col min="5574" max="5574" width="17.5546875" style="147" customWidth="1"/>
    <col min="5575" max="5575" width="11.5546875" style="147" bestFit="1" customWidth="1"/>
    <col min="5576" max="5792" width="9" style="147"/>
    <col min="5793" max="5794" width="1.44140625" style="147" customWidth="1"/>
    <col min="5795" max="5795" width="2.44140625" style="147" customWidth="1"/>
    <col min="5796" max="5796" width="18.109375" style="147" customWidth="1"/>
    <col min="5797" max="5797" width="25.109375" style="147" customWidth="1"/>
    <col min="5798" max="5798" width="7" style="147" bestFit="1" customWidth="1"/>
    <col min="5799" max="5799" width="1.109375" style="147" customWidth="1"/>
    <col min="5800" max="5800" width="16" style="147" customWidth="1"/>
    <col min="5801" max="5801" width="0.88671875" style="147" customWidth="1"/>
    <col min="5802" max="5802" width="16" style="147" customWidth="1"/>
    <col min="5803" max="5803" width="0.88671875" style="147" customWidth="1"/>
    <col min="5804" max="5804" width="16" style="147" customWidth="1"/>
    <col min="5805" max="5805" width="0.88671875" style="147" customWidth="1"/>
    <col min="5806" max="5806" width="16" style="147" customWidth="1"/>
    <col min="5807" max="5829" width="0" style="147" hidden="1" customWidth="1"/>
    <col min="5830" max="5830" width="17.5546875" style="147" customWidth="1"/>
    <col min="5831" max="5831" width="11.5546875" style="147" bestFit="1" customWidth="1"/>
    <col min="5832" max="6048" width="9" style="147"/>
    <col min="6049" max="6050" width="1.44140625" style="147" customWidth="1"/>
    <col min="6051" max="6051" width="2.44140625" style="147" customWidth="1"/>
    <col min="6052" max="6052" width="18.109375" style="147" customWidth="1"/>
    <col min="6053" max="6053" width="25.109375" style="147" customWidth="1"/>
    <col min="6054" max="6054" width="7" style="147" bestFit="1" customWidth="1"/>
    <col min="6055" max="6055" width="1.109375" style="147" customWidth="1"/>
    <col min="6056" max="6056" width="16" style="147" customWidth="1"/>
    <col min="6057" max="6057" width="0.88671875" style="147" customWidth="1"/>
    <col min="6058" max="6058" width="16" style="147" customWidth="1"/>
    <col min="6059" max="6059" width="0.88671875" style="147" customWidth="1"/>
    <col min="6060" max="6060" width="16" style="147" customWidth="1"/>
    <col min="6061" max="6061" width="0.88671875" style="147" customWidth="1"/>
    <col min="6062" max="6062" width="16" style="147" customWidth="1"/>
    <col min="6063" max="6085" width="0" style="147" hidden="1" customWidth="1"/>
    <col min="6086" max="6086" width="17.5546875" style="147" customWidth="1"/>
    <col min="6087" max="6087" width="11.5546875" style="147" bestFit="1" customWidth="1"/>
    <col min="6088" max="6304" width="9" style="147"/>
    <col min="6305" max="6306" width="1.44140625" style="147" customWidth="1"/>
    <col min="6307" max="6307" width="2.44140625" style="147" customWidth="1"/>
    <col min="6308" max="6308" width="18.109375" style="147" customWidth="1"/>
    <col min="6309" max="6309" width="25.109375" style="147" customWidth="1"/>
    <col min="6310" max="6310" width="7" style="147" bestFit="1" customWidth="1"/>
    <col min="6311" max="6311" width="1.109375" style="147" customWidth="1"/>
    <col min="6312" max="6312" width="16" style="147" customWidth="1"/>
    <col min="6313" max="6313" width="0.88671875" style="147" customWidth="1"/>
    <col min="6314" max="6314" width="16" style="147" customWidth="1"/>
    <col min="6315" max="6315" width="0.88671875" style="147" customWidth="1"/>
    <col min="6316" max="6316" width="16" style="147" customWidth="1"/>
    <col min="6317" max="6317" width="0.88671875" style="147" customWidth="1"/>
    <col min="6318" max="6318" width="16" style="147" customWidth="1"/>
    <col min="6319" max="6341" width="0" style="147" hidden="1" customWidth="1"/>
    <col min="6342" max="6342" width="17.5546875" style="147" customWidth="1"/>
    <col min="6343" max="6343" width="11.5546875" style="147" bestFit="1" customWidth="1"/>
    <col min="6344" max="6560" width="9" style="147"/>
    <col min="6561" max="6562" width="1.44140625" style="147" customWidth="1"/>
    <col min="6563" max="6563" width="2.44140625" style="147" customWidth="1"/>
    <col min="6564" max="6564" width="18.109375" style="147" customWidth="1"/>
    <col min="6565" max="6565" width="25.109375" style="147" customWidth="1"/>
    <col min="6566" max="6566" width="7" style="147" bestFit="1" customWidth="1"/>
    <col min="6567" max="6567" width="1.109375" style="147" customWidth="1"/>
    <col min="6568" max="6568" width="16" style="147" customWidth="1"/>
    <col min="6569" max="6569" width="0.88671875" style="147" customWidth="1"/>
    <col min="6570" max="6570" width="16" style="147" customWidth="1"/>
    <col min="6571" max="6571" width="0.88671875" style="147" customWidth="1"/>
    <col min="6572" max="6572" width="16" style="147" customWidth="1"/>
    <col min="6573" max="6573" width="0.88671875" style="147" customWidth="1"/>
    <col min="6574" max="6574" width="16" style="147" customWidth="1"/>
    <col min="6575" max="6597" width="0" style="147" hidden="1" customWidth="1"/>
    <col min="6598" max="6598" width="17.5546875" style="147" customWidth="1"/>
    <col min="6599" max="6599" width="11.5546875" style="147" bestFit="1" customWidth="1"/>
    <col min="6600" max="6816" width="9" style="147"/>
    <col min="6817" max="6818" width="1.44140625" style="147" customWidth="1"/>
    <col min="6819" max="6819" width="2.44140625" style="147" customWidth="1"/>
    <col min="6820" max="6820" width="18.109375" style="147" customWidth="1"/>
    <col min="6821" max="6821" width="25.109375" style="147" customWidth="1"/>
    <col min="6822" max="6822" width="7" style="147" bestFit="1" customWidth="1"/>
    <col min="6823" max="6823" width="1.109375" style="147" customWidth="1"/>
    <col min="6824" max="6824" width="16" style="147" customWidth="1"/>
    <col min="6825" max="6825" width="0.88671875" style="147" customWidth="1"/>
    <col min="6826" max="6826" width="16" style="147" customWidth="1"/>
    <col min="6827" max="6827" width="0.88671875" style="147" customWidth="1"/>
    <col min="6828" max="6828" width="16" style="147" customWidth="1"/>
    <col min="6829" max="6829" width="0.88671875" style="147" customWidth="1"/>
    <col min="6830" max="6830" width="16" style="147" customWidth="1"/>
    <col min="6831" max="6853" width="0" style="147" hidden="1" customWidth="1"/>
    <col min="6854" max="6854" width="17.5546875" style="147" customWidth="1"/>
    <col min="6855" max="6855" width="11.5546875" style="147" bestFit="1" customWidth="1"/>
    <col min="6856" max="7072" width="9" style="147"/>
    <col min="7073" max="7074" width="1.44140625" style="147" customWidth="1"/>
    <col min="7075" max="7075" width="2.44140625" style="147" customWidth="1"/>
    <col min="7076" max="7076" width="18.109375" style="147" customWidth="1"/>
    <col min="7077" max="7077" width="25.109375" style="147" customWidth="1"/>
    <col min="7078" max="7078" width="7" style="147" bestFit="1" customWidth="1"/>
    <col min="7079" max="7079" width="1.109375" style="147" customWidth="1"/>
    <col min="7080" max="7080" width="16" style="147" customWidth="1"/>
    <col min="7081" max="7081" width="0.88671875" style="147" customWidth="1"/>
    <col min="7082" max="7082" width="16" style="147" customWidth="1"/>
    <col min="7083" max="7083" width="0.88671875" style="147" customWidth="1"/>
    <col min="7084" max="7084" width="16" style="147" customWidth="1"/>
    <col min="7085" max="7085" width="0.88671875" style="147" customWidth="1"/>
    <col min="7086" max="7086" width="16" style="147" customWidth="1"/>
    <col min="7087" max="7109" width="0" style="147" hidden="1" customWidth="1"/>
    <col min="7110" max="7110" width="17.5546875" style="147" customWidth="1"/>
    <col min="7111" max="7111" width="11.5546875" style="147" bestFit="1" customWidth="1"/>
    <col min="7112" max="7328" width="9" style="147"/>
    <col min="7329" max="7330" width="1.44140625" style="147" customWidth="1"/>
    <col min="7331" max="7331" width="2.44140625" style="147" customWidth="1"/>
    <col min="7332" max="7332" width="18.109375" style="147" customWidth="1"/>
    <col min="7333" max="7333" width="25.109375" style="147" customWidth="1"/>
    <col min="7334" max="7334" width="7" style="147" bestFit="1" customWidth="1"/>
    <col min="7335" max="7335" width="1.109375" style="147" customWidth="1"/>
    <col min="7336" max="7336" width="16" style="147" customWidth="1"/>
    <col min="7337" max="7337" width="0.88671875" style="147" customWidth="1"/>
    <col min="7338" max="7338" width="16" style="147" customWidth="1"/>
    <col min="7339" max="7339" width="0.88671875" style="147" customWidth="1"/>
    <col min="7340" max="7340" width="16" style="147" customWidth="1"/>
    <col min="7341" max="7341" width="0.88671875" style="147" customWidth="1"/>
    <col min="7342" max="7342" width="16" style="147" customWidth="1"/>
    <col min="7343" max="7365" width="0" style="147" hidden="1" customWidth="1"/>
    <col min="7366" max="7366" width="17.5546875" style="147" customWidth="1"/>
    <col min="7367" max="7367" width="11.5546875" style="147" bestFit="1" customWidth="1"/>
    <col min="7368" max="7584" width="9" style="147"/>
    <col min="7585" max="7586" width="1.44140625" style="147" customWidth="1"/>
    <col min="7587" max="7587" width="2.44140625" style="147" customWidth="1"/>
    <col min="7588" max="7588" width="18.109375" style="147" customWidth="1"/>
    <col min="7589" max="7589" width="25.109375" style="147" customWidth="1"/>
    <col min="7590" max="7590" width="7" style="147" bestFit="1" customWidth="1"/>
    <col min="7591" max="7591" width="1.109375" style="147" customWidth="1"/>
    <col min="7592" max="7592" width="16" style="147" customWidth="1"/>
    <col min="7593" max="7593" width="0.88671875" style="147" customWidth="1"/>
    <col min="7594" max="7594" width="16" style="147" customWidth="1"/>
    <col min="7595" max="7595" width="0.88671875" style="147" customWidth="1"/>
    <col min="7596" max="7596" width="16" style="147" customWidth="1"/>
    <col min="7597" max="7597" width="0.88671875" style="147" customWidth="1"/>
    <col min="7598" max="7598" width="16" style="147" customWidth="1"/>
    <col min="7599" max="7621" width="0" style="147" hidden="1" customWidth="1"/>
    <col min="7622" max="7622" width="17.5546875" style="147" customWidth="1"/>
    <col min="7623" max="7623" width="11.5546875" style="147" bestFit="1" customWidth="1"/>
    <col min="7624" max="7840" width="9" style="147"/>
    <col min="7841" max="7842" width="1.44140625" style="147" customWidth="1"/>
    <col min="7843" max="7843" width="2.44140625" style="147" customWidth="1"/>
    <col min="7844" max="7844" width="18.109375" style="147" customWidth="1"/>
    <col min="7845" max="7845" width="25.109375" style="147" customWidth="1"/>
    <col min="7846" max="7846" width="7" style="147" bestFit="1" customWidth="1"/>
    <col min="7847" max="7847" width="1.109375" style="147" customWidth="1"/>
    <col min="7848" max="7848" width="16" style="147" customWidth="1"/>
    <col min="7849" max="7849" width="0.88671875" style="147" customWidth="1"/>
    <col min="7850" max="7850" width="16" style="147" customWidth="1"/>
    <col min="7851" max="7851" width="0.88671875" style="147" customWidth="1"/>
    <col min="7852" max="7852" width="16" style="147" customWidth="1"/>
    <col min="7853" max="7853" width="0.88671875" style="147" customWidth="1"/>
    <col min="7854" max="7854" width="16" style="147" customWidth="1"/>
    <col min="7855" max="7877" width="0" style="147" hidden="1" customWidth="1"/>
    <col min="7878" max="7878" width="17.5546875" style="147" customWidth="1"/>
    <col min="7879" max="7879" width="11.5546875" style="147" bestFit="1" customWidth="1"/>
    <col min="7880" max="8096" width="9" style="147"/>
    <col min="8097" max="8098" width="1.44140625" style="147" customWidth="1"/>
    <col min="8099" max="8099" width="2.44140625" style="147" customWidth="1"/>
    <col min="8100" max="8100" width="18.109375" style="147" customWidth="1"/>
    <col min="8101" max="8101" width="25.109375" style="147" customWidth="1"/>
    <col min="8102" max="8102" width="7" style="147" bestFit="1" customWidth="1"/>
    <col min="8103" max="8103" width="1.109375" style="147" customWidth="1"/>
    <col min="8104" max="8104" width="16" style="147" customWidth="1"/>
    <col min="8105" max="8105" width="0.88671875" style="147" customWidth="1"/>
    <col min="8106" max="8106" width="16" style="147" customWidth="1"/>
    <col min="8107" max="8107" width="0.88671875" style="147" customWidth="1"/>
    <col min="8108" max="8108" width="16" style="147" customWidth="1"/>
    <col min="8109" max="8109" width="0.88671875" style="147" customWidth="1"/>
    <col min="8110" max="8110" width="16" style="147" customWidth="1"/>
    <col min="8111" max="8133" width="0" style="147" hidden="1" customWidth="1"/>
    <col min="8134" max="8134" width="17.5546875" style="147" customWidth="1"/>
    <col min="8135" max="8135" width="11.5546875" style="147" bestFit="1" customWidth="1"/>
    <col min="8136" max="8352" width="9" style="147"/>
    <col min="8353" max="8354" width="1.44140625" style="147" customWidth="1"/>
    <col min="8355" max="8355" width="2.44140625" style="147" customWidth="1"/>
    <col min="8356" max="8356" width="18.109375" style="147" customWidth="1"/>
    <col min="8357" max="8357" width="25.109375" style="147" customWidth="1"/>
    <col min="8358" max="8358" width="7" style="147" bestFit="1" customWidth="1"/>
    <col min="8359" max="8359" width="1.109375" style="147" customWidth="1"/>
    <col min="8360" max="8360" width="16" style="147" customWidth="1"/>
    <col min="8361" max="8361" width="0.88671875" style="147" customWidth="1"/>
    <col min="8362" max="8362" width="16" style="147" customWidth="1"/>
    <col min="8363" max="8363" width="0.88671875" style="147" customWidth="1"/>
    <col min="8364" max="8364" width="16" style="147" customWidth="1"/>
    <col min="8365" max="8365" width="0.88671875" style="147" customWidth="1"/>
    <col min="8366" max="8366" width="16" style="147" customWidth="1"/>
    <col min="8367" max="8389" width="0" style="147" hidden="1" customWidth="1"/>
    <col min="8390" max="8390" width="17.5546875" style="147" customWidth="1"/>
    <col min="8391" max="8391" width="11.5546875" style="147" bestFit="1" customWidth="1"/>
    <col min="8392" max="8608" width="9" style="147"/>
    <col min="8609" max="8610" width="1.44140625" style="147" customWidth="1"/>
    <col min="8611" max="8611" width="2.44140625" style="147" customWidth="1"/>
    <col min="8612" max="8612" width="18.109375" style="147" customWidth="1"/>
    <col min="8613" max="8613" width="25.109375" style="147" customWidth="1"/>
    <col min="8614" max="8614" width="7" style="147" bestFit="1" customWidth="1"/>
    <col min="8615" max="8615" width="1.109375" style="147" customWidth="1"/>
    <col min="8616" max="8616" width="16" style="147" customWidth="1"/>
    <col min="8617" max="8617" width="0.88671875" style="147" customWidth="1"/>
    <col min="8618" max="8618" width="16" style="147" customWidth="1"/>
    <col min="8619" max="8619" width="0.88671875" style="147" customWidth="1"/>
    <col min="8620" max="8620" width="16" style="147" customWidth="1"/>
    <col min="8621" max="8621" width="0.88671875" style="147" customWidth="1"/>
    <col min="8622" max="8622" width="16" style="147" customWidth="1"/>
    <col min="8623" max="8645" width="0" style="147" hidden="1" customWidth="1"/>
    <col min="8646" max="8646" width="17.5546875" style="147" customWidth="1"/>
    <col min="8647" max="8647" width="11.5546875" style="147" bestFit="1" customWidth="1"/>
    <col min="8648" max="8864" width="9" style="147"/>
    <col min="8865" max="8866" width="1.44140625" style="147" customWidth="1"/>
    <col min="8867" max="8867" width="2.44140625" style="147" customWidth="1"/>
    <col min="8868" max="8868" width="18.109375" style="147" customWidth="1"/>
    <col min="8869" max="8869" width="25.109375" style="147" customWidth="1"/>
    <col min="8870" max="8870" width="7" style="147" bestFit="1" customWidth="1"/>
    <col min="8871" max="8871" width="1.109375" style="147" customWidth="1"/>
    <col min="8872" max="8872" width="16" style="147" customWidth="1"/>
    <col min="8873" max="8873" width="0.88671875" style="147" customWidth="1"/>
    <col min="8874" max="8874" width="16" style="147" customWidth="1"/>
    <col min="8875" max="8875" width="0.88671875" style="147" customWidth="1"/>
    <col min="8876" max="8876" width="16" style="147" customWidth="1"/>
    <col min="8877" max="8877" width="0.88671875" style="147" customWidth="1"/>
    <col min="8878" max="8878" width="16" style="147" customWidth="1"/>
    <col min="8879" max="8901" width="0" style="147" hidden="1" customWidth="1"/>
    <col min="8902" max="8902" width="17.5546875" style="147" customWidth="1"/>
    <col min="8903" max="8903" width="11.5546875" style="147" bestFit="1" customWidth="1"/>
    <col min="8904" max="9120" width="9" style="147"/>
    <col min="9121" max="9122" width="1.44140625" style="147" customWidth="1"/>
    <col min="9123" max="9123" width="2.44140625" style="147" customWidth="1"/>
    <col min="9124" max="9124" width="18.109375" style="147" customWidth="1"/>
    <col min="9125" max="9125" width="25.109375" style="147" customWidth="1"/>
    <col min="9126" max="9126" width="7" style="147" bestFit="1" customWidth="1"/>
    <col min="9127" max="9127" width="1.109375" style="147" customWidth="1"/>
    <col min="9128" max="9128" width="16" style="147" customWidth="1"/>
    <col min="9129" max="9129" width="0.88671875" style="147" customWidth="1"/>
    <col min="9130" max="9130" width="16" style="147" customWidth="1"/>
    <col min="9131" max="9131" width="0.88671875" style="147" customWidth="1"/>
    <col min="9132" max="9132" width="16" style="147" customWidth="1"/>
    <col min="9133" max="9133" width="0.88671875" style="147" customWidth="1"/>
    <col min="9134" max="9134" width="16" style="147" customWidth="1"/>
    <col min="9135" max="9157" width="0" style="147" hidden="1" customWidth="1"/>
    <col min="9158" max="9158" width="17.5546875" style="147" customWidth="1"/>
    <col min="9159" max="9159" width="11.5546875" style="147" bestFit="1" customWidth="1"/>
    <col min="9160" max="9376" width="9" style="147"/>
    <col min="9377" max="9378" width="1.44140625" style="147" customWidth="1"/>
    <col min="9379" max="9379" width="2.44140625" style="147" customWidth="1"/>
    <col min="9380" max="9380" width="18.109375" style="147" customWidth="1"/>
    <col min="9381" max="9381" width="25.109375" style="147" customWidth="1"/>
    <col min="9382" max="9382" width="7" style="147" bestFit="1" customWidth="1"/>
    <col min="9383" max="9383" width="1.109375" style="147" customWidth="1"/>
    <col min="9384" max="9384" width="16" style="147" customWidth="1"/>
    <col min="9385" max="9385" width="0.88671875" style="147" customWidth="1"/>
    <col min="9386" max="9386" width="16" style="147" customWidth="1"/>
    <col min="9387" max="9387" width="0.88671875" style="147" customWidth="1"/>
    <col min="9388" max="9388" width="16" style="147" customWidth="1"/>
    <col min="9389" max="9389" width="0.88671875" style="147" customWidth="1"/>
    <col min="9390" max="9390" width="16" style="147" customWidth="1"/>
    <col min="9391" max="9413" width="0" style="147" hidden="1" customWidth="1"/>
    <col min="9414" max="9414" width="17.5546875" style="147" customWidth="1"/>
    <col min="9415" max="9415" width="11.5546875" style="147" bestFit="1" customWidth="1"/>
    <col min="9416" max="9632" width="9" style="147"/>
    <col min="9633" max="9634" width="1.44140625" style="147" customWidth="1"/>
    <col min="9635" max="9635" width="2.44140625" style="147" customWidth="1"/>
    <col min="9636" max="9636" width="18.109375" style="147" customWidth="1"/>
    <col min="9637" max="9637" width="25.109375" style="147" customWidth="1"/>
    <col min="9638" max="9638" width="7" style="147" bestFit="1" customWidth="1"/>
    <col min="9639" max="9639" width="1.109375" style="147" customWidth="1"/>
    <col min="9640" max="9640" width="16" style="147" customWidth="1"/>
    <col min="9641" max="9641" width="0.88671875" style="147" customWidth="1"/>
    <col min="9642" max="9642" width="16" style="147" customWidth="1"/>
    <col min="9643" max="9643" width="0.88671875" style="147" customWidth="1"/>
    <col min="9644" max="9644" width="16" style="147" customWidth="1"/>
    <col min="9645" max="9645" width="0.88671875" style="147" customWidth="1"/>
    <col min="9646" max="9646" width="16" style="147" customWidth="1"/>
    <col min="9647" max="9669" width="0" style="147" hidden="1" customWidth="1"/>
    <col min="9670" max="9670" width="17.5546875" style="147" customWidth="1"/>
    <col min="9671" max="9671" width="11.5546875" style="147" bestFit="1" customWidth="1"/>
    <col min="9672" max="9888" width="9" style="147"/>
    <col min="9889" max="9890" width="1.44140625" style="147" customWidth="1"/>
    <col min="9891" max="9891" width="2.44140625" style="147" customWidth="1"/>
    <col min="9892" max="9892" width="18.109375" style="147" customWidth="1"/>
    <col min="9893" max="9893" width="25.109375" style="147" customWidth="1"/>
    <col min="9894" max="9894" width="7" style="147" bestFit="1" customWidth="1"/>
    <col min="9895" max="9895" width="1.109375" style="147" customWidth="1"/>
    <col min="9896" max="9896" width="16" style="147" customWidth="1"/>
    <col min="9897" max="9897" width="0.88671875" style="147" customWidth="1"/>
    <col min="9898" max="9898" width="16" style="147" customWidth="1"/>
    <col min="9899" max="9899" width="0.88671875" style="147" customWidth="1"/>
    <col min="9900" max="9900" width="16" style="147" customWidth="1"/>
    <col min="9901" max="9901" width="0.88671875" style="147" customWidth="1"/>
    <col min="9902" max="9902" width="16" style="147" customWidth="1"/>
    <col min="9903" max="9925" width="0" style="147" hidden="1" customWidth="1"/>
    <col min="9926" max="9926" width="17.5546875" style="147" customWidth="1"/>
    <col min="9927" max="9927" width="11.5546875" style="147" bestFit="1" customWidth="1"/>
    <col min="9928" max="10144" width="9" style="147"/>
    <col min="10145" max="10146" width="1.44140625" style="147" customWidth="1"/>
    <col min="10147" max="10147" width="2.44140625" style="147" customWidth="1"/>
    <col min="10148" max="10148" width="18.109375" style="147" customWidth="1"/>
    <col min="10149" max="10149" width="25.109375" style="147" customWidth="1"/>
    <col min="10150" max="10150" width="7" style="147" bestFit="1" customWidth="1"/>
    <col min="10151" max="10151" width="1.109375" style="147" customWidth="1"/>
    <col min="10152" max="10152" width="16" style="147" customWidth="1"/>
    <col min="10153" max="10153" width="0.88671875" style="147" customWidth="1"/>
    <col min="10154" max="10154" width="16" style="147" customWidth="1"/>
    <col min="10155" max="10155" width="0.88671875" style="147" customWidth="1"/>
    <col min="10156" max="10156" width="16" style="147" customWidth="1"/>
    <col min="10157" max="10157" width="0.88671875" style="147" customWidth="1"/>
    <col min="10158" max="10158" width="16" style="147" customWidth="1"/>
    <col min="10159" max="10181" width="0" style="147" hidden="1" customWidth="1"/>
    <col min="10182" max="10182" width="17.5546875" style="147" customWidth="1"/>
    <col min="10183" max="10183" width="11.5546875" style="147" bestFit="1" customWidth="1"/>
    <col min="10184" max="10400" width="9" style="147"/>
    <col min="10401" max="10402" width="1.44140625" style="147" customWidth="1"/>
    <col min="10403" max="10403" width="2.44140625" style="147" customWidth="1"/>
    <col min="10404" max="10404" width="18.109375" style="147" customWidth="1"/>
    <col min="10405" max="10405" width="25.109375" style="147" customWidth="1"/>
    <col min="10406" max="10406" width="7" style="147" bestFit="1" customWidth="1"/>
    <col min="10407" max="10407" width="1.109375" style="147" customWidth="1"/>
    <col min="10408" max="10408" width="16" style="147" customWidth="1"/>
    <col min="10409" max="10409" width="0.88671875" style="147" customWidth="1"/>
    <col min="10410" max="10410" width="16" style="147" customWidth="1"/>
    <col min="10411" max="10411" width="0.88671875" style="147" customWidth="1"/>
    <col min="10412" max="10412" width="16" style="147" customWidth="1"/>
    <col min="10413" max="10413" width="0.88671875" style="147" customWidth="1"/>
    <col min="10414" max="10414" width="16" style="147" customWidth="1"/>
    <col min="10415" max="10437" width="0" style="147" hidden="1" customWidth="1"/>
    <col min="10438" max="10438" width="17.5546875" style="147" customWidth="1"/>
    <col min="10439" max="10439" width="11.5546875" style="147" bestFit="1" customWidth="1"/>
    <col min="10440" max="10656" width="9" style="147"/>
    <col min="10657" max="10658" width="1.44140625" style="147" customWidth="1"/>
    <col min="10659" max="10659" width="2.44140625" style="147" customWidth="1"/>
    <col min="10660" max="10660" width="18.109375" style="147" customWidth="1"/>
    <col min="10661" max="10661" width="25.109375" style="147" customWidth="1"/>
    <col min="10662" max="10662" width="7" style="147" bestFit="1" customWidth="1"/>
    <col min="10663" max="10663" width="1.109375" style="147" customWidth="1"/>
    <col min="10664" max="10664" width="16" style="147" customWidth="1"/>
    <col min="10665" max="10665" width="0.88671875" style="147" customWidth="1"/>
    <col min="10666" max="10666" width="16" style="147" customWidth="1"/>
    <col min="10667" max="10667" width="0.88671875" style="147" customWidth="1"/>
    <col min="10668" max="10668" width="16" style="147" customWidth="1"/>
    <col min="10669" max="10669" width="0.88671875" style="147" customWidth="1"/>
    <col min="10670" max="10670" width="16" style="147" customWidth="1"/>
    <col min="10671" max="10693" width="0" style="147" hidden="1" customWidth="1"/>
    <col min="10694" max="10694" width="17.5546875" style="147" customWidth="1"/>
    <col min="10695" max="10695" width="11.5546875" style="147" bestFit="1" customWidth="1"/>
    <col min="10696" max="10912" width="9" style="147"/>
    <col min="10913" max="10914" width="1.44140625" style="147" customWidth="1"/>
    <col min="10915" max="10915" width="2.44140625" style="147" customWidth="1"/>
    <col min="10916" max="10916" width="18.109375" style="147" customWidth="1"/>
    <col min="10917" max="10917" width="25.109375" style="147" customWidth="1"/>
    <col min="10918" max="10918" width="7" style="147" bestFit="1" customWidth="1"/>
    <col min="10919" max="10919" width="1.109375" style="147" customWidth="1"/>
    <col min="10920" max="10920" width="16" style="147" customWidth="1"/>
    <col min="10921" max="10921" width="0.88671875" style="147" customWidth="1"/>
    <col min="10922" max="10922" width="16" style="147" customWidth="1"/>
    <col min="10923" max="10923" width="0.88671875" style="147" customWidth="1"/>
    <col min="10924" max="10924" width="16" style="147" customWidth="1"/>
    <col min="10925" max="10925" width="0.88671875" style="147" customWidth="1"/>
    <col min="10926" max="10926" width="16" style="147" customWidth="1"/>
    <col min="10927" max="10949" width="0" style="147" hidden="1" customWidth="1"/>
    <col min="10950" max="10950" width="17.5546875" style="147" customWidth="1"/>
    <col min="10951" max="10951" width="11.5546875" style="147" bestFit="1" customWidth="1"/>
    <col min="10952" max="11168" width="9" style="147"/>
    <col min="11169" max="11170" width="1.44140625" style="147" customWidth="1"/>
    <col min="11171" max="11171" width="2.44140625" style="147" customWidth="1"/>
    <col min="11172" max="11172" width="18.109375" style="147" customWidth="1"/>
    <col min="11173" max="11173" width="25.109375" style="147" customWidth="1"/>
    <col min="11174" max="11174" width="7" style="147" bestFit="1" customWidth="1"/>
    <col min="11175" max="11175" width="1.109375" style="147" customWidth="1"/>
    <col min="11176" max="11176" width="16" style="147" customWidth="1"/>
    <col min="11177" max="11177" width="0.88671875" style="147" customWidth="1"/>
    <col min="11178" max="11178" width="16" style="147" customWidth="1"/>
    <col min="11179" max="11179" width="0.88671875" style="147" customWidth="1"/>
    <col min="11180" max="11180" width="16" style="147" customWidth="1"/>
    <col min="11181" max="11181" width="0.88671875" style="147" customWidth="1"/>
    <col min="11182" max="11182" width="16" style="147" customWidth="1"/>
    <col min="11183" max="11205" width="0" style="147" hidden="1" customWidth="1"/>
    <col min="11206" max="11206" width="17.5546875" style="147" customWidth="1"/>
    <col min="11207" max="11207" width="11.5546875" style="147" bestFit="1" customWidth="1"/>
    <col min="11208" max="11424" width="9" style="147"/>
    <col min="11425" max="11426" width="1.44140625" style="147" customWidth="1"/>
    <col min="11427" max="11427" width="2.44140625" style="147" customWidth="1"/>
    <col min="11428" max="11428" width="18.109375" style="147" customWidth="1"/>
    <col min="11429" max="11429" width="25.109375" style="147" customWidth="1"/>
    <col min="11430" max="11430" width="7" style="147" bestFit="1" customWidth="1"/>
    <col min="11431" max="11431" width="1.109375" style="147" customWidth="1"/>
    <col min="11432" max="11432" width="16" style="147" customWidth="1"/>
    <col min="11433" max="11433" width="0.88671875" style="147" customWidth="1"/>
    <col min="11434" max="11434" width="16" style="147" customWidth="1"/>
    <col min="11435" max="11435" width="0.88671875" style="147" customWidth="1"/>
    <col min="11436" max="11436" width="16" style="147" customWidth="1"/>
    <col min="11437" max="11437" width="0.88671875" style="147" customWidth="1"/>
    <col min="11438" max="11438" width="16" style="147" customWidth="1"/>
    <col min="11439" max="11461" width="0" style="147" hidden="1" customWidth="1"/>
    <col min="11462" max="11462" width="17.5546875" style="147" customWidth="1"/>
    <col min="11463" max="11463" width="11.5546875" style="147" bestFit="1" customWidth="1"/>
    <col min="11464" max="11680" width="9" style="147"/>
    <col min="11681" max="11682" width="1.44140625" style="147" customWidth="1"/>
    <col min="11683" max="11683" width="2.44140625" style="147" customWidth="1"/>
    <col min="11684" max="11684" width="18.109375" style="147" customWidth="1"/>
    <col min="11685" max="11685" width="25.109375" style="147" customWidth="1"/>
    <col min="11686" max="11686" width="7" style="147" bestFit="1" customWidth="1"/>
    <col min="11687" max="11687" width="1.109375" style="147" customWidth="1"/>
    <col min="11688" max="11688" width="16" style="147" customWidth="1"/>
    <col min="11689" max="11689" width="0.88671875" style="147" customWidth="1"/>
    <col min="11690" max="11690" width="16" style="147" customWidth="1"/>
    <col min="11691" max="11691" width="0.88671875" style="147" customWidth="1"/>
    <col min="11692" max="11692" width="16" style="147" customWidth="1"/>
    <col min="11693" max="11693" width="0.88671875" style="147" customWidth="1"/>
    <col min="11694" max="11694" width="16" style="147" customWidth="1"/>
    <col min="11695" max="11717" width="0" style="147" hidden="1" customWidth="1"/>
    <col min="11718" max="11718" width="17.5546875" style="147" customWidth="1"/>
    <col min="11719" max="11719" width="11.5546875" style="147" bestFit="1" customWidth="1"/>
    <col min="11720" max="11936" width="9" style="147"/>
    <col min="11937" max="11938" width="1.44140625" style="147" customWidth="1"/>
    <col min="11939" max="11939" width="2.44140625" style="147" customWidth="1"/>
    <col min="11940" max="11940" width="18.109375" style="147" customWidth="1"/>
    <col min="11941" max="11941" width="25.109375" style="147" customWidth="1"/>
    <col min="11942" max="11942" width="7" style="147" bestFit="1" customWidth="1"/>
    <col min="11943" max="11943" width="1.109375" style="147" customWidth="1"/>
    <col min="11944" max="11944" width="16" style="147" customWidth="1"/>
    <col min="11945" max="11945" width="0.88671875" style="147" customWidth="1"/>
    <col min="11946" max="11946" width="16" style="147" customWidth="1"/>
    <col min="11947" max="11947" width="0.88671875" style="147" customWidth="1"/>
    <col min="11948" max="11948" width="16" style="147" customWidth="1"/>
    <col min="11949" max="11949" width="0.88671875" style="147" customWidth="1"/>
    <col min="11950" max="11950" width="16" style="147" customWidth="1"/>
    <col min="11951" max="11973" width="0" style="147" hidden="1" customWidth="1"/>
    <col min="11974" max="11974" width="17.5546875" style="147" customWidth="1"/>
    <col min="11975" max="11975" width="11.5546875" style="147" bestFit="1" customWidth="1"/>
    <col min="11976" max="12192" width="9" style="147"/>
    <col min="12193" max="12194" width="1.44140625" style="147" customWidth="1"/>
    <col min="12195" max="12195" width="2.44140625" style="147" customWidth="1"/>
    <col min="12196" max="12196" width="18.109375" style="147" customWidth="1"/>
    <col min="12197" max="12197" width="25.109375" style="147" customWidth="1"/>
    <col min="12198" max="12198" width="7" style="147" bestFit="1" customWidth="1"/>
    <col min="12199" max="12199" width="1.109375" style="147" customWidth="1"/>
    <col min="12200" max="12200" width="16" style="147" customWidth="1"/>
    <col min="12201" max="12201" width="0.88671875" style="147" customWidth="1"/>
    <col min="12202" max="12202" width="16" style="147" customWidth="1"/>
    <col min="12203" max="12203" width="0.88671875" style="147" customWidth="1"/>
    <col min="12204" max="12204" width="16" style="147" customWidth="1"/>
    <col min="12205" max="12205" width="0.88671875" style="147" customWidth="1"/>
    <col min="12206" max="12206" width="16" style="147" customWidth="1"/>
    <col min="12207" max="12229" width="0" style="147" hidden="1" customWidth="1"/>
    <col min="12230" max="12230" width="17.5546875" style="147" customWidth="1"/>
    <col min="12231" max="12231" width="11.5546875" style="147" bestFit="1" customWidth="1"/>
    <col min="12232" max="12448" width="9" style="147"/>
    <col min="12449" max="12450" width="1.44140625" style="147" customWidth="1"/>
    <col min="12451" max="12451" width="2.44140625" style="147" customWidth="1"/>
    <col min="12452" max="12452" width="18.109375" style="147" customWidth="1"/>
    <col min="12453" max="12453" width="25.109375" style="147" customWidth="1"/>
    <col min="12454" max="12454" width="7" style="147" bestFit="1" customWidth="1"/>
    <col min="12455" max="12455" width="1.109375" style="147" customWidth="1"/>
    <col min="12456" max="12456" width="16" style="147" customWidth="1"/>
    <col min="12457" max="12457" width="0.88671875" style="147" customWidth="1"/>
    <col min="12458" max="12458" width="16" style="147" customWidth="1"/>
    <col min="12459" max="12459" width="0.88671875" style="147" customWidth="1"/>
    <col min="12460" max="12460" width="16" style="147" customWidth="1"/>
    <col min="12461" max="12461" width="0.88671875" style="147" customWidth="1"/>
    <col min="12462" max="12462" width="16" style="147" customWidth="1"/>
    <col min="12463" max="12485" width="0" style="147" hidden="1" customWidth="1"/>
    <col min="12486" max="12486" width="17.5546875" style="147" customWidth="1"/>
    <col min="12487" max="12487" width="11.5546875" style="147" bestFit="1" customWidth="1"/>
    <col min="12488" max="12704" width="9" style="147"/>
    <col min="12705" max="12706" width="1.44140625" style="147" customWidth="1"/>
    <col min="12707" max="12707" width="2.44140625" style="147" customWidth="1"/>
    <col min="12708" max="12708" width="18.109375" style="147" customWidth="1"/>
    <col min="12709" max="12709" width="25.109375" style="147" customWidth="1"/>
    <col min="12710" max="12710" width="7" style="147" bestFit="1" customWidth="1"/>
    <col min="12711" max="12711" width="1.109375" style="147" customWidth="1"/>
    <col min="12712" max="12712" width="16" style="147" customWidth="1"/>
    <col min="12713" max="12713" width="0.88671875" style="147" customWidth="1"/>
    <col min="12714" max="12714" width="16" style="147" customWidth="1"/>
    <col min="12715" max="12715" width="0.88671875" style="147" customWidth="1"/>
    <col min="12716" max="12716" width="16" style="147" customWidth="1"/>
    <col min="12717" max="12717" width="0.88671875" style="147" customWidth="1"/>
    <col min="12718" max="12718" width="16" style="147" customWidth="1"/>
    <col min="12719" max="12741" width="0" style="147" hidden="1" customWidth="1"/>
    <col min="12742" max="12742" width="17.5546875" style="147" customWidth="1"/>
    <col min="12743" max="12743" width="11.5546875" style="147" bestFit="1" customWidth="1"/>
    <col min="12744" max="12960" width="9" style="147"/>
    <col min="12961" max="12962" width="1.44140625" style="147" customWidth="1"/>
    <col min="12963" max="12963" width="2.44140625" style="147" customWidth="1"/>
    <col min="12964" max="12964" width="18.109375" style="147" customWidth="1"/>
    <col min="12965" max="12965" width="25.109375" style="147" customWidth="1"/>
    <col min="12966" max="12966" width="7" style="147" bestFit="1" customWidth="1"/>
    <col min="12967" max="12967" width="1.109375" style="147" customWidth="1"/>
    <col min="12968" max="12968" width="16" style="147" customWidth="1"/>
    <col min="12969" max="12969" width="0.88671875" style="147" customWidth="1"/>
    <col min="12970" max="12970" width="16" style="147" customWidth="1"/>
    <col min="12971" max="12971" width="0.88671875" style="147" customWidth="1"/>
    <col min="12972" max="12972" width="16" style="147" customWidth="1"/>
    <col min="12973" max="12973" width="0.88671875" style="147" customWidth="1"/>
    <col min="12974" max="12974" width="16" style="147" customWidth="1"/>
    <col min="12975" max="12997" width="0" style="147" hidden="1" customWidth="1"/>
    <col min="12998" max="12998" width="17.5546875" style="147" customWidth="1"/>
    <col min="12999" max="12999" width="11.5546875" style="147" bestFit="1" customWidth="1"/>
    <col min="13000" max="13216" width="9" style="147"/>
    <col min="13217" max="13218" width="1.44140625" style="147" customWidth="1"/>
    <col min="13219" max="13219" width="2.44140625" style="147" customWidth="1"/>
    <col min="13220" max="13220" width="18.109375" style="147" customWidth="1"/>
    <col min="13221" max="13221" width="25.109375" style="147" customWidth="1"/>
    <col min="13222" max="13222" width="7" style="147" bestFit="1" customWidth="1"/>
    <col min="13223" max="13223" width="1.109375" style="147" customWidth="1"/>
    <col min="13224" max="13224" width="16" style="147" customWidth="1"/>
    <col min="13225" max="13225" width="0.88671875" style="147" customWidth="1"/>
    <col min="13226" max="13226" width="16" style="147" customWidth="1"/>
    <col min="13227" max="13227" width="0.88671875" style="147" customWidth="1"/>
    <col min="13228" max="13228" width="16" style="147" customWidth="1"/>
    <col min="13229" max="13229" width="0.88671875" style="147" customWidth="1"/>
    <col min="13230" max="13230" width="16" style="147" customWidth="1"/>
    <col min="13231" max="13253" width="0" style="147" hidden="1" customWidth="1"/>
    <col min="13254" max="13254" width="17.5546875" style="147" customWidth="1"/>
    <col min="13255" max="13255" width="11.5546875" style="147" bestFit="1" customWidth="1"/>
    <col min="13256" max="13472" width="9" style="147"/>
    <col min="13473" max="13474" width="1.44140625" style="147" customWidth="1"/>
    <col min="13475" max="13475" width="2.44140625" style="147" customWidth="1"/>
    <col min="13476" max="13476" width="18.109375" style="147" customWidth="1"/>
    <col min="13477" max="13477" width="25.109375" style="147" customWidth="1"/>
    <col min="13478" max="13478" width="7" style="147" bestFit="1" customWidth="1"/>
    <col min="13479" max="13479" width="1.109375" style="147" customWidth="1"/>
    <col min="13480" max="13480" width="16" style="147" customWidth="1"/>
    <col min="13481" max="13481" width="0.88671875" style="147" customWidth="1"/>
    <col min="13482" max="13482" width="16" style="147" customWidth="1"/>
    <col min="13483" max="13483" width="0.88671875" style="147" customWidth="1"/>
    <col min="13484" max="13484" width="16" style="147" customWidth="1"/>
    <col min="13485" max="13485" width="0.88671875" style="147" customWidth="1"/>
    <col min="13486" max="13486" width="16" style="147" customWidth="1"/>
    <col min="13487" max="13509" width="0" style="147" hidden="1" customWidth="1"/>
    <col min="13510" max="13510" width="17.5546875" style="147" customWidth="1"/>
    <col min="13511" max="13511" width="11.5546875" style="147" bestFit="1" customWidth="1"/>
    <col min="13512" max="13728" width="9" style="147"/>
    <col min="13729" max="13730" width="1.44140625" style="147" customWidth="1"/>
    <col min="13731" max="13731" width="2.44140625" style="147" customWidth="1"/>
    <col min="13732" max="13732" width="18.109375" style="147" customWidth="1"/>
    <col min="13733" max="13733" width="25.109375" style="147" customWidth="1"/>
    <col min="13734" max="13734" width="7" style="147" bestFit="1" customWidth="1"/>
    <col min="13735" max="13735" width="1.109375" style="147" customWidth="1"/>
    <col min="13736" max="13736" width="16" style="147" customWidth="1"/>
    <col min="13737" max="13737" width="0.88671875" style="147" customWidth="1"/>
    <col min="13738" max="13738" width="16" style="147" customWidth="1"/>
    <col min="13739" max="13739" width="0.88671875" style="147" customWidth="1"/>
    <col min="13740" max="13740" width="16" style="147" customWidth="1"/>
    <col min="13741" max="13741" width="0.88671875" style="147" customWidth="1"/>
    <col min="13742" max="13742" width="16" style="147" customWidth="1"/>
    <col min="13743" max="13765" width="0" style="147" hidden="1" customWidth="1"/>
    <col min="13766" max="13766" width="17.5546875" style="147" customWidth="1"/>
    <col min="13767" max="13767" width="11.5546875" style="147" bestFit="1" customWidth="1"/>
    <col min="13768" max="13984" width="9" style="147"/>
    <col min="13985" max="13986" width="1.44140625" style="147" customWidth="1"/>
    <col min="13987" max="13987" width="2.44140625" style="147" customWidth="1"/>
    <col min="13988" max="13988" width="18.109375" style="147" customWidth="1"/>
    <col min="13989" max="13989" width="25.109375" style="147" customWidth="1"/>
    <col min="13990" max="13990" width="7" style="147" bestFit="1" customWidth="1"/>
    <col min="13991" max="13991" width="1.109375" style="147" customWidth="1"/>
    <col min="13992" max="13992" width="16" style="147" customWidth="1"/>
    <col min="13993" max="13993" width="0.88671875" style="147" customWidth="1"/>
    <col min="13994" max="13994" width="16" style="147" customWidth="1"/>
    <col min="13995" max="13995" width="0.88671875" style="147" customWidth="1"/>
    <col min="13996" max="13996" width="16" style="147" customWidth="1"/>
    <col min="13997" max="13997" width="0.88671875" style="147" customWidth="1"/>
    <col min="13998" max="13998" width="16" style="147" customWidth="1"/>
    <col min="13999" max="14021" width="0" style="147" hidden="1" customWidth="1"/>
    <col min="14022" max="14022" width="17.5546875" style="147" customWidth="1"/>
    <col min="14023" max="14023" width="11.5546875" style="147" bestFit="1" customWidth="1"/>
    <col min="14024" max="14240" width="9" style="147"/>
    <col min="14241" max="14242" width="1.44140625" style="147" customWidth="1"/>
    <col min="14243" max="14243" width="2.44140625" style="147" customWidth="1"/>
    <col min="14244" max="14244" width="18.109375" style="147" customWidth="1"/>
    <col min="14245" max="14245" width="25.109375" style="147" customWidth="1"/>
    <col min="14246" max="14246" width="7" style="147" bestFit="1" customWidth="1"/>
    <col min="14247" max="14247" width="1.109375" style="147" customWidth="1"/>
    <col min="14248" max="14248" width="16" style="147" customWidth="1"/>
    <col min="14249" max="14249" width="0.88671875" style="147" customWidth="1"/>
    <col min="14250" max="14250" width="16" style="147" customWidth="1"/>
    <col min="14251" max="14251" width="0.88671875" style="147" customWidth="1"/>
    <col min="14252" max="14252" width="16" style="147" customWidth="1"/>
    <col min="14253" max="14253" width="0.88671875" style="147" customWidth="1"/>
    <col min="14254" max="14254" width="16" style="147" customWidth="1"/>
    <col min="14255" max="14277" width="0" style="147" hidden="1" customWidth="1"/>
    <col min="14278" max="14278" width="17.5546875" style="147" customWidth="1"/>
    <col min="14279" max="14279" width="11.5546875" style="147" bestFit="1" customWidth="1"/>
    <col min="14280" max="14496" width="9" style="147"/>
    <col min="14497" max="14498" width="1.44140625" style="147" customWidth="1"/>
    <col min="14499" max="14499" width="2.44140625" style="147" customWidth="1"/>
    <col min="14500" max="14500" width="18.109375" style="147" customWidth="1"/>
    <col min="14501" max="14501" width="25.109375" style="147" customWidth="1"/>
    <col min="14502" max="14502" width="7" style="147" bestFit="1" customWidth="1"/>
    <col min="14503" max="14503" width="1.109375" style="147" customWidth="1"/>
    <col min="14504" max="14504" width="16" style="147" customWidth="1"/>
    <col min="14505" max="14505" width="0.88671875" style="147" customWidth="1"/>
    <col min="14506" max="14506" width="16" style="147" customWidth="1"/>
    <col min="14507" max="14507" width="0.88671875" style="147" customWidth="1"/>
    <col min="14508" max="14508" width="16" style="147" customWidth="1"/>
    <col min="14509" max="14509" width="0.88671875" style="147" customWidth="1"/>
    <col min="14510" max="14510" width="16" style="147" customWidth="1"/>
    <col min="14511" max="14533" width="0" style="147" hidden="1" customWidth="1"/>
    <col min="14534" max="14534" width="17.5546875" style="147" customWidth="1"/>
    <col min="14535" max="14535" width="11.5546875" style="147" bestFit="1" customWidth="1"/>
    <col min="14536" max="14752" width="9" style="147"/>
    <col min="14753" max="14754" width="1.44140625" style="147" customWidth="1"/>
    <col min="14755" max="14755" width="2.44140625" style="147" customWidth="1"/>
    <col min="14756" max="14756" width="18.109375" style="147" customWidth="1"/>
    <col min="14757" max="14757" width="25.109375" style="147" customWidth="1"/>
    <col min="14758" max="14758" width="7" style="147" bestFit="1" customWidth="1"/>
    <col min="14759" max="14759" width="1.109375" style="147" customWidth="1"/>
    <col min="14760" max="14760" width="16" style="147" customWidth="1"/>
    <col min="14761" max="14761" width="0.88671875" style="147" customWidth="1"/>
    <col min="14762" max="14762" width="16" style="147" customWidth="1"/>
    <col min="14763" max="14763" width="0.88671875" style="147" customWidth="1"/>
    <col min="14764" max="14764" width="16" style="147" customWidth="1"/>
    <col min="14765" max="14765" width="0.88671875" style="147" customWidth="1"/>
    <col min="14766" max="14766" width="16" style="147" customWidth="1"/>
    <col min="14767" max="14789" width="0" style="147" hidden="1" customWidth="1"/>
    <col min="14790" max="14790" width="17.5546875" style="147" customWidth="1"/>
    <col min="14791" max="14791" width="11.5546875" style="147" bestFit="1" customWidth="1"/>
    <col min="14792" max="15008" width="9" style="147"/>
    <col min="15009" max="15010" width="1.44140625" style="147" customWidth="1"/>
    <col min="15011" max="15011" width="2.44140625" style="147" customWidth="1"/>
    <col min="15012" max="15012" width="18.109375" style="147" customWidth="1"/>
    <col min="15013" max="15013" width="25.109375" style="147" customWidth="1"/>
    <col min="15014" max="15014" width="7" style="147" bestFit="1" customWidth="1"/>
    <col min="15015" max="15015" width="1.109375" style="147" customWidth="1"/>
    <col min="15016" max="15016" width="16" style="147" customWidth="1"/>
    <col min="15017" max="15017" width="0.88671875" style="147" customWidth="1"/>
    <col min="15018" max="15018" width="16" style="147" customWidth="1"/>
    <col min="15019" max="15019" width="0.88671875" style="147" customWidth="1"/>
    <col min="15020" max="15020" width="16" style="147" customWidth="1"/>
    <col min="15021" max="15021" width="0.88671875" style="147" customWidth="1"/>
    <col min="15022" max="15022" width="16" style="147" customWidth="1"/>
    <col min="15023" max="15045" width="0" style="147" hidden="1" customWidth="1"/>
    <col min="15046" max="15046" width="17.5546875" style="147" customWidth="1"/>
    <col min="15047" max="15047" width="11.5546875" style="147" bestFit="1" customWidth="1"/>
    <col min="15048" max="15264" width="9" style="147"/>
    <col min="15265" max="15266" width="1.44140625" style="147" customWidth="1"/>
    <col min="15267" max="15267" width="2.44140625" style="147" customWidth="1"/>
    <col min="15268" max="15268" width="18.109375" style="147" customWidth="1"/>
    <col min="15269" max="15269" width="25.109375" style="147" customWidth="1"/>
    <col min="15270" max="15270" width="7" style="147" bestFit="1" customWidth="1"/>
    <col min="15271" max="15271" width="1.109375" style="147" customWidth="1"/>
    <col min="15272" max="15272" width="16" style="147" customWidth="1"/>
    <col min="15273" max="15273" width="0.88671875" style="147" customWidth="1"/>
    <col min="15274" max="15274" width="16" style="147" customWidth="1"/>
    <col min="15275" max="15275" width="0.88671875" style="147" customWidth="1"/>
    <col min="15276" max="15276" width="16" style="147" customWidth="1"/>
    <col min="15277" max="15277" width="0.88671875" style="147" customWidth="1"/>
    <col min="15278" max="15278" width="16" style="147" customWidth="1"/>
    <col min="15279" max="15301" width="0" style="147" hidden="1" customWidth="1"/>
    <col min="15302" max="15302" width="17.5546875" style="147" customWidth="1"/>
    <col min="15303" max="15303" width="11.5546875" style="147" bestFit="1" customWidth="1"/>
    <col min="15304" max="15520" width="9" style="147"/>
    <col min="15521" max="15522" width="1.44140625" style="147" customWidth="1"/>
    <col min="15523" max="15523" width="2.44140625" style="147" customWidth="1"/>
    <col min="15524" max="15524" width="18.109375" style="147" customWidth="1"/>
    <col min="15525" max="15525" width="25.109375" style="147" customWidth="1"/>
    <col min="15526" max="15526" width="7" style="147" bestFit="1" customWidth="1"/>
    <col min="15527" max="15527" width="1.109375" style="147" customWidth="1"/>
    <col min="15528" max="15528" width="16" style="147" customWidth="1"/>
    <col min="15529" max="15529" width="0.88671875" style="147" customWidth="1"/>
    <col min="15530" max="15530" width="16" style="147" customWidth="1"/>
    <col min="15531" max="15531" width="0.88671875" style="147" customWidth="1"/>
    <col min="15532" max="15532" width="16" style="147" customWidth="1"/>
    <col min="15533" max="15533" width="0.88671875" style="147" customWidth="1"/>
    <col min="15534" max="15534" width="16" style="147" customWidth="1"/>
    <col min="15535" max="15557" width="0" style="147" hidden="1" customWidth="1"/>
    <col min="15558" max="15558" width="17.5546875" style="147" customWidth="1"/>
    <col min="15559" max="15559" width="11.5546875" style="147" bestFit="1" customWidth="1"/>
    <col min="15560" max="15776" width="9" style="147"/>
    <col min="15777" max="15778" width="1.44140625" style="147" customWidth="1"/>
    <col min="15779" max="15779" width="2.44140625" style="147" customWidth="1"/>
    <col min="15780" max="15780" width="18.109375" style="147" customWidth="1"/>
    <col min="15781" max="15781" width="25.109375" style="147" customWidth="1"/>
    <col min="15782" max="15782" width="7" style="147" bestFit="1" customWidth="1"/>
    <col min="15783" max="15783" width="1.109375" style="147" customWidth="1"/>
    <col min="15784" max="15784" width="16" style="147" customWidth="1"/>
    <col min="15785" max="15785" width="0.88671875" style="147" customWidth="1"/>
    <col min="15786" max="15786" width="16" style="147" customWidth="1"/>
    <col min="15787" max="15787" width="0.88671875" style="147" customWidth="1"/>
    <col min="15788" max="15788" width="16" style="147" customWidth="1"/>
    <col min="15789" max="15789" width="0.88671875" style="147" customWidth="1"/>
    <col min="15790" max="15790" width="16" style="147" customWidth="1"/>
    <col min="15791" max="15813" width="0" style="147" hidden="1" customWidth="1"/>
    <col min="15814" max="15814" width="17.5546875" style="147" customWidth="1"/>
    <col min="15815" max="15815" width="11.5546875" style="147" bestFit="1" customWidth="1"/>
    <col min="15816" max="16032" width="9" style="147"/>
    <col min="16033" max="16034" width="1.44140625" style="147" customWidth="1"/>
    <col min="16035" max="16035" width="2.44140625" style="147" customWidth="1"/>
    <col min="16036" max="16036" width="18.109375" style="147" customWidth="1"/>
    <col min="16037" max="16037" width="25.109375" style="147" customWidth="1"/>
    <col min="16038" max="16038" width="7" style="147" bestFit="1" customWidth="1"/>
    <col min="16039" max="16039" width="1.109375" style="147" customWidth="1"/>
    <col min="16040" max="16040" width="16" style="147" customWidth="1"/>
    <col min="16041" max="16041" width="0.88671875" style="147" customWidth="1"/>
    <col min="16042" max="16042" width="16" style="147" customWidth="1"/>
    <col min="16043" max="16043" width="0.88671875" style="147" customWidth="1"/>
    <col min="16044" max="16044" width="16" style="147" customWidth="1"/>
    <col min="16045" max="16045" width="0.88671875" style="147" customWidth="1"/>
    <col min="16046" max="16046" width="16" style="147" customWidth="1"/>
    <col min="16047" max="16069" width="0" style="147" hidden="1" customWidth="1"/>
    <col min="16070" max="16070" width="17.5546875" style="147" customWidth="1"/>
    <col min="16071" max="16071" width="11.5546875" style="147" bestFit="1" customWidth="1"/>
    <col min="16072" max="16384" width="9" style="147"/>
  </cols>
  <sheetData>
    <row r="1" spans="4:26" s="133" customFormat="1" ht="20.399999999999999">
      <c r="D1" s="131" t="s">
        <v>127</v>
      </c>
      <c r="E1" s="131"/>
      <c r="F1" s="131"/>
      <c r="G1" s="131"/>
      <c r="H1" s="131"/>
      <c r="I1" s="132"/>
      <c r="J1" s="131"/>
      <c r="K1" s="131"/>
      <c r="L1" s="131"/>
      <c r="M1" s="131"/>
      <c r="N1" s="131"/>
      <c r="O1" s="131"/>
      <c r="P1" s="131"/>
    </row>
    <row r="2" spans="4:26" s="133" customFormat="1" ht="20.399999999999999">
      <c r="D2" s="131" t="s">
        <v>135</v>
      </c>
      <c r="E2" s="131"/>
      <c r="F2" s="131"/>
      <c r="G2" s="131"/>
      <c r="H2" s="131"/>
      <c r="I2" s="132"/>
      <c r="J2" s="131"/>
      <c r="K2" s="131"/>
      <c r="L2" s="131"/>
      <c r="M2" s="134"/>
      <c r="N2" s="131"/>
      <c r="O2" s="134"/>
      <c r="P2" s="131"/>
    </row>
    <row r="3" spans="4:26" s="133" customFormat="1" ht="20.399999999999999">
      <c r="D3" s="131" t="s">
        <v>178</v>
      </c>
      <c r="E3" s="131"/>
      <c r="F3" s="131"/>
      <c r="H3" s="131"/>
      <c r="I3" s="132"/>
      <c r="J3" s="131"/>
      <c r="K3" s="131"/>
      <c r="L3" s="131"/>
      <c r="M3" s="62"/>
      <c r="N3" s="131"/>
      <c r="P3" s="131"/>
      <c r="Q3" s="135"/>
    </row>
    <row r="4" spans="4:26" s="133" customFormat="1" ht="20.399999999999999">
      <c r="D4" s="131"/>
      <c r="E4" s="131"/>
      <c r="F4" s="131"/>
      <c r="H4" s="131"/>
      <c r="I4" s="132"/>
      <c r="J4" s="131"/>
      <c r="K4" s="131"/>
      <c r="L4" s="131"/>
      <c r="M4" s="62"/>
      <c r="N4" s="131"/>
      <c r="P4" s="131"/>
      <c r="Q4" s="135" t="s">
        <v>73</v>
      </c>
    </row>
    <row r="5" spans="4:26" s="133" customFormat="1" ht="20.399999999999999">
      <c r="D5" s="131"/>
      <c r="E5" s="131"/>
      <c r="F5" s="131"/>
      <c r="H5" s="131"/>
      <c r="I5" s="132"/>
      <c r="J5" s="131"/>
      <c r="K5" s="131"/>
      <c r="L5" s="131"/>
      <c r="M5" s="62"/>
      <c r="N5" s="131"/>
      <c r="P5" s="131"/>
      <c r="Q5" s="135" t="s">
        <v>75</v>
      </c>
    </row>
    <row r="6" spans="4:26" s="137" customFormat="1">
      <c r="D6" s="127"/>
      <c r="E6" s="127"/>
      <c r="F6" s="127"/>
      <c r="G6" s="127"/>
      <c r="H6" s="127"/>
      <c r="I6" s="136"/>
      <c r="J6" s="128"/>
      <c r="K6" s="448" t="s">
        <v>70</v>
      </c>
      <c r="L6" s="448"/>
      <c r="M6" s="448"/>
      <c r="N6" s="448"/>
      <c r="O6" s="448"/>
      <c r="P6" s="448"/>
      <c r="Q6" s="448"/>
    </row>
    <row r="7" spans="4:26" s="137" customFormat="1">
      <c r="D7" s="127"/>
      <c r="E7" s="127"/>
      <c r="F7" s="127"/>
      <c r="G7" s="127"/>
      <c r="H7" s="127"/>
      <c r="I7" s="136"/>
      <c r="J7" s="128"/>
      <c r="K7" s="448" t="s">
        <v>71</v>
      </c>
      <c r="L7" s="448"/>
      <c r="M7" s="448"/>
      <c r="N7" s="128"/>
      <c r="O7" s="448" t="s">
        <v>72</v>
      </c>
      <c r="P7" s="448"/>
      <c r="Q7" s="448"/>
    </row>
    <row r="8" spans="4:26" s="137" customFormat="1">
      <c r="D8" s="127"/>
      <c r="E8" s="127"/>
      <c r="F8" s="127"/>
      <c r="G8" s="127"/>
      <c r="H8" s="127"/>
      <c r="I8" s="118" t="s">
        <v>74</v>
      </c>
      <c r="J8" s="128"/>
      <c r="K8" s="138">
        <v>2566</v>
      </c>
      <c r="L8" s="139"/>
      <c r="M8" s="138">
        <v>2565</v>
      </c>
      <c r="N8" s="128"/>
      <c r="O8" s="138">
        <v>2566</v>
      </c>
      <c r="P8" s="139"/>
      <c r="Q8" s="138">
        <v>2565</v>
      </c>
    </row>
    <row r="9" spans="4:26" s="137" customFormat="1" ht="4.5" customHeight="1">
      <c r="D9" s="127"/>
      <c r="E9" s="127"/>
      <c r="F9" s="127"/>
      <c r="G9" s="127"/>
      <c r="H9" s="127"/>
      <c r="I9" s="100"/>
      <c r="J9" s="128"/>
      <c r="K9" s="128"/>
      <c r="L9" s="128"/>
      <c r="M9" s="128"/>
      <c r="N9" s="128"/>
      <c r="O9" s="128"/>
      <c r="P9" s="128"/>
      <c r="Q9" s="128"/>
    </row>
    <row r="10" spans="4:26" s="137" customFormat="1">
      <c r="D10" s="101" t="s">
        <v>113</v>
      </c>
      <c r="F10" s="127"/>
      <c r="G10" s="127"/>
      <c r="H10" s="127"/>
      <c r="I10" s="128" t="s">
        <v>189</v>
      </c>
      <c r="J10" s="127"/>
      <c r="K10" s="126">
        <v>175013931.41</v>
      </c>
      <c r="L10" s="127"/>
      <c r="M10" s="126">
        <v>166822533.16999999</v>
      </c>
      <c r="N10" s="127"/>
      <c r="O10" s="126">
        <v>172113678.18000001</v>
      </c>
      <c r="P10" s="127"/>
      <c r="Q10" s="126">
        <v>163713284.44</v>
      </c>
      <c r="S10" s="140"/>
      <c r="U10" s="140"/>
      <c r="W10" s="140"/>
      <c r="Y10" s="140"/>
    </row>
    <row r="11" spans="4:26" s="137" customFormat="1">
      <c r="D11" s="101" t="s">
        <v>114</v>
      </c>
      <c r="F11" s="127"/>
      <c r="G11" s="127"/>
      <c r="H11" s="127"/>
      <c r="I11" s="128"/>
      <c r="J11" s="127"/>
      <c r="K11" s="126">
        <v>15027699.210000001</v>
      </c>
      <c r="L11" s="127"/>
      <c r="M11" s="126">
        <v>11026368.75</v>
      </c>
      <c r="N11" s="127"/>
      <c r="O11" s="126">
        <v>15027699.210000001</v>
      </c>
      <c r="P11" s="127"/>
      <c r="Q11" s="126">
        <v>11026368.75</v>
      </c>
      <c r="S11" s="140"/>
      <c r="U11" s="140"/>
      <c r="W11" s="140"/>
      <c r="Y11" s="140"/>
    </row>
    <row r="12" spans="4:26" s="137" customFormat="1" ht="20.399999999999999">
      <c r="E12" s="133" t="s">
        <v>115</v>
      </c>
      <c r="F12" s="127"/>
      <c r="G12" s="127"/>
      <c r="H12" s="127"/>
      <c r="I12" s="128"/>
      <c r="J12" s="127"/>
      <c r="K12" s="141">
        <v>190041630.62</v>
      </c>
      <c r="L12" s="127"/>
      <c r="M12" s="141">
        <v>177848901.91999999</v>
      </c>
      <c r="N12" s="127"/>
      <c r="O12" s="141">
        <v>187141377.39000002</v>
      </c>
      <c r="P12" s="127"/>
      <c r="Q12" s="141">
        <v>174739653.19</v>
      </c>
      <c r="S12" s="140"/>
      <c r="U12" s="140"/>
      <c r="W12" s="140"/>
      <c r="Y12" s="140"/>
    </row>
    <row r="13" spans="4:26" s="137" customFormat="1">
      <c r="D13" s="101" t="s">
        <v>39</v>
      </c>
      <c r="F13" s="127"/>
      <c r="G13" s="127"/>
      <c r="H13" s="127"/>
      <c r="I13" s="292"/>
      <c r="J13" s="127"/>
      <c r="K13" s="142">
        <v>-106183075.40000001</v>
      </c>
      <c r="L13" s="127"/>
      <c r="M13" s="126">
        <v>-108004147.33</v>
      </c>
      <c r="N13" s="127"/>
      <c r="O13" s="142">
        <v>-104493870.20999999</v>
      </c>
      <c r="P13" s="127"/>
      <c r="Q13" s="126">
        <v>-106662429.93000001</v>
      </c>
      <c r="S13" s="140"/>
      <c r="U13" s="140"/>
      <c r="W13" s="140"/>
      <c r="Y13" s="140"/>
    </row>
    <row r="14" spans="4:26" s="137" customFormat="1">
      <c r="D14" s="101" t="s">
        <v>116</v>
      </c>
      <c r="F14" s="127"/>
      <c r="G14" s="127"/>
      <c r="H14" s="127"/>
      <c r="I14" s="128">
        <v>27</v>
      </c>
      <c r="J14" s="127"/>
      <c r="K14" s="142">
        <v>-7858161.4000000004</v>
      </c>
      <c r="L14" s="127"/>
      <c r="M14" s="126">
        <v>-6524955.7400000002</v>
      </c>
      <c r="N14" s="127"/>
      <c r="O14" s="142">
        <v>-7858161.4000000004</v>
      </c>
      <c r="P14" s="127"/>
      <c r="Q14" s="126">
        <v>-6524955.7400000002</v>
      </c>
      <c r="S14" s="140"/>
      <c r="U14" s="140"/>
      <c r="W14" s="140"/>
      <c r="Y14" s="140"/>
    </row>
    <row r="15" spans="4:26" s="137" customFormat="1" ht="20.399999999999999">
      <c r="E15" s="133" t="s">
        <v>117</v>
      </c>
      <c r="F15" s="127"/>
      <c r="G15" s="127"/>
      <c r="H15" s="286"/>
      <c r="I15" s="292"/>
      <c r="J15" s="127"/>
      <c r="K15" s="141">
        <v>-114041236.80000001</v>
      </c>
      <c r="L15" s="127"/>
      <c r="M15" s="141">
        <v>-114529103.06999999</v>
      </c>
      <c r="N15" s="127"/>
      <c r="O15" s="141">
        <v>-112352031.61</v>
      </c>
      <c r="P15" s="127"/>
      <c r="Q15" s="141">
        <v>-113187385.67</v>
      </c>
      <c r="S15" s="140"/>
      <c r="U15" s="140"/>
      <c r="W15" s="140"/>
      <c r="Y15" s="140"/>
    </row>
    <row r="16" spans="4:26" ht="20.399999999999999">
      <c r="D16" s="143" t="s">
        <v>41</v>
      </c>
      <c r="E16" s="144"/>
      <c r="F16" s="144"/>
      <c r="G16" s="144"/>
      <c r="H16" s="144"/>
      <c r="I16" s="136"/>
      <c r="J16" s="144"/>
      <c r="K16" s="146">
        <v>76000393.819999993</v>
      </c>
      <c r="L16" s="144"/>
      <c r="M16" s="146">
        <v>63319798.849999994</v>
      </c>
      <c r="N16" s="144"/>
      <c r="O16" s="146">
        <v>74789345.780000016</v>
      </c>
      <c r="P16" s="144"/>
      <c r="Q16" s="146">
        <v>61552267.519999996</v>
      </c>
      <c r="S16" s="140"/>
      <c r="T16" s="137"/>
      <c r="U16" s="140"/>
      <c r="V16" s="137"/>
      <c r="W16" s="140"/>
      <c r="X16" s="137"/>
      <c r="Y16" s="140"/>
      <c r="Z16" s="137"/>
    </row>
    <row r="17" spans="4:26" s="137" customFormat="1">
      <c r="D17" s="101" t="s">
        <v>44</v>
      </c>
      <c r="F17" s="127"/>
      <c r="G17" s="127"/>
      <c r="H17" s="127"/>
      <c r="I17" s="128" t="s">
        <v>190</v>
      </c>
      <c r="J17" s="127"/>
      <c r="K17" s="142">
        <v>3344226.62</v>
      </c>
      <c r="L17" s="127"/>
      <c r="M17" s="126">
        <v>291290.27</v>
      </c>
      <c r="N17" s="127"/>
      <c r="O17" s="142">
        <v>3283326.64</v>
      </c>
      <c r="P17" s="127"/>
      <c r="Q17" s="126">
        <v>254197.7</v>
      </c>
      <c r="S17" s="140"/>
      <c r="U17" s="140"/>
      <c r="W17" s="140"/>
      <c r="Y17" s="140"/>
    </row>
    <row r="18" spans="4:26" s="127" customFormat="1">
      <c r="D18" s="148" t="s">
        <v>128</v>
      </c>
      <c r="H18" s="128"/>
      <c r="I18" s="128" t="s">
        <v>197</v>
      </c>
      <c r="K18" s="126">
        <v>-33981776.770000003</v>
      </c>
      <c r="M18" s="126">
        <v>-20142438.09</v>
      </c>
      <c r="O18" s="126">
        <v>-32987587.030000001</v>
      </c>
      <c r="Q18" s="126">
        <v>-18773610.219999999</v>
      </c>
      <c r="S18" s="140"/>
      <c r="T18" s="137"/>
      <c r="U18" s="140"/>
      <c r="V18" s="137"/>
      <c r="W18" s="140"/>
      <c r="X18" s="137"/>
      <c r="Y18" s="140"/>
      <c r="Z18" s="137"/>
    </row>
    <row r="19" spans="4:26" s="137" customFormat="1">
      <c r="D19" s="101" t="s">
        <v>46</v>
      </c>
      <c r="F19" s="149"/>
      <c r="G19" s="149"/>
      <c r="H19" s="128"/>
      <c r="I19" s="128" t="s">
        <v>198</v>
      </c>
      <c r="J19" s="127"/>
      <c r="K19" s="142">
        <v>-33993860.369999997</v>
      </c>
      <c r="L19" s="127"/>
      <c r="M19" s="126">
        <v>-25913050.989999998</v>
      </c>
      <c r="N19" s="127"/>
      <c r="O19" s="142">
        <v>-33515873.239999998</v>
      </c>
      <c r="P19" s="127"/>
      <c r="Q19" s="126">
        <v>-25525979.09</v>
      </c>
      <c r="S19" s="140"/>
      <c r="U19" s="140"/>
      <c r="W19" s="140"/>
      <c r="Y19" s="140"/>
    </row>
    <row r="20" spans="4:26" s="137" customFormat="1">
      <c r="D20" s="127" t="s">
        <v>47</v>
      </c>
      <c r="E20" s="127"/>
      <c r="F20" s="127"/>
      <c r="G20" s="127"/>
      <c r="H20" s="127"/>
      <c r="I20" s="128"/>
      <c r="J20" s="127"/>
      <c r="K20" s="111">
        <v>-2335229.23</v>
      </c>
      <c r="L20" s="127"/>
      <c r="M20" s="287">
        <v>-1961001.54</v>
      </c>
      <c r="N20" s="127"/>
      <c r="O20" s="111">
        <v>-2268105.85</v>
      </c>
      <c r="P20" s="127"/>
      <c r="Q20" s="287">
        <v>-1931122.36</v>
      </c>
      <c r="S20" s="140"/>
      <c r="U20" s="140"/>
      <c r="W20" s="140"/>
      <c r="Y20" s="140"/>
    </row>
    <row r="21" spans="4:26" s="137" customFormat="1">
      <c r="D21" s="127" t="s">
        <v>118</v>
      </c>
      <c r="E21" s="127"/>
      <c r="F21" s="127"/>
      <c r="G21" s="127"/>
      <c r="H21" s="127"/>
      <c r="I21" s="136"/>
      <c r="J21" s="127"/>
      <c r="K21" s="142">
        <v>9033754.0699999966</v>
      </c>
      <c r="L21" s="127"/>
      <c r="M21" s="142">
        <v>15594598.500000004</v>
      </c>
      <c r="N21" s="127"/>
      <c r="O21" s="330">
        <v>9301106.3000000175</v>
      </c>
      <c r="P21" s="127"/>
      <c r="Q21" s="142">
        <v>15575753.550000001</v>
      </c>
      <c r="S21" s="140"/>
      <c r="U21" s="140"/>
      <c r="W21" s="140"/>
      <c r="Y21" s="140"/>
    </row>
    <row r="22" spans="4:26" s="137" customFormat="1">
      <c r="D22" s="91" t="s">
        <v>125</v>
      </c>
      <c r="E22" s="127"/>
      <c r="F22" s="127"/>
      <c r="G22" s="127"/>
      <c r="H22" s="127"/>
      <c r="I22" s="128">
        <v>16</v>
      </c>
      <c r="J22" s="127"/>
      <c r="K22" s="126">
        <v>-894232.02</v>
      </c>
      <c r="L22" s="127"/>
      <c r="M22" s="126">
        <v>-2542700.41</v>
      </c>
      <c r="N22" s="127"/>
      <c r="O22" s="126">
        <v>-939707.01</v>
      </c>
      <c r="P22" s="127"/>
      <c r="Q22" s="126">
        <v>-2494395.23</v>
      </c>
      <c r="S22" s="140"/>
      <c r="U22" s="140"/>
      <c r="W22" s="140"/>
      <c r="Y22" s="140"/>
    </row>
    <row r="23" spans="4:26" ht="20.399999999999999">
      <c r="D23" s="363" t="s">
        <v>119</v>
      </c>
      <c r="E23" s="144"/>
      <c r="F23" s="144"/>
      <c r="G23" s="144"/>
      <c r="H23" s="144"/>
      <c r="I23" s="130"/>
      <c r="J23" s="144"/>
      <c r="K23" s="376">
        <v>8139522.049999997</v>
      </c>
      <c r="L23" s="144"/>
      <c r="M23" s="376">
        <v>13051898.090000004</v>
      </c>
      <c r="N23" s="144"/>
      <c r="O23" s="376">
        <v>8361399.2900000177</v>
      </c>
      <c r="P23" s="144"/>
      <c r="Q23" s="376">
        <v>13081358.32</v>
      </c>
      <c r="S23" s="140"/>
      <c r="T23" s="137"/>
      <c r="U23" s="140"/>
      <c r="V23" s="137"/>
      <c r="W23" s="140"/>
      <c r="X23" s="137"/>
      <c r="Y23" s="140"/>
      <c r="Z23" s="137"/>
    </row>
    <row r="24" spans="4:26">
      <c r="D24" s="341" t="s">
        <v>191</v>
      </c>
      <c r="E24" s="341"/>
      <c r="F24" s="342"/>
      <c r="G24" s="341"/>
      <c r="H24" s="142"/>
      <c r="I24" s="341"/>
      <c r="J24" s="142"/>
      <c r="K24" s="142">
        <v>0</v>
      </c>
      <c r="L24" s="142"/>
      <c r="M24" s="142">
        <v>0</v>
      </c>
      <c r="N24" s="142"/>
      <c r="O24" s="295">
        <v>0</v>
      </c>
      <c r="P24" s="295"/>
      <c r="Q24" s="295">
        <v>0</v>
      </c>
      <c r="S24" s="140"/>
      <c r="T24" s="137"/>
      <c r="U24" s="140"/>
      <c r="V24" s="137"/>
      <c r="W24" s="140"/>
      <c r="X24" s="137"/>
      <c r="Y24" s="140"/>
      <c r="Z24" s="137"/>
    </row>
    <row r="25" spans="4:26" ht="21" thickBot="1">
      <c r="D25" s="152" t="s">
        <v>112</v>
      </c>
      <c r="E25" s="108"/>
      <c r="F25" s="108"/>
      <c r="G25" s="144"/>
      <c r="H25" s="108"/>
      <c r="I25" s="107"/>
      <c r="J25" s="108"/>
      <c r="K25" s="153">
        <v>8139522.049999997</v>
      </c>
      <c r="L25" s="305"/>
      <c r="M25" s="153">
        <v>13051898.090000004</v>
      </c>
      <c r="N25" s="305"/>
      <c r="O25" s="153">
        <v>8361399.2900000177</v>
      </c>
      <c r="P25" s="305"/>
      <c r="Q25" s="153">
        <v>13081358.32</v>
      </c>
      <c r="S25" s="140"/>
      <c r="T25" s="137"/>
      <c r="U25" s="140"/>
      <c r="V25" s="137"/>
      <c r="W25" s="140"/>
      <c r="X25" s="137"/>
      <c r="Y25" s="140"/>
      <c r="Z25" s="137"/>
    </row>
    <row r="26" spans="4:26" ht="21" thickTop="1">
      <c r="D26" s="363"/>
      <c r="E26" s="144"/>
      <c r="F26" s="127"/>
      <c r="G26" s="127"/>
      <c r="H26" s="127"/>
      <c r="I26" s="128"/>
      <c r="J26" s="127"/>
      <c r="K26" s="142"/>
      <c r="L26" s="127"/>
      <c r="M26" s="126"/>
      <c r="N26" s="127"/>
      <c r="O26" s="142"/>
      <c r="P26" s="127"/>
      <c r="Q26" s="126"/>
      <c r="S26" s="140"/>
      <c r="T26" s="137"/>
      <c r="U26" s="140"/>
      <c r="V26" s="137"/>
      <c r="W26" s="140"/>
      <c r="X26" s="137"/>
      <c r="Y26" s="140"/>
      <c r="Z26" s="137"/>
    </row>
    <row r="27" spans="4:26" ht="20.399999999999999">
      <c r="D27" s="152" t="s">
        <v>175</v>
      </c>
      <c r="E27" s="341"/>
      <c r="F27" s="342"/>
      <c r="G27" s="341"/>
      <c r="H27" s="293"/>
      <c r="I27" s="293"/>
      <c r="J27" s="293"/>
      <c r="K27" s="126"/>
      <c r="L27" s="294"/>
      <c r="M27" s="126"/>
      <c r="N27" s="126"/>
      <c r="O27" s="126"/>
      <c r="P27" s="126"/>
      <c r="Q27" s="126"/>
    </row>
    <row r="28" spans="4:26" ht="21" thickBot="1">
      <c r="D28" s="152"/>
      <c r="E28" s="108"/>
      <c r="F28" s="108" t="s">
        <v>154</v>
      </c>
      <c r="G28" s="144"/>
      <c r="H28" s="108"/>
      <c r="I28" s="107"/>
      <c r="J28" s="108"/>
      <c r="K28" s="155">
        <v>8139522.049999997</v>
      </c>
      <c r="L28" s="305"/>
      <c r="M28" s="155">
        <v>13051898.090000004</v>
      </c>
      <c r="N28" s="305"/>
      <c r="O28" s="155">
        <v>8361399.2900000177</v>
      </c>
      <c r="P28" s="305"/>
      <c r="Q28" s="155">
        <v>13081358.32</v>
      </c>
    </row>
    <row r="29" spans="4:26" ht="20.399999999999999" thickTop="1">
      <c r="D29" s="108"/>
      <c r="E29" s="108"/>
      <c r="F29" s="108"/>
      <c r="G29" s="108"/>
      <c r="H29" s="108"/>
      <c r="I29" s="151"/>
      <c r="J29" s="108"/>
      <c r="K29" s="126"/>
      <c r="L29" s="305"/>
      <c r="M29" s="126"/>
      <c r="N29" s="305"/>
      <c r="O29" s="142"/>
      <c r="P29" s="305"/>
      <c r="Q29" s="142"/>
    </row>
    <row r="30" spans="4:26" ht="20.399999999999999">
      <c r="D30" s="152" t="s">
        <v>176</v>
      </c>
      <c r="E30" s="108"/>
      <c r="F30" s="108"/>
      <c r="G30" s="108"/>
      <c r="H30" s="108"/>
      <c r="I30" s="151"/>
      <c r="J30" s="108"/>
      <c r="K30" s="142"/>
      <c r="L30" s="305"/>
      <c r="M30" s="142"/>
      <c r="N30" s="305"/>
      <c r="O30" s="142"/>
      <c r="P30" s="305"/>
      <c r="Q30" s="142"/>
    </row>
    <row r="31" spans="4:26" ht="20.399999999999999" thickBot="1">
      <c r="D31" s="108"/>
      <c r="E31" s="108"/>
      <c r="F31" s="108" t="s">
        <v>154</v>
      </c>
      <c r="G31" s="108"/>
      <c r="H31" s="108"/>
      <c r="I31" s="107"/>
      <c r="J31" s="108"/>
      <c r="K31" s="155">
        <v>8139522.049999997</v>
      </c>
      <c r="L31" s="305"/>
      <c r="M31" s="155">
        <v>13051898.090000004</v>
      </c>
      <c r="N31" s="305"/>
      <c r="O31" s="155">
        <v>8361399.2900000177</v>
      </c>
      <c r="P31" s="305"/>
      <c r="Q31" s="155">
        <v>13081358.32</v>
      </c>
    </row>
    <row r="32" spans="4:26" ht="20.399999999999999" thickTop="1">
      <c r="D32" s="108"/>
      <c r="E32" s="108"/>
      <c r="F32" s="108"/>
      <c r="G32" s="108"/>
      <c r="H32" s="108"/>
      <c r="I32" s="107"/>
      <c r="J32" s="108"/>
      <c r="K32" s="126"/>
      <c r="L32" s="305"/>
      <c r="M32" s="126"/>
      <c r="N32" s="305"/>
      <c r="O32" s="126"/>
      <c r="P32" s="305"/>
      <c r="Q32" s="126"/>
      <c r="R32" s="144"/>
    </row>
    <row r="33" spans="4:17" ht="20.399999999999999">
      <c r="D33" s="152" t="s">
        <v>126</v>
      </c>
      <c r="E33" s="108"/>
      <c r="F33" s="108"/>
      <c r="G33" s="108"/>
      <c r="H33" s="108"/>
      <c r="I33" s="144"/>
      <c r="J33" s="108"/>
      <c r="K33" s="154"/>
      <c r="L33" s="305"/>
      <c r="M33" s="142"/>
      <c r="N33" s="305"/>
      <c r="O33" s="142"/>
      <c r="P33" s="305"/>
      <c r="Q33" s="142"/>
    </row>
    <row r="34" spans="4:17" ht="20.399999999999999" thickBot="1">
      <c r="D34" s="108"/>
      <c r="E34" s="108"/>
      <c r="F34" s="108" t="s">
        <v>120</v>
      </c>
      <c r="G34" s="108"/>
      <c r="H34" s="108"/>
      <c r="I34" s="151"/>
      <c r="J34" s="108"/>
      <c r="K34" s="155">
        <v>2.0348805124999994E-2</v>
      </c>
      <c r="L34" s="305"/>
      <c r="M34" s="155">
        <v>3.2629745225000006E-2</v>
      </c>
      <c r="N34" s="305"/>
      <c r="O34" s="155">
        <v>2.0903498225000046E-2</v>
      </c>
      <c r="P34" s="305"/>
      <c r="Q34" s="155">
        <v>3.27033958E-2</v>
      </c>
    </row>
    <row r="35" spans="4:17" ht="21" thickTop="1" thickBot="1">
      <c r="D35" s="108"/>
      <c r="E35" s="108"/>
      <c r="F35" s="108" t="s">
        <v>121</v>
      </c>
      <c r="G35" s="108"/>
      <c r="H35" s="108"/>
      <c r="I35" s="107"/>
      <c r="J35" s="108"/>
      <c r="K35" s="352">
        <v>400000000</v>
      </c>
      <c r="L35" s="353"/>
      <c r="M35" s="352">
        <v>400000000</v>
      </c>
      <c r="N35" s="353"/>
      <c r="O35" s="352">
        <v>400000000</v>
      </c>
      <c r="P35" s="353"/>
      <c r="Q35" s="352">
        <v>400000000</v>
      </c>
    </row>
    <row r="36" spans="4:17" ht="20.399999999999999" thickTop="1">
      <c r="E36" s="108"/>
      <c r="F36" s="108"/>
      <c r="I36" s="130"/>
      <c r="K36" s="144"/>
      <c r="L36" s="144"/>
      <c r="M36" s="144"/>
      <c r="N36" s="144"/>
      <c r="O36" s="144"/>
      <c r="P36" s="144"/>
      <c r="Q36" s="144"/>
    </row>
    <row r="37" spans="4:17">
      <c r="M37" s="150"/>
    </row>
  </sheetData>
  <mergeCells count="3">
    <mergeCell ref="K6:Q6"/>
    <mergeCell ref="K7:M7"/>
    <mergeCell ref="O7:Q7"/>
  </mergeCells>
  <pageMargins left="0.90551181102362199" right="0.39370078740157499" top="0.78740157480314998" bottom="0.511811023622047" header="0.31496062992126" footer="0.23622047244094499"/>
  <pageSetup paperSize="9" scale="84" firstPageNumber="4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D1" zoomScaleNormal="100" zoomScaleSheetLayoutView="106" workbookViewId="0">
      <selection activeCell="M8" sqref="M8"/>
    </sheetView>
  </sheetViews>
  <sheetFormatPr defaultColWidth="9" defaultRowHeight="19.8"/>
  <cols>
    <col min="1" max="3" width="3.88671875" style="144" hidden="1" customWidth="1"/>
    <col min="4" max="5" width="1.44140625" style="144" customWidth="1"/>
    <col min="6" max="6" width="2.44140625" style="144" customWidth="1"/>
    <col min="7" max="7" width="28.44140625" style="144" customWidth="1"/>
    <col min="8" max="8" width="1.44140625" style="144" customWidth="1"/>
    <col min="9" max="9" width="8.5546875" style="144" customWidth="1"/>
    <col min="10" max="10" width="0.88671875" style="144" customWidth="1"/>
    <col min="11" max="11" width="14.44140625" style="144" customWidth="1"/>
    <col min="12" max="12" width="0.6640625" style="144" customWidth="1"/>
    <col min="13" max="13" width="14.44140625" style="144" customWidth="1"/>
    <col min="14" max="14" width="0.6640625" style="144" customWidth="1"/>
    <col min="15" max="15" width="14.44140625" style="144" customWidth="1"/>
    <col min="16" max="16" width="0.6640625" style="144" customWidth="1"/>
    <col min="17" max="17" width="14.44140625" style="144" customWidth="1"/>
    <col min="18" max="187" width="9" style="144"/>
    <col min="188" max="189" width="1.44140625" style="144" customWidth="1"/>
    <col min="190" max="190" width="2.44140625" style="144" customWidth="1"/>
    <col min="191" max="191" width="18.109375" style="144" customWidth="1"/>
    <col min="192" max="192" width="25.109375" style="144" customWidth="1"/>
    <col min="193" max="193" width="7" style="144" bestFit="1" customWidth="1"/>
    <col min="194" max="194" width="1.109375" style="144" customWidth="1"/>
    <col min="195" max="195" width="16" style="144" customWidth="1"/>
    <col min="196" max="196" width="0.88671875" style="144" customWidth="1"/>
    <col min="197" max="197" width="16" style="144" customWidth="1"/>
    <col min="198" max="198" width="0.88671875" style="144" customWidth="1"/>
    <col min="199" max="199" width="16" style="144" customWidth="1"/>
    <col min="200" max="200" width="0.88671875" style="144" customWidth="1"/>
    <col min="201" max="201" width="16" style="144" customWidth="1"/>
    <col min="202" max="224" width="0" style="144" hidden="1" customWidth="1"/>
    <col min="225" max="225" width="17.5546875" style="144" customWidth="1"/>
    <col min="226" max="226" width="11.5546875" style="144" bestFit="1" customWidth="1"/>
    <col min="227" max="443" width="9" style="144"/>
    <col min="444" max="445" width="1.44140625" style="144" customWidth="1"/>
    <col min="446" max="446" width="2.44140625" style="144" customWidth="1"/>
    <col min="447" max="447" width="18.109375" style="144" customWidth="1"/>
    <col min="448" max="448" width="25.109375" style="144" customWidth="1"/>
    <col min="449" max="449" width="7" style="144" bestFit="1" customWidth="1"/>
    <col min="450" max="450" width="1.109375" style="144" customWidth="1"/>
    <col min="451" max="451" width="16" style="144" customWidth="1"/>
    <col min="452" max="452" width="0.88671875" style="144" customWidth="1"/>
    <col min="453" max="453" width="16" style="144" customWidth="1"/>
    <col min="454" max="454" width="0.88671875" style="144" customWidth="1"/>
    <col min="455" max="455" width="16" style="144" customWidth="1"/>
    <col min="456" max="456" width="0.88671875" style="144" customWidth="1"/>
    <col min="457" max="457" width="16" style="144" customWidth="1"/>
    <col min="458" max="480" width="0" style="144" hidden="1" customWidth="1"/>
    <col min="481" max="481" width="17.5546875" style="144" customWidth="1"/>
    <col min="482" max="482" width="11.5546875" style="144" bestFit="1" customWidth="1"/>
    <col min="483" max="699" width="9" style="144"/>
    <col min="700" max="701" width="1.44140625" style="144" customWidth="1"/>
    <col min="702" max="702" width="2.44140625" style="144" customWidth="1"/>
    <col min="703" max="703" width="18.109375" style="144" customWidth="1"/>
    <col min="704" max="704" width="25.109375" style="144" customWidth="1"/>
    <col min="705" max="705" width="7" style="144" bestFit="1" customWidth="1"/>
    <col min="706" max="706" width="1.109375" style="144" customWidth="1"/>
    <col min="707" max="707" width="16" style="144" customWidth="1"/>
    <col min="708" max="708" width="0.88671875" style="144" customWidth="1"/>
    <col min="709" max="709" width="16" style="144" customWidth="1"/>
    <col min="710" max="710" width="0.88671875" style="144" customWidth="1"/>
    <col min="711" max="711" width="16" style="144" customWidth="1"/>
    <col min="712" max="712" width="0.88671875" style="144" customWidth="1"/>
    <col min="713" max="713" width="16" style="144" customWidth="1"/>
    <col min="714" max="736" width="0" style="144" hidden="1" customWidth="1"/>
    <col min="737" max="737" width="17.5546875" style="144" customWidth="1"/>
    <col min="738" max="738" width="11.5546875" style="144" bestFit="1" customWidth="1"/>
    <col min="739" max="955" width="9" style="144"/>
    <col min="956" max="957" width="1.44140625" style="144" customWidth="1"/>
    <col min="958" max="958" width="2.44140625" style="144" customWidth="1"/>
    <col min="959" max="959" width="18.109375" style="144" customWidth="1"/>
    <col min="960" max="960" width="25.109375" style="144" customWidth="1"/>
    <col min="961" max="961" width="7" style="144" bestFit="1" customWidth="1"/>
    <col min="962" max="962" width="1.109375" style="144" customWidth="1"/>
    <col min="963" max="963" width="16" style="144" customWidth="1"/>
    <col min="964" max="964" width="0.88671875" style="144" customWidth="1"/>
    <col min="965" max="965" width="16" style="144" customWidth="1"/>
    <col min="966" max="966" width="0.88671875" style="144" customWidth="1"/>
    <col min="967" max="967" width="16" style="144" customWidth="1"/>
    <col min="968" max="968" width="0.88671875" style="144" customWidth="1"/>
    <col min="969" max="969" width="16" style="144" customWidth="1"/>
    <col min="970" max="992" width="0" style="144" hidden="1" customWidth="1"/>
    <col min="993" max="993" width="17.5546875" style="144" customWidth="1"/>
    <col min="994" max="994" width="11.5546875" style="144" bestFit="1" customWidth="1"/>
    <col min="995" max="1211" width="9" style="144"/>
    <col min="1212" max="1213" width="1.44140625" style="144" customWidth="1"/>
    <col min="1214" max="1214" width="2.44140625" style="144" customWidth="1"/>
    <col min="1215" max="1215" width="18.109375" style="144" customWidth="1"/>
    <col min="1216" max="1216" width="25.109375" style="144" customWidth="1"/>
    <col min="1217" max="1217" width="7" style="144" bestFit="1" customWidth="1"/>
    <col min="1218" max="1218" width="1.109375" style="144" customWidth="1"/>
    <col min="1219" max="1219" width="16" style="144" customWidth="1"/>
    <col min="1220" max="1220" width="0.88671875" style="144" customWidth="1"/>
    <col min="1221" max="1221" width="16" style="144" customWidth="1"/>
    <col min="1222" max="1222" width="0.88671875" style="144" customWidth="1"/>
    <col min="1223" max="1223" width="16" style="144" customWidth="1"/>
    <col min="1224" max="1224" width="0.88671875" style="144" customWidth="1"/>
    <col min="1225" max="1225" width="16" style="144" customWidth="1"/>
    <col min="1226" max="1248" width="0" style="144" hidden="1" customWidth="1"/>
    <col min="1249" max="1249" width="17.5546875" style="144" customWidth="1"/>
    <col min="1250" max="1250" width="11.5546875" style="144" bestFit="1" customWidth="1"/>
    <col min="1251" max="1467" width="9" style="144"/>
    <col min="1468" max="1469" width="1.44140625" style="144" customWidth="1"/>
    <col min="1470" max="1470" width="2.44140625" style="144" customWidth="1"/>
    <col min="1471" max="1471" width="18.109375" style="144" customWidth="1"/>
    <col min="1472" max="1472" width="25.109375" style="144" customWidth="1"/>
    <col min="1473" max="1473" width="7" style="144" bestFit="1" customWidth="1"/>
    <col min="1474" max="1474" width="1.109375" style="144" customWidth="1"/>
    <col min="1475" max="1475" width="16" style="144" customWidth="1"/>
    <col min="1476" max="1476" width="0.88671875" style="144" customWidth="1"/>
    <col min="1477" max="1477" width="16" style="144" customWidth="1"/>
    <col min="1478" max="1478" width="0.88671875" style="144" customWidth="1"/>
    <col min="1479" max="1479" width="16" style="144" customWidth="1"/>
    <col min="1480" max="1480" width="0.88671875" style="144" customWidth="1"/>
    <col min="1481" max="1481" width="16" style="144" customWidth="1"/>
    <col min="1482" max="1504" width="0" style="144" hidden="1" customWidth="1"/>
    <col min="1505" max="1505" width="17.5546875" style="144" customWidth="1"/>
    <col min="1506" max="1506" width="11.5546875" style="144" bestFit="1" customWidth="1"/>
    <col min="1507" max="1723" width="9" style="144"/>
    <col min="1724" max="1725" width="1.44140625" style="144" customWidth="1"/>
    <col min="1726" max="1726" width="2.44140625" style="144" customWidth="1"/>
    <col min="1727" max="1727" width="18.109375" style="144" customWidth="1"/>
    <col min="1728" max="1728" width="25.109375" style="144" customWidth="1"/>
    <col min="1729" max="1729" width="7" style="144" bestFit="1" customWidth="1"/>
    <col min="1730" max="1730" width="1.109375" style="144" customWidth="1"/>
    <col min="1731" max="1731" width="16" style="144" customWidth="1"/>
    <col min="1732" max="1732" width="0.88671875" style="144" customWidth="1"/>
    <col min="1733" max="1733" width="16" style="144" customWidth="1"/>
    <col min="1734" max="1734" width="0.88671875" style="144" customWidth="1"/>
    <col min="1735" max="1735" width="16" style="144" customWidth="1"/>
    <col min="1736" max="1736" width="0.88671875" style="144" customWidth="1"/>
    <col min="1737" max="1737" width="16" style="144" customWidth="1"/>
    <col min="1738" max="1760" width="0" style="144" hidden="1" customWidth="1"/>
    <col min="1761" max="1761" width="17.5546875" style="144" customWidth="1"/>
    <col min="1762" max="1762" width="11.5546875" style="144" bestFit="1" customWidth="1"/>
    <col min="1763" max="1979" width="9" style="144"/>
    <col min="1980" max="1981" width="1.44140625" style="144" customWidth="1"/>
    <col min="1982" max="1982" width="2.44140625" style="144" customWidth="1"/>
    <col min="1983" max="1983" width="18.109375" style="144" customWidth="1"/>
    <col min="1984" max="1984" width="25.109375" style="144" customWidth="1"/>
    <col min="1985" max="1985" width="7" style="144" bestFit="1" customWidth="1"/>
    <col min="1986" max="1986" width="1.109375" style="144" customWidth="1"/>
    <col min="1987" max="1987" width="16" style="144" customWidth="1"/>
    <col min="1988" max="1988" width="0.88671875" style="144" customWidth="1"/>
    <col min="1989" max="1989" width="16" style="144" customWidth="1"/>
    <col min="1990" max="1990" width="0.88671875" style="144" customWidth="1"/>
    <col min="1991" max="1991" width="16" style="144" customWidth="1"/>
    <col min="1992" max="1992" width="0.88671875" style="144" customWidth="1"/>
    <col min="1993" max="1993" width="16" style="144" customWidth="1"/>
    <col min="1994" max="2016" width="0" style="144" hidden="1" customWidth="1"/>
    <col min="2017" max="2017" width="17.5546875" style="144" customWidth="1"/>
    <col min="2018" max="2018" width="11.5546875" style="144" bestFit="1" customWidth="1"/>
    <col min="2019" max="2235" width="9" style="144"/>
    <col min="2236" max="2237" width="1.44140625" style="144" customWidth="1"/>
    <col min="2238" max="2238" width="2.44140625" style="144" customWidth="1"/>
    <col min="2239" max="2239" width="18.109375" style="144" customWidth="1"/>
    <col min="2240" max="2240" width="25.109375" style="144" customWidth="1"/>
    <col min="2241" max="2241" width="7" style="144" bestFit="1" customWidth="1"/>
    <col min="2242" max="2242" width="1.109375" style="144" customWidth="1"/>
    <col min="2243" max="2243" width="16" style="144" customWidth="1"/>
    <col min="2244" max="2244" width="0.88671875" style="144" customWidth="1"/>
    <col min="2245" max="2245" width="16" style="144" customWidth="1"/>
    <col min="2246" max="2246" width="0.88671875" style="144" customWidth="1"/>
    <col min="2247" max="2247" width="16" style="144" customWidth="1"/>
    <col min="2248" max="2248" width="0.88671875" style="144" customWidth="1"/>
    <col min="2249" max="2249" width="16" style="144" customWidth="1"/>
    <col min="2250" max="2272" width="0" style="144" hidden="1" customWidth="1"/>
    <col min="2273" max="2273" width="17.5546875" style="144" customWidth="1"/>
    <col min="2274" max="2274" width="11.5546875" style="144" bestFit="1" customWidth="1"/>
    <col min="2275" max="2491" width="9" style="144"/>
    <col min="2492" max="2493" width="1.44140625" style="144" customWidth="1"/>
    <col min="2494" max="2494" width="2.44140625" style="144" customWidth="1"/>
    <col min="2495" max="2495" width="18.109375" style="144" customWidth="1"/>
    <col min="2496" max="2496" width="25.109375" style="144" customWidth="1"/>
    <col min="2497" max="2497" width="7" style="144" bestFit="1" customWidth="1"/>
    <col min="2498" max="2498" width="1.109375" style="144" customWidth="1"/>
    <col min="2499" max="2499" width="16" style="144" customWidth="1"/>
    <col min="2500" max="2500" width="0.88671875" style="144" customWidth="1"/>
    <col min="2501" max="2501" width="16" style="144" customWidth="1"/>
    <col min="2502" max="2502" width="0.88671875" style="144" customWidth="1"/>
    <col min="2503" max="2503" width="16" style="144" customWidth="1"/>
    <col min="2504" max="2504" width="0.88671875" style="144" customWidth="1"/>
    <col min="2505" max="2505" width="16" style="144" customWidth="1"/>
    <col min="2506" max="2528" width="0" style="144" hidden="1" customWidth="1"/>
    <col min="2529" max="2529" width="17.5546875" style="144" customWidth="1"/>
    <col min="2530" max="2530" width="11.5546875" style="144" bestFit="1" customWidth="1"/>
    <col min="2531" max="2747" width="9" style="144"/>
    <col min="2748" max="2749" width="1.44140625" style="144" customWidth="1"/>
    <col min="2750" max="2750" width="2.44140625" style="144" customWidth="1"/>
    <col min="2751" max="2751" width="18.109375" style="144" customWidth="1"/>
    <col min="2752" max="2752" width="25.109375" style="144" customWidth="1"/>
    <col min="2753" max="2753" width="7" style="144" bestFit="1" customWidth="1"/>
    <col min="2754" max="2754" width="1.109375" style="144" customWidth="1"/>
    <col min="2755" max="2755" width="16" style="144" customWidth="1"/>
    <col min="2756" max="2756" width="0.88671875" style="144" customWidth="1"/>
    <col min="2757" max="2757" width="16" style="144" customWidth="1"/>
    <col min="2758" max="2758" width="0.88671875" style="144" customWidth="1"/>
    <col min="2759" max="2759" width="16" style="144" customWidth="1"/>
    <col min="2760" max="2760" width="0.88671875" style="144" customWidth="1"/>
    <col min="2761" max="2761" width="16" style="144" customWidth="1"/>
    <col min="2762" max="2784" width="0" style="144" hidden="1" customWidth="1"/>
    <col min="2785" max="2785" width="17.5546875" style="144" customWidth="1"/>
    <col min="2786" max="2786" width="11.5546875" style="144" bestFit="1" customWidth="1"/>
    <col min="2787" max="3003" width="9" style="144"/>
    <col min="3004" max="3005" width="1.44140625" style="144" customWidth="1"/>
    <col min="3006" max="3006" width="2.44140625" style="144" customWidth="1"/>
    <col min="3007" max="3007" width="18.109375" style="144" customWidth="1"/>
    <col min="3008" max="3008" width="25.109375" style="144" customWidth="1"/>
    <col min="3009" max="3009" width="7" style="144" bestFit="1" customWidth="1"/>
    <col min="3010" max="3010" width="1.109375" style="144" customWidth="1"/>
    <col min="3011" max="3011" width="16" style="144" customWidth="1"/>
    <col min="3012" max="3012" width="0.88671875" style="144" customWidth="1"/>
    <col min="3013" max="3013" width="16" style="144" customWidth="1"/>
    <col min="3014" max="3014" width="0.88671875" style="144" customWidth="1"/>
    <col min="3015" max="3015" width="16" style="144" customWidth="1"/>
    <col min="3016" max="3016" width="0.88671875" style="144" customWidth="1"/>
    <col min="3017" max="3017" width="16" style="144" customWidth="1"/>
    <col min="3018" max="3040" width="0" style="144" hidden="1" customWidth="1"/>
    <col min="3041" max="3041" width="17.5546875" style="144" customWidth="1"/>
    <col min="3042" max="3042" width="11.5546875" style="144" bestFit="1" customWidth="1"/>
    <col min="3043" max="3259" width="9" style="144"/>
    <col min="3260" max="3261" width="1.44140625" style="144" customWidth="1"/>
    <col min="3262" max="3262" width="2.44140625" style="144" customWidth="1"/>
    <col min="3263" max="3263" width="18.109375" style="144" customWidth="1"/>
    <col min="3264" max="3264" width="25.109375" style="144" customWidth="1"/>
    <col min="3265" max="3265" width="7" style="144" bestFit="1" customWidth="1"/>
    <col min="3266" max="3266" width="1.109375" style="144" customWidth="1"/>
    <col min="3267" max="3267" width="16" style="144" customWidth="1"/>
    <col min="3268" max="3268" width="0.88671875" style="144" customWidth="1"/>
    <col min="3269" max="3269" width="16" style="144" customWidth="1"/>
    <col min="3270" max="3270" width="0.88671875" style="144" customWidth="1"/>
    <col min="3271" max="3271" width="16" style="144" customWidth="1"/>
    <col min="3272" max="3272" width="0.88671875" style="144" customWidth="1"/>
    <col min="3273" max="3273" width="16" style="144" customWidth="1"/>
    <col min="3274" max="3296" width="0" style="144" hidden="1" customWidth="1"/>
    <col min="3297" max="3297" width="17.5546875" style="144" customWidth="1"/>
    <col min="3298" max="3298" width="11.5546875" style="144" bestFit="1" customWidth="1"/>
    <col min="3299" max="3515" width="9" style="144"/>
    <col min="3516" max="3517" width="1.44140625" style="144" customWidth="1"/>
    <col min="3518" max="3518" width="2.44140625" style="144" customWidth="1"/>
    <col min="3519" max="3519" width="18.109375" style="144" customWidth="1"/>
    <col min="3520" max="3520" width="25.109375" style="144" customWidth="1"/>
    <col min="3521" max="3521" width="7" style="144" bestFit="1" customWidth="1"/>
    <col min="3522" max="3522" width="1.109375" style="144" customWidth="1"/>
    <col min="3523" max="3523" width="16" style="144" customWidth="1"/>
    <col min="3524" max="3524" width="0.88671875" style="144" customWidth="1"/>
    <col min="3525" max="3525" width="16" style="144" customWidth="1"/>
    <col min="3526" max="3526" width="0.88671875" style="144" customWidth="1"/>
    <col min="3527" max="3527" width="16" style="144" customWidth="1"/>
    <col min="3528" max="3528" width="0.88671875" style="144" customWidth="1"/>
    <col min="3529" max="3529" width="16" style="144" customWidth="1"/>
    <col min="3530" max="3552" width="0" style="144" hidden="1" customWidth="1"/>
    <col min="3553" max="3553" width="17.5546875" style="144" customWidth="1"/>
    <col min="3554" max="3554" width="11.5546875" style="144" bestFit="1" customWidth="1"/>
    <col min="3555" max="3771" width="9" style="144"/>
    <col min="3772" max="3773" width="1.44140625" style="144" customWidth="1"/>
    <col min="3774" max="3774" width="2.44140625" style="144" customWidth="1"/>
    <col min="3775" max="3775" width="18.109375" style="144" customWidth="1"/>
    <col min="3776" max="3776" width="25.109375" style="144" customWidth="1"/>
    <col min="3777" max="3777" width="7" style="144" bestFit="1" customWidth="1"/>
    <col min="3778" max="3778" width="1.109375" style="144" customWidth="1"/>
    <col min="3779" max="3779" width="16" style="144" customWidth="1"/>
    <col min="3780" max="3780" width="0.88671875" style="144" customWidth="1"/>
    <col min="3781" max="3781" width="16" style="144" customWidth="1"/>
    <col min="3782" max="3782" width="0.88671875" style="144" customWidth="1"/>
    <col min="3783" max="3783" width="16" style="144" customWidth="1"/>
    <col min="3784" max="3784" width="0.88671875" style="144" customWidth="1"/>
    <col min="3785" max="3785" width="16" style="144" customWidth="1"/>
    <col min="3786" max="3808" width="0" style="144" hidden="1" customWidth="1"/>
    <col min="3809" max="3809" width="17.5546875" style="144" customWidth="1"/>
    <col min="3810" max="3810" width="11.5546875" style="144" bestFit="1" customWidth="1"/>
    <col min="3811" max="4027" width="9" style="144"/>
    <col min="4028" max="4029" width="1.44140625" style="144" customWidth="1"/>
    <col min="4030" max="4030" width="2.44140625" style="144" customWidth="1"/>
    <col min="4031" max="4031" width="18.109375" style="144" customWidth="1"/>
    <col min="4032" max="4032" width="25.109375" style="144" customWidth="1"/>
    <col min="4033" max="4033" width="7" style="144" bestFit="1" customWidth="1"/>
    <col min="4034" max="4034" width="1.109375" style="144" customWidth="1"/>
    <col min="4035" max="4035" width="16" style="144" customWidth="1"/>
    <col min="4036" max="4036" width="0.88671875" style="144" customWidth="1"/>
    <col min="4037" max="4037" width="16" style="144" customWidth="1"/>
    <col min="4038" max="4038" width="0.88671875" style="144" customWidth="1"/>
    <col min="4039" max="4039" width="16" style="144" customWidth="1"/>
    <col min="4040" max="4040" width="0.88671875" style="144" customWidth="1"/>
    <col min="4041" max="4041" width="16" style="144" customWidth="1"/>
    <col min="4042" max="4064" width="0" style="144" hidden="1" customWidth="1"/>
    <col min="4065" max="4065" width="17.5546875" style="144" customWidth="1"/>
    <col min="4066" max="4066" width="11.5546875" style="144" bestFit="1" customWidth="1"/>
    <col min="4067" max="4283" width="9" style="144"/>
    <col min="4284" max="4285" width="1.44140625" style="144" customWidth="1"/>
    <col min="4286" max="4286" width="2.44140625" style="144" customWidth="1"/>
    <col min="4287" max="4287" width="18.109375" style="144" customWidth="1"/>
    <col min="4288" max="4288" width="25.109375" style="144" customWidth="1"/>
    <col min="4289" max="4289" width="7" style="144" bestFit="1" customWidth="1"/>
    <col min="4290" max="4290" width="1.109375" style="144" customWidth="1"/>
    <col min="4291" max="4291" width="16" style="144" customWidth="1"/>
    <col min="4292" max="4292" width="0.88671875" style="144" customWidth="1"/>
    <col min="4293" max="4293" width="16" style="144" customWidth="1"/>
    <col min="4294" max="4294" width="0.88671875" style="144" customWidth="1"/>
    <col min="4295" max="4295" width="16" style="144" customWidth="1"/>
    <col min="4296" max="4296" width="0.88671875" style="144" customWidth="1"/>
    <col min="4297" max="4297" width="16" style="144" customWidth="1"/>
    <col min="4298" max="4320" width="0" style="144" hidden="1" customWidth="1"/>
    <col min="4321" max="4321" width="17.5546875" style="144" customWidth="1"/>
    <col min="4322" max="4322" width="11.5546875" style="144" bestFit="1" customWidth="1"/>
    <col min="4323" max="4539" width="9" style="144"/>
    <col min="4540" max="4541" width="1.44140625" style="144" customWidth="1"/>
    <col min="4542" max="4542" width="2.44140625" style="144" customWidth="1"/>
    <col min="4543" max="4543" width="18.109375" style="144" customWidth="1"/>
    <col min="4544" max="4544" width="25.109375" style="144" customWidth="1"/>
    <col min="4545" max="4545" width="7" style="144" bestFit="1" customWidth="1"/>
    <col min="4546" max="4546" width="1.109375" style="144" customWidth="1"/>
    <col min="4547" max="4547" width="16" style="144" customWidth="1"/>
    <col min="4548" max="4548" width="0.88671875" style="144" customWidth="1"/>
    <col min="4549" max="4549" width="16" style="144" customWidth="1"/>
    <col min="4550" max="4550" width="0.88671875" style="144" customWidth="1"/>
    <col min="4551" max="4551" width="16" style="144" customWidth="1"/>
    <col min="4552" max="4552" width="0.88671875" style="144" customWidth="1"/>
    <col min="4553" max="4553" width="16" style="144" customWidth="1"/>
    <col min="4554" max="4576" width="0" style="144" hidden="1" customWidth="1"/>
    <col min="4577" max="4577" width="17.5546875" style="144" customWidth="1"/>
    <col min="4578" max="4578" width="11.5546875" style="144" bestFit="1" customWidth="1"/>
    <col min="4579" max="4795" width="9" style="144"/>
    <col min="4796" max="4797" width="1.44140625" style="144" customWidth="1"/>
    <col min="4798" max="4798" width="2.44140625" style="144" customWidth="1"/>
    <col min="4799" max="4799" width="18.109375" style="144" customWidth="1"/>
    <col min="4800" max="4800" width="25.109375" style="144" customWidth="1"/>
    <col min="4801" max="4801" width="7" style="144" bestFit="1" customWidth="1"/>
    <col min="4802" max="4802" width="1.109375" style="144" customWidth="1"/>
    <col min="4803" max="4803" width="16" style="144" customWidth="1"/>
    <col min="4804" max="4804" width="0.88671875" style="144" customWidth="1"/>
    <col min="4805" max="4805" width="16" style="144" customWidth="1"/>
    <col min="4806" max="4806" width="0.88671875" style="144" customWidth="1"/>
    <col min="4807" max="4807" width="16" style="144" customWidth="1"/>
    <col min="4808" max="4808" width="0.88671875" style="144" customWidth="1"/>
    <col min="4809" max="4809" width="16" style="144" customWidth="1"/>
    <col min="4810" max="4832" width="0" style="144" hidden="1" customWidth="1"/>
    <col min="4833" max="4833" width="17.5546875" style="144" customWidth="1"/>
    <col min="4834" max="4834" width="11.5546875" style="144" bestFit="1" customWidth="1"/>
    <col min="4835" max="5051" width="9" style="144"/>
    <col min="5052" max="5053" width="1.44140625" style="144" customWidth="1"/>
    <col min="5054" max="5054" width="2.44140625" style="144" customWidth="1"/>
    <col min="5055" max="5055" width="18.109375" style="144" customWidth="1"/>
    <col min="5056" max="5056" width="25.109375" style="144" customWidth="1"/>
    <col min="5057" max="5057" width="7" style="144" bestFit="1" customWidth="1"/>
    <col min="5058" max="5058" width="1.109375" style="144" customWidth="1"/>
    <col min="5059" max="5059" width="16" style="144" customWidth="1"/>
    <col min="5060" max="5060" width="0.88671875" style="144" customWidth="1"/>
    <col min="5061" max="5061" width="16" style="144" customWidth="1"/>
    <col min="5062" max="5062" width="0.88671875" style="144" customWidth="1"/>
    <col min="5063" max="5063" width="16" style="144" customWidth="1"/>
    <col min="5064" max="5064" width="0.88671875" style="144" customWidth="1"/>
    <col min="5065" max="5065" width="16" style="144" customWidth="1"/>
    <col min="5066" max="5088" width="0" style="144" hidden="1" customWidth="1"/>
    <col min="5089" max="5089" width="17.5546875" style="144" customWidth="1"/>
    <col min="5090" max="5090" width="11.5546875" style="144" bestFit="1" customWidth="1"/>
    <col min="5091" max="5307" width="9" style="144"/>
    <col min="5308" max="5309" width="1.44140625" style="144" customWidth="1"/>
    <col min="5310" max="5310" width="2.44140625" style="144" customWidth="1"/>
    <col min="5311" max="5311" width="18.109375" style="144" customWidth="1"/>
    <col min="5312" max="5312" width="25.109375" style="144" customWidth="1"/>
    <col min="5313" max="5313" width="7" style="144" bestFit="1" customWidth="1"/>
    <col min="5314" max="5314" width="1.109375" style="144" customWidth="1"/>
    <col min="5315" max="5315" width="16" style="144" customWidth="1"/>
    <col min="5316" max="5316" width="0.88671875" style="144" customWidth="1"/>
    <col min="5317" max="5317" width="16" style="144" customWidth="1"/>
    <col min="5318" max="5318" width="0.88671875" style="144" customWidth="1"/>
    <col min="5319" max="5319" width="16" style="144" customWidth="1"/>
    <col min="5320" max="5320" width="0.88671875" style="144" customWidth="1"/>
    <col min="5321" max="5321" width="16" style="144" customWidth="1"/>
    <col min="5322" max="5344" width="0" style="144" hidden="1" customWidth="1"/>
    <col min="5345" max="5345" width="17.5546875" style="144" customWidth="1"/>
    <col min="5346" max="5346" width="11.5546875" style="144" bestFit="1" customWidth="1"/>
    <col min="5347" max="5563" width="9" style="144"/>
    <col min="5564" max="5565" width="1.44140625" style="144" customWidth="1"/>
    <col min="5566" max="5566" width="2.44140625" style="144" customWidth="1"/>
    <col min="5567" max="5567" width="18.109375" style="144" customWidth="1"/>
    <col min="5568" max="5568" width="25.109375" style="144" customWidth="1"/>
    <col min="5569" max="5569" width="7" style="144" bestFit="1" customWidth="1"/>
    <col min="5570" max="5570" width="1.109375" style="144" customWidth="1"/>
    <col min="5571" max="5571" width="16" style="144" customWidth="1"/>
    <col min="5572" max="5572" width="0.88671875" style="144" customWidth="1"/>
    <col min="5573" max="5573" width="16" style="144" customWidth="1"/>
    <col min="5574" max="5574" width="0.88671875" style="144" customWidth="1"/>
    <col min="5575" max="5575" width="16" style="144" customWidth="1"/>
    <col min="5576" max="5576" width="0.88671875" style="144" customWidth="1"/>
    <col min="5577" max="5577" width="16" style="144" customWidth="1"/>
    <col min="5578" max="5600" width="0" style="144" hidden="1" customWidth="1"/>
    <col min="5601" max="5601" width="17.5546875" style="144" customWidth="1"/>
    <col min="5602" max="5602" width="11.5546875" style="144" bestFit="1" customWidth="1"/>
    <col min="5603" max="5819" width="9" style="144"/>
    <col min="5820" max="5821" width="1.44140625" style="144" customWidth="1"/>
    <col min="5822" max="5822" width="2.44140625" style="144" customWidth="1"/>
    <col min="5823" max="5823" width="18.109375" style="144" customWidth="1"/>
    <col min="5824" max="5824" width="25.109375" style="144" customWidth="1"/>
    <col min="5825" max="5825" width="7" style="144" bestFit="1" customWidth="1"/>
    <col min="5826" max="5826" width="1.109375" style="144" customWidth="1"/>
    <col min="5827" max="5827" width="16" style="144" customWidth="1"/>
    <col min="5828" max="5828" width="0.88671875" style="144" customWidth="1"/>
    <col min="5829" max="5829" width="16" style="144" customWidth="1"/>
    <col min="5830" max="5830" width="0.88671875" style="144" customWidth="1"/>
    <col min="5831" max="5831" width="16" style="144" customWidth="1"/>
    <col min="5832" max="5832" width="0.88671875" style="144" customWidth="1"/>
    <col min="5833" max="5833" width="16" style="144" customWidth="1"/>
    <col min="5834" max="5856" width="0" style="144" hidden="1" customWidth="1"/>
    <col min="5857" max="5857" width="17.5546875" style="144" customWidth="1"/>
    <col min="5858" max="5858" width="11.5546875" style="144" bestFit="1" customWidth="1"/>
    <col min="5859" max="6075" width="9" style="144"/>
    <col min="6076" max="6077" width="1.44140625" style="144" customWidth="1"/>
    <col min="6078" max="6078" width="2.44140625" style="144" customWidth="1"/>
    <col min="6079" max="6079" width="18.109375" style="144" customWidth="1"/>
    <col min="6080" max="6080" width="25.109375" style="144" customWidth="1"/>
    <col min="6081" max="6081" width="7" style="144" bestFit="1" customWidth="1"/>
    <col min="6082" max="6082" width="1.109375" style="144" customWidth="1"/>
    <col min="6083" max="6083" width="16" style="144" customWidth="1"/>
    <col min="6084" max="6084" width="0.88671875" style="144" customWidth="1"/>
    <col min="6085" max="6085" width="16" style="144" customWidth="1"/>
    <col min="6086" max="6086" width="0.88671875" style="144" customWidth="1"/>
    <col min="6087" max="6087" width="16" style="144" customWidth="1"/>
    <col min="6088" max="6088" width="0.88671875" style="144" customWidth="1"/>
    <col min="6089" max="6089" width="16" style="144" customWidth="1"/>
    <col min="6090" max="6112" width="0" style="144" hidden="1" customWidth="1"/>
    <col min="6113" max="6113" width="17.5546875" style="144" customWidth="1"/>
    <col min="6114" max="6114" width="11.5546875" style="144" bestFit="1" customWidth="1"/>
    <col min="6115" max="6331" width="9" style="144"/>
    <col min="6332" max="6333" width="1.44140625" style="144" customWidth="1"/>
    <col min="6334" max="6334" width="2.44140625" style="144" customWidth="1"/>
    <col min="6335" max="6335" width="18.109375" style="144" customWidth="1"/>
    <col min="6336" max="6336" width="25.109375" style="144" customWidth="1"/>
    <col min="6337" max="6337" width="7" style="144" bestFit="1" customWidth="1"/>
    <col min="6338" max="6338" width="1.109375" style="144" customWidth="1"/>
    <col min="6339" max="6339" width="16" style="144" customWidth="1"/>
    <col min="6340" max="6340" width="0.88671875" style="144" customWidth="1"/>
    <col min="6341" max="6341" width="16" style="144" customWidth="1"/>
    <col min="6342" max="6342" width="0.88671875" style="144" customWidth="1"/>
    <col min="6343" max="6343" width="16" style="144" customWidth="1"/>
    <col min="6344" max="6344" width="0.88671875" style="144" customWidth="1"/>
    <col min="6345" max="6345" width="16" style="144" customWidth="1"/>
    <col min="6346" max="6368" width="0" style="144" hidden="1" customWidth="1"/>
    <col min="6369" max="6369" width="17.5546875" style="144" customWidth="1"/>
    <col min="6370" max="6370" width="11.5546875" style="144" bestFit="1" customWidth="1"/>
    <col min="6371" max="6587" width="9" style="144"/>
    <col min="6588" max="6589" width="1.44140625" style="144" customWidth="1"/>
    <col min="6590" max="6590" width="2.44140625" style="144" customWidth="1"/>
    <col min="6591" max="6591" width="18.109375" style="144" customWidth="1"/>
    <col min="6592" max="6592" width="25.109375" style="144" customWidth="1"/>
    <col min="6593" max="6593" width="7" style="144" bestFit="1" customWidth="1"/>
    <col min="6594" max="6594" width="1.109375" style="144" customWidth="1"/>
    <col min="6595" max="6595" width="16" style="144" customWidth="1"/>
    <col min="6596" max="6596" width="0.88671875" style="144" customWidth="1"/>
    <col min="6597" max="6597" width="16" style="144" customWidth="1"/>
    <col min="6598" max="6598" width="0.88671875" style="144" customWidth="1"/>
    <col min="6599" max="6599" width="16" style="144" customWidth="1"/>
    <col min="6600" max="6600" width="0.88671875" style="144" customWidth="1"/>
    <col min="6601" max="6601" width="16" style="144" customWidth="1"/>
    <col min="6602" max="6624" width="0" style="144" hidden="1" customWidth="1"/>
    <col min="6625" max="6625" width="17.5546875" style="144" customWidth="1"/>
    <col min="6626" max="6626" width="11.5546875" style="144" bestFit="1" customWidth="1"/>
    <col min="6627" max="6843" width="9" style="144"/>
    <col min="6844" max="6845" width="1.44140625" style="144" customWidth="1"/>
    <col min="6846" max="6846" width="2.44140625" style="144" customWidth="1"/>
    <col min="6847" max="6847" width="18.109375" style="144" customWidth="1"/>
    <col min="6848" max="6848" width="25.109375" style="144" customWidth="1"/>
    <col min="6849" max="6849" width="7" style="144" bestFit="1" customWidth="1"/>
    <col min="6850" max="6850" width="1.109375" style="144" customWidth="1"/>
    <col min="6851" max="6851" width="16" style="144" customWidth="1"/>
    <col min="6852" max="6852" width="0.88671875" style="144" customWidth="1"/>
    <col min="6853" max="6853" width="16" style="144" customWidth="1"/>
    <col min="6854" max="6854" width="0.88671875" style="144" customWidth="1"/>
    <col min="6855" max="6855" width="16" style="144" customWidth="1"/>
    <col min="6856" max="6856" width="0.88671875" style="144" customWidth="1"/>
    <col min="6857" max="6857" width="16" style="144" customWidth="1"/>
    <col min="6858" max="6880" width="0" style="144" hidden="1" customWidth="1"/>
    <col min="6881" max="6881" width="17.5546875" style="144" customWidth="1"/>
    <col min="6882" max="6882" width="11.5546875" style="144" bestFit="1" customWidth="1"/>
    <col min="6883" max="7099" width="9" style="144"/>
    <col min="7100" max="7101" width="1.44140625" style="144" customWidth="1"/>
    <col min="7102" max="7102" width="2.44140625" style="144" customWidth="1"/>
    <col min="7103" max="7103" width="18.109375" style="144" customWidth="1"/>
    <col min="7104" max="7104" width="25.109375" style="144" customWidth="1"/>
    <col min="7105" max="7105" width="7" style="144" bestFit="1" customWidth="1"/>
    <col min="7106" max="7106" width="1.109375" style="144" customWidth="1"/>
    <col min="7107" max="7107" width="16" style="144" customWidth="1"/>
    <col min="7108" max="7108" width="0.88671875" style="144" customWidth="1"/>
    <col min="7109" max="7109" width="16" style="144" customWidth="1"/>
    <col min="7110" max="7110" width="0.88671875" style="144" customWidth="1"/>
    <col min="7111" max="7111" width="16" style="144" customWidth="1"/>
    <col min="7112" max="7112" width="0.88671875" style="144" customWidth="1"/>
    <col min="7113" max="7113" width="16" style="144" customWidth="1"/>
    <col min="7114" max="7136" width="0" style="144" hidden="1" customWidth="1"/>
    <col min="7137" max="7137" width="17.5546875" style="144" customWidth="1"/>
    <col min="7138" max="7138" width="11.5546875" style="144" bestFit="1" customWidth="1"/>
    <col min="7139" max="7355" width="9" style="144"/>
    <col min="7356" max="7357" width="1.44140625" style="144" customWidth="1"/>
    <col min="7358" max="7358" width="2.44140625" style="144" customWidth="1"/>
    <col min="7359" max="7359" width="18.109375" style="144" customWidth="1"/>
    <col min="7360" max="7360" width="25.109375" style="144" customWidth="1"/>
    <col min="7361" max="7361" width="7" style="144" bestFit="1" customWidth="1"/>
    <col min="7362" max="7362" width="1.109375" style="144" customWidth="1"/>
    <col min="7363" max="7363" width="16" style="144" customWidth="1"/>
    <col min="7364" max="7364" width="0.88671875" style="144" customWidth="1"/>
    <col min="7365" max="7365" width="16" style="144" customWidth="1"/>
    <col min="7366" max="7366" width="0.88671875" style="144" customWidth="1"/>
    <col min="7367" max="7367" width="16" style="144" customWidth="1"/>
    <col min="7368" max="7368" width="0.88671875" style="144" customWidth="1"/>
    <col min="7369" max="7369" width="16" style="144" customWidth="1"/>
    <col min="7370" max="7392" width="0" style="144" hidden="1" customWidth="1"/>
    <col min="7393" max="7393" width="17.5546875" style="144" customWidth="1"/>
    <col min="7394" max="7394" width="11.5546875" style="144" bestFit="1" customWidth="1"/>
    <col min="7395" max="7611" width="9" style="144"/>
    <col min="7612" max="7613" width="1.44140625" style="144" customWidth="1"/>
    <col min="7614" max="7614" width="2.44140625" style="144" customWidth="1"/>
    <col min="7615" max="7615" width="18.109375" style="144" customWidth="1"/>
    <col min="7616" max="7616" width="25.109375" style="144" customWidth="1"/>
    <col min="7617" max="7617" width="7" style="144" bestFit="1" customWidth="1"/>
    <col min="7618" max="7618" width="1.109375" style="144" customWidth="1"/>
    <col min="7619" max="7619" width="16" style="144" customWidth="1"/>
    <col min="7620" max="7620" width="0.88671875" style="144" customWidth="1"/>
    <col min="7621" max="7621" width="16" style="144" customWidth="1"/>
    <col min="7622" max="7622" width="0.88671875" style="144" customWidth="1"/>
    <col min="7623" max="7623" width="16" style="144" customWidth="1"/>
    <col min="7624" max="7624" width="0.88671875" style="144" customWidth="1"/>
    <col min="7625" max="7625" width="16" style="144" customWidth="1"/>
    <col min="7626" max="7648" width="0" style="144" hidden="1" customWidth="1"/>
    <col min="7649" max="7649" width="17.5546875" style="144" customWidth="1"/>
    <col min="7650" max="7650" width="11.5546875" style="144" bestFit="1" customWidth="1"/>
    <col min="7651" max="7867" width="9" style="144"/>
    <col min="7868" max="7869" width="1.44140625" style="144" customWidth="1"/>
    <col min="7870" max="7870" width="2.44140625" style="144" customWidth="1"/>
    <col min="7871" max="7871" width="18.109375" style="144" customWidth="1"/>
    <col min="7872" max="7872" width="25.109375" style="144" customWidth="1"/>
    <col min="7873" max="7873" width="7" style="144" bestFit="1" customWidth="1"/>
    <col min="7874" max="7874" width="1.109375" style="144" customWidth="1"/>
    <col min="7875" max="7875" width="16" style="144" customWidth="1"/>
    <col min="7876" max="7876" width="0.88671875" style="144" customWidth="1"/>
    <col min="7877" max="7877" width="16" style="144" customWidth="1"/>
    <col min="7878" max="7878" width="0.88671875" style="144" customWidth="1"/>
    <col min="7879" max="7879" width="16" style="144" customWidth="1"/>
    <col min="7880" max="7880" width="0.88671875" style="144" customWidth="1"/>
    <col min="7881" max="7881" width="16" style="144" customWidth="1"/>
    <col min="7882" max="7904" width="0" style="144" hidden="1" customWidth="1"/>
    <col min="7905" max="7905" width="17.5546875" style="144" customWidth="1"/>
    <col min="7906" max="7906" width="11.5546875" style="144" bestFit="1" customWidth="1"/>
    <col min="7907" max="8123" width="9" style="144"/>
    <col min="8124" max="8125" width="1.44140625" style="144" customWidth="1"/>
    <col min="8126" max="8126" width="2.44140625" style="144" customWidth="1"/>
    <col min="8127" max="8127" width="18.109375" style="144" customWidth="1"/>
    <col min="8128" max="8128" width="25.109375" style="144" customWidth="1"/>
    <col min="8129" max="8129" width="7" style="144" bestFit="1" customWidth="1"/>
    <col min="8130" max="8130" width="1.109375" style="144" customWidth="1"/>
    <col min="8131" max="8131" width="16" style="144" customWidth="1"/>
    <col min="8132" max="8132" width="0.88671875" style="144" customWidth="1"/>
    <col min="8133" max="8133" width="16" style="144" customWidth="1"/>
    <col min="8134" max="8134" width="0.88671875" style="144" customWidth="1"/>
    <col min="8135" max="8135" width="16" style="144" customWidth="1"/>
    <col min="8136" max="8136" width="0.88671875" style="144" customWidth="1"/>
    <col min="8137" max="8137" width="16" style="144" customWidth="1"/>
    <col min="8138" max="8160" width="0" style="144" hidden="1" customWidth="1"/>
    <col min="8161" max="8161" width="17.5546875" style="144" customWidth="1"/>
    <col min="8162" max="8162" width="11.5546875" style="144" bestFit="1" customWidth="1"/>
    <col min="8163" max="8379" width="9" style="144"/>
    <col min="8380" max="8381" width="1.44140625" style="144" customWidth="1"/>
    <col min="8382" max="8382" width="2.44140625" style="144" customWidth="1"/>
    <col min="8383" max="8383" width="18.109375" style="144" customWidth="1"/>
    <col min="8384" max="8384" width="25.109375" style="144" customWidth="1"/>
    <col min="8385" max="8385" width="7" style="144" bestFit="1" customWidth="1"/>
    <col min="8386" max="8386" width="1.109375" style="144" customWidth="1"/>
    <col min="8387" max="8387" width="16" style="144" customWidth="1"/>
    <col min="8388" max="8388" width="0.88671875" style="144" customWidth="1"/>
    <col min="8389" max="8389" width="16" style="144" customWidth="1"/>
    <col min="8390" max="8390" width="0.88671875" style="144" customWidth="1"/>
    <col min="8391" max="8391" width="16" style="144" customWidth="1"/>
    <col min="8392" max="8392" width="0.88671875" style="144" customWidth="1"/>
    <col min="8393" max="8393" width="16" style="144" customWidth="1"/>
    <col min="8394" max="8416" width="0" style="144" hidden="1" customWidth="1"/>
    <col min="8417" max="8417" width="17.5546875" style="144" customWidth="1"/>
    <col min="8418" max="8418" width="11.5546875" style="144" bestFit="1" customWidth="1"/>
    <col min="8419" max="8635" width="9" style="144"/>
    <col min="8636" max="8637" width="1.44140625" style="144" customWidth="1"/>
    <col min="8638" max="8638" width="2.44140625" style="144" customWidth="1"/>
    <col min="8639" max="8639" width="18.109375" style="144" customWidth="1"/>
    <col min="8640" max="8640" width="25.109375" style="144" customWidth="1"/>
    <col min="8641" max="8641" width="7" style="144" bestFit="1" customWidth="1"/>
    <col min="8642" max="8642" width="1.109375" style="144" customWidth="1"/>
    <col min="8643" max="8643" width="16" style="144" customWidth="1"/>
    <col min="8644" max="8644" width="0.88671875" style="144" customWidth="1"/>
    <col min="8645" max="8645" width="16" style="144" customWidth="1"/>
    <col min="8646" max="8646" width="0.88671875" style="144" customWidth="1"/>
    <col min="8647" max="8647" width="16" style="144" customWidth="1"/>
    <col min="8648" max="8648" width="0.88671875" style="144" customWidth="1"/>
    <col min="8649" max="8649" width="16" style="144" customWidth="1"/>
    <col min="8650" max="8672" width="0" style="144" hidden="1" customWidth="1"/>
    <col min="8673" max="8673" width="17.5546875" style="144" customWidth="1"/>
    <col min="8674" max="8674" width="11.5546875" style="144" bestFit="1" customWidth="1"/>
    <col min="8675" max="8891" width="9" style="144"/>
    <col min="8892" max="8893" width="1.44140625" style="144" customWidth="1"/>
    <col min="8894" max="8894" width="2.44140625" style="144" customWidth="1"/>
    <col min="8895" max="8895" width="18.109375" style="144" customWidth="1"/>
    <col min="8896" max="8896" width="25.109375" style="144" customWidth="1"/>
    <col min="8897" max="8897" width="7" style="144" bestFit="1" customWidth="1"/>
    <col min="8898" max="8898" width="1.109375" style="144" customWidth="1"/>
    <col min="8899" max="8899" width="16" style="144" customWidth="1"/>
    <col min="8900" max="8900" width="0.88671875" style="144" customWidth="1"/>
    <col min="8901" max="8901" width="16" style="144" customWidth="1"/>
    <col min="8902" max="8902" width="0.88671875" style="144" customWidth="1"/>
    <col min="8903" max="8903" width="16" style="144" customWidth="1"/>
    <col min="8904" max="8904" width="0.88671875" style="144" customWidth="1"/>
    <col min="8905" max="8905" width="16" style="144" customWidth="1"/>
    <col min="8906" max="8928" width="0" style="144" hidden="1" customWidth="1"/>
    <col min="8929" max="8929" width="17.5546875" style="144" customWidth="1"/>
    <col min="8930" max="8930" width="11.5546875" style="144" bestFit="1" customWidth="1"/>
    <col min="8931" max="9147" width="9" style="144"/>
    <col min="9148" max="9149" width="1.44140625" style="144" customWidth="1"/>
    <col min="9150" max="9150" width="2.44140625" style="144" customWidth="1"/>
    <col min="9151" max="9151" width="18.109375" style="144" customWidth="1"/>
    <col min="9152" max="9152" width="25.109375" style="144" customWidth="1"/>
    <col min="9153" max="9153" width="7" style="144" bestFit="1" customWidth="1"/>
    <col min="9154" max="9154" width="1.109375" style="144" customWidth="1"/>
    <col min="9155" max="9155" width="16" style="144" customWidth="1"/>
    <col min="9156" max="9156" width="0.88671875" style="144" customWidth="1"/>
    <col min="9157" max="9157" width="16" style="144" customWidth="1"/>
    <col min="9158" max="9158" width="0.88671875" style="144" customWidth="1"/>
    <col min="9159" max="9159" width="16" style="144" customWidth="1"/>
    <col min="9160" max="9160" width="0.88671875" style="144" customWidth="1"/>
    <col min="9161" max="9161" width="16" style="144" customWidth="1"/>
    <col min="9162" max="9184" width="0" style="144" hidden="1" customWidth="1"/>
    <col min="9185" max="9185" width="17.5546875" style="144" customWidth="1"/>
    <col min="9186" max="9186" width="11.5546875" style="144" bestFit="1" customWidth="1"/>
    <col min="9187" max="9403" width="9" style="144"/>
    <col min="9404" max="9405" width="1.44140625" style="144" customWidth="1"/>
    <col min="9406" max="9406" width="2.44140625" style="144" customWidth="1"/>
    <col min="9407" max="9407" width="18.109375" style="144" customWidth="1"/>
    <col min="9408" max="9408" width="25.109375" style="144" customWidth="1"/>
    <col min="9409" max="9409" width="7" style="144" bestFit="1" customWidth="1"/>
    <col min="9410" max="9410" width="1.109375" style="144" customWidth="1"/>
    <col min="9411" max="9411" width="16" style="144" customWidth="1"/>
    <col min="9412" max="9412" width="0.88671875" style="144" customWidth="1"/>
    <col min="9413" max="9413" width="16" style="144" customWidth="1"/>
    <col min="9414" max="9414" width="0.88671875" style="144" customWidth="1"/>
    <col min="9415" max="9415" width="16" style="144" customWidth="1"/>
    <col min="9416" max="9416" width="0.88671875" style="144" customWidth="1"/>
    <col min="9417" max="9417" width="16" style="144" customWidth="1"/>
    <col min="9418" max="9440" width="0" style="144" hidden="1" customWidth="1"/>
    <col min="9441" max="9441" width="17.5546875" style="144" customWidth="1"/>
    <col min="9442" max="9442" width="11.5546875" style="144" bestFit="1" customWidth="1"/>
    <col min="9443" max="9659" width="9" style="144"/>
    <col min="9660" max="9661" width="1.44140625" style="144" customWidth="1"/>
    <col min="9662" max="9662" width="2.44140625" style="144" customWidth="1"/>
    <col min="9663" max="9663" width="18.109375" style="144" customWidth="1"/>
    <col min="9664" max="9664" width="25.109375" style="144" customWidth="1"/>
    <col min="9665" max="9665" width="7" style="144" bestFit="1" customWidth="1"/>
    <col min="9666" max="9666" width="1.109375" style="144" customWidth="1"/>
    <col min="9667" max="9667" width="16" style="144" customWidth="1"/>
    <col min="9668" max="9668" width="0.88671875" style="144" customWidth="1"/>
    <col min="9669" max="9669" width="16" style="144" customWidth="1"/>
    <col min="9670" max="9670" width="0.88671875" style="144" customWidth="1"/>
    <col min="9671" max="9671" width="16" style="144" customWidth="1"/>
    <col min="9672" max="9672" width="0.88671875" style="144" customWidth="1"/>
    <col min="9673" max="9673" width="16" style="144" customWidth="1"/>
    <col min="9674" max="9696" width="0" style="144" hidden="1" customWidth="1"/>
    <col min="9697" max="9697" width="17.5546875" style="144" customWidth="1"/>
    <col min="9698" max="9698" width="11.5546875" style="144" bestFit="1" customWidth="1"/>
    <col min="9699" max="9915" width="9" style="144"/>
    <col min="9916" max="9917" width="1.44140625" style="144" customWidth="1"/>
    <col min="9918" max="9918" width="2.44140625" style="144" customWidth="1"/>
    <col min="9919" max="9919" width="18.109375" style="144" customWidth="1"/>
    <col min="9920" max="9920" width="25.109375" style="144" customWidth="1"/>
    <col min="9921" max="9921" width="7" style="144" bestFit="1" customWidth="1"/>
    <col min="9922" max="9922" width="1.109375" style="144" customWidth="1"/>
    <col min="9923" max="9923" width="16" style="144" customWidth="1"/>
    <col min="9924" max="9924" width="0.88671875" style="144" customWidth="1"/>
    <col min="9925" max="9925" width="16" style="144" customWidth="1"/>
    <col min="9926" max="9926" width="0.88671875" style="144" customWidth="1"/>
    <col min="9927" max="9927" width="16" style="144" customWidth="1"/>
    <col min="9928" max="9928" width="0.88671875" style="144" customWidth="1"/>
    <col min="9929" max="9929" width="16" style="144" customWidth="1"/>
    <col min="9930" max="9952" width="0" style="144" hidden="1" customWidth="1"/>
    <col min="9953" max="9953" width="17.5546875" style="144" customWidth="1"/>
    <col min="9954" max="9954" width="11.5546875" style="144" bestFit="1" customWidth="1"/>
    <col min="9955" max="10171" width="9" style="144"/>
    <col min="10172" max="10173" width="1.44140625" style="144" customWidth="1"/>
    <col min="10174" max="10174" width="2.44140625" style="144" customWidth="1"/>
    <col min="10175" max="10175" width="18.109375" style="144" customWidth="1"/>
    <col min="10176" max="10176" width="25.109375" style="144" customWidth="1"/>
    <col min="10177" max="10177" width="7" style="144" bestFit="1" customWidth="1"/>
    <col min="10178" max="10178" width="1.109375" style="144" customWidth="1"/>
    <col min="10179" max="10179" width="16" style="144" customWidth="1"/>
    <col min="10180" max="10180" width="0.88671875" style="144" customWidth="1"/>
    <col min="10181" max="10181" width="16" style="144" customWidth="1"/>
    <col min="10182" max="10182" width="0.88671875" style="144" customWidth="1"/>
    <col min="10183" max="10183" width="16" style="144" customWidth="1"/>
    <col min="10184" max="10184" width="0.88671875" style="144" customWidth="1"/>
    <col min="10185" max="10185" width="16" style="144" customWidth="1"/>
    <col min="10186" max="10208" width="0" style="144" hidden="1" customWidth="1"/>
    <col min="10209" max="10209" width="17.5546875" style="144" customWidth="1"/>
    <col min="10210" max="10210" width="11.5546875" style="144" bestFit="1" customWidth="1"/>
    <col min="10211" max="10427" width="9" style="144"/>
    <col min="10428" max="10429" width="1.44140625" style="144" customWidth="1"/>
    <col min="10430" max="10430" width="2.44140625" style="144" customWidth="1"/>
    <col min="10431" max="10431" width="18.109375" style="144" customWidth="1"/>
    <col min="10432" max="10432" width="25.109375" style="144" customWidth="1"/>
    <col min="10433" max="10433" width="7" style="144" bestFit="1" customWidth="1"/>
    <col min="10434" max="10434" width="1.109375" style="144" customWidth="1"/>
    <col min="10435" max="10435" width="16" style="144" customWidth="1"/>
    <col min="10436" max="10436" width="0.88671875" style="144" customWidth="1"/>
    <col min="10437" max="10437" width="16" style="144" customWidth="1"/>
    <col min="10438" max="10438" width="0.88671875" style="144" customWidth="1"/>
    <col min="10439" max="10439" width="16" style="144" customWidth="1"/>
    <col min="10440" max="10440" width="0.88671875" style="144" customWidth="1"/>
    <col min="10441" max="10441" width="16" style="144" customWidth="1"/>
    <col min="10442" max="10464" width="0" style="144" hidden="1" customWidth="1"/>
    <col min="10465" max="10465" width="17.5546875" style="144" customWidth="1"/>
    <col min="10466" max="10466" width="11.5546875" style="144" bestFit="1" customWidth="1"/>
    <col min="10467" max="10683" width="9" style="144"/>
    <col min="10684" max="10685" width="1.44140625" style="144" customWidth="1"/>
    <col min="10686" max="10686" width="2.44140625" style="144" customWidth="1"/>
    <col min="10687" max="10687" width="18.109375" style="144" customWidth="1"/>
    <col min="10688" max="10688" width="25.109375" style="144" customWidth="1"/>
    <col min="10689" max="10689" width="7" style="144" bestFit="1" customWidth="1"/>
    <col min="10690" max="10690" width="1.109375" style="144" customWidth="1"/>
    <col min="10691" max="10691" width="16" style="144" customWidth="1"/>
    <col min="10692" max="10692" width="0.88671875" style="144" customWidth="1"/>
    <col min="10693" max="10693" width="16" style="144" customWidth="1"/>
    <col min="10694" max="10694" width="0.88671875" style="144" customWidth="1"/>
    <col min="10695" max="10695" width="16" style="144" customWidth="1"/>
    <col min="10696" max="10696" width="0.88671875" style="144" customWidth="1"/>
    <col min="10697" max="10697" width="16" style="144" customWidth="1"/>
    <col min="10698" max="10720" width="0" style="144" hidden="1" customWidth="1"/>
    <col min="10721" max="10721" width="17.5546875" style="144" customWidth="1"/>
    <col min="10722" max="10722" width="11.5546875" style="144" bestFit="1" customWidth="1"/>
    <col min="10723" max="10939" width="9" style="144"/>
    <col min="10940" max="10941" width="1.44140625" style="144" customWidth="1"/>
    <col min="10942" max="10942" width="2.44140625" style="144" customWidth="1"/>
    <col min="10943" max="10943" width="18.109375" style="144" customWidth="1"/>
    <col min="10944" max="10944" width="25.109375" style="144" customWidth="1"/>
    <col min="10945" max="10945" width="7" style="144" bestFit="1" customWidth="1"/>
    <col min="10946" max="10946" width="1.109375" style="144" customWidth="1"/>
    <col min="10947" max="10947" width="16" style="144" customWidth="1"/>
    <col min="10948" max="10948" width="0.88671875" style="144" customWidth="1"/>
    <col min="10949" max="10949" width="16" style="144" customWidth="1"/>
    <col min="10950" max="10950" width="0.88671875" style="144" customWidth="1"/>
    <col min="10951" max="10951" width="16" style="144" customWidth="1"/>
    <col min="10952" max="10952" width="0.88671875" style="144" customWidth="1"/>
    <col min="10953" max="10953" width="16" style="144" customWidth="1"/>
    <col min="10954" max="10976" width="0" style="144" hidden="1" customWidth="1"/>
    <col min="10977" max="10977" width="17.5546875" style="144" customWidth="1"/>
    <col min="10978" max="10978" width="11.5546875" style="144" bestFit="1" customWidth="1"/>
    <col min="10979" max="11195" width="9" style="144"/>
    <col min="11196" max="11197" width="1.44140625" style="144" customWidth="1"/>
    <col min="11198" max="11198" width="2.44140625" style="144" customWidth="1"/>
    <col min="11199" max="11199" width="18.109375" style="144" customWidth="1"/>
    <col min="11200" max="11200" width="25.109375" style="144" customWidth="1"/>
    <col min="11201" max="11201" width="7" style="144" bestFit="1" customWidth="1"/>
    <col min="11202" max="11202" width="1.109375" style="144" customWidth="1"/>
    <col min="11203" max="11203" width="16" style="144" customWidth="1"/>
    <col min="11204" max="11204" width="0.88671875" style="144" customWidth="1"/>
    <col min="11205" max="11205" width="16" style="144" customWidth="1"/>
    <col min="11206" max="11206" width="0.88671875" style="144" customWidth="1"/>
    <col min="11207" max="11207" width="16" style="144" customWidth="1"/>
    <col min="11208" max="11208" width="0.88671875" style="144" customWidth="1"/>
    <col min="11209" max="11209" width="16" style="144" customWidth="1"/>
    <col min="11210" max="11232" width="0" style="144" hidden="1" customWidth="1"/>
    <col min="11233" max="11233" width="17.5546875" style="144" customWidth="1"/>
    <col min="11234" max="11234" width="11.5546875" style="144" bestFit="1" customWidth="1"/>
    <col min="11235" max="11451" width="9" style="144"/>
    <col min="11452" max="11453" width="1.44140625" style="144" customWidth="1"/>
    <col min="11454" max="11454" width="2.44140625" style="144" customWidth="1"/>
    <col min="11455" max="11455" width="18.109375" style="144" customWidth="1"/>
    <col min="11456" max="11456" width="25.109375" style="144" customWidth="1"/>
    <col min="11457" max="11457" width="7" style="144" bestFit="1" customWidth="1"/>
    <col min="11458" max="11458" width="1.109375" style="144" customWidth="1"/>
    <col min="11459" max="11459" width="16" style="144" customWidth="1"/>
    <col min="11460" max="11460" width="0.88671875" style="144" customWidth="1"/>
    <col min="11461" max="11461" width="16" style="144" customWidth="1"/>
    <col min="11462" max="11462" width="0.88671875" style="144" customWidth="1"/>
    <col min="11463" max="11463" width="16" style="144" customWidth="1"/>
    <col min="11464" max="11464" width="0.88671875" style="144" customWidth="1"/>
    <col min="11465" max="11465" width="16" style="144" customWidth="1"/>
    <col min="11466" max="11488" width="0" style="144" hidden="1" customWidth="1"/>
    <col min="11489" max="11489" width="17.5546875" style="144" customWidth="1"/>
    <col min="11490" max="11490" width="11.5546875" style="144" bestFit="1" customWidth="1"/>
    <col min="11491" max="11707" width="9" style="144"/>
    <col min="11708" max="11709" width="1.44140625" style="144" customWidth="1"/>
    <col min="11710" max="11710" width="2.44140625" style="144" customWidth="1"/>
    <col min="11711" max="11711" width="18.109375" style="144" customWidth="1"/>
    <col min="11712" max="11712" width="25.109375" style="144" customWidth="1"/>
    <col min="11713" max="11713" width="7" style="144" bestFit="1" customWidth="1"/>
    <col min="11714" max="11714" width="1.109375" style="144" customWidth="1"/>
    <col min="11715" max="11715" width="16" style="144" customWidth="1"/>
    <col min="11716" max="11716" width="0.88671875" style="144" customWidth="1"/>
    <col min="11717" max="11717" width="16" style="144" customWidth="1"/>
    <col min="11718" max="11718" width="0.88671875" style="144" customWidth="1"/>
    <col min="11719" max="11719" width="16" style="144" customWidth="1"/>
    <col min="11720" max="11720" width="0.88671875" style="144" customWidth="1"/>
    <col min="11721" max="11721" width="16" style="144" customWidth="1"/>
    <col min="11722" max="11744" width="0" style="144" hidden="1" customWidth="1"/>
    <col min="11745" max="11745" width="17.5546875" style="144" customWidth="1"/>
    <col min="11746" max="11746" width="11.5546875" style="144" bestFit="1" customWidth="1"/>
    <col min="11747" max="11963" width="9" style="144"/>
    <col min="11964" max="11965" width="1.44140625" style="144" customWidth="1"/>
    <col min="11966" max="11966" width="2.44140625" style="144" customWidth="1"/>
    <col min="11967" max="11967" width="18.109375" style="144" customWidth="1"/>
    <col min="11968" max="11968" width="25.109375" style="144" customWidth="1"/>
    <col min="11969" max="11969" width="7" style="144" bestFit="1" customWidth="1"/>
    <col min="11970" max="11970" width="1.109375" style="144" customWidth="1"/>
    <col min="11971" max="11971" width="16" style="144" customWidth="1"/>
    <col min="11972" max="11972" width="0.88671875" style="144" customWidth="1"/>
    <col min="11973" max="11973" width="16" style="144" customWidth="1"/>
    <col min="11974" max="11974" width="0.88671875" style="144" customWidth="1"/>
    <col min="11975" max="11975" width="16" style="144" customWidth="1"/>
    <col min="11976" max="11976" width="0.88671875" style="144" customWidth="1"/>
    <col min="11977" max="11977" width="16" style="144" customWidth="1"/>
    <col min="11978" max="12000" width="0" style="144" hidden="1" customWidth="1"/>
    <col min="12001" max="12001" width="17.5546875" style="144" customWidth="1"/>
    <col min="12002" max="12002" width="11.5546875" style="144" bestFit="1" customWidth="1"/>
    <col min="12003" max="12219" width="9" style="144"/>
    <col min="12220" max="12221" width="1.44140625" style="144" customWidth="1"/>
    <col min="12222" max="12222" width="2.44140625" style="144" customWidth="1"/>
    <col min="12223" max="12223" width="18.109375" style="144" customWidth="1"/>
    <col min="12224" max="12224" width="25.109375" style="144" customWidth="1"/>
    <col min="12225" max="12225" width="7" style="144" bestFit="1" customWidth="1"/>
    <col min="12226" max="12226" width="1.109375" style="144" customWidth="1"/>
    <col min="12227" max="12227" width="16" style="144" customWidth="1"/>
    <col min="12228" max="12228" width="0.88671875" style="144" customWidth="1"/>
    <col min="12229" max="12229" width="16" style="144" customWidth="1"/>
    <col min="12230" max="12230" width="0.88671875" style="144" customWidth="1"/>
    <col min="12231" max="12231" width="16" style="144" customWidth="1"/>
    <col min="12232" max="12232" width="0.88671875" style="144" customWidth="1"/>
    <col min="12233" max="12233" width="16" style="144" customWidth="1"/>
    <col min="12234" max="12256" width="0" style="144" hidden="1" customWidth="1"/>
    <col min="12257" max="12257" width="17.5546875" style="144" customWidth="1"/>
    <col min="12258" max="12258" width="11.5546875" style="144" bestFit="1" customWidth="1"/>
    <col min="12259" max="12475" width="9" style="144"/>
    <col min="12476" max="12477" width="1.44140625" style="144" customWidth="1"/>
    <col min="12478" max="12478" width="2.44140625" style="144" customWidth="1"/>
    <col min="12479" max="12479" width="18.109375" style="144" customWidth="1"/>
    <col min="12480" max="12480" width="25.109375" style="144" customWidth="1"/>
    <col min="12481" max="12481" width="7" style="144" bestFit="1" customWidth="1"/>
    <col min="12482" max="12482" width="1.109375" style="144" customWidth="1"/>
    <col min="12483" max="12483" width="16" style="144" customWidth="1"/>
    <col min="12484" max="12484" width="0.88671875" style="144" customWidth="1"/>
    <col min="12485" max="12485" width="16" style="144" customWidth="1"/>
    <col min="12486" max="12486" width="0.88671875" style="144" customWidth="1"/>
    <col min="12487" max="12487" width="16" style="144" customWidth="1"/>
    <col min="12488" max="12488" width="0.88671875" style="144" customWidth="1"/>
    <col min="12489" max="12489" width="16" style="144" customWidth="1"/>
    <col min="12490" max="12512" width="0" style="144" hidden="1" customWidth="1"/>
    <col min="12513" max="12513" width="17.5546875" style="144" customWidth="1"/>
    <col min="12514" max="12514" width="11.5546875" style="144" bestFit="1" customWidth="1"/>
    <col min="12515" max="12731" width="9" style="144"/>
    <col min="12732" max="12733" width="1.44140625" style="144" customWidth="1"/>
    <col min="12734" max="12734" width="2.44140625" style="144" customWidth="1"/>
    <col min="12735" max="12735" width="18.109375" style="144" customWidth="1"/>
    <col min="12736" max="12736" width="25.109375" style="144" customWidth="1"/>
    <col min="12737" max="12737" width="7" style="144" bestFit="1" customWidth="1"/>
    <col min="12738" max="12738" width="1.109375" style="144" customWidth="1"/>
    <col min="12739" max="12739" width="16" style="144" customWidth="1"/>
    <col min="12740" max="12740" width="0.88671875" style="144" customWidth="1"/>
    <col min="12741" max="12741" width="16" style="144" customWidth="1"/>
    <col min="12742" max="12742" width="0.88671875" style="144" customWidth="1"/>
    <col min="12743" max="12743" width="16" style="144" customWidth="1"/>
    <col min="12744" max="12744" width="0.88671875" style="144" customWidth="1"/>
    <col min="12745" max="12745" width="16" style="144" customWidth="1"/>
    <col min="12746" max="12768" width="0" style="144" hidden="1" customWidth="1"/>
    <col min="12769" max="12769" width="17.5546875" style="144" customWidth="1"/>
    <col min="12770" max="12770" width="11.5546875" style="144" bestFit="1" customWidth="1"/>
    <col min="12771" max="12987" width="9" style="144"/>
    <col min="12988" max="12989" width="1.44140625" style="144" customWidth="1"/>
    <col min="12990" max="12990" width="2.44140625" style="144" customWidth="1"/>
    <col min="12991" max="12991" width="18.109375" style="144" customWidth="1"/>
    <col min="12992" max="12992" width="25.109375" style="144" customWidth="1"/>
    <col min="12993" max="12993" width="7" style="144" bestFit="1" customWidth="1"/>
    <col min="12994" max="12994" width="1.109375" style="144" customWidth="1"/>
    <col min="12995" max="12995" width="16" style="144" customWidth="1"/>
    <col min="12996" max="12996" width="0.88671875" style="144" customWidth="1"/>
    <col min="12997" max="12997" width="16" style="144" customWidth="1"/>
    <col min="12998" max="12998" width="0.88671875" style="144" customWidth="1"/>
    <col min="12999" max="12999" width="16" style="144" customWidth="1"/>
    <col min="13000" max="13000" width="0.88671875" style="144" customWidth="1"/>
    <col min="13001" max="13001" width="16" style="144" customWidth="1"/>
    <col min="13002" max="13024" width="0" style="144" hidden="1" customWidth="1"/>
    <col min="13025" max="13025" width="17.5546875" style="144" customWidth="1"/>
    <col min="13026" max="13026" width="11.5546875" style="144" bestFit="1" customWidth="1"/>
    <col min="13027" max="13243" width="9" style="144"/>
    <col min="13244" max="13245" width="1.44140625" style="144" customWidth="1"/>
    <col min="13246" max="13246" width="2.44140625" style="144" customWidth="1"/>
    <col min="13247" max="13247" width="18.109375" style="144" customWidth="1"/>
    <col min="13248" max="13248" width="25.109375" style="144" customWidth="1"/>
    <col min="13249" max="13249" width="7" style="144" bestFit="1" customWidth="1"/>
    <col min="13250" max="13250" width="1.109375" style="144" customWidth="1"/>
    <col min="13251" max="13251" width="16" style="144" customWidth="1"/>
    <col min="13252" max="13252" width="0.88671875" style="144" customWidth="1"/>
    <col min="13253" max="13253" width="16" style="144" customWidth="1"/>
    <col min="13254" max="13254" width="0.88671875" style="144" customWidth="1"/>
    <col min="13255" max="13255" width="16" style="144" customWidth="1"/>
    <col min="13256" max="13256" width="0.88671875" style="144" customWidth="1"/>
    <col min="13257" max="13257" width="16" style="144" customWidth="1"/>
    <col min="13258" max="13280" width="0" style="144" hidden="1" customWidth="1"/>
    <col min="13281" max="13281" width="17.5546875" style="144" customWidth="1"/>
    <col min="13282" max="13282" width="11.5546875" style="144" bestFit="1" customWidth="1"/>
    <col min="13283" max="13499" width="9" style="144"/>
    <col min="13500" max="13501" width="1.44140625" style="144" customWidth="1"/>
    <col min="13502" max="13502" width="2.44140625" style="144" customWidth="1"/>
    <col min="13503" max="13503" width="18.109375" style="144" customWidth="1"/>
    <col min="13504" max="13504" width="25.109375" style="144" customWidth="1"/>
    <col min="13505" max="13505" width="7" style="144" bestFit="1" customWidth="1"/>
    <col min="13506" max="13506" width="1.109375" style="144" customWidth="1"/>
    <col min="13507" max="13507" width="16" style="144" customWidth="1"/>
    <col min="13508" max="13508" width="0.88671875" style="144" customWidth="1"/>
    <col min="13509" max="13509" width="16" style="144" customWidth="1"/>
    <col min="13510" max="13510" width="0.88671875" style="144" customWidth="1"/>
    <col min="13511" max="13511" width="16" style="144" customWidth="1"/>
    <col min="13512" max="13512" width="0.88671875" style="144" customWidth="1"/>
    <col min="13513" max="13513" width="16" style="144" customWidth="1"/>
    <col min="13514" max="13536" width="0" style="144" hidden="1" customWidth="1"/>
    <col min="13537" max="13537" width="17.5546875" style="144" customWidth="1"/>
    <col min="13538" max="13538" width="11.5546875" style="144" bestFit="1" customWidth="1"/>
    <col min="13539" max="13755" width="9" style="144"/>
    <col min="13756" max="13757" width="1.44140625" style="144" customWidth="1"/>
    <col min="13758" max="13758" width="2.44140625" style="144" customWidth="1"/>
    <col min="13759" max="13759" width="18.109375" style="144" customWidth="1"/>
    <col min="13760" max="13760" width="25.109375" style="144" customWidth="1"/>
    <col min="13761" max="13761" width="7" style="144" bestFit="1" customWidth="1"/>
    <col min="13762" max="13762" width="1.109375" style="144" customWidth="1"/>
    <col min="13763" max="13763" width="16" style="144" customWidth="1"/>
    <col min="13764" max="13764" width="0.88671875" style="144" customWidth="1"/>
    <col min="13765" max="13765" width="16" style="144" customWidth="1"/>
    <col min="13766" max="13766" width="0.88671875" style="144" customWidth="1"/>
    <col min="13767" max="13767" width="16" style="144" customWidth="1"/>
    <col min="13768" max="13768" width="0.88671875" style="144" customWidth="1"/>
    <col min="13769" max="13769" width="16" style="144" customWidth="1"/>
    <col min="13770" max="13792" width="0" style="144" hidden="1" customWidth="1"/>
    <col min="13793" max="13793" width="17.5546875" style="144" customWidth="1"/>
    <col min="13794" max="13794" width="11.5546875" style="144" bestFit="1" customWidth="1"/>
    <col min="13795" max="14011" width="9" style="144"/>
    <col min="14012" max="14013" width="1.44140625" style="144" customWidth="1"/>
    <col min="14014" max="14014" width="2.44140625" style="144" customWidth="1"/>
    <col min="14015" max="14015" width="18.109375" style="144" customWidth="1"/>
    <col min="14016" max="14016" width="25.109375" style="144" customWidth="1"/>
    <col min="14017" max="14017" width="7" style="144" bestFit="1" customWidth="1"/>
    <col min="14018" max="14018" width="1.109375" style="144" customWidth="1"/>
    <col min="14019" max="14019" width="16" style="144" customWidth="1"/>
    <col min="14020" max="14020" width="0.88671875" style="144" customWidth="1"/>
    <col min="14021" max="14021" width="16" style="144" customWidth="1"/>
    <col min="14022" max="14022" width="0.88671875" style="144" customWidth="1"/>
    <col min="14023" max="14023" width="16" style="144" customWidth="1"/>
    <col min="14024" max="14024" width="0.88671875" style="144" customWidth="1"/>
    <col min="14025" max="14025" width="16" style="144" customWidth="1"/>
    <col min="14026" max="14048" width="0" style="144" hidden="1" customWidth="1"/>
    <col min="14049" max="14049" width="17.5546875" style="144" customWidth="1"/>
    <col min="14050" max="14050" width="11.5546875" style="144" bestFit="1" customWidth="1"/>
    <col min="14051" max="14267" width="9" style="144"/>
    <col min="14268" max="14269" width="1.44140625" style="144" customWidth="1"/>
    <col min="14270" max="14270" width="2.44140625" style="144" customWidth="1"/>
    <col min="14271" max="14271" width="18.109375" style="144" customWidth="1"/>
    <col min="14272" max="14272" width="25.109375" style="144" customWidth="1"/>
    <col min="14273" max="14273" width="7" style="144" bestFit="1" customWidth="1"/>
    <col min="14274" max="14274" width="1.109375" style="144" customWidth="1"/>
    <col min="14275" max="14275" width="16" style="144" customWidth="1"/>
    <col min="14276" max="14276" width="0.88671875" style="144" customWidth="1"/>
    <col min="14277" max="14277" width="16" style="144" customWidth="1"/>
    <col min="14278" max="14278" width="0.88671875" style="144" customWidth="1"/>
    <col min="14279" max="14279" width="16" style="144" customWidth="1"/>
    <col min="14280" max="14280" width="0.88671875" style="144" customWidth="1"/>
    <col min="14281" max="14281" width="16" style="144" customWidth="1"/>
    <col min="14282" max="14304" width="0" style="144" hidden="1" customWidth="1"/>
    <col min="14305" max="14305" width="17.5546875" style="144" customWidth="1"/>
    <col min="14306" max="14306" width="11.5546875" style="144" bestFit="1" customWidth="1"/>
    <col min="14307" max="14523" width="9" style="144"/>
    <col min="14524" max="14525" width="1.44140625" style="144" customWidth="1"/>
    <col min="14526" max="14526" width="2.44140625" style="144" customWidth="1"/>
    <col min="14527" max="14527" width="18.109375" style="144" customWidth="1"/>
    <col min="14528" max="14528" width="25.109375" style="144" customWidth="1"/>
    <col min="14529" max="14529" width="7" style="144" bestFit="1" customWidth="1"/>
    <col min="14530" max="14530" width="1.109375" style="144" customWidth="1"/>
    <col min="14531" max="14531" width="16" style="144" customWidth="1"/>
    <col min="14532" max="14532" width="0.88671875" style="144" customWidth="1"/>
    <col min="14533" max="14533" width="16" style="144" customWidth="1"/>
    <col min="14534" max="14534" width="0.88671875" style="144" customWidth="1"/>
    <col min="14535" max="14535" width="16" style="144" customWidth="1"/>
    <col min="14536" max="14536" width="0.88671875" style="144" customWidth="1"/>
    <col min="14537" max="14537" width="16" style="144" customWidth="1"/>
    <col min="14538" max="14560" width="0" style="144" hidden="1" customWidth="1"/>
    <col min="14561" max="14561" width="17.5546875" style="144" customWidth="1"/>
    <col min="14562" max="14562" width="11.5546875" style="144" bestFit="1" customWidth="1"/>
    <col min="14563" max="14779" width="9" style="144"/>
    <col min="14780" max="14781" width="1.44140625" style="144" customWidth="1"/>
    <col min="14782" max="14782" width="2.44140625" style="144" customWidth="1"/>
    <col min="14783" max="14783" width="18.109375" style="144" customWidth="1"/>
    <col min="14784" max="14784" width="25.109375" style="144" customWidth="1"/>
    <col min="14785" max="14785" width="7" style="144" bestFit="1" customWidth="1"/>
    <col min="14786" max="14786" width="1.109375" style="144" customWidth="1"/>
    <col min="14787" max="14787" width="16" style="144" customWidth="1"/>
    <col min="14788" max="14788" width="0.88671875" style="144" customWidth="1"/>
    <col min="14789" max="14789" width="16" style="144" customWidth="1"/>
    <col min="14790" max="14790" width="0.88671875" style="144" customWidth="1"/>
    <col min="14791" max="14791" width="16" style="144" customWidth="1"/>
    <col min="14792" max="14792" width="0.88671875" style="144" customWidth="1"/>
    <col min="14793" max="14793" width="16" style="144" customWidth="1"/>
    <col min="14794" max="14816" width="0" style="144" hidden="1" customWidth="1"/>
    <col min="14817" max="14817" width="17.5546875" style="144" customWidth="1"/>
    <col min="14818" max="14818" width="11.5546875" style="144" bestFit="1" customWidth="1"/>
    <col min="14819" max="15035" width="9" style="144"/>
    <col min="15036" max="15037" width="1.44140625" style="144" customWidth="1"/>
    <col min="15038" max="15038" width="2.44140625" style="144" customWidth="1"/>
    <col min="15039" max="15039" width="18.109375" style="144" customWidth="1"/>
    <col min="15040" max="15040" width="25.109375" style="144" customWidth="1"/>
    <col min="15041" max="15041" width="7" style="144" bestFit="1" customWidth="1"/>
    <col min="15042" max="15042" width="1.109375" style="144" customWidth="1"/>
    <col min="15043" max="15043" width="16" style="144" customWidth="1"/>
    <col min="15044" max="15044" width="0.88671875" style="144" customWidth="1"/>
    <col min="15045" max="15045" width="16" style="144" customWidth="1"/>
    <col min="15046" max="15046" width="0.88671875" style="144" customWidth="1"/>
    <col min="15047" max="15047" width="16" style="144" customWidth="1"/>
    <col min="15048" max="15048" width="0.88671875" style="144" customWidth="1"/>
    <col min="15049" max="15049" width="16" style="144" customWidth="1"/>
    <col min="15050" max="15072" width="0" style="144" hidden="1" customWidth="1"/>
    <col min="15073" max="15073" width="17.5546875" style="144" customWidth="1"/>
    <col min="15074" max="15074" width="11.5546875" style="144" bestFit="1" customWidth="1"/>
    <col min="15075" max="15291" width="9" style="144"/>
    <col min="15292" max="15293" width="1.44140625" style="144" customWidth="1"/>
    <col min="15294" max="15294" width="2.44140625" style="144" customWidth="1"/>
    <col min="15295" max="15295" width="18.109375" style="144" customWidth="1"/>
    <col min="15296" max="15296" width="25.109375" style="144" customWidth="1"/>
    <col min="15297" max="15297" width="7" style="144" bestFit="1" customWidth="1"/>
    <col min="15298" max="15298" width="1.109375" style="144" customWidth="1"/>
    <col min="15299" max="15299" width="16" style="144" customWidth="1"/>
    <col min="15300" max="15300" width="0.88671875" style="144" customWidth="1"/>
    <col min="15301" max="15301" width="16" style="144" customWidth="1"/>
    <col min="15302" max="15302" width="0.88671875" style="144" customWidth="1"/>
    <col min="15303" max="15303" width="16" style="144" customWidth="1"/>
    <col min="15304" max="15304" width="0.88671875" style="144" customWidth="1"/>
    <col min="15305" max="15305" width="16" style="144" customWidth="1"/>
    <col min="15306" max="15328" width="0" style="144" hidden="1" customWidth="1"/>
    <col min="15329" max="15329" width="17.5546875" style="144" customWidth="1"/>
    <col min="15330" max="15330" width="11.5546875" style="144" bestFit="1" customWidth="1"/>
    <col min="15331" max="15547" width="9" style="144"/>
    <col min="15548" max="15549" width="1.44140625" style="144" customWidth="1"/>
    <col min="15550" max="15550" width="2.44140625" style="144" customWidth="1"/>
    <col min="15551" max="15551" width="18.109375" style="144" customWidth="1"/>
    <col min="15552" max="15552" width="25.109375" style="144" customWidth="1"/>
    <col min="15553" max="15553" width="7" style="144" bestFit="1" customWidth="1"/>
    <col min="15554" max="15554" width="1.109375" style="144" customWidth="1"/>
    <col min="15555" max="15555" width="16" style="144" customWidth="1"/>
    <col min="15556" max="15556" width="0.88671875" style="144" customWidth="1"/>
    <col min="15557" max="15557" width="16" style="144" customWidth="1"/>
    <col min="15558" max="15558" width="0.88671875" style="144" customWidth="1"/>
    <col min="15559" max="15559" width="16" style="144" customWidth="1"/>
    <col min="15560" max="15560" width="0.88671875" style="144" customWidth="1"/>
    <col min="15561" max="15561" width="16" style="144" customWidth="1"/>
    <col min="15562" max="15584" width="0" style="144" hidden="1" customWidth="1"/>
    <col min="15585" max="15585" width="17.5546875" style="144" customWidth="1"/>
    <col min="15586" max="15586" width="11.5546875" style="144" bestFit="1" customWidth="1"/>
    <col min="15587" max="15803" width="9" style="144"/>
    <col min="15804" max="15805" width="1.44140625" style="144" customWidth="1"/>
    <col min="15806" max="15806" width="2.44140625" style="144" customWidth="1"/>
    <col min="15807" max="15807" width="18.109375" style="144" customWidth="1"/>
    <col min="15808" max="15808" width="25.109375" style="144" customWidth="1"/>
    <col min="15809" max="15809" width="7" style="144" bestFit="1" customWidth="1"/>
    <col min="15810" max="15810" width="1.109375" style="144" customWidth="1"/>
    <col min="15811" max="15811" width="16" style="144" customWidth="1"/>
    <col min="15812" max="15812" width="0.88671875" style="144" customWidth="1"/>
    <col min="15813" max="15813" width="16" style="144" customWidth="1"/>
    <col min="15814" max="15814" width="0.88671875" style="144" customWidth="1"/>
    <col min="15815" max="15815" width="16" style="144" customWidth="1"/>
    <col min="15816" max="15816" width="0.88671875" style="144" customWidth="1"/>
    <col min="15817" max="15817" width="16" style="144" customWidth="1"/>
    <col min="15818" max="15840" width="0" style="144" hidden="1" customWidth="1"/>
    <col min="15841" max="15841" width="17.5546875" style="144" customWidth="1"/>
    <col min="15842" max="15842" width="11.5546875" style="144" bestFit="1" customWidth="1"/>
    <col min="15843" max="16059" width="9" style="144"/>
    <col min="16060" max="16061" width="1.44140625" style="144" customWidth="1"/>
    <col min="16062" max="16062" width="2.44140625" style="144" customWidth="1"/>
    <col min="16063" max="16063" width="18.109375" style="144" customWidth="1"/>
    <col min="16064" max="16064" width="25.109375" style="144" customWidth="1"/>
    <col min="16065" max="16065" width="7" style="144" bestFit="1" customWidth="1"/>
    <col min="16066" max="16066" width="1.109375" style="144" customWidth="1"/>
    <col min="16067" max="16067" width="16" style="144" customWidth="1"/>
    <col min="16068" max="16068" width="0.88671875" style="144" customWidth="1"/>
    <col min="16069" max="16069" width="16" style="144" customWidth="1"/>
    <col min="16070" max="16070" width="0.88671875" style="144" customWidth="1"/>
    <col min="16071" max="16071" width="16" style="144" customWidth="1"/>
    <col min="16072" max="16072" width="0.88671875" style="144" customWidth="1"/>
    <col min="16073" max="16073" width="16" style="144" customWidth="1"/>
    <col min="16074" max="16096" width="0" style="144" hidden="1" customWidth="1"/>
    <col min="16097" max="16097" width="17.5546875" style="144" customWidth="1"/>
    <col min="16098" max="16098" width="11.5546875" style="144" bestFit="1" customWidth="1"/>
    <col min="16099" max="16384" width="9" style="144"/>
  </cols>
  <sheetData>
    <row r="1" spans="4:17" s="131" customFormat="1" ht="20.399999999999999">
      <c r="D1" s="131" t="s">
        <v>127</v>
      </c>
      <c r="I1" s="132"/>
    </row>
    <row r="2" spans="4:17" s="131" customFormat="1" ht="20.399999999999999">
      <c r="D2" s="131" t="s">
        <v>135</v>
      </c>
      <c r="I2" s="132"/>
      <c r="M2" s="134"/>
      <c r="O2" s="134"/>
    </row>
    <row r="3" spans="4:17" s="131" customFormat="1" ht="20.399999999999999">
      <c r="D3" s="131" t="s">
        <v>179</v>
      </c>
      <c r="I3" s="132"/>
      <c r="M3" s="62"/>
      <c r="Q3" s="371"/>
    </row>
    <row r="4" spans="4:17" s="131" customFormat="1" ht="20.399999999999999">
      <c r="I4" s="132"/>
      <c r="M4" s="62"/>
      <c r="Q4" s="371" t="s">
        <v>73</v>
      </c>
    </row>
    <row r="5" spans="4:17" s="131" customFormat="1" ht="20.399999999999999">
      <c r="I5" s="132"/>
      <c r="M5" s="62"/>
      <c r="Q5" s="371" t="s">
        <v>75</v>
      </c>
    </row>
    <row r="6" spans="4:17" s="127" customFormat="1">
      <c r="I6" s="136"/>
      <c r="J6" s="128"/>
      <c r="K6" s="448" t="s">
        <v>70</v>
      </c>
      <c r="L6" s="448"/>
      <c r="M6" s="448"/>
      <c r="N6" s="448"/>
      <c r="O6" s="448"/>
      <c r="P6" s="448"/>
      <c r="Q6" s="448"/>
    </row>
    <row r="7" spans="4:17" s="127" customFormat="1">
      <c r="I7" s="136"/>
      <c r="J7" s="128"/>
      <c r="K7" s="448" t="s">
        <v>71</v>
      </c>
      <c r="L7" s="448"/>
      <c r="M7" s="448"/>
      <c r="N7" s="128"/>
      <c r="O7" s="448" t="s">
        <v>72</v>
      </c>
      <c r="P7" s="448"/>
      <c r="Q7" s="448"/>
    </row>
    <row r="8" spans="4:17" s="127" customFormat="1">
      <c r="I8" s="372" t="s">
        <v>74</v>
      </c>
      <c r="J8" s="128"/>
      <c r="K8" s="138">
        <v>2566</v>
      </c>
      <c r="L8" s="139"/>
      <c r="M8" s="138">
        <v>2565</v>
      </c>
      <c r="N8" s="128"/>
      <c r="O8" s="138">
        <v>2566</v>
      </c>
      <c r="P8" s="139"/>
      <c r="Q8" s="138">
        <v>2565</v>
      </c>
    </row>
    <row r="9" spans="4:17" s="127" customFormat="1" ht="5.25" customHeight="1">
      <c r="I9" s="100"/>
      <c r="J9" s="128"/>
      <c r="K9" s="128"/>
      <c r="L9" s="128"/>
      <c r="M9" s="128"/>
      <c r="N9" s="128"/>
      <c r="O9" s="128"/>
      <c r="P9" s="128"/>
      <c r="Q9" s="128"/>
    </row>
    <row r="10" spans="4:17" s="127" customFormat="1">
      <c r="D10" s="91" t="s">
        <v>113</v>
      </c>
      <c r="I10" s="128" t="s">
        <v>189</v>
      </c>
      <c r="K10" s="126">
        <v>448765372.04000002</v>
      </c>
      <c r="M10" s="126">
        <v>491916183.33999997</v>
      </c>
      <c r="O10" s="126">
        <v>439349599.39999998</v>
      </c>
      <c r="Q10" s="126">
        <v>480692014.43000001</v>
      </c>
    </row>
    <row r="11" spans="4:17" s="127" customFormat="1">
      <c r="D11" s="91" t="s">
        <v>114</v>
      </c>
      <c r="I11" s="128"/>
      <c r="K11" s="126">
        <v>41081576.710000001</v>
      </c>
      <c r="M11" s="126">
        <v>34699014.170000002</v>
      </c>
      <c r="O11" s="126">
        <v>41081576.710000001</v>
      </c>
      <c r="Q11" s="126">
        <v>34699014.170000002</v>
      </c>
    </row>
    <row r="12" spans="4:17" s="127" customFormat="1" ht="20.399999999999999">
      <c r="E12" s="131" t="s">
        <v>115</v>
      </c>
      <c r="I12" s="128"/>
      <c r="K12" s="141">
        <v>489846948.75</v>
      </c>
      <c r="M12" s="141">
        <v>526615197.50999999</v>
      </c>
      <c r="O12" s="141">
        <v>480431176.10999995</v>
      </c>
      <c r="Q12" s="141">
        <v>515391028.60000002</v>
      </c>
    </row>
    <row r="13" spans="4:17" s="127" customFormat="1">
      <c r="D13" s="91" t="s">
        <v>39</v>
      </c>
      <c r="I13" s="292"/>
      <c r="K13" s="142">
        <v>-263716589.61000001</v>
      </c>
      <c r="M13" s="126">
        <v>-327257976.97000003</v>
      </c>
      <c r="O13" s="142">
        <v>-258226605</v>
      </c>
      <c r="Q13" s="126">
        <v>-322421267.07999998</v>
      </c>
    </row>
    <row r="14" spans="4:17" s="127" customFormat="1">
      <c r="D14" s="91" t="s">
        <v>116</v>
      </c>
      <c r="I14" s="128">
        <v>27</v>
      </c>
      <c r="K14" s="142">
        <v>-22478341.530000001</v>
      </c>
      <c r="M14" s="126">
        <v>-20076007.309999999</v>
      </c>
      <c r="O14" s="142">
        <v>-22478341.530000001</v>
      </c>
      <c r="Q14" s="126">
        <v>-20076007.309999999</v>
      </c>
    </row>
    <row r="15" spans="4:17" s="127" customFormat="1" ht="20.399999999999999">
      <c r="E15" s="131" t="s">
        <v>117</v>
      </c>
      <c r="H15" s="286"/>
      <c r="I15" s="292"/>
      <c r="K15" s="141">
        <v>-286194931.13999999</v>
      </c>
      <c r="M15" s="141">
        <v>-347333984.28000003</v>
      </c>
      <c r="O15" s="141">
        <v>-280704946.52999997</v>
      </c>
      <c r="Q15" s="141">
        <v>-342497274.38999999</v>
      </c>
    </row>
    <row r="16" spans="4:17" ht="20.399999999999999">
      <c r="D16" s="143" t="s">
        <v>41</v>
      </c>
      <c r="I16" s="136"/>
      <c r="K16" s="146">
        <v>203652017.61000001</v>
      </c>
      <c r="M16" s="146">
        <v>179281213.22999996</v>
      </c>
      <c r="O16" s="146">
        <v>199726229.57999998</v>
      </c>
      <c r="Q16" s="146">
        <v>172893754.21000004</v>
      </c>
    </row>
    <row r="17" spans="4:17" s="127" customFormat="1">
      <c r="D17" s="91" t="s">
        <v>44</v>
      </c>
      <c r="I17" s="128" t="s">
        <v>190</v>
      </c>
      <c r="K17" s="142">
        <v>5325342.7</v>
      </c>
      <c r="M17" s="126">
        <v>18108980.43</v>
      </c>
      <c r="O17" s="142">
        <v>5099784.4400000004</v>
      </c>
      <c r="Q17" s="126">
        <v>17379873.100000001</v>
      </c>
    </row>
    <row r="18" spans="4:17" s="127" customFormat="1">
      <c r="D18" s="373" t="s">
        <v>128</v>
      </c>
      <c r="H18" s="128"/>
      <c r="I18" s="128" t="s">
        <v>198</v>
      </c>
      <c r="K18" s="126">
        <v>-87560575.519999996</v>
      </c>
      <c r="M18" s="126">
        <v>-67383728.049999997</v>
      </c>
      <c r="O18" s="126">
        <v>-84458255.510000005</v>
      </c>
      <c r="Q18" s="126">
        <v>-63749727.600000001</v>
      </c>
    </row>
    <row r="19" spans="4:17" s="127" customFormat="1">
      <c r="D19" s="91" t="s">
        <v>46</v>
      </c>
      <c r="H19" s="128"/>
      <c r="I19" s="128" t="s">
        <v>198</v>
      </c>
      <c r="K19" s="142">
        <v>-94067913.730000004</v>
      </c>
      <c r="M19" s="126">
        <v>-79272132.140000001</v>
      </c>
      <c r="O19" s="142">
        <v>-92784231.180000007</v>
      </c>
      <c r="Q19" s="126">
        <v>-77607908.599999994</v>
      </c>
    </row>
    <row r="20" spans="4:17" s="127" customFormat="1">
      <c r="D20" s="127" t="s">
        <v>47</v>
      </c>
      <c r="I20" s="128"/>
      <c r="K20" s="111">
        <v>-6132057.5700000003</v>
      </c>
      <c r="M20" s="287">
        <v>-5255665.9400000004</v>
      </c>
      <c r="O20" s="111">
        <v>-5936203.8300000001</v>
      </c>
      <c r="Q20" s="287">
        <v>-4910378.92</v>
      </c>
    </row>
    <row r="21" spans="4:17" s="127" customFormat="1">
      <c r="D21" s="127" t="s">
        <v>118</v>
      </c>
      <c r="I21" s="136"/>
      <c r="K21" s="142">
        <v>21216813.490000002</v>
      </c>
      <c r="M21" s="142">
        <v>45478667.529999971</v>
      </c>
      <c r="O21" s="330">
        <v>21647323.49999997</v>
      </c>
      <c r="Q21" s="142">
        <v>44005612.190000042</v>
      </c>
    </row>
    <row r="22" spans="4:17" s="127" customFormat="1">
      <c r="D22" s="91" t="s">
        <v>125</v>
      </c>
      <c r="I22" s="128">
        <v>16</v>
      </c>
      <c r="K22" s="126">
        <v>-2263460.1800000002</v>
      </c>
      <c r="M22" s="126">
        <v>-4222635.4800000004</v>
      </c>
      <c r="O22" s="126">
        <v>-2421941.33</v>
      </c>
      <c r="Q22" s="126">
        <v>-4099432.41</v>
      </c>
    </row>
    <row r="23" spans="4:17" ht="20.399999999999999">
      <c r="D23" s="143" t="s">
        <v>119</v>
      </c>
      <c r="I23" s="130"/>
      <c r="K23" s="344">
        <v>18953353.310000002</v>
      </c>
      <c r="M23" s="344">
        <v>41256032.049999967</v>
      </c>
      <c r="O23" s="344">
        <v>19225382.169999972</v>
      </c>
      <c r="Q23" s="344">
        <v>39906179.780000046</v>
      </c>
    </row>
    <row r="24" spans="4:17" ht="20.399999999999999">
      <c r="D24" s="380" t="s">
        <v>168</v>
      </c>
      <c r="E24" s="341"/>
      <c r="F24" s="342"/>
      <c r="G24" s="341"/>
      <c r="H24" s="142"/>
      <c r="I24" s="341"/>
      <c r="J24" s="142"/>
      <c r="K24" s="142"/>
      <c r="L24" s="142"/>
      <c r="M24" s="142"/>
      <c r="N24" s="142"/>
      <c r="O24" s="295"/>
      <c r="P24" s="295"/>
      <c r="Q24" s="295"/>
    </row>
    <row r="25" spans="4:17" ht="20.399999999999999">
      <c r="D25" s="381" t="s">
        <v>169</v>
      </c>
      <c r="E25" s="341"/>
      <c r="F25" s="342"/>
      <c r="G25" s="341"/>
      <c r="H25" s="142"/>
      <c r="I25" s="341"/>
      <c r="J25" s="142"/>
      <c r="K25" s="142"/>
      <c r="L25" s="142"/>
      <c r="M25" s="142"/>
      <c r="N25" s="142"/>
      <c r="O25" s="295"/>
      <c r="P25" s="295"/>
      <c r="Q25" s="295"/>
    </row>
    <row r="26" spans="4:17">
      <c r="D26" s="341" t="s">
        <v>170</v>
      </c>
      <c r="E26" s="341"/>
      <c r="F26" s="342"/>
      <c r="G26" s="341"/>
      <c r="H26" s="126"/>
      <c r="I26" s="342"/>
      <c r="J26" s="126">
        <v>0</v>
      </c>
      <c r="K26" s="126"/>
      <c r="L26" s="126"/>
      <c r="M26" s="126"/>
      <c r="N26" s="126"/>
      <c r="O26" s="142"/>
      <c r="P26" s="295"/>
      <c r="Q26" s="163"/>
    </row>
    <row r="27" spans="4:17">
      <c r="D27" s="341"/>
      <c r="E27" s="341" t="s">
        <v>171</v>
      </c>
      <c r="F27" s="147"/>
      <c r="G27" s="341"/>
      <c r="H27" s="126"/>
      <c r="I27" s="342"/>
      <c r="J27" s="126"/>
      <c r="K27" s="126">
        <v>0</v>
      </c>
      <c r="L27" s="126"/>
      <c r="M27" s="142">
        <v>-14680926</v>
      </c>
      <c r="N27" s="126"/>
      <c r="O27" s="142">
        <v>0</v>
      </c>
      <c r="P27" s="295"/>
      <c r="Q27" s="142">
        <v>-14680926</v>
      </c>
    </row>
    <row r="28" spans="4:17">
      <c r="D28" s="341" t="s">
        <v>172</v>
      </c>
      <c r="E28" s="341"/>
      <c r="F28" s="342"/>
      <c r="G28" s="341"/>
      <c r="H28" s="142"/>
      <c r="I28" s="341"/>
      <c r="J28" s="142"/>
      <c r="K28" s="142"/>
      <c r="L28" s="142"/>
      <c r="M28" s="295"/>
      <c r="N28" s="142"/>
      <c r="O28" s="295"/>
      <c r="P28" s="295"/>
      <c r="Q28" s="295"/>
    </row>
    <row r="29" spans="4:17">
      <c r="D29" s="341"/>
      <c r="E29" s="341" t="s">
        <v>173</v>
      </c>
      <c r="F29" s="342"/>
      <c r="G29" s="341"/>
      <c r="H29" s="126"/>
      <c r="I29" s="342">
        <v>16</v>
      </c>
      <c r="J29" s="126">
        <v>0</v>
      </c>
      <c r="K29" s="142">
        <v>0</v>
      </c>
      <c r="L29" s="126"/>
      <c r="M29" s="126">
        <v>2936185.2</v>
      </c>
      <c r="N29" s="126"/>
      <c r="O29" s="126">
        <v>0</v>
      </c>
      <c r="P29" s="295"/>
      <c r="Q29" s="126">
        <v>2936185.2</v>
      </c>
    </row>
    <row r="30" spans="4:17" ht="20.399999999999999">
      <c r="D30" s="380" t="s">
        <v>174</v>
      </c>
      <c r="E30" s="341"/>
      <c r="F30" s="342"/>
      <c r="G30" s="341"/>
      <c r="H30" s="293"/>
      <c r="I30" s="293"/>
      <c r="J30" s="293"/>
      <c r="K30" s="343">
        <v>0</v>
      </c>
      <c r="L30" s="294"/>
      <c r="M30" s="343">
        <v>-11744740.800000001</v>
      </c>
      <c r="N30" s="142"/>
      <c r="O30" s="343">
        <v>0</v>
      </c>
      <c r="P30" s="142"/>
      <c r="Q30" s="343">
        <v>-11744740.800000001</v>
      </c>
    </row>
    <row r="31" spans="4:17" ht="21" thickBot="1">
      <c r="D31" s="152" t="s">
        <v>112</v>
      </c>
      <c r="E31" s="108"/>
      <c r="F31" s="108"/>
      <c r="H31" s="108"/>
      <c r="I31" s="107"/>
      <c r="J31" s="108"/>
      <c r="K31" s="153">
        <v>18953353.310000002</v>
      </c>
      <c r="L31" s="305"/>
      <c r="M31" s="153">
        <v>29511291.249999966</v>
      </c>
      <c r="N31" s="305"/>
      <c r="O31" s="153">
        <v>19225382.169999972</v>
      </c>
      <c r="P31" s="305"/>
      <c r="Q31" s="153">
        <v>28161438.980000045</v>
      </c>
    </row>
    <row r="32" spans="4:17" ht="21" thickTop="1">
      <c r="D32" s="363"/>
      <c r="F32" s="127"/>
      <c r="G32" s="127"/>
      <c r="H32" s="127"/>
      <c r="I32" s="128"/>
      <c r="J32" s="127"/>
      <c r="K32" s="142"/>
      <c r="L32" s="127"/>
      <c r="M32" s="126"/>
      <c r="N32" s="127"/>
      <c r="O32" s="142"/>
      <c r="P32" s="127"/>
      <c r="Q32" s="126"/>
    </row>
    <row r="33" spans="4:17" ht="20.399999999999999">
      <c r="D33" s="152" t="s">
        <v>175</v>
      </c>
      <c r="E33" s="341"/>
      <c r="F33" s="342"/>
      <c r="G33" s="341"/>
      <c r="H33" s="293"/>
      <c r="I33" s="293"/>
      <c r="J33" s="293"/>
      <c r="K33" s="126"/>
      <c r="L33" s="294"/>
      <c r="M33" s="126"/>
      <c r="N33" s="126"/>
      <c r="O33" s="126"/>
      <c r="P33" s="126"/>
      <c r="Q33" s="126"/>
    </row>
    <row r="34" spans="4:17" ht="21" thickBot="1">
      <c r="D34" s="152"/>
      <c r="E34" s="108"/>
      <c r="F34" s="108" t="s">
        <v>154</v>
      </c>
      <c r="H34" s="108"/>
      <c r="I34" s="107"/>
      <c r="J34" s="108"/>
      <c r="K34" s="155">
        <v>18953353.310000002</v>
      </c>
      <c r="L34" s="305"/>
      <c r="M34" s="155">
        <v>41256032.049999967</v>
      </c>
      <c r="N34" s="305"/>
      <c r="O34" s="155">
        <v>19225382.169999972</v>
      </c>
      <c r="P34" s="305"/>
      <c r="Q34" s="155">
        <v>39906179.780000046</v>
      </c>
    </row>
    <row r="35" spans="4:17" ht="20.399999999999999" thickTop="1">
      <c r="D35" s="108"/>
      <c r="E35" s="108"/>
      <c r="F35" s="108"/>
      <c r="G35" s="108"/>
      <c r="H35" s="108"/>
      <c r="I35" s="151"/>
      <c r="J35" s="108"/>
      <c r="K35" s="126"/>
      <c r="L35" s="305"/>
      <c r="M35" s="126"/>
      <c r="N35" s="305"/>
      <c r="O35" s="142"/>
      <c r="P35" s="305"/>
      <c r="Q35" s="142"/>
    </row>
    <row r="36" spans="4:17" ht="20.399999999999999">
      <c r="D36" s="152" t="s">
        <v>176</v>
      </c>
      <c r="E36" s="108"/>
      <c r="F36" s="108"/>
      <c r="G36" s="108"/>
      <c r="H36" s="108"/>
      <c r="I36" s="151"/>
      <c r="J36" s="108"/>
      <c r="K36" s="142"/>
      <c r="L36" s="305"/>
      <c r="M36" s="142"/>
      <c r="N36" s="305"/>
      <c r="O36" s="142"/>
      <c r="P36" s="305"/>
      <c r="Q36" s="142"/>
    </row>
    <row r="37" spans="4:17" ht="20.399999999999999" thickBot="1">
      <c r="D37" s="108"/>
      <c r="E37" s="108"/>
      <c r="F37" s="108" t="s">
        <v>154</v>
      </c>
      <c r="G37" s="108"/>
      <c r="H37" s="108"/>
      <c r="I37" s="107"/>
      <c r="J37" s="108"/>
      <c r="K37" s="155">
        <v>18953353.310000002</v>
      </c>
      <c r="L37" s="305"/>
      <c r="M37" s="155">
        <v>29511291.249999966</v>
      </c>
      <c r="N37" s="305"/>
      <c r="O37" s="155">
        <v>19225382.169999972</v>
      </c>
      <c r="P37" s="305"/>
      <c r="Q37" s="155">
        <v>28161438.980000045</v>
      </c>
    </row>
    <row r="38" spans="4:17" ht="20.399999999999999" thickTop="1">
      <c r="D38" s="108"/>
      <c r="E38" s="108"/>
      <c r="F38" s="108"/>
      <c r="G38" s="108"/>
      <c r="H38" s="108"/>
      <c r="I38" s="107"/>
      <c r="J38" s="108"/>
      <c r="K38" s="126"/>
      <c r="L38" s="305"/>
      <c r="M38" s="126"/>
      <c r="N38" s="305"/>
      <c r="O38" s="126"/>
      <c r="P38" s="305"/>
      <c r="Q38" s="126"/>
    </row>
    <row r="39" spans="4:17" ht="20.399999999999999">
      <c r="D39" s="152" t="s">
        <v>126</v>
      </c>
      <c r="E39" s="108"/>
      <c r="F39" s="108"/>
      <c r="G39" s="108"/>
      <c r="H39" s="108"/>
      <c r="J39" s="108"/>
      <c r="K39" s="154"/>
      <c r="L39" s="305"/>
      <c r="M39" s="142"/>
      <c r="N39" s="305"/>
      <c r="O39" s="142"/>
      <c r="P39" s="305"/>
      <c r="Q39" s="142"/>
    </row>
    <row r="40" spans="4:17" ht="20.399999999999999" thickBot="1">
      <c r="D40" s="108"/>
      <c r="E40" s="108"/>
      <c r="F40" s="108" t="s">
        <v>120</v>
      </c>
      <c r="G40" s="108"/>
      <c r="H40" s="108"/>
      <c r="I40" s="151"/>
      <c r="J40" s="108"/>
      <c r="K40" s="155">
        <v>4.7383383275000003E-2</v>
      </c>
      <c r="L40" s="305"/>
      <c r="M40" s="155">
        <v>0.10314008012499992</v>
      </c>
      <c r="N40" s="305"/>
      <c r="O40" s="155">
        <v>4.8063455424999929E-2</v>
      </c>
      <c r="P40" s="305"/>
      <c r="Q40" s="155">
        <v>9.9765449450000113E-2</v>
      </c>
    </row>
    <row r="41" spans="4:17" ht="21" thickTop="1" thickBot="1">
      <c r="D41" s="108"/>
      <c r="E41" s="108"/>
      <c r="F41" s="108" t="s">
        <v>121</v>
      </c>
      <c r="G41" s="108"/>
      <c r="H41" s="108"/>
      <c r="I41" s="107"/>
      <c r="J41" s="108"/>
      <c r="K41" s="352">
        <v>400000000</v>
      </c>
      <c r="L41" s="353"/>
      <c r="M41" s="352">
        <v>400000000</v>
      </c>
      <c r="N41" s="353"/>
      <c r="O41" s="352">
        <v>400000000</v>
      </c>
      <c r="P41" s="353"/>
      <c r="Q41" s="352">
        <v>400000000</v>
      </c>
    </row>
    <row r="42" spans="4:17" ht="20.399999999999999" thickTop="1"/>
  </sheetData>
  <mergeCells count="3">
    <mergeCell ref="K6:Q6"/>
    <mergeCell ref="K7:M7"/>
    <mergeCell ref="O7:Q7"/>
  </mergeCells>
  <pageMargins left="0.90551181102362199" right="0.39370078740157499" top="0.78740157480314998" bottom="0.511811023622047" header="0.31496062992126" footer="0.23622047244094499"/>
  <pageSetup paperSize="9" scale="84" firstPageNumber="5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1"/>
  <sheetViews>
    <sheetView showGridLines="0" zoomScaleNormal="100" zoomScaleSheetLayoutView="100" workbookViewId="0">
      <selection activeCell="J28" sqref="J28"/>
    </sheetView>
  </sheetViews>
  <sheetFormatPr defaultColWidth="9.109375" defaultRowHeight="19.5" customHeight="1"/>
  <cols>
    <col min="1" max="2" width="1.88671875" style="114" customWidth="1"/>
    <col min="3" max="3" width="30.44140625" style="114" customWidth="1"/>
    <col min="4" max="4" width="7.109375" style="114" customWidth="1"/>
    <col min="5" max="5" width="1.109375" style="114" customWidth="1"/>
    <col min="6" max="6" width="17" style="114" bestFit="1" customWidth="1"/>
    <col min="7" max="7" width="0.5546875" style="114" customWidth="1"/>
    <col min="8" max="8" width="15.44140625" style="114" bestFit="1" customWidth="1"/>
    <col min="9" max="9" width="0.5546875" style="114" customWidth="1"/>
    <col min="10" max="10" width="13.5546875" style="114" customWidth="1"/>
    <col min="11" max="11" width="0.5546875" style="114" customWidth="1"/>
    <col min="12" max="12" width="13" style="114" customWidth="1"/>
    <col min="13" max="13" width="0.5546875" style="114" customWidth="1"/>
    <col min="14" max="14" width="14" style="114" bestFit="1" customWidth="1"/>
    <col min="15" max="15" width="0.88671875" style="114" customWidth="1"/>
    <col min="16" max="16" width="20.109375" style="114" customWidth="1"/>
    <col min="17" max="17" width="0.88671875" style="114" customWidth="1"/>
    <col min="18" max="18" width="15.5546875" style="114" customWidth="1"/>
    <col min="19" max="19" width="3.44140625" style="114" customWidth="1"/>
    <col min="20" max="32" width="6" style="114" customWidth="1"/>
    <col min="33" max="41" width="10.88671875" style="114" customWidth="1"/>
    <col min="42" max="16384" width="9.109375" style="114"/>
  </cols>
  <sheetData>
    <row r="1" spans="1:36" s="124" customFormat="1" ht="21">
      <c r="A1" s="350" t="s">
        <v>127</v>
      </c>
      <c r="B1" s="350"/>
      <c r="C1" s="350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</row>
    <row r="2" spans="1:36" s="124" customFormat="1" ht="20.25" customHeight="1">
      <c r="A2" s="350" t="s">
        <v>107</v>
      </c>
      <c r="B2" s="350"/>
      <c r="C2" s="350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</row>
    <row r="3" spans="1:36" s="351" customFormat="1" ht="20.25" customHeight="1">
      <c r="A3" s="350" t="s">
        <v>179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115"/>
    </row>
    <row r="4" spans="1:36" s="282" customFormat="1" ht="18.75" customHeight="1">
      <c r="A4" s="280"/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1" t="s">
        <v>73</v>
      </c>
    </row>
    <row r="5" spans="1:36" s="282" customFormat="1" ht="18.75" customHeight="1">
      <c r="A5" s="280"/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 t="s">
        <v>75</v>
      </c>
    </row>
    <row r="6" spans="1:36" s="125" customFormat="1" ht="19.8">
      <c r="F6" s="449" t="s">
        <v>108</v>
      </c>
      <c r="G6" s="450"/>
      <c r="H6" s="450"/>
      <c r="I6" s="449"/>
      <c r="J6" s="450"/>
      <c r="K6" s="450"/>
      <c r="L6" s="449"/>
      <c r="M6" s="449"/>
      <c r="N6" s="449"/>
      <c r="O6" s="450"/>
      <c r="P6" s="451"/>
      <c r="Q6" s="451"/>
      <c r="R6" s="449"/>
    </row>
    <row r="7" spans="1:36" s="113" customFormat="1" ht="19.8">
      <c r="F7" s="452" t="s">
        <v>71</v>
      </c>
      <c r="G7" s="453"/>
      <c r="H7" s="453"/>
      <c r="I7" s="452"/>
      <c r="J7" s="453"/>
      <c r="K7" s="453"/>
      <c r="L7" s="452"/>
      <c r="M7" s="452"/>
      <c r="N7" s="452"/>
      <c r="O7" s="453"/>
      <c r="P7" s="453"/>
      <c r="Q7" s="453"/>
      <c r="R7" s="452"/>
    </row>
    <row r="8" spans="1:36" s="113" customFormat="1" ht="40.5" customHeight="1">
      <c r="F8" s="346"/>
      <c r="G8" s="346"/>
      <c r="H8" s="346"/>
      <c r="I8" s="346"/>
      <c r="J8" s="346"/>
      <c r="K8" s="346"/>
      <c r="L8" s="347"/>
      <c r="M8" s="346"/>
      <c r="N8" s="346"/>
      <c r="O8" s="346"/>
      <c r="P8" s="345" t="s">
        <v>157</v>
      </c>
      <c r="Q8" s="346"/>
      <c r="R8" s="346"/>
    </row>
    <row r="9" spans="1:36" s="116" customFormat="1" ht="19.8">
      <c r="L9" s="454" t="s">
        <v>31</v>
      </c>
      <c r="M9" s="454"/>
      <c r="N9" s="454"/>
      <c r="P9" s="345" t="s">
        <v>151</v>
      </c>
    </row>
    <row r="10" spans="1:36" s="116" customFormat="1" ht="19.8">
      <c r="L10" s="117" t="s">
        <v>100</v>
      </c>
      <c r="P10" s="116" t="s">
        <v>152</v>
      </c>
    </row>
    <row r="11" spans="1:36" s="116" customFormat="1" ht="18" customHeight="1">
      <c r="J11" s="116" t="s">
        <v>131</v>
      </c>
      <c r="P11" s="116" t="s">
        <v>153</v>
      </c>
    </row>
    <row r="12" spans="1:36" s="116" customFormat="1" ht="18" customHeight="1">
      <c r="F12" s="116" t="s">
        <v>95</v>
      </c>
      <c r="H12" s="116" t="s">
        <v>131</v>
      </c>
      <c r="J12" s="116" t="s">
        <v>132</v>
      </c>
      <c r="L12" s="116" t="s">
        <v>109</v>
      </c>
      <c r="P12" s="116" t="s">
        <v>155</v>
      </c>
    </row>
    <row r="13" spans="1:36" s="116" customFormat="1" ht="18" customHeight="1">
      <c r="D13" s="118" t="s">
        <v>74</v>
      </c>
      <c r="E13" s="119"/>
      <c r="F13" s="120" t="s">
        <v>110</v>
      </c>
      <c r="H13" s="120" t="s">
        <v>136</v>
      </c>
      <c r="J13" s="120" t="s">
        <v>133</v>
      </c>
      <c r="L13" s="120" t="s">
        <v>111</v>
      </c>
      <c r="N13" s="120" t="s">
        <v>104</v>
      </c>
      <c r="P13" s="348" t="s">
        <v>156</v>
      </c>
      <c r="R13" s="120" t="s">
        <v>105</v>
      </c>
    </row>
    <row r="14" spans="1:36" s="125" customFormat="1" ht="6.75" customHeight="1">
      <c r="A14" s="121"/>
      <c r="B14" s="121"/>
      <c r="C14" s="121"/>
      <c r="D14" s="122"/>
      <c r="E14" s="122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14"/>
      <c r="T14" s="114"/>
    </row>
    <row r="15" spans="1:36" s="439" customFormat="1" ht="20.399999999999999" customHeight="1">
      <c r="A15" s="432" t="s">
        <v>162</v>
      </c>
      <c r="B15" s="433"/>
      <c r="C15" s="433"/>
      <c r="D15" s="434"/>
      <c r="E15" s="434"/>
      <c r="F15" s="435">
        <v>200000000</v>
      </c>
      <c r="G15" s="435"/>
      <c r="H15" s="126">
        <v>299686821.70999998</v>
      </c>
      <c r="I15" s="435"/>
      <c r="J15" s="436">
        <v>3361196</v>
      </c>
      <c r="K15" s="435"/>
      <c r="L15" s="435">
        <v>13185992.470000001</v>
      </c>
      <c r="M15" s="435"/>
      <c r="N15" s="435">
        <v>90432074.349999994</v>
      </c>
      <c r="O15" s="435"/>
      <c r="P15" s="164">
        <v>-11744740.800000001</v>
      </c>
      <c r="Q15" s="435"/>
      <c r="R15" s="435">
        <v>594921343.73000002</v>
      </c>
      <c r="S15" s="437"/>
      <c r="T15" s="438"/>
      <c r="U15" s="438"/>
      <c r="V15" s="438"/>
      <c r="W15" s="438"/>
      <c r="X15" s="438"/>
      <c r="Y15" s="438"/>
      <c r="Z15" s="438"/>
      <c r="AA15" s="438"/>
      <c r="AB15" s="438"/>
      <c r="AC15" s="438"/>
      <c r="AD15" s="438"/>
      <c r="AE15" s="438"/>
      <c r="AF15" s="438"/>
      <c r="AG15" s="438"/>
      <c r="AH15" s="438"/>
      <c r="AI15" s="438"/>
      <c r="AJ15" s="438"/>
    </row>
    <row r="16" spans="1:36" s="439" customFormat="1" ht="20.399999999999999" customHeight="1">
      <c r="A16" s="440" t="s">
        <v>140</v>
      </c>
      <c r="B16" s="432"/>
      <c r="C16" s="432"/>
      <c r="D16" s="434"/>
      <c r="E16" s="434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435"/>
      <c r="S16" s="437"/>
      <c r="T16" s="438"/>
      <c r="U16" s="438"/>
      <c r="V16" s="438"/>
      <c r="W16" s="438"/>
      <c r="X16" s="438"/>
      <c r="Y16" s="438"/>
      <c r="Z16" s="438"/>
      <c r="AA16" s="438"/>
      <c r="AB16" s="438"/>
      <c r="AC16" s="438"/>
      <c r="AD16" s="438"/>
      <c r="AE16" s="438"/>
    </row>
    <row r="17" spans="1:31" s="439" customFormat="1" ht="20.399999999999999" customHeight="1">
      <c r="A17" s="440"/>
      <c r="B17" s="433" t="s">
        <v>143</v>
      </c>
      <c r="C17" s="432"/>
      <c r="D17" s="441">
        <v>24</v>
      </c>
      <c r="E17" s="434"/>
      <c r="F17" s="126">
        <v>0</v>
      </c>
      <c r="G17" s="126"/>
      <c r="H17" s="126">
        <v>0</v>
      </c>
      <c r="I17" s="126"/>
      <c r="J17" s="126">
        <v>0</v>
      </c>
      <c r="K17" s="126"/>
      <c r="L17" s="126">
        <v>0</v>
      </c>
      <c r="M17" s="126"/>
      <c r="N17" s="126">
        <v>-22759943.440000001</v>
      </c>
      <c r="O17" s="126"/>
      <c r="P17" s="126">
        <v>0</v>
      </c>
      <c r="Q17" s="126"/>
      <c r="R17" s="435">
        <v>-22759943.440000001</v>
      </c>
      <c r="S17" s="437"/>
      <c r="T17" s="438"/>
      <c r="U17" s="438"/>
      <c r="V17" s="438"/>
      <c r="W17" s="438"/>
      <c r="X17" s="438"/>
      <c r="Y17" s="438"/>
      <c r="Z17" s="438"/>
      <c r="AA17" s="438"/>
      <c r="AB17" s="438"/>
      <c r="AC17" s="438"/>
      <c r="AD17" s="438"/>
      <c r="AE17" s="438"/>
    </row>
    <row r="18" spans="1:31" s="439" customFormat="1" ht="20.399999999999999" customHeight="1">
      <c r="B18" s="442" t="s">
        <v>112</v>
      </c>
      <c r="C18" s="442"/>
      <c r="D18" s="434"/>
      <c r="E18" s="434"/>
      <c r="F18" s="126">
        <v>0</v>
      </c>
      <c r="G18" s="435"/>
      <c r="H18" s="164">
        <v>0</v>
      </c>
      <c r="I18" s="435"/>
      <c r="J18" s="164">
        <v>0</v>
      </c>
      <c r="K18" s="435"/>
      <c r="L18" s="126">
        <v>0</v>
      </c>
      <c r="M18" s="435"/>
      <c r="N18" s="126">
        <v>18953353.309999999</v>
      </c>
      <c r="O18" s="435"/>
      <c r="P18" s="164">
        <v>0</v>
      </c>
      <c r="Q18" s="435"/>
      <c r="R18" s="435">
        <v>18953353.309999999</v>
      </c>
      <c r="S18" s="437"/>
      <c r="T18" s="438"/>
      <c r="U18" s="438"/>
      <c r="V18" s="438"/>
      <c r="W18" s="438"/>
      <c r="X18" s="438"/>
      <c r="Y18" s="438"/>
      <c r="Z18" s="438"/>
      <c r="AA18" s="438"/>
      <c r="AB18" s="438"/>
      <c r="AC18" s="438"/>
      <c r="AD18" s="438"/>
      <c r="AE18" s="438"/>
    </row>
    <row r="19" spans="1:31" s="439" customFormat="1" ht="20.399999999999999" customHeight="1" thickBot="1">
      <c r="A19" s="432" t="s">
        <v>180</v>
      </c>
      <c r="B19" s="432"/>
      <c r="C19" s="432"/>
      <c r="D19" s="434"/>
      <c r="E19" s="434"/>
      <c r="F19" s="443">
        <v>200000000</v>
      </c>
      <c r="G19" s="435"/>
      <c r="H19" s="443">
        <v>299686821.70999998</v>
      </c>
      <c r="I19" s="435"/>
      <c r="J19" s="443">
        <v>3361196</v>
      </c>
      <c r="K19" s="435"/>
      <c r="L19" s="443">
        <v>13185992.470000001</v>
      </c>
      <c r="M19" s="435">
        <v>0</v>
      </c>
      <c r="N19" s="443">
        <v>86625484.219999999</v>
      </c>
      <c r="O19" s="435"/>
      <c r="P19" s="443">
        <v>-11744740.800000001</v>
      </c>
      <c r="Q19" s="435"/>
      <c r="R19" s="443">
        <v>591114753.5999999</v>
      </c>
      <c r="S19" s="437"/>
      <c r="T19" s="438"/>
      <c r="U19" s="438"/>
      <c r="V19" s="438"/>
      <c r="W19" s="438"/>
      <c r="X19" s="438"/>
      <c r="Y19" s="438"/>
      <c r="Z19" s="438"/>
      <c r="AA19" s="438"/>
      <c r="AB19" s="438"/>
      <c r="AC19" s="438"/>
      <c r="AD19" s="438"/>
      <c r="AE19" s="438"/>
    </row>
    <row r="20" spans="1:31" s="439" customFormat="1" ht="21.6" thickTop="1">
      <c r="A20" s="432"/>
      <c r="B20" s="432"/>
      <c r="C20" s="432"/>
      <c r="D20" s="434"/>
      <c r="E20" s="434"/>
      <c r="F20" s="435"/>
      <c r="G20" s="435"/>
      <c r="H20" s="435"/>
      <c r="I20" s="435"/>
      <c r="J20" s="435"/>
      <c r="K20" s="435"/>
      <c r="L20" s="435"/>
      <c r="M20" s="435"/>
      <c r="N20" s="435"/>
      <c r="O20" s="435"/>
      <c r="P20" s="435"/>
      <c r="Q20" s="435"/>
      <c r="R20" s="435"/>
      <c r="S20" s="437"/>
      <c r="T20" s="438"/>
      <c r="U20" s="438"/>
      <c r="V20" s="438"/>
      <c r="W20" s="438"/>
      <c r="X20" s="438"/>
      <c r="Y20" s="438"/>
      <c r="Z20" s="438"/>
      <c r="AA20" s="438"/>
      <c r="AB20" s="438"/>
      <c r="AC20" s="438"/>
      <c r="AD20" s="438"/>
      <c r="AE20" s="438"/>
    </row>
    <row r="21" spans="1:31" s="439" customFormat="1" ht="20.399999999999999" customHeight="1">
      <c r="A21" s="432" t="s">
        <v>144</v>
      </c>
      <c r="B21" s="433"/>
      <c r="C21" s="433"/>
      <c r="D21" s="434"/>
      <c r="E21" s="434"/>
      <c r="F21" s="435">
        <v>200000000</v>
      </c>
      <c r="G21" s="435"/>
      <c r="H21" s="436">
        <v>299686821.70999998</v>
      </c>
      <c r="I21" s="435"/>
      <c r="J21" s="436">
        <v>3361196</v>
      </c>
      <c r="K21" s="435"/>
      <c r="L21" s="435">
        <v>10226120.1</v>
      </c>
      <c r="M21" s="435"/>
      <c r="N21" s="435">
        <v>58719095.450000003</v>
      </c>
      <c r="O21" s="435"/>
      <c r="P21" s="284">
        <v>0</v>
      </c>
      <c r="Q21" s="435"/>
      <c r="R21" s="435">
        <v>571993233.25999999</v>
      </c>
      <c r="S21" s="437"/>
      <c r="T21" s="438"/>
      <c r="U21" s="438"/>
      <c r="V21" s="438"/>
      <c r="W21" s="438"/>
      <c r="X21" s="438"/>
      <c r="Y21" s="438"/>
      <c r="Z21" s="438"/>
      <c r="AA21" s="438"/>
      <c r="AB21" s="438"/>
      <c r="AC21" s="438"/>
      <c r="AD21" s="438"/>
      <c r="AE21" s="438"/>
    </row>
    <row r="22" spans="1:31" s="439" customFormat="1" ht="20.399999999999999" customHeight="1">
      <c r="A22" s="440" t="s">
        <v>140</v>
      </c>
      <c r="B22" s="432"/>
      <c r="C22" s="432"/>
      <c r="D22" s="434"/>
      <c r="E22" s="434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284"/>
      <c r="Q22" s="126"/>
      <c r="R22" s="435"/>
      <c r="S22" s="437"/>
      <c r="T22" s="438"/>
      <c r="U22" s="438"/>
      <c r="V22" s="438"/>
      <c r="W22" s="438"/>
      <c r="X22" s="438"/>
      <c r="Y22" s="438"/>
      <c r="Z22" s="438"/>
      <c r="AA22" s="438"/>
      <c r="AB22" s="438"/>
      <c r="AC22" s="438"/>
      <c r="AD22" s="438"/>
      <c r="AE22" s="438"/>
    </row>
    <row r="23" spans="1:31" s="439" customFormat="1" ht="20.399999999999999" customHeight="1">
      <c r="A23" s="440"/>
      <c r="B23" s="433" t="s">
        <v>143</v>
      </c>
      <c r="C23" s="432"/>
      <c r="D23" s="441">
        <v>24</v>
      </c>
      <c r="E23" s="434"/>
      <c r="F23" s="126">
        <v>0</v>
      </c>
      <c r="G23" s="126"/>
      <c r="H23" s="126">
        <v>0</v>
      </c>
      <c r="I23" s="126"/>
      <c r="J23" s="126">
        <v>0</v>
      </c>
      <c r="K23" s="126"/>
      <c r="L23" s="126">
        <v>0</v>
      </c>
      <c r="M23" s="126"/>
      <c r="N23" s="126">
        <v>-25996972.059999999</v>
      </c>
      <c r="O23" s="126"/>
      <c r="P23" s="284">
        <v>0</v>
      </c>
      <c r="Q23" s="126"/>
      <c r="R23" s="435">
        <v>-25996972.059999999</v>
      </c>
      <c r="S23" s="437"/>
      <c r="T23" s="438"/>
      <c r="U23" s="438"/>
      <c r="V23" s="438"/>
      <c r="W23" s="438"/>
      <c r="X23" s="438"/>
      <c r="Y23" s="438"/>
      <c r="Z23" s="438"/>
      <c r="AA23" s="438"/>
      <c r="AB23" s="438"/>
      <c r="AC23" s="438"/>
      <c r="AD23" s="438"/>
      <c r="AE23" s="438"/>
    </row>
    <row r="24" spans="1:31" s="439" customFormat="1" ht="20.399999999999999" customHeight="1">
      <c r="A24" s="440"/>
      <c r="B24" s="442" t="s">
        <v>192</v>
      </c>
      <c r="C24" s="432"/>
      <c r="D24" s="434"/>
      <c r="E24" s="434"/>
      <c r="F24" s="126">
        <v>0</v>
      </c>
      <c r="G24" s="126"/>
      <c r="H24" s="284">
        <v>0</v>
      </c>
      <c r="I24" s="126"/>
      <c r="J24" s="284">
        <v>0</v>
      </c>
      <c r="K24" s="126"/>
      <c r="L24" s="126">
        <v>0</v>
      </c>
      <c r="M24" s="126"/>
      <c r="N24" s="126">
        <v>41256032.049999997</v>
      </c>
      <c r="O24" s="126"/>
      <c r="P24" s="284">
        <v>-11744740.800000001</v>
      </c>
      <c r="Q24" s="126"/>
      <c r="R24" s="435">
        <v>29511291.249999996</v>
      </c>
      <c r="S24" s="437"/>
      <c r="T24" s="438"/>
      <c r="U24" s="438"/>
      <c r="V24" s="438"/>
      <c r="W24" s="438"/>
      <c r="X24" s="438"/>
      <c r="Y24" s="438"/>
      <c r="Z24" s="438"/>
      <c r="AA24" s="438"/>
      <c r="AB24" s="438"/>
      <c r="AC24" s="438"/>
      <c r="AD24" s="438"/>
      <c r="AE24" s="438"/>
    </row>
    <row r="25" spans="1:31" s="439" customFormat="1" ht="20.399999999999999" customHeight="1" thickBot="1">
      <c r="A25" s="432" t="s">
        <v>181</v>
      </c>
      <c r="B25" s="432"/>
      <c r="C25" s="432"/>
      <c r="D25" s="434"/>
      <c r="E25" s="434"/>
      <c r="F25" s="443">
        <v>200000000</v>
      </c>
      <c r="G25" s="435"/>
      <c r="H25" s="165">
        <v>299686821.70999998</v>
      </c>
      <c r="I25" s="435"/>
      <c r="J25" s="165">
        <v>3361196</v>
      </c>
      <c r="K25" s="435"/>
      <c r="L25" s="443">
        <v>10226120.1</v>
      </c>
      <c r="M25" s="435">
        <v>0</v>
      </c>
      <c r="N25" s="443">
        <v>73978155.439999998</v>
      </c>
      <c r="O25" s="435"/>
      <c r="P25" s="165">
        <v>-11744740.800000001</v>
      </c>
      <c r="Q25" s="435"/>
      <c r="R25" s="443">
        <v>575507552.45000005</v>
      </c>
      <c r="S25" s="437"/>
      <c r="T25" s="438"/>
      <c r="U25" s="438"/>
      <c r="V25" s="438"/>
      <c r="W25" s="438"/>
      <c r="X25" s="438"/>
      <c r="Y25" s="438"/>
      <c r="Z25" s="438"/>
      <c r="AA25" s="438"/>
      <c r="AB25" s="438"/>
      <c r="AC25" s="438"/>
      <c r="AD25" s="438"/>
      <c r="AE25" s="438"/>
    </row>
    <row r="26" spans="1:31" s="439" customFormat="1" ht="16.5" customHeight="1" thickTop="1">
      <c r="A26" s="432"/>
      <c r="B26" s="432"/>
      <c r="C26" s="432"/>
      <c r="D26" s="434"/>
      <c r="E26" s="434"/>
      <c r="F26" s="435"/>
      <c r="G26" s="435"/>
      <c r="H26" s="284"/>
      <c r="I26" s="435"/>
      <c r="J26" s="284"/>
      <c r="K26" s="435"/>
      <c r="L26" s="435"/>
      <c r="M26" s="435"/>
      <c r="N26" s="435"/>
      <c r="O26" s="435"/>
      <c r="P26" s="435"/>
      <c r="Q26" s="435"/>
      <c r="R26" s="435"/>
      <c r="S26" s="437"/>
      <c r="T26" s="437"/>
    </row>
    <row r="27" spans="1:31" s="113" customFormat="1" ht="21">
      <c r="A27" s="121"/>
      <c r="B27" s="121"/>
      <c r="C27" s="121"/>
      <c r="D27" s="122"/>
      <c r="E27" s="122"/>
      <c r="F27" s="123"/>
      <c r="G27" s="123"/>
      <c r="H27" s="284"/>
      <c r="I27" s="123"/>
      <c r="J27" s="284"/>
      <c r="K27" s="123"/>
      <c r="L27" s="123"/>
      <c r="M27" s="123"/>
      <c r="N27" s="123"/>
      <c r="O27" s="123"/>
      <c r="P27" s="123"/>
      <c r="Q27" s="123"/>
      <c r="R27" s="123"/>
      <c r="S27" s="124"/>
      <c r="T27" s="124"/>
    </row>
    <row r="28" spans="1:31" s="113" customFormat="1" ht="16.5" customHeight="1">
      <c r="A28" s="121"/>
      <c r="B28" s="121"/>
      <c r="C28" s="121"/>
      <c r="D28" s="122"/>
      <c r="E28" s="122"/>
      <c r="F28" s="123"/>
      <c r="G28" s="123"/>
      <c r="H28" s="284"/>
      <c r="I28" s="123"/>
      <c r="J28" s="284"/>
      <c r="K28" s="123"/>
      <c r="L28" s="123"/>
      <c r="M28" s="123"/>
      <c r="N28" s="123"/>
      <c r="O28" s="123"/>
      <c r="P28" s="123"/>
      <c r="Q28" s="123"/>
      <c r="R28" s="123"/>
      <c r="S28" s="124"/>
      <c r="T28" s="124"/>
    </row>
    <row r="29" spans="1:31" ht="19.5" customHeight="1">
      <c r="F29" s="379"/>
      <c r="H29" s="379"/>
      <c r="J29" s="379"/>
      <c r="L29" s="379"/>
      <c r="N29" s="379"/>
      <c r="P29" s="379"/>
      <c r="R29" s="379"/>
    </row>
    <row r="31" spans="1:31" ht="19.5" customHeight="1">
      <c r="N31" s="354"/>
    </row>
  </sheetData>
  <mergeCells count="3">
    <mergeCell ref="F6:R6"/>
    <mergeCell ref="F7:R7"/>
    <mergeCell ref="L9:N9"/>
  </mergeCells>
  <pageMargins left="0.78740157480314998" right="0.39370078740157499" top="0.78740157480314998" bottom="0.511811023622047" header="0.31496062992126" footer="0.23622047244094499"/>
  <pageSetup paperSize="9" scale="85" firstPageNumber="6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view="pageBreakPreview" zoomScaleNormal="100" zoomScaleSheetLayoutView="100" workbookViewId="0">
      <selection activeCell="R16" sqref="R16"/>
    </sheetView>
  </sheetViews>
  <sheetFormatPr defaultColWidth="9" defaultRowHeight="19.8"/>
  <cols>
    <col min="1" max="2" width="2.109375" style="144" customWidth="1"/>
    <col min="3" max="3" width="28.5546875" style="144" customWidth="1"/>
    <col min="4" max="4" width="6.5546875" style="144" customWidth="1"/>
    <col min="5" max="5" width="1" style="144" customWidth="1"/>
    <col min="6" max="6" width="13.109375" style="144" customWidth="1"/>
    <col min="7" max="7" width="1" style="144" customWidth="1"/>
    <col min="8" max="8" width="13.109375" style="144" customWidth="1"/>
    <col min="9" max="9" width="1" style="144" customWidth="1"/>
    <col min="10" max="10" width="13.44140625" style="144" customWidth="1"/>
    <col min="11" max="11" width="1" style="144" customWidth="1"/>
    <col min="12" max="12" width="12.5546875" style="144" customWidth="1"/>
    <col min="13" max="13" width="1" style="144" customWidth="1"/>
    <col min="14" max="14" width="13.109375" style="144" customWidth="1"/>
    <col min="15" max="15" width="1" style="144" customWidth="1"/>
    <col min="16" max="16" width="20.88671875" style="144" customWidth="1"/>
    <col min="17" max="17" width="1" style="144" customWidth="1"/>
    <col min="18" max="18" width="17.109375" style="144" customWidth="1"/>
    <col min="19" max="16384" width="9" style="144"/>
  </cols>
  <sheetData>
    <row r="1" spans="1:18" s="156" customFormat="1" ht="20.399999999999999">
      <c r="A1" s="156" t="s">
        <v>127</v>
      </c>
    </row>
    <row r="2" spans="1:18" s="156" customFormat="1" ht="20.399999999999999">
      <c r="A2" s="156" t="s">
        <v>107</v>
      </c>
    </row>
    <row r="3" spans="1:18" s="156" customFormat="1" ht="20.399999999999999">
      <c r="A3" s="288" t="s">
        <v>179</v>
      </c>
      <c r="R3" s="115"/>
    </row>
    <row r="4" spans="1:18" s="156" customFormat="1" ht="19.5" customHeight="1">
      <c r="A4" s="288"/>
      <c r="R4" s="115" t="s">
        <v>73</v>
      </c>
    </row>
    <row r="5" spans="1:18" s="156" customFormat="1" ht="19.5" customHeight="1">
      <c r="A5" s="288"/>
      <c r="R5" s="115" t="s">
        <v>75</v>
      </c>
    </row>
    <row r="6" spans="1:18" s="127" customFormat="1">
      <c r="F6" s="448" t="s">
        <v>108</v>
      </c>
      <c r="G6" s="455"/>
      <c r="H6" s="455"/>
      <c r="I6" s="448"/>
      <c r="J6" s="455"/>
      <c r="K6" s="455"/>
      <c r="L6" s="448"/>
      <c r="M6" s="448"/>
      <c r="N6" s="448"/>
      <c r="O6" s="448"/>
      <c r="P6" s="456"/>
      <c r="Q6" s="456"/>
      <c r="R6" s="448"/>
    </row>
    <row r="7" spans="1:18" s="127" customFormat="1">
      <c r="F7" s="457" t="s">
        <v>72</v>
      </c>
      <c r="G7" s="458"/>
      <c r="H7" s="458"/>
      <c r="I7" s="457"/>
      <c r="J7" s="458"/>
      <c r="K7" s="458"/>
      <c r="L7" s="457"/>
      <c r="M7" s="457"/>
      <c r="N7" s="457"/>
      <c r="O7" s="457"/>
      <c r="P7" s="458"/>
      <c r="Q7" s="458"/>
      <c r="R7" s="457"/>
    </row>
    <row r="8" spans="1:18" s="127" customFormat="1" ht="39.6"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345" t="s">
        <v>150</v>
      </c>
      <c r="Q8" s="128"/>
      <c r="R8" s="128"/>
    </row>
    <row r="9" spans="1:18" ht="19.5" customHeight="1">
      <c r="G9" s="157"/>
      <c r="H9" s="116"/>
      <c r="I9" s="157"/>
      <c r="J9" s="116"/>
      <c r="K9" s="157"/>
      <c r="L9" s="459" t="s">
        <v>31</v>
      </c>
      <c r="M9" s="459"/>
      <c r="N9" s="459"/>
      <c r="O9" s="157"/>
      <c r="P9" s="345" t="s">
        <v>151</v>
      </c>
      <c r="Q9" s="157"/>
      <c r="R9" s="157"/>
    </row>
    <row r="10" spans="1:18" ht="19.5" customHeight="1">
      <c r="F10" s="116"/>
      <c r="G10" s="116"/>
      <c r="H10" s="116"/>
      <c r="I10" s="116"/>
      <c r="J10" s="116"/>
      <c r="K10" s="116"/>
      <c r="L10" s="117" t="s">
        <v>100</v>
      </c>
      <c r="M10" s="116"/>
      <c r="N10" s="116"/>
      <c r="O10" s="157"/>
      <c r="P10" s="116" t="s">
        <v>152</v>
      </c>
      <c r="Q10" s="157"/>
    </row>
    <row r="11" spans="1:18" ht="19.5" customHeight="1">
      <c r="F11" s="116"/>
      <c r="G11" s="116"/>
      <c r="H11" s="116"/>
      <c r="I11" s="116"/>
      <c r="J11" s="116" t="s">
        <v>131</v>
      </c>
      <c r="K11" s="116"/>
      <c r="L11" s="116"/>
      <c r="M11" s="116"/>
      <c r="N11" s="116"/>
      <c r="O11" s="157"/>
      <c r="P11" s="116" t="s">
        <v>153</v>
      </c>
      <c r="Q11" s="157"/>
    </row>
    <row r="12" spans="1:18" ht="19.5" customHeight="1">
      <c r="F12" s="116" t="s">
        <v>95</v>
      </c>
      <c r="G12" s="116"/>
      <c r="H12" s="116" t="s">
        <v>131</v>
      </c>
      <c r="I12" s="116"/>
      <c r="J12" s="116" t="s">
        <v>132</v>
      </c>
      <c r="K12" s="116"/>
      <c r="L12" s="116" t="s">
        <v>109</v>
      </c>
      <c r="M12" s="116"/>
      <c r="N12" s="116"/>
      <c r="O12" s="157"/>
      <c r="P12" s="116" t="s">
        <v>155</v>
      </c>
      <c r="Q12" s="157"/>
    </row>
    <row r="13" spans="1:18" ht="19.5" customHeight="1">
      <c r="D13" s="158" t="s">
        <v>74</v>
      </c>
      <c r="F13" s="120" t="s">
        <v>110</v>
      </c>
      <c r="G13" s="116"/>
      <c r="H13" s="120" t="s">
        <v>136</v>
      </c>
      <c r="I13" s="116"/>
      <c r="J13" s="120" t="s">
        <v>133</v>
      </c>
      <c r="K13" s="116"/>
      <c r="L13" s="120" t="s">
        <v>111</v>
      </c>
      <c r="M13" s="116"/>
      <c r="N13" s="120" t="s">
        <v>104</v>
      </c>
      <c r="O13" s="157"/>
      <c r="P13" s="377" t="s">
        <v>156</v>
      </c>
      <c r="Q13" s="157"/>
      <c r="R13" s="158" t="s">
        <v>105</v>
      </c>
    </row>
    <row r="14" spans="1:18" ht="6.75" customHeight="1"/>
    <row r="15" spans="1:18" ht="20.25" customHeight="1">
      <c r="A15" s="129" t="s">
        <v>162</v>
      </c>
      <c r="D15" s="130"/>
      <c r="F15" s="160">
        <v>200000000</v>
      </c>
      <c r="G15" s="161"/>
      <c r="H15" s="161">
        <v>299686821.70999998</v>
      </c>
      <c r="I15" s="161"/>
      <c r="J15" s="161">
        <v>3361196</v>
      </c>
      <c r="K15" s="161"/>
      <c r="L15" s="160">
        <v>13185992.470000001</v>
      </c>
      <c r="M15" s="161"/>
      <c r="N15" s="160">
        <v>94242084.530000001</v>
      </c>
      <c r="O15" s="161"/>
      <c r="P15" s="160">
        <v>-11744740.800000001</v>
      </c>
      <c r="Q15" s="161"/>
      <c r="R15" s="126">
        <v>598731353.91000009</v>
      </c>
    </row>
    <row r="16" spans="1:18" ht="20.25" customHeight="1">
      <c r="A16" s="144" t="s">
        <v>140</v>
      </c>
      <c r="D16" s="145"/>
      <c r="F16" s="160"/>
      <c r="G16" s="161"/>
      <c r="H16" s="161"/>
      <c r="I16" s="161"/>
      <c r="J16" s="161"/>
      <c r="K16" s="161"/>
      <c r="L16" s="160"/>
      <c r="M16" s="161"/>
      <c r="N16" s="160"/>
      <c r="O16" s="161"/>
      <c r="P16" s="160"/>
      <c r="Q16" s="161"/>
      <c r="R16" s="126"/>
    </row>
    <row r="17" spans="1:18" ht="20.25" customHeight="1">
      <c r="B17" s="144" t="s">
        <v>143</v>
      </c>
      <c r="D17" s="157">
        <v>24</v>
      </c>
      <c r="F17" s="160">
        <v>0</v>
      </c>
      <c r="G17" s="161"/>
      <c r="H17" s="161">
        <v>0</v>
      </c>
      <c r="I17" s="161"/>
      <c r="J17" s="161">
        <v>0</v>
      </c>
      <c r="K17" s="161"/>
      <c r="L17" s="160">
        <v>0</v>
      </c>
      <c r="M17" s="161"/>
      <c r="N17" s="160">
        <v>-22759943.440000001</v>
      </c>
      <c r="O17" s="161"/>
      <c r="P17" s="160">
        <v>0</v>
      </c>
      <c r="Q17" s="161"/>
      <c r="R17" s="126">
        <v>-22759943.440000001</v>
      </c>
    </row>
    <row r="18" spans="1:18" ht="20.25" customHeight="1">
      <c r="B18" s="144" t="s">
        <v>112</v>
      </c>
      <c r="D18" s="157"/>
      <c r="F18" s="285">
        <v>0</v>
      </c>
      <c r="G18" s="163"/>
      <c r="H18" s="163">
        <v>0</v>
      </c>
      <c r="I18" s="163"/>
      <c r="J18" s="163">
        <v>0</v>
      </c>
      <c r="K18" s="163"/>
      <c r="L18" s="285">
        <v>0</v>
      </c>
      <c r="M18" s="161"/>
      <c r="N18" s="160">
        <v>19225382.170000002</v>
      </c>
      <c r="O18" s="161"/>
      <c r="P18" s="285">
        <v>0</v>
      </c>
      <c r="Q18" s="161"/>
      <c r="R18" s="126">
        <v>19225382.170000002</v>
      </c>
    </row>
    <row r="19" spans="1:18" s="127" customFormat="1" ht="20.25" customHeight="1" thickBot="1">
      <c r="A19" s="121" t="s">
        <v>180</v>
      </c>
      <c r="D19" s="128"/>
      <c r="F19" s="153">
        <v>200000000</v>
      </c>
      <c r="G19" s="142"/>
      <c r="H19" s="153">
        <v>299686821.70999998</v>
      </c>
      <c r="I19" s="142"/>
      <c r="J19" s="153">
        <v>3361196</v>
      </c>
      <c r="K19" s="142"/>
      <c r="L19" s="153">
        <v>13185992.470000001</v>
      </c>
      <c r="M19" s="142"/>
      <c r="N19" s="153">
        <v>90707523.260000005</v>
      </c>
      <c r="O19" s="126">
        <v>0</v>
      </c>
      <c r="P19" s="153">
        <v>-11744740.800000001</v>
      </c>
      <c r="Q19" s="126">
        <v>0</v>
      </c>
      <c r="R19" s="153">
        <v>595196792.63999999</v>
      </c>
    </row>
    <row r="20" spans="1:18" s="127" customFormat="1" ht="21" thickTop="1">
      <c r="A20" s="121"/>
      <c r="D20" s="128"/>
      <c r="F20" s="126"/>
      <c r="G20" s="142"/>
      <c r="H20" s="126"/>
      <c r="I20" s="142"/>
      <c r="J20" s="126"/>
      <c r="K20" s="142"/>
      <c r="L20" s="126"/>
      <c r="M20" s="142"/>
      <c r="N20" s="126"/>
      <c r="O20" s="142"/>
      <c r="P20" s="126"/>
      <c r="Q20" s="142"/>
      <c r="R20" s="126"/>
    </row>
    <row r="21" spans="1:18" s="127" customFormat="1" ht="20.25" customHeight="1">
      <c r="A21" s="129" t="s">
        <v>144</v>
      </c>
      <c r="D21" s="128"/>
      <c r="F21" s="142">
        <v>200000000</v>
      </c>
      <c r="G21" s="142"/>
      <c r="H21" s="142">
        <v>299686821.70999998</v>
      </c>
      <c r="I21" s="142"/>
      <c r="J21" s="142">
        <v>3361196</v>
      </c>
      <c r="K21" s="142"/>
      <c r="L21" s="142">
        <v>10226120.1</v>
      </c>
      <c r="M21" s="142"/>
      <c r="N21" s="142">
        <v>64001481.549999997</v>
      </c>
      <c r="O21" s="142"/>
      <c r="P21" s="142">
        <v>0</v>
      </c>
      <c r="Q21" s="142"/>
      <c r="R21" s="126">
        <v>577275619.36000001</v>
      </c>
    </row>
    <row r="22" spans="1:18" s="127" customFormat="1" ht="20.25" customHeight="1">
      <c r="A22" s="103" t="s">
        <v>140</v>
      </c>
      <c r="D22" s="128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26"/>
    </row>
    <row r="23" spans="1:18" s="127" customFormat="1" ht="20.25" customHeight="1">
      <c r="A23" s="103"/>
      <c r="B23" s="127" t="s">
        <v>143</v>
      </c>
      <c r="D23" s="128">
        <v>24</v>
      </c>
      <c r="F23" s="142">
        <v>0</v>
      </c>
      <c r="G23" s="142"/>
      <c r="H23" s="142">
        <v>0</v>
      </c>
      <c r="I23" s="142"/>
      <c r="J23" s="142">
        <v>0</v>
      </c>
      <c r="K23" s="142"/>
      <c r="L23" s="142">
        <v>0</v>
      </c>
      <c r="M23" s="142"/>
      <c r="N23" s="142">
        <v>-25996972.059999999</v>
      </c>
      <c r="O23" s="142"/>
      <c r="P23" s="142">
        <v>0</v>
      </c>
      <c r="Q23" s="142"/>
      <c r="R23" s="126">
        <v>-25996972.059999999</v>
      </c>
    </row>
    <row r="24" spans="1:18" s="127" customFormat="1">
      <c r="B24" s="127" t="s">
        <v>192</v>
      </c>
      <c r="D24" s="128"/>
      <c r="F24" s="142">
        <v>0</v>
      </c>
      <c r="G24" s="142"/>
      <c r="H24" s="142">
        <v>0</v>
      </c>
      <c r="I24" s="142"/>
      <c r="J24" s="142">
        <v>0</v>
      </c>
      <c r="K24" s="142"/>
      <c r="L24" s="142">
        <v>0</v>
      </c>
      <c r="M24" s="142"/>
      <c r="N24" s="142">
        <v>39906179.780000001</v>
      </c>
      <c r="O24" s="142"/>
      <c r="P24" s="142">
        <v>-11744740.800000001</v>
      </c>
      <c r="Q24" s="142"/>
      <c r="R24" s="126">
        <v>28161438.98</v>
      </c>
    </row>
    <row r="25" spans="1:18" s="127" customFormat="1" ht="20.25" customHeight="1" thickBot="1">
      <c r="A25" s="121" t="s">
        <v>181</v>
      </c>
      <c r="D25" s="128"/>
      <c r="F25" s="153">
        <v>200000000</v>
      </c>
      <c r="G25" s="142"/>
      <c r="H25" s="153">
        <v>299686821.70999998</v>
      </c>
      <c r="I25" s="142"/>
      <c r="J25" s="153">
        <v>3361196</v>
      </c>
      <c r="K25" s="142"/>
      <c r="L25" s="153">
        <v>10226120.1</v>
      </c>
      <c r="M25" s="142"/>
      <c r="N25" s="153">
        <v>77910689.269999996</v>
      </c>
      <c r="O25" s="126">
        <v>0</v>
      </c>
      <c r="P25" s="153">
        <v>-11744740.800000001</v>
      </c>
      <c r="Q25" s="126">
        <v>0</v>
      </c>
      <c r="R25" s="153">
        <v>579440086.28000009</v>
      </c>
    </row>
    <row r="26" spans="1:18" s="127" customFormat="1" ht="19.5" customHeight="1" thickTop="1">
      <c r="A26" s="131"/>
      <c r="D26" s="159"/>
      <c r="F26" s="126"/>
      <c r="G26" s="142"/>
      <c r="H26" s="142"/>
      <c r="I26" s="142"/>
      <c r="J26" s="142"/>
      <c r="K26" s="142"/>
      <c r="L26" s="126"/>
      <c r="M26" s="142"/>
      <c r="N26" s="126"/>
      <c r="O26" s="142"/>
      <c r="P26" s="126"/>
      <c r="Q26" s="142"/>
      <c r="R26" s="126"/>
    </row>
    <row r="27" spans="1:18" s="130" customFormat="1"/>
  </sheetData>
  <mergeCells count="3">
    <mergeCell ref="F6:R6"/>
    <mergeCell ref="F7:R7"/>
    <mergeCell ref="L9:N9"/>
  </mergeCells>
  <pageMargins left="1.02362204724409" right="0.31496062992126" top="0.78740157480314998" bottom="0.511811023622047" header="0.31496062992126" footer="0.23622047244094499"/>
  <pageSetup paperSize="9" scale="85" firstPageNumber="7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showGridLines="0" topLeftCell="A4" zoomScaleNormal="100" zoomScaleSheetLayoutView="100" workbookViewId="0">
      <selection activeCell="G18" sqref="G18"/>
    </sheetView>
  </sheetViews>
  <sheetFormatPr defaultColWidth="9" defaultRowHeight="19.8"/>
  <cols>
    <col min="1" max="2" width="1.6640625" style="95" customWidth="1"/>
    <col min="3" max="3" width="38.6640625" style="95" customWidth="1"/>
    <col min="4" max="4" width="4" style="95" customWidth="1"/>
    <col min="5" max="5" width="13.6640625" style="95" customWidth="1"/>
    <col min="6" max="6" width="0.88671875" style="387" customWidth="1"/>
    <col min="7" max="7" width="13.6640625" style="388" customWidth="1"/>
    <col min="8" max="8" width="0.88671875" style="387" customWidth="1"/>
    <col min="9" max="9" width="13.6640625" style="95" customWidth="1"/>
    <col min="10" max="10" width="0.88671875" style="387" customWidth="1"/>
    <col min="11" max="11" width="13.6640625" style="386" customWidth="1"/>
    <col min="12" max="12" width="1.6640625" style="385" customWidth="1"/>
    <col min="13" max="13" width="13.5546875" style="95" bestFit="1" customWidth="1"/>
    <col min="14" max="14" width="4.44140625" style="95" bestFit="1" customWidth="1"/>
    <col min="15" max="15" width="13.5546875" style="95" bestFit="1" customWidth="1"/>
    <col min="16" max="16" width="3.33203125" style="95" customWidth="1"/>
    <col min="17" max="210" width="9" style="95"/>
    <col min="211" max="212" width="1.5546875" style="95" customWidth="1"/>
    <col min="213" max="213" width="2" style="95" customWidth="1"/>
    <col min="214" max="214" width="54.109375" style="95" customWidth="1"/>
    <col min="215" max="215" width="16.5546875" style="95" customWidth="1"/>
    <col min="216" max="216" width="1.109375" style="95" customWidth="1"/>
    <col min="217" max="217" width="16.5546875" style="95" customWidth="1"/>
    <col min="218" max="218" width="1.109375" style="95" customWidth="1"/>
    <col min="219" max="219" width="16.5546875" style="95" customWidth="1"/>
    <col min="220" max="220" width="1" style="95" customWidth="1"/>
    <col min="221" max="221" width="16.5546875" style="95" customWidth="1"/>
    <col min="222" max="222" width="0.5546875" style="95" customWidth="1"/>
    <col min="223" max="223" width="3.109375" style="95" customWidth="1"/>
    <col min="224" max="224" width="11.6640625" style="95" bestFit="1" customWidth="1"/>
    <col min="225" max="225" width="8" style="95" customWidth="1"/>
    <col min="226" max="466" width="9" style="95"/>
    <col min="467" max="468" width="1.5546875" style="95" customWidth="1"/>
    <col min="469" max="469" width="2" style="95" customWidth="1"/>
    <col min="470" max="470" width="54.109375" style="95" customWidth="1"/>
    <col min="471" max="471" width="16.5546875" style="95" customWidth="1"/>
    <col min="472" max="472" width="1.109375" style="95" customWidth="1"/>
    <col min="473" max="473" width="16.5546875" style="95" customWidth="1"/>
    <col min="474" max="474" width="1.109375" style="95" customWidth="1"/>
    <col min="475" max="475" width="16.5546875" style="95" customWidth="1"/>
    <col min="476" max="476" width="1" style="95" customWidth="1"/>
    <col min="477" max="477" width="16.5546875" style="95" customWidth="1"/>
    <col min="478" max="478" width="0.5546875" style="95" customWidth="1"/>
    <col min="479" max="479" width="3.109375" style="95" customWidth="1"/>
    <col min="480" max="480" width="11.6640625" style="95" bestFit="1" customWidth="1"/>
    <col min="481" max="481" width="8" style="95" customWidth="1"/>
    <col min="482" max="722" width="9" style="95"/>
    <col min="723" max="724" width="1.5546875" style="95" customWidth="1"/>
    <col min="725" max="725" width="2" style="95" customWidth="1"/>
    <col min="726" max="726" width="54.109375" style="95" customWidth="1"/>
    <col min="727" max="727" width="16.5546875" style="95" customWidth="1"/>
    <col min="728" max="728" width="1.109375" style="95" customWidth="1"/>
    <col min="729" max="729" width="16.5546875" style="95" customWidth="1"/>
    <col min="730" max="730" width="1.109375" style="95" customWidth="1"/>
    <col min="731" max="731" width="16.5546875" style="95" customWidth="1"/>
    <col min="732" max="732" width="1" style="95" customWidth="1"/>
    <col min="733" max="733" width="16.5546875" style="95" customWidth="1"/>
    <col min="734" max="734" width="0.5546875" style="95" customWidth="1"/>
    <col min="735" max="735" width="3.109375" style="95" customWidth="1"/>
    <col min="736" max="736" width="11.6640625" style="95" bestFit="1" customWidth="1"/>
    <col min="737" max="737" width="8" style="95" customWidth="1"/>
    <col min="738" max="978" width="9" style="95"/>
    <col min="979" max="980" width="1.5546875" style="95" customWidth="1"/>
    <col min="981" max="981" width="2" style="95" customWidth="1"/>
    <col min="982" max="982" width="54.109375" style="95" customWidth="1"/>
    <col min="983" max="983" width="16.5546875" style="95" customWidth="1"/>
    <col min="984" max="984" width="1.109375" style="95" customWidth="1"/>
    <col min="985" max="985" width="16.5546875" style="95" customWidth="1"/>
    <col min="986" max="986" width="1.109375" style="95" customWidth="1"/>
    <col min="987" max="987" width="16.5546875" style="95" customWidth="1"/>
    <col min="988" max="988" width="1" style="95" customWidth="1"/>
    <col min="989" max="989" width="16.5546875" style="95" customWidth="1"/>
    <col min="990" max="990" width="0.5546875" style="95" customWidth="1"/>
    <col min="991" max="991" width="3.109375" style="95" customWidth="1"/>
    <col min="992" max="992" width="11.6640625" style="95" bestFit="1" customWidth="1"/>
    <col min="993" max="993" width="8" style="95" customWidth="1"/>
    <col min="994" max="1234" width="9" style="95"/>
    <col min="1235" max="1236" width="1.5546875" style="95" customWidth="1"/>
    <col min="1237" max="1237" width="2" style="95" customWidth="1"/>
    <col min="1238" max="1238" width="54.109375" style="95" customWidth="1"/>
    <col min="1239" max="1239" width="16.5546875" style="95" customWidth="1"/>
    <col min="1240" max="1240" width="1.109375" style="95" customWidth="1"/>
    <col min="1241" max="1241" width="16.5546875" style="95" customWidth="1"/>
    <col min="1242" max="1242" width="1.109375" style="95" customWidth="1"/>
    <col min="1243" max="1243" width="16.5546875" style="95" customWidth="1"/>
    <col min="1244" max="1244" width="1" style="95" customWidth="1"/>
    <col min="1245" max="1245" width="16.5546875" style="95" customWidth="1"/>
    <col min="1246" max="1246" width="0.5546875" style="95" customWidth="1"/>
    <col min="1247" max="1247" width="3.109375" style="95" customWidth="1"/>
    <col min="1248" max="1248" width="11.6640625" style="95" bestFit="1" customWidth="1"/>
    <col min="1249" max="1249" width="8" style="95" customWidth="1"/>
    <col min="1250" max="1490" width="9" style="95"/>
    <col min="1491" max="1492" width="1.5546875" style="95" customWidth="1"/>
    <col min="1493" max="1493" width="2" style="95" customWidth="1"/>
    <col min="1494" max="1494" width="54.109375" style="95" customWidth="1"/>
    <col min="1495" max="1495" width="16.5546875" style="95" customWidth="1"/>
    <col min="1496" max="1496" width="1.109375" style="95" customWidth="1"/>
    <col min="1497" max="1497" width="16.5546875" style="95" customWidth="1"/>
    <col min="1498" max="1498" width="1.109375" style="95" customWidth="1"/>
    <col min="1499" max="1499" width="16.5546875" style="95" customWidth="1"/>
    <col min="1500" max="1500" width="1" style="95" customWidth="1"/>
    <col min="1501" max="1501" width="16.5546875" style="95" customWidth="1"/>
    <col min="1502" max="1502" width="0.5546875" style="95" customWidth="1"/>
    <col min="1503" max="1503" width="3.109375" style="95" customWidth="1"/>
    <col min="1504" max="1504" width="11.6640625" style="95" bestFit="1" customWidth="1"/>
    <col min="1505" max="1505" width="8" style="95" customWidth="1"/>
    <col min="1506" max="1746" width="9" style="95"/>
    <col min="1747" max="1748" width="1.5546875" style="95" customWidth="1"/>
    <col min="1749" max="1749" width="2" style="95" customWidth="1"/>
    <col min="1750" max="1750" width="54.109375" style="95" customWidth="1"/>
    <col min="1751" max="1751" width="16.5546875" style="95" customWidth="1"/>
    <col min="1752" max="1752" width="1.109375" style="95" customWidth="1"/>
    <col min="1753" max="1753" width="16.5546875" style="95" customWidth="1"/>
    <col min="1754" max="1754" width="1.109375" style="95" customWidth="1"/>
    <col min="1755" max="1755" width="16.5546875" style="95" customWidth="1"/>
    <col min="1756" max="1756" width="1" style="95" customWidth="1"/>
    <col min="1757" max="1757" width="16.5546875" style="95" customWidth="1"/>
    <col min="1758" max="1758" width="0.5546875" style="95" customWidth="1"/>
    <col min="1759" max="1759" width="3.109375" style="95" customWidth="1"/>
    <col min="1760" max="1760" width="11.6640625" style="95" bestFit="1" customWidth="1"/>
    <col min="1761" max="1761" width="8" style="95" customWidth="1"/>
    <col min="1762" max="2002" width="9" style="95"/>
    <col min="2003" max="2004" width="1.5546875" style="95" customWidth="1"/>
    <col min="2005" max="2005" width="2" style="95" customWidth="1"/>
    <col min="2006" max="2006" width="54.109375" style="95" customWidth="1"/>
    <col min="2007" max="2007" width="16.5546875" style="95" customWidth="1"/>
    <col min="2008" max="2008" width="1.109375" style="95" customWidth="1"/>
    <col min="2009" max="2009" width="16.5546875" style="95" customWidth="1"/>
    <col min="2010" max="2010" width="1.109375" style="95" customWidth="1"/>
    <col min="2011" max="2011" width="16.5546875" style="95" customWidth="1"/>
    <col min="2012" max="2012" width="1" style="95" customWidth="1"/>
    <col min="2013" max="2013" width="16.5546875" style="95" customWidth="1"/>
    <col min="2014" max="2014" width="0.5546875" style="95" customWidth="1"/>
    <col min="2015" max="2015" width="3.109375" style="95" customWidth="1"/>
    <col min="2016" max="2016" width="11.6640625" style="95" bestFit="1" customWidth="1"/>
    <col min="2017" max="2017" width="8" style="95" customWidth="1"/>
    <col min="2018" max="2258" width="9" style="95"/>
    <col min="2259" max="2260" width="1.5546875" style="95" customWidth="1"/>
    <col min="2261" max="2261" width="2" style="95" customWidth="1"/>
    <col min="2262" max="2262" width="54.109375" style="95" customWidth="1"/>
    <col min="2263" max="2263" width="16.5546875" style="95" customWidth="1"/>
    <col min="2264" max="2264" width="1.109375" style="95" customWidth="1"/>
    <col min="2265" max="2265" width="16.5546875" style="95" customWidth="1"/>
    <col min="2266" max="2266" width="1.109375" style="95" customWidth="1"/>
    <col min="2267" max="2267" width="16.5546875" style="95" customWidth="1"/>
    <col min="2268" max="2268" width="1" style="95" customWidth="1"/>
    <col min="2269" max="2269" width="16.5546875" style="95" customWidth="1"/>
    <col min="2270" max="2270" width="0.5546875" style="95" customWidth="1"/>
    <col min="2271" max="2271" width="3.109375" style="95" customWidth="1"/>
    <col min="2272" max="2272" width="11.6640625" style="95" bestFit="1" customWidth="1"/>
    <col min="2273" max="2273" width="8" style="95" customWidth="1"/>
    <col min="2274" max="2514" width="9" style="95"/>
    <col min="2515" max="2516" width="1.5546875" style="95" customWidth="1"/>
    <col min="2517" max="2517" width="2" style="95" customWidth="1"/>
    <col min="2518" max="2518" width="54.109375" style="95" customWidth="1"/>
    <col min="2519" max="2519" width="16.5546875" style="95" customWidth="1"/>
    <col min="2520" max="2520" width="1.109375" style="95" customWidth="1"/>
    <col min="2521" max="2521" width="16.5546875" style="95" customWidth="1"/>
    <col min="2522" max="2522" width="1.109375" style="95" customWidth="1"/>
    <col min="2523" max="2523" width="16.5546875" style="95" customWidth="1"/>
    <col min="2524" max="2524" width="1" style="95" customWidth="1"/>
    <col min="2525" max="2525" width="16.5546875" style="95" customWidth="1"/>
    <col min="2526" max="2526" width="0.5546875" style="95" customWidth="1"/>
    <col min="2527" max="2527" width="3.109375" style="95" customWidth="1"/>
    <col min="2528" max="2528" width="11.6640625" style="95" bestFit="1" customWidth="1"/>
    <col min="2529" max="2529" width="8" style="95" customWidth="1"/>
    <col min="2530" max="2770" width="9" style="95"/>
    <col min="2771" max="2772" width="1.5546875" style="95" customWidth="1"/>
    <col min="2773" max="2773" width="2" style="95" customWidth="1"/>
    <col min="2774" max="2774" width="54.109375" style="95" customWidth="1"/>
    <col min="2775" max="2775" width="16.5546875" style="95" customWidth="1"/>
    <col min="2776" max="2776" width="1.109375" style="95" customWidth="1"/>
    <col min="2777" max="2777" width="16.5546875" style="95" customWidth="1"/>
    <col min="2778" max="2778" width="1.109375" style="95" customWidth="1"/>
    <col min="2779" max="2779" width="16.5546875" style="95" customWidth="1"/>
    <col min="2780" max="2780" width="1" style="95" customWidth="1"/>
    <col min="2781" max="2781" width="16.5546875" style="95" customWidth="1"/>
    <col min="2782" max="2782" width="0.5546875" style="95" customWidth="1"/>
    <col min="2783" max="2783" width="3.109375" style="95" customWidth="1"/>
    <col min="2784" max="2784" width="11.6640625" style="95" bestFit="1" customWidth="1"/>
    <col min="2785" max="2785" width="8" style="95" customWidth="1"/>
    <col min="2786" max="3026" width="9" style="95"/>
    <col min="3027" max="3028" width="1.5546875" style="95" customWidth="1"/>
    <col min="3029" max="3029" width="2" style="95" customWidth="1"/>
    <col min="3030" max="3030" width="54.109375" style="95" customWidth="1"/>
    <col min="3031" max="3031" width="16.5546875" style="95" customWidth="1"/>
    <col min="3032" max="3032" width="1.109375" style="95" customWidth="1"/>
    <col min="3033" max="3033" width="16.5546875" style="95" customWidth="1"/>
    <col min="3034" max="3034" width="1.109375" style="95" customWidth="1"/>
    <col min="3035" max="3035" width="16.5546875" style="95" customWidth="1"/>
    <col min="3036" max="3036" width="1" style="95" customWidth="1"/>
    <col min="3037" max="3037" width="16.5546875" style="95" customWidth="1"/>
    <col min="3038" max="3038" width="0.5546875" style="95" customWidth="1"/>
    <col min="3039" max="3039" width="3.109375" style="95" customWidth="1"/>
    <col min="3040" max="3040" width="11.6640625" style="95" bestFit="1" customWidth="1"/>
    <col min="3041" max="3041" width="8" style="95" customWidth="1"/>
    <col min="3042" max="3282" width="9" style="95"/>
    <col min="3283" max="3284" width="1.5546875" style="95" customWidth="1"/>
    <col min="3285" max="3285" width="2" style="95" customWidth="1"/>
    <col min="3286" max="3286" width="54.109375" style="95" customWidth="1"/>
    <col min="3287" max="3287" width="16.5546875" style="95" customWidth="1"/>
    <col min="3288" max="3288" width="1.109375" style="95" customWidth="1"/>
    <col min="3289" max="3289" width="16.5546875" style="95" customWidth="1"/>
    <col min="3290" max="3290" width="1.109375" style="95" customWidth="1"/>
    <col min="3291" max="3291" width="16.5546875" style="95" customWidth="1"/>
    <col min="3292" max="3292" width="1" style="95" customWidth="1"/>
    <col min="3293" max="3293" width="16.5546875" style="95" customWidth="1"/>
    <col min="3294" max="3294" width="0.5546875" style="95" customWidth="1"/>
    <col min="3295" max="3295" width="3.109375" style="95" customWidth="1"/>
    <col min="3296" max="3296" width="11.6640625" style="95" bestFit="1" customWidth="1"/>
    <col min="3297" max="3297" width="8" style="95" customWidth="1"/>
    <col min="3298" max="3538" width="9" style="95"/>
    <col min="3539" max="3540" width="1.5546875" style="95" customWidth="1"/>
    <col min="3541" max="3541" width="2" style="95" customWidth="1"/>
    <col min="3542" max="3542" width="54.109375" style="95" customWidth="1"/>
    <col min="3543" max="3543" width="16.5546875" style="95" customWidth="1"/>
    <col min="3544" max="3544" width="1.109375" style="95" customWidth="1"/>
    <col min="3545" max="3545" width="16.5546875" style="95" customWidth="1"/>
    <col min="3546" max="3546" width="1.109375" style="95" customWidth="1"/>
    <col min="3547" max="3547" width="16.5546875" style="95" customWidth="1"/>
    <col min="3548" max="3548" width="1" style="95" customWidth="1"/>
    <col min="3549" max="3549" width="16.5546875" style="95" customWidth="1"/>
    <col min="3550" max="3550" width="0.5546875" style="95" customWidth="1"/>
    <col min="3551" max="3551" width="3.109375" style="95" customWidth="1"/>
    <col min="3552" max="3552" width="11.6640625" style="95" bestFit="1" customWidth="1"/>
    <col min="3553" max="3553" width="8" style="95" customWidth="1"/>
    <col min="3554" max="3794" width="9" style="95"/>
    <col min="3795" max="3796" width="1.5546875" style="95" customWidth="1"/>
    <col min="3797" max="3797" width="2" style="95" customWidth="1"/>
    <col min="3798" max="3798" width="54.109375" style="95" customWidth="1"/>
    <col min="3799" max="3799" width="16.5546875" style="95" customWidth="1"/>
    <col min="3800" max="3800" width="1.109375" style="95" customWidth="1"/>
    <col min="3801" max="3801" width="16.5546875" style="95" customWidth="1"/>
    <col min="3802" max="3802" width="1.109375" style="95" customWidth="1"/>
    <col min="3803" max="3803" width="16.5546875" style="95" customWidth="1"/>
    <col min="3804" max="3804" width="1" style="95" customWidth="1"/>
    <col min="3805" max="3805" width="16.5546875" style="95" customWidth="1"/>
    <col min="3806" max="3806" width="0.5546875" style="95" customWidth="1"/>
    <col min="3807" max="3807" width="3.109375" style="95" customWidth="1"/>
    <col min="3808" max="3808" width="11.6640625" style="95" bestFit="1" customWidth="1"/>
    <col min="3809" max="3809" width="8" style="95" customWidth="1"/>
    <col min="3810" max="4050" width="9" style="95"/>
    <col min="4051" max="4052" width="1.5546875" style="95" customWidth="1"/>
    <col min="4053" max="4053" width="2" style="95" customWidth="1"/>
    <col min="4054" max="4054" width="54.109375" style="95" customWidth="1"/>
    <col min="4055" max="4055" width="16.5546875" style="95" customWidth="1"/>
    <col min="4056" max="4056" width="1.109375" style="95" customWidth="1"/>
    <col min="4057" max="4057" width="16.5546875" style="95" customWidth="1"/>
    <col min="4058" max="4058" width="1.109375" style="95" customWidth="1"/>
    <col min="4059" max="4059" width="16.5546875" style="95" customWidth="1"/>
    <col min="4060" max="4060" width="1" style="95" customWidth="1"/>
    <col min="4061" max="4061" width="16.5546875" style="95" customWidth="1"/>
    <col min="4062" max="4062" width="0.5546875" style="95" customWidth="1"/>
    <col min="4063" max="4063" width="3.109375" style="95" customWidth="1"/>
    <col min="4064" max="4064" width="11.6640625" style="95" bestFit="1" customWidth="1"/>
    <col min="4065" max="4065" width="8" style="95" customWidth="1"/>
    <col min="4066" max="4306" width="9" style="95"/>
    <col min="4307" max="4308" width="1.5546875" style="95" customWidth="1"/>
    <col min="4309" max="4309" width="2" style="95" customWidth="1"/>
    <col min="4310" max="4310" width="54.109375" style="95" customWidth="1"/>
    <col min="4311" max="4311" width="16.5546875" style="95" customWidth="1"/>
    <col min="4312" max="4312" width="1.109375" style="95" customWidth="1"/>
    <col min="4313" max="4313" width="16.5546875" style="95" customWidth="1"/>
    <col min="4314" max="4314" width="1.109375" style="95" customWidth="1"/>
    <col min="4315" max="4315" width="16.5546875" style="95" customWidth="1"/>
    <col min="4316" max="4316" width="1" style="95" customWidth="1"/>
    <col min="4317" max="4317" width="16.5546875" style="95" customWidth="1"/>
    <col min="4318" max="4318" width="0.5546875" style="95" customWidth="1"/>
    <col min="4319" max="4319" width="3.109375" style="95" customWidth="1"/>
    <col min="4320" max="4320" width="11.6640625" style="95" bestFit="1" customWidth="1"/>
    <col min="4321" max="4321" width="8" style="95" customWidth="1"/>
    <col min="4322" max="4562" width="9" style="95"/>
    <col min="4563" max="4564" width="1.5546875" style="95" customWidth="1"/>
    <col min="4565" max="4565" width="2" style="95" customWidth="1"/>
    <col min="4566" max="4566" width="54.109375" style="95" customWidth="1"/>
    <col min="4567" max="4567" width="16.5546875" style="95" customWidth="1"/>
    <col min="4568" max="4568" width="1.109375" style="95" customWidth="1"/>
    <col min="4569" max="4569" width="16.5546875" style="95" customWidth="1"/>
    <col min="4570" max="4570" width="1.109375" style="95" customWidth="1"/>
    <col min="4571" max="4571" width="16.5546875" style="95" customWidth="1"/>
    <col min="4572" max="4572" width="1" style="95" customWidth="1"/>
    <col min="4573" max="4573" width="16.5546875" style="95" customWidth="1"/>
    <col min="4574" max="4574" width="0.5546875" style="95" customWidth="1"/>
    <col min="4575" max="4575" width="3.109375" style="95" customWidth="1"/>
    <col min="4576" max="4576" width="11.6640625" style="95" bestFit="1" customWidth="1"/>
    <col min="4577" max="4577" width="8" style="95" customWidth="1"/>
    <col min="4578" max="4818" width="9" style="95"/>
    <col min="4819" max="4820" width="1.5546875" style="95" customWidth="1"/>
    <col min="4821" max="4821" width="2" style="95" customWidth="1"/>
    <col min="4822" max="4822" width="54.109375" style="95" customWidth="1"/>
    <col min="4823" max="4823" width="16.5546875" style="95" customWidth="1"/>
    <col min="4824" max="4824" width="1.109375" style="95" customWidth="1"/>
    <col min="4825" max="4825" width="16.5546875" style="95" customWidth="1"/>
    <col min="4826" max="4826" width="1.109375" style="95" customWidth="1"/>
    <col min="4827" max="4827" width="16.5546875" style="95" customWidth="1"/>
    <col min="4828" max="4828" width="1" style="95" customWidth="1"/>
    <col min="4829" max="4829" width="16.5546875" style="95" customWidth="1"/>
    <col min="4830" max="4830" width="0.5546875" style="95" customWidth="1"/>
    <col min="4831" max="4831" width="3.109375" style="95" customWidth="1"/>
    <col min="4832" max="4832" width="11.6640625" style="95" bestFit="1" customWidth="1"/>
    <col min="4833" max="4833" width="8" style="95" customWidth="1"/>
    <col min="4834" max="5074" width="9" style="95"/>
    <col min="5075" max="5076" width="1.5546875" style="95" customWidth="1"/>
    <col min="5077" max="5077" width="2" style="95" customWidth="1"/>
    <col min="5078" max="5078" width="54.109375" style="95" customWidth="1"/>
    <col min="5079" max="5079" width="16.5546875" style="95" customWidth="1"/>
    <col min="5080" max="5080" width="1.109375" style="95" customWidth="1"/>
    <col min="5081" max="5081" width="16.5546875" style="95" customWidth="1"/>
    <col min="5082" max="5082" width="1.109375" style="95" customWidth="1"/>
    <col min="5083" max="5083" width="16.5546875" style="95" customWidth="1"/>
    <col min="5084" max="5084" width="1" style="95" customWidth="1"/>
    <col min="5085" max="5085" width="16.5546875" style="95" customWidth="1"/>
    <col min="5086" max="5086" width="0.5546875" style="95" customWidth="1"/>
    <col min="5087" max="5087" width="3.109375" style="95" customWidth="1"/>
    <col min="5088" max="5088" width="11.6640625" style="95" bestFit="1" customWidth="1"/>
    <col min="5089" max="5089" width="8" style="95" customWidth="1"/>
    <col min="5090" max="5330" width="9" style="95"/>
    <col min="5331" max="5332" width="1.5546875" style="95" customWidth="1"/>
    <col min="5333" max="5333" width="2" style="95" customWidth="1"/>
    <col min="5334" max="5334" width="54.109375" style="95" customWidth="1"/>
    <col min="5335" max="5335" width="16.5546875" style="95" customWidth="1"/>
    <col min="5336" max="5336" width="1.109375" style="95" customWidth="1"/>
    <col min="5337" max="5337" width="16.5546875" style="95" customWidth="1"/>
    <col min="5338" max="5338" width="1.109375" style="95" customWidth="1"/>
    <col min="5339" max="5339" width="16.5546875" style="95" customWidth="1"/>
    <col min="5340" max="5340" width="1" style="95" customWidth="1"/>
    <col min="5341" max="5341" width="16.5546875" style="95" customWidth="1"/>
    <col min="5342" max="5342" width="0.5546875" style="95" customWidth="1"/>
    <col min="5343" max="5343" width="3.109375" style="95" customWidth="1"/>
    <col min="5344" max="5344" width="11.6640625" style="95" bestFit="1" customWidth="1"/>
    <col min="5345" max="5345" width="8" style="95" customWidth="1"/>
    <col min="5346" max="5586" width="9" style="95"/>
    <col min="5587" max="5588" width="1.5546875" style="95" customWidth="1"/>
    <col min="5589" max="5589" width="2" style="95" customWidth="1"/>
    <col min="5590" max="5590" width="54.109375" style="95" customWidth="1"/>
    <col min="5591" max="5591" width="16.5546875" style="95" customWidth="1"/>
    <col min="5592" max="5592" width="1.109375" style="95" customWidth="1"/>
    <col min="5593" max="5593" width="16.5546875" style="95" customWidth="1"/>
    <col min="5594" max="5594" width="1.109375" style="95" customWidth="1"/>
    <col min="5595" max="5595" width="16.5546875" style="95" customWidth="1"/>
    <col min="5596" max="5596" width="1" style="95" customWidth="1"/>
    <col min="5597" max="5597" width="16.5546875" style="95" customWidth="1"/>
    <col min="5598" max="5598" width="0.5546875" style="95" customWidth="1"/>
    <col min="5599" max="5599" width="3.109375" style="95" customWidth="1"/>
    <col min="5600" max="5600" width="11.6640625" style="95" bestFit="1" customWidth="1"/>
    <col min="5601" max="5601" width="8" style="95" customWidth="1"/>
    <col min="5602" max="5842" width="9" style="95"/>
    <col min="5843" max="5844" width="1.5546875" style="95" customWidth="1"/>
    <col min="5845" max="5845" width="2" style="95" customWidth="1"/>
    <col min="5846" max="5846" width="54.109375" style="95" customWidth="1"/>
    <col min="5847" max="5847" width="16.5546875" style="95" customWidth="1"/>
    <col min="5848" max="5848" width="1.109375" style="95" customWidth="1"/>
    <col min="5849" max="5849" width="16.5546875" style="95" customWidth="1"/>
    <col min="5850" max="5850" width="1.109375" style="95" customWidth="1"/>
    <col min="5851" max="5851" width="16.5546875" style="95" customWidth="1"/>
    <col min="5852" max="5852" width="1" style="95" customWidth="1"/>
    <col min="5853" max="5853" width="16.5546875" style="95" customWidth="1"/>
    <col min="5854" max="5854" width="0.5546875" style="95" customWidth="1"/>
    <col min="5855" max="5855" width="3.109375" style="95" customWidth="1"/>
    <col min="5856" max="5856" width="11.6640625" style="95" bestFit="1" customWidth="1"/>
    <col min="5857" max="5857" width="8" style="95" customWidth="1"/>
    <col min="5858" max="6098" width="9" style="95"/>
    <col min="6099" max="6100" width="1.5546875" style="95" customWidth="1"/>
    <col min="6101" max="6101" width="2" style="95" customWidth="1"/>
    <col min="6102" max="6102" width="54.109375" style="95" customWidth="1"/>
    <col min="6103" max="6103" width="16.5546875" style="95" customWidth="1"/>
    <col min="6104" max="6104" width="1.109375" style="95" customWidth="1"/>
    <col min="6105" max="6105" width="16.5546875" style="95" customWidth="1"/>
    <col min="6106" max="6106" width="1.109375" style="95" customWidth="1"/>
    <col min="6107" max="6107" width="16.5546875" style="95" customWidth="1"/>
    <col min="6108" max="6108" width="1" style="95" customWidth="1"/>
    <col min="6109" max="6109" width="16.5546875" style="95" customWidth="1"/>
    <col min="6110" max="6110" width="0.5546875" style="95" customWidth="1"/>
    <col min="6111" max="6111" width="3.109375" style="95" customWidth="1"/>
    <col min="6112" max="6112" width="11.6640625" style="95" bestFit="1" customWidth="1"/>
    <col min="6113" max="6113" width="8" style="95" customWidth="1"/>
    <col min="6114" max="6354" width="9" style="95"/>
    <col min="6355" max="6356" width="1.5546875" style="95" customWidth="1"/>
    <col min="6357" max="6357" width="2" style="95" customWidth="1"/>
    <col min="6358" max="6358" width="54.109375" style="95" customWidth="1"/>
    <col min="6359" max="6359" width="16.5546875" style="95" customWidth="1"/>
    <col min="6360" max="6360" width="1.109375" style="95" customWidth="1"/>
    <col min="6361" max="6361" width="16.5546875" style="95" customWidth="1"/>
    <col min="6362" max="6362" width="1.109375" style="95" customWidth="1"/>
    <col min="6363" max="6363" width="16.5546875" style="95" customWidth="1"/>
    <col min="6364" max="6364" width="1" style="95" customWidth="1"/>
    <col min="6365" max="6365" width="16.5546875" style="95" customWidth="1"/>
    <col min="6366" max="6366" width="0.5546875" style="95" customWidth="1"/>
    <col min="6367" max="6367" width="3.109375" style="95" customWidth="1"/>
    <col min="6368" max="6368" width="11.6640625" style="95" bestFit="1" customWidth="1"/>
    <col min="6369" max="6369" width="8" style="95" customWidth="1"/>
    <col min="6370" max="6610" width="9" style="95"/>
    <col min="6611" max="6612" width="1.5546875" style="95" customWidth="1"/>
    <col min="6613" max="6613" width="2" style="95" customWidth="1"/>
    <col min="6614" max="6614" width="54.109375" style="95" customWidth="1"/>
    <col min="6615" max="6615" width="16.5546875" style="95" customWidth="1"/>
    <col min="6616" max="6616" width="1.109375" style="95" customWidth="1"/>
    <col min="6617" max="6617" width="16.5546875" style="95" customWidth="1"/>
    <col min="6618" max="6618" width="1.109375" style="95" customWidth="1"/>
    <col min="6619" max="6619" width="16.5546875" style="95" customWidth="1"/>
    <col min="6620" max="6620" width="1" style="95" customWidth="1"/>
    <col min="6621" max="6621" width="16.5546875" style="95" customWidth="1"/>
    <col min="6622" max="6622" width="0.5546875" style="95" customWidth="1"/>
    <col min="6623" max="6623" width="3.109375" style="95" customWidth="1"/>
    <col min="6624" max="6624" width="11.6640625" style="95" bestFit="1" customWidth="1"/>
    <col min="6625" max="6625" width="8" style="95" customWidth="1"/>
    <col min="6626" max="6866" width="9" style="95"/>
    <col min="6867" max="6868" width="1.5546875" style="95" customWidth="1"/>
    <col min="6869" max="6869" width="2" style="95" customWidth="1"/>
    <col min="6870" max="6870" width="54.109375" style="95" customWidth="1"/>
    <col min="6871" max="6871" width="16.5546875" style="95" customWidth="1"/>
    <col min="6872" max="6872" width="1.109375" style="95" customWidth="1"/>
    <col min="6873" max="6873" width="16.5546875" style="95" customWidth="1"/>
    <col min="6874" max="6874" width="1.109375" style="95" customWidth="1"/>
    <col min="6875" max="6875" width="16.5546875" style="95" customWidth="1"/>
    <col min="6876" max="6876" width="1" style="95" customWidth="1"/>
    <col min="6877" max="6877" width="16.5546875" style="95" customWidth="1"/>
    <col min="6878" max="6878" width="0.5546875" style="95" customWidth="1"/>
    <col min="6879" max="6879" width="3.109375" style="95" customWidth="1"/>
    <col min="6880" max="6880" width="11.6640625" style="95" bestFit="1" customWidth="1"/>
    <col min="6881" max="6881" width="8" style="95" customWidth="1"/>
    <col min="6882" max="7122" width="9" style="95"/>
    <col min="7123" max="7124" width="1.5546875" style="95" customWidth="1"/>
    <col min="7125" max="7125" width="2" style="95" customWidth="1"/>
    <col min="7126" max="7126" width="54.109375" style="95" customWidth="1"/>
    <col min="7127" max="7127" width="16.5546875" style="95" customWidth="1"/>
    <col min="7128" max="7128" width="1.109375" style="95" customWidth="1"/>
    <col min="7129" max="7129" width="16.5546875" style="95" customWidth="1"/>
    <col min="7130" max="7130" width="1.109375" style="95" customWidth="1"/>
    <col min="7131" max="7131" width="16.5546875" style="95" customWidth="1"/>
    <col min="7132" max="7132" width="1" style="95" customWidth="1"/>
    <col min="7133" max="7133" width="16.5546875" style="95" customWidth="1"/>
    <col min="7134" max="7134" width="0.5546875" style="95" customWidth="1"/>
    <col min="7135" max="7135" width="3.109375" style="95" customWidth="1"/>
    <col min="7136" max="7136" width="11.6640625" style="95" bestFit="1" customWidth="1"/>
    <col min="7137" max="7137" width="8" style="95" customWidth="1"/>
    <col min="7138" max="7378" width="9" style="95"/>
    <col min="7379" max="7380" width="1.5546875" style="95" customWidth="1"/>
    <col min="7381" max="7381" width="2" style="95" customWidth="1"/>
    <col min="7382" max="7382" width="54.109375" style="95" customWidth="1"/>
    <col min="7383" max="7383" width="16.5546875" style="95" customWidth="1"/>
    <col min="7384" max="7384" width="1.109375" style="95" customWidth="1"/>
    <col min="7385" max="7385" width="16.5546875" style="95" customWidth="1"/>
    <col min="7386" max="7386" width="1.109375" style="95" customWidth="1"/>
    <col min="7387" max="7387" width="16.5546875" style="95" customWidth="1"/>
    <col min="7388" max="7388" width="1" style="95" customWidth="1"/>
    <col min="7389" max="7389" width="16.5546875" style="95" customWidth="1"/>
    <col min="7390" max="7390" width="0.5546875" style="95" customWidth="1"/>
    <col min="7391" max="7391" width="3.109375" style="95" customWidth="1"/>
    <col min="7392" max="7392" width="11.6640625" style="95" bestFit="1" customWidth="1"/>
    <col min="7393" max="7393" width="8" style="95" customWidth="1"/>
    <col min="7394" max="7634" width="9" style="95"/>
    <col min="7635" max="7636" width="1.5546875" style="95" customWidth="1"/>
    <col min="7637" max="7637" width="2" style="95" customWidth="1"/>
    <col min="7638" max="7638" width="54.109375" style="95" customWidth="1"/>
    <col min="7639" max="7639" width="16.5546875" style="95" customWidth="1"/>
    <col min="7640" max="7640" width="1.109375" style="95" customWidth="1"/>
    <col min="7641" max="7641" width="16.5546875" style="95" customWidth="1"/>
    <col min="7642" max="7642" width="1.109375" style="95" customWidth="1"/>
    <col min="7643" max="7643" width="16.5546875" style="95" customWidth="1"/>
    <col min="7644" max="7644" width="1" style="95" customWidth="1"/>
    <col min="7645" max="7645" width="16.5546875" style="95" customWidth="1"/>
    <col min="7646" max="7646" width="0.5546875" style="95" customWidth="1"/>
    <col min="7647" max="7647" width="3.109375" style="95" customWidth="1"/>
    <col min="7648" max="7648" width="11.6640625" style="95" bestFit="1" customWidth="1"/>
    <col min="7649" max="7649" width="8" style="95" customWidth="1"/>
    <col min="7650" max="7890" width="9" style="95"/>
    <col min="7891" max="7892" width="1.5546875" style="95" customWidth="1"/>
    <col min="7893" max="7893" width="2" style="95" customWidth="1"/>
    <col min="7894" max="7894" width="54.109375" style="95" customWidth="1"/>
    <col min="7895" max="7895" width="16.5546875" style="95" customWidth="1"/>
    <col min="7896" max="7896" width="1.109375" style="95" customWidth="1"/>
    <col min="7897" max="7897" width="16.5546875" style="95" customWidth="1"/>
    <col min="7898" max="7898" width="1.109375" style="95" customWidth="1"/>
    <col min="7899" max="7899" width="16.5546875" style="95" customWidth="1"/>
    <col min="7900" max="7900" width="1" style="95" customWidth="1"/>
    <col min="7901" max="7901" width="16.5546875" style="95" customWidth="1"/>
    <col min="7902" max="7902" width="0.5546875" style="95" customWidth="1"/>
    <col min="7903" max="7903" width="3.109375" style="95" customWidth="1"/>
    <col min="7904" max="7904" width="11.6640625" style="95" bestFit="1" customWidth="1"/>
    <col min="7905" max="7905" width="8" style="95" customWidth="1"/>
    <col min="7906" max="8146" width="9" style="95"/>
    <col min="8147" max="8148" width="1.5546875" style="95" customWidth="1"/>
    <col min="8149" max="8149" width="2" style="95" customWidth="1"/>
    <col min="8150" max="8150" width="54.109375" style="95" customWidth="1"/>
    <col min="8151" max="8151" width="16.5546875" style="95" customWidth="1"/>
    <col min="8152" max="8152" width="1.109375" style="95" customWidth="1"/>
    <col min="8153" max="8153" width="16.5546875" style="95" customWidth="1"/>
    <col min="8154" max="8154" width="1.109375" style="95" customWidth="1"/>
    <col min="8155" max="8155" width="16.5546875" style="95" customWidth="1"/>
    <col min="8156" max="8156" width="1" style="95" customWidth="1"/>
    <col min="8157" max="8157" width="16.5546875" style="95" customWidth="1"/>
    <col min="8158" max="8158" width="0.5546875" style="95" customWidth="1"/>
    <col min="8159" max="8159" width="3.109375" style="95" customWidth="1"/>
    <col min="8160" max="8160" width="11.6640625" style="95" bestFit="1" customWidth="1"/>
    <col min="8161" max="8161" width="8" style="95" customWidth="1"/>
    <col min="8162" max="8402" width="9" style="95"/>
    <col min="8403" max="8404" width="1.5546875" style="95" customWidth="1"/>
    <col min="8405" max="8405" width="2" style="95" customWidth="1"/>
    <col min="8406" max="8406" width="54.109375" style="95" customWidth="1"/>
    <col min="8407" max="8407" width="16.5546875" style="95" customWidth="1"/>
    <col min="8408" max="8408" width="1.109375" style="95" customWidth="1"/>
    <col min="8409" max="8409" width="16.5546875" style="95" customWidth="1"/>
    <col min="8410" max="8410" width="1.109375" style="95" customWidth="1"/>
    <col min="8411" max="8411" width="16.5546875" style="95" customWidth="1"/>
    <col min="8412" max="8412" width="1" style="95" customWidth="1"/>
    <col min="8413" max="8413" width="16.5546875" style="95" customWidth="1"/>
    <col min="8414" max="8414" width="0.5546875" style="95" customWidth="1"/>
    <col min="8415" max="8415" width="3.109375" style="95" customWidth="1"/>
    <col min="8416" max="8416" width="11.6640625" style="95" bestFit="1" customWidth="1"/>
    <col min="8417" max="8417" width="8" style="95" customWidth="1"/>
    <col min="8418" max="8658" width="9" style="95"/>
    <col min="8659" max="8660" width="1.5546875" style="95" customWidth="1"/>
    <col min="8661" max="8661" width="2" style="95" customWidth="1"/>
    <col min="8662" max="8662" width="54.109375" style="95" customWidth="1"/>
    <col min="8663" max="8663" width="16.5546875" style="95" customWidth="1"/>
    <col min="8664" max="8664" width="1.109375" style="95" customWidth="1"/>
    <col min="8665" max="8665" width="16.5546875" style="95" customWidth="1"/>
    <col min="8666" max="8666" width="1.109375" style="95" customWidth="1"/>
    <col min="8667" max="8667" width="16.5546875" style="95" customWidth="1"/>
    <col min="8668" max="8668" width="1" style="95" customWidth="1"/>
    <col min="8669" max="8669" width="16.5546875" style="95" customWidth="1"/>
    <col min="8670" max="8670" width="0.5546875" style="95" customWidth="1"/>
    <col min="8671" max="8671" width="3.109375" style="95" customWidth="1"/>
    <col min="8672" max="8672" width="11.6640625" style="95" bestFit="1" customWidth="1"/>
    <col min="8673" max="8673" width="8" style="95" customWidth="1"/>
    <col min="8674" max="8914" width="9" style="95"/>
    <col min="8915" max="8916" width="1.5546875" style="95" customWidth="1"/>
    <col min="8917" max="8917" width="2" style="95" customWidth="1"/>
    <col min="8918" max="8918" width="54.109375" style="95" customWidth="1"/>
    <col min="8919" max="8919" width="16.5546875" style="95" customWidth="1"/>
    <col min="8920" max="8920" width="1.109375" style="95" customWidth="1"/>
    <col min="8921" max="8921" width="16.5546875" style="95" customWidth="1"/>
    <col min="8922" max="8922" width="1.109375" style="95" customWidth="1"/>
    <col min="8923" max="8923" width="16.5546875" style="95" customWidth="1"/>
    <col min="8924" max="8924" width="1" style="95" customWidth="1"/>
    <col min="8925" max="8925" width="16.5546875" style="95" customWidth="1"/>
    <col min="8926" max="8926" width="0.5546875" style="95" customWidth="1"/>
    <col min="8927" max="8927" width="3.109375" style="95" customWidth="1"/>
    <col min="8928" max="8928" width="11.6640625" style="95" bestFit="1" customWidth="1"/>
    <col min="8929" max="8929" width="8" style="95" customWidth="1"/>
    <col min="8930" max="9170" width="9" style="95"/>
    <col min="9171" max="9172" width="1.5546875" style="95" customWidth="1"/>
    <col min="9173" max="9173" width="2" style="95" customWidth="1"/>
    <col min="9174" max="9174" width="54.109375" style="95" customWidth="1"/>
    <col min="9175" max="9175" width="16.5546875" style="95" customWidth="1"/>
    <col min="9176" max="9176" width="1.109375" style="95" customWidth="1"/>
    <col min="9177" max="9177" width="16.5546875" style="95" customWidth="1"/>
    <col min="9178" max="9178" width="1.109375" style="95" customWidth="1"/>
    <col min="9179" max="9179" width="16.5546875" style="95" customWidth="1"/>
    <col min="9180" max="9180" width="1" style="95" customWidth="1"/>
    <col min="9181" max="9181" width="16.5546875" style="95" customWidth="1"/>
    <col min="9182" max="9182" width="0.5546875" style="95" customWidth="1"/>
    <col min="9183" max="9183" width="3.109375" style="95" customWidth="1"/>
    <col min="9184" max="9184" width="11.6640625" style="95" bestFit="1" customWidth="1"/>
    <col min="9185" max="9185" width="8" style="95" customWidth="1"/>
    <col min="9186" max="9426" width="9" style="95"/>
    <col min="9427" max="9428" width="1.5546875" style="95" customWidth="1"/>
    <col min="9429" max="9429" width="2" style="95" customWidth="1"/>
    <col min="9430" max="9430" width="54.109375" style="95" customWidth="1"/>
    <col min="9431" max="9431" width="16.5546875" style="95" customWidth="1"/>
    <col min="9432" max="9432" width="1.109375" style="95" customWidth="1"/>
    <col min="9433" max="9433" width="16.5546875" style="95" customWidth="1"/>
    <col min="9434" max="9434" width="1.109375" style="95" customWidth="1"/>
    <col min="9435" max="9435" width="16.5546875" style="95" customWidth="1"/>
    <col min="9436" max="9436" width="1" style="95" customWidth="1"/>
    <col min="9437" max="9437" width="16.5546875" style="95" customWidth="1"/>
    <col min="9438" max="9438" width="0.5546875" style="95" customWidth="1"/>
    <col min="9439" max="9439" width="3.109375" style="95" customWidth="1"/>
    <col min="9440" max="9440" width="11.6640625" style="95" bestFit="1" customWidth="1"/>
    <col min="9441" max="9441" width="8" style="95" customWidth="1"/>
    <col min="9442" max="9682" width="9" style="95"/>
    <col min="9683" max="9684" width="1.5546875" style="95" customWidth="1"/>
    <col min="9685" max="9685" width="2" style="95" customWidth="1"/>
    <col min="9686" max="9686" width="54.109375" style="95" customWidth="1"/>
    <col min="9687" max="9687" width="16.5546875" style="95" customWidth="1"/>
    <col min="9688" max="9688" width="1.109375" style="95" customWidth="1"/>
    <col min="9689" max="9689" width="16.5546875" style="95" customWidth="1"/>
    <col min="9690" max="9690" width="1.109375" style="95" customWidth="1"/>
    <col min="9691" max="9691" width="16.5546875" style="95" customWidth="1"/>
    <col min="9692" max="9692" width="1" style="95" customWidth="1"/>
    <col min="9693" max="9693" width="16.5546875" style="95" customWidth="1"/>
    <col min="9694" max="9694" width="0.5546875" style="95" customWidth="1"/>
    <col min="9695" max="9695" width="3.109375" style="95" customWidth="1"/>
    <col min="9696" max="9696" width="11.6640625" style="95" bestFit="1" customWidth="1"/>
    <col min="9697" max="9697" width="8" style="95" customWidth="1"/>
    <col min="9698" max="9938" width="9" style="95"/>
    <col min="9939" max="9940" width="1.5546875" style="95" customWidth="1"/>
    <col min="9941" max="9941" width="2" style="95" customWidth="1"/>
    <col min="9942" max="9942" width="54.109375" style="95" customWidth="1"/>
    <col min="9943" max="9943" width="16.5546875" style="95" customWidth="1"/>
    <col min="9944" max="9944" width="1.109375" style="95" customWidth="1"/>
    <col min="9945" max="9945" width="16.5546875" style="95" customWidth="1"/>
    <col min="9946" max="9946" width="1.109375" style="95" customWidth="1"/>
    <col min="9947" max="9947" width="16.5546875" style="95" customWidth="1"/>
    <col min="9948" max="9948" width="1" style="95" customWidth="1"/>
    <col min="9949" max="9949" width="16.5546875" style="95" customWidth="1"/>
    <col min="9950" max="9950" width="0.5546875" style="95" customWidth="1"/>
    <col min="9951" max="9951" width="3.109375" style="95" customWidth="1"/>
    <col min="9952" max="9952" width="11.6640625" style="95" bestFit="1" customWidth="1"/>
    <col min="9953" max="9953" width="8" style="95" customWidth="1"/>
    <col min="9954" max="10194" width="9" style="95"/>
    <col min="10195" max="10196" width="1.5546875" style="95" customWidth="1"/>
    <col min="10197" max="10197" width="2" style="95" customWidth="1"/>
    <col min="10198" max="10198" width="54.109375" style="95" customWidth="1"/>
    <col min="10199" max="10199" width="16.5546875" style="95" customWidth="1"/>
    <col min="10200" max="10200" width="1.109375" style="95" customWidth="1"/>
    <col min="10201" max="10201" width="16.5546875" style="95" customWidth="1"/>
    <col min="10202" max="10202" width="1.109375" style="95" customWidth="1"/>
    <col min="10203" max="10203" width="16.5546875" style="95" customWidth="1"/>
    <col min="10204" max="10204" width="1" style="95" customWidth="1"/>
    <col min="10205" max="10205" width="16.5546875" style="95" customWidth="1"/>
    <col min="10206" max="10206" width="0.5546875" style="95" customWidth="1"/>
    <col min="10207" max="10207" width="3.109375" style="95" customWidth="1"/>
    <col min="10208" max="10208" width="11.6640625" style="95" bestFit="1" customWidth="1"/>
    <col min="10209" max="10209" width="8" style="95" customWidth="1"/>
    <col min="10210" max="10450" width="9" style="95"/>
    <col min="10451" max="10452" width="1.5546875" style="95" customWidth="1"/>
    <col min="10453" max="10453" width="2" style="95" customWidth="1"/>
    <col min="10454" max="10454" width="54.109375" style="95" customWidth="1"/>
    <col min="10455" max="10455" width="16.5546875" style="95" customWidth="1"/>
    <col min="10456" max="10456" width="1.109375" style="95" customWidth="1"/>
    <col min="10457" max="10457" width="16.5546875" style="95" customWidth="1"/>
    <col min="10458" max="10458" width="1.109375" style="95" customWidth="1"/>
    <col min="10459" max="10459" width="16.5546875" style="95" customWidth="1"/>
    <col min="10460" max="10460" width="1" style="95" customWidth="1"/>
    <col min="10461" max="10461" width="16.5546875" style="95" customWidth="1"/>
    <col min="10462" max="10462" width="0.5546875" style="95" customWidth="1"/>
    <col min="10463" max="10463" width="3.109375" style="95" customWidth="1"/>
    <col min="10464" max="10464" width="11.6640625" style="95" bestFit="1" customWidth="1"/>
    <col min="10465" max="10465" width="8" style="95" customWidth="1"/>
    <col min="10466" max="10706" width="9" style="95"/>
    <col min="10707" max="10708" width="1.5546875" style="95" customWidth="1"/>
    <col min="10709" max="10709" width="2" style="95" customWidth="1"/>
    <col min="10710" max="10710" width="54.109375" style="95" customWidth="1"/>
    <col min="10711" max="10711" width="16.5546875" style="95" customWidth="1"/>
    <col min="10712" max="10712" width="1.109375" style="95" customWidth="1"/>
    <col min="10713" max="10713" width="16.5546875" style="95" customWidth="1"/>
    <col min="10714" max="10714" width="1.109375" style="95" customWidth="1"/>
    <col min="10715" max="10715" width="16.5546875" style="95" customWidth="1"/>
    <col min="10716" max="10716" width="1" style="95" customWidth="1"/>
    <col min="10717" max="10717" width="16.5546875" style="95" customWidth="1"/>
    <col min="10718" max="10718" width="0.5546875" style="95" customWidth="1"/>
    <col min="10719" max="10719" width="3.109375" style="95" customWidth="1"/>
    <col min="10720" max="10720" width="11.6640625" style="95" bestFit="1" customWidth="1"/>
    <col min="10721" max="10721" width="8" style="95" customWidth="1"/>
    <col min="10722" max="10962" width="9" style="95"/>
    <col min="10963" max="10964" width="1.5546875" style="95" customWidth="1"/>
    <col min="10965" max="10965" width="2" style="95" customWidth="1"/>
    <col min="10966" max="10966" width="54.109375" style="95" customWidth="1"/>
    <col min="10967" max="10967" width="16.5546875" style="95" customWidth="1"/>
    <col min="10968" max="10968" width="1.109375" style="95" customWidth="1"/>
    <col min="10969" max="10969" width="16.5546875" style="95" customWidth="1"/>
    <col min="10970" max="10970" width="1.109375" style="95" customWidth="1"/>
    <col min="10971" max="10971" width="16.5546875" style="95" customWidth="1"/>
    <col min="10972" max="10972" width="1" style="95" customWidth="1"/>
    <col min="10973" max="10973" width="16.5546875" style="95" customWidth="1"/>
    <col min="10974" max="10974" width="0.5546875" style="95" customWidth="1"/>
    <col min="10975" max="10975" width="3.109375" style="95" customWidth="1"/>
    <col min="10976" max="10976" width="11.6640625" style="95" bestFit="1" customWidth="1"/>
    <col min="10977" max="10977" width="8" style="95" customWidth="1"/>
    <col min="10978" max="11218" width="9" style="95"/>
    <col min="11219" max="11220" width="1.5546875" style="95" customWidth="1"/>
    <col min="11221" max="11221" width="2" style="95" customWidth="1"/>
    <col min="11222" max="11222" width="54.109375" style="95" customWidth="1"/>
    <col min="11223" max="11223" width="16.5546875" style="95" customWidth="1"/>
    <col min="11224" max="11224" width="1.109375" style="95" customWidth="1"/>
    <col min="11225" max="11225" width="16.5546875" style="95" customWidth="1"/>
    <col min="11226" max="11226" width="1.109375" style="95" customWidth="1"/>
    <col min="11227" max="11227" width="16.5546875" style="95" customWidth="1"/>
    <col min="11228" max="11228" width="1" style="95" customWidth="1"/>
    <col min="11229" max="11229" width="16.5546875" style="95" customWidth="1"/>
    <col min="11230" max="11230" width="0.5546875" style="95" customWidth="1"/>
    <col min="11231" max="11231" width="3.109375" style="95" customWidth="1"/>
    <col min="11232" max="11232" width="11.6640625" style="95" bestFit="1" customWidth="1"/>
    <col min="11233" max="11233" width="8" style="95" customWidth="1"/>
    <col min="11234" max="11474" width="9" style="95"/>
    <col min="11475" max="11476" width="1.5546875" style="95" customWidth="1"/>
    <col min="11477" max="11477" width="2" style="95" customWidth="1"/>
    <col min="11478" max="11478" width="54.109375" style="95" customWidth="1"/>
    <col min="11479" max="11479" width="16.5546875" style="95" customWidth="1"/>
    <col min="11480" max="11480" width="1.109375" style="95" customWidth="1"/>
    <col min="11481" max="11481" width="16.5546875" style="95" customWidth="1"/>
    <col min="11482" max="11482" width="1.109375" style="95" customWidth="1"/>
    <col min="11483" max="11483" width="16.5546875" style="95" customWidth="1"/>
    <col min="11484" max="11484" width="1" style="95" customWidth="1"/>
    <col min="11485" max="11485" width="16.5546875" style="95" customWidth="1"/>
    <col min="11486" max="11486" width="0.5546875" style="95" customWidth="1"/>
    <col min="11487" max="11487" width="3.109375" style="95" customWidth="1"/>
    <col min="11488" max="11488" width="11.6640625" style="95" bestFit="1" customWidth="1"/>
    <col min="11489" max="11489" width="8" style="95" customWidth="1"/>
    <col min="11490" max="11730" width="9" style="95"/>
    <col min="11731" max="11732" width="1.5546875" style="95" customWidth="1"/>
    <col min="11733" max="11733" width="2" style="95" customWidth="1"/>
    <col min="11734" max="11734" width="54.109375" style="95" customWidth="1"/>
    <col min="11735" max="11735" width="16.5546875" style="95" customWidth="1"/>
    <col min="11736" max="11736" width="1.109375" style="95" customWidth="1"/>
    <col min="11737" max="11737" width="16.5546875" style="95" customWidth="1"/>
    <col min="11738" max="11738" width="1.109375" style="95" customWidth="1"/>
    <col min="11739" max="11739" width="16.5546875" style="95" customWidth="1"/>
    <col min="11740" max="11740" width="1" style="95" customWidth="1"/>
    <col min="11741" max="11741" width="16.5546875" style="95" customWidth="1"/>
    <col min="11742" max="11742" width="0.5546875" style="95" customWidth="1"/>
    <col min="11743" max="11743" width="3.109375" style="95" customWidth="1"/>
    <col min="11744" max="11744" width="11.6640625" style="95" bestFit="1" customWidth="1"/>
    <col min="11745" max="11745" width="8" style="95" customWidth="1"/>
    <col min="11746" max="11986" width="9" style="95"/>
    <col min="11987" max="11988" width="1.5546875" style="95" customWidth="1"/>
    <col min="11989" max="11989" width="2" style="95" customWidth="1"/>
    <col min="11990" max="11990" width="54.109375" style="95" customWidth="1"/>
    <col min="11991" max="11991" width="16.5546875" style="95" customWidth="1"/>
    <col min="11992" max="11992" width="1.109375" style="95" customWidth="1"/>
    <col min="11993" max="11993" width="16.5546875" style="95" customWidth="1"/>
    <col min="11994" max="11994" width="1.109375" style="95" customWidth="1"/>
    <col min="11995" max="11995" width="16.5546875" style="95" customWidth="1"/>
    <col min="11996" max="11996" width="1" style="95" customWidth="1"/>
    <col min="11997" max="11997" width="16.5546875" style="95" customWidth="1"/>
    <col min="11998" max="11998" width="0.5546875" style="95" customWidth="1"/>
    <col min="11999" max="11999" width="3.109375" style="95" customWidth="1"/>
    <col min="12000" max="12000" width="11.6640625" style="95" bestFit="1" customWidth="1"/>
    <col min="12001" max="12001" width="8" style="95" customWidth="1"/>
    <col min="12002" max="12242" width="9" style="95"/>
    <col min="12243" max="12244" width="1.5546875" style="95" customWidth="1"/>
    <col min="12245" max="12245" width="2" style="95" customWidth="1"/>
    <col min="12246" max="12246" width="54.109375" style="95" customWidth="1"/>
    <col min="12247" max="12247" width="16.5546875" style="95" customWidth="1"/>
    <col min="12248" max="12248" width="1.109375" style="95" customWidth="1"/>
    <col min="12249" max="12249" width="16.5546875" style="95" customWidth="1"/>
    <col min="12250" max="12250" width="1.109375" style="95" customWidth="1"/>
    <col min="12251" max="12251" width="16.5546875" style="95" customWidth="1"/>
    <col min="12252" max="12252" width="1" style="95" customWidth="1"/>
    <col min="12253" max="12253" width="16.5546875" style="95" customWidth="1"/>
    <col min="12254" max="12254" width="0.5546875" style="95" customWidth="1"/>
    <col min="12255" max="12255" width="3.109375" style="95" customWidth="1"/>
    <col min="12256" max="12256" width="11.6640625" style="95" bestFit="1" customWidth="1"/>
    <col min="12257" max="12257" width="8" style="95" customWidth="1"/>
    <col min="12258" max="12498" width="9" style="95"/>
    <col min="12499" max="12500" width="1.5546875" style="95" customWidth="1"/>
    <col min="12501" max="12501" width="2" style="95" customWidth="1"/>
    <col min="12502" max="12502" width="54.109375" style="95" customWidth="1"/>
    <col min="12503" max="12503" width="16.5546875" style="95" customWidth="1"/>
    <col min="12504" max="12504" width="1.109375" style="95" customWidth="1"/>
    <col min="12505" max="12505" width="16.5546875" style="95" customWidth="1"/>
    <col min="12506" max="12506" width="1.109375" style="95" customWidth="1"/>
    <col min="12507" max="12507" width="16.5546875" style="95" customWidth="1"/>
    <col min="12508" max="12508" width="1" style="95" customWidth="1"/>
    <col min="12509" max="12509" width="16.5546875" style="95" customWidth="1"/>
    <col min="12510" max="12510" width="0.5546875" style="95" customWidth="1"/>
    <col min="12511" max="12511" width="3.109375" style="95" customWidth="1"/>
    <col min="12512" max="12512" width="11.6640625" style="95" bestFit="1" customWidth="1"/>
    <col min="12513" max="12513" width="8" style="95" customWidth="1"/>
    <col min="12514" max="12754" width="9" style="95"/>
    <col min="12755" max="12756" width="1.5546875" style="95" customWidth="1"/>
    <col min="12757" max="12757" width="2" style="95" customWidth="1"/>
    <col min="12758" max="12758" width="54.109375" style="95" customWidth="1"/>
    <col min="12759" max="12759" width="16.5546875" style="95" customWidth="1"/>
    <col min="12760" max="12760" width="1.109375" style="95" customWidth="1"/>
    <col min="12761" max="12761" width="16.5546875" style="95" customWidth="1"/>
    <col min="12762" max="12762" width="1.109375" style="95" customWidth="1"/>
    <col min="12763" max="12763" width="16.5546875" style="95" customWidth="1"/>
    <col min="12764" max="12764" width="1" style="95" customWidth="1"/>
    <col min="12765" max="12765" width="16.5546875" style="95" customWidth="1"/>
    <col min="12766" max="12766" width="0.5546875" style="95" customWidth="1"/>
    <col min="12767" max="12767" width="3.109375" style="95" customWidth="1"/>
    <col min="12768" max="12768" width="11.6640625" style="95" bestFit="1" customWidth="1"/>
    <col min="12769" max="12769" width="8" style="95" customWidth="1"/>
    <col min="12770" max="13010" width="9" style="95"/>
    <col min="13011" max="13012" width="1.5546875" style="95" customWidth="1"/>
    <col min="13013" max="13013" width="2" style="95" customWidth="1"/>
    <col min="13014" max="13014" width="54.109375" style="95" customWidth="1"/>
    <col min="13015" max="13015" width="16.5546875" style="95" customWidth="1"/>
    <col min="13016" max="13016" width="1.109375" style="95" customWidth="1"/>
    <col min="13017" max="13017" width="16.5546875" style="95" customWidth="1"/>
    <col min="13018" max="13018" width="1.109375" style="95" customWidth="1"/>
    <col min="13019" max="13019" width="16.5546875" style="95" customWidth="1"/>
    <col min="13020" max="13020" width="1" style="95" customWidth="1"/>
    <col min="13021" max="13021" width="16.5546875" style="95" customWidth="1"/>
    <col min="13022" max="13022" width="0.5546875" style="95" customWidth="1"/>
    <col min="13023" max="13023" width="3.109375" style="95" customWidth="1"/>
    <col min="13024" max="13024" width="11.6640625" style="95" bestFit="1" customWidth="1"/>
    <col min="13025" max="13025" width="8" style="95" customWidth="1"/>
    <col min="13026" max="13266" width="9" style="95"/>
    <col min="13267" max="13268" width="1.5546875" style="95" customWidth="1"/>
    <col min="13269" max="13269" width="2" style="95" customWidth="1"/>
    <col min="13270" max="13270" width="54.109375" style="95" customWidth="1"/>
    <col min="13271" max="13271" width="16.5546875" style="95" customWidth="1"/>
    <col min="13272" max="13272" width="1.109375" style="95" customWidth="1"/>
    <col min="13273" max="13273" width="16.5546875" style="95" customWidth="1"/>
    <col min="13274" max="13274" width="1.109375" style="95" customWidth="1"/>
    <col min="13275" max="13275" width="16.5546875" style="95" customWidth="1"/>
    <col min="13276" max="13276" width="1" style="95" customWidth="1"/>
    <col min="13277" max="13277" width="16.5546875" style="95" customWidth="1"/>
    <col min="13278" max="13278" width="0.5546875" style="95" customWidth="1"/>
    <col min="13279" max="13279" width="3.109375" style="95" customWidth="1"/>
    <col min="13280" max="13280" width="11.6640625" style="95" bestFit="1" customWidth="1"/>
    <col min="13281" max="13281" width="8" style="95" customWidth="1"/>
    <col min="13282" max="13522" width="9" style="95"/>
    <col min="13523" max="13524" width="1.5546875" style="95" customWidth="1"/>
    <col min="13525" max="13525" width="2" style="95" customWidth="1"/>
    <col min="13526" max="13526" width="54.109375" style="95" customWidth="1"/>
    <col min="13527" max="13527" width="16.5546875" style="95" customWidth="1"/>
    <col min="13528" max="13528" width="1.109375" style="95" customWidth="1"/>
    <col min="13529" max="13529" width="16.5546875" style="95" customWidth="1"/>
    <col min="13530" max="13530" width="1.109375" style="95" customWidth="1"/>
    <col min="13531" max="13531" width="16.5546875" style="95" customWidth="1"/>
    <col min="13532" max="13532" width="1" style="95" customWidth="1"/>
    <col min="13533" max="13533" width="16.5546875" style="95" customWidth="1"/>
    <col min="13534" max="13534" width="0.5546875" style="95" customWidth="1"/>
    <col min="13535" max="13535" width="3.109375" style="95" customWidth="1"/>
    <col min="13536" max="13536" width="11.6640625" style="95" bestFit="1" customWidth="1"/>
    <col min="13537" max="13537" width="8" style="95" customWidth="1"/>
    <col min="13538" max="13778" width="9" style="95"/>
    <col min="13779" max="13780" width="1.5546875" style="95" customWidth="1"/>
    <col min="13781" max="13781" width="2" style="95" customWidth="1"/>
    <col min="13782" max="13782" width="54.109375" style="95" customWidth="1"/>
    <col min="13783" max="13783" width="16.5546875" style="95" customWidth="1"/>
    <col min="13784" max="13784" width="1.109375" style="95" customWidth="1"/>
    <col min="13785" max="13785" width="16.5546875" style="95" customWidth="1"/>
    <col min="13786" max="13786" width="1.109375" style="95" customWidth="1"/>
    <col min="13787" max="13787" width="16.5546875" style="95" customWidth="1"/>
    <col min="13788" max="13788" width="1" style="95" customWidth="1"/>
    <col min="13789" max="13789" width="16.5546875" style="95" customWidth="1"/>
    <col min="13790" max="13790" width="0.5546875" style="95" customWidth="1"/>
    <col min="13791" max="13791" width="3.109375" style="95" customWidth="1"/>
    <col min="13792" max="13792" width="11.6640625" style="95" bestFit="1" customWidth="1"/>
    <col min="13793" max="13793" width="8" style="95" customWidth="1"/>
    <col min="13794" max="14034" width="9" style="95"/>
    <col min="14035" max="14036" width="1.5546875" style="95" customWidth="1"/>
    <col min="14037" max="14037" width="2" style="95" customWidth="1"/>
    <col min="14038" max="14038" width="54.109375" style="95" customWidth="1"/>
    <col min="14039" max="14039" width="16.5546875" style="95" customWidth="1"/>
    <col min="14040" max="14040" width="1.109375" style="95" customWidth="1"/>
    <col min="14041" max="14041" width="16.5546875" style="95" customWidth="1"/>
    <col min="14042" max="14042" width="1.109375" style="95" customWidth="1"/>
    <col min="14043" max="14043" width="16.5546875" style="95" customWidth="1"/>
    <col min="14044" max="14044" width="1" style="95" customWidth="1"/>
    <col min="14045" max="14045" width="16.5546875" style="95" customWidth="1"/>
    <col min="14046" max="14046" width="0.5546875" style="95" customWidth="1"/>
    <col min="14047" max="14047" width="3.109375" style="95" customWidth="1"/>
    <col min="14048" max="14048" width="11.6640625" style="95" bestFit="1" customWidth="1"/>
    <col min="14049" max="14049" width="8" style="95" customWidth="1"/>
    <col min="14050" max="14290" width="9" style="95"/>
    <col min="14291" max="14292" width="1.5546875" style="95" customWidth="1"/>
    <col min="14293" max="14293" width="2" style="95" customWidth="1"/>
    <col min="14294" max="14294" width="54.109375" style="95" customWidth="1"/>
    <col min="14295" max="14295" width="16.5546875" style="95" customWidth="1"/>
    <col min="14296" max="14296" width="1.109375" style="95" customWidth="1"/>
    <col min="14297" max="14297" width="16.5546875" style="95" customWidth="1"/>
    <col min="14298" max="14298" width="1.109375" style="95" customWidth="1"/>
    <col min="14299" max="14299" width="16.5546875" style="95" customWidth="1"/>
    <col min="14300" max="14300" width="1" style="95" customWidth="1"/>
    <col min="14301" max="14301" width="16.5546875" style="95" customWidth="1"/>
    <col min="14302" max="14302" width="0.5546875" style="95" customWidth="1"/>
    <col min="14303" max="14303" width="3.109375" style="95" customWidth="1"/>
    <col min="14304" max="14304" width="11.6640625" style="95" bestFit="1" customWidth="1"/>
    <col min="14305" max="14305" width="8" style="95" customWidth="1"/>
    <col min="14306" max="14546" width="9" style="95"/>
    <col min="14547" max="14548" width="1.5546875" style="95" customWidth="1"/>
    <col min="14549" max="14549" width="2" style="95" customWidth="1"/>
    <col min="14550" max="14550" width="54.109375" style="95" customWidth="1"/>
    <col min="14551" max="14551" width="16.5546875" style="95" customWidth="1"/>
    <col min="14552" max="14552" width="1.109375" style="95" customWidth="1"/>
    <col min="14553" max="14553" width="16.5546875" style="95" customWidth="1"/>
    <col min="14554" max="14554" width="1.109375" style="95" customWidth="1"/>
    <col min="14555" max="14555" width="16.5546875" style="95" customWidth="1"/>
    <col min="14556" max="14556" width="1" style="95" customWidth="1"/>
    <col min="14557" max="14557" width="16.5546875" style="95" customWidth="1"/>
    <col min="14558" max="14558" width="0.5546875" style="95" customWidth="1"/>
    <col min="14559" max="14559" width="3.109375" style="95" customWidth="1"/>
    <col min="14560" max="14560" width="11.6640625" style="95" bestFit="1" customWidth="1"/>
    <col min="14561" max="14561" width="8" style="95" customWidth="1"/>
    <col min="14562" max="14802" width="9" style="95"/>
    <col min="14803" max="14804" width="1.5546875" style="95" customWidth="1"/>
    <col min="14805" max="14805" width="2" style="95" customWidth="1"/>
    <col min="14806" max="14806" width="54.109375" style="95" customWidth="1"/>
    <col min="14807" max="14807" width="16.5546875" style="95" customWidth="1"/>
    <col min="14808" max="14808" width="1.109375" style="95" customWidth="1"/>
    <col min="14809" max="14809" width="16.5546875" style="95" customWidth="1"/>
    <col min="14810" max="14810" width="1.109375" style="95" customWidth="1"/>
    <col min="14811" max="14811" width="16.5546875" style="95" customWidth="1"/>
    <col min="14812" max="14812" width="1" style="95" customWidth="1"/>
    <col min="14813" max="14813" width="16.5546875" style="95" customWidth="1"/>
    <col min="14814" max="14814" width="0.5546875" style="95" customWidth="1"/>
    <col min="14815" max="14815" width="3.109375" style="95" customWidth="1"/>
    <col min="14816" max="14816" width="11.6640625" style="95" bestFit="1" customWidth="1"/>
    <col min="14817" max="14817" width="8" style="95" customWidth="1"/>
    <col min="14818" max="15058" width="9" style="95"/>
    <col min="15059" max="15060" width="1.5546875" style="95" customWidth="1"/>
    <col min="15061" max="15061" width="2" style="95" customWidth="1"/>
    <col min="15062" max="15062" width="54.109375" style="95" customWidth="1"/>
    <col min="15063" max="15063" width="16.5546875" style="95" customWidth="1"/>
    <col min="15064" max="15064" width="1.109375" style="95" customWidth="1"/>
    <col min="15065" max="15065" width="16.5546875" style="95" customWidth="1"/>
    <col min="15066" max="15066" width="1.109375" style="95" customWidth="1"/>
    <col min="15067" max="15067" width="16.5546875" style="95" customWidth="1"/>
    <col min="15068" max="15068" width="1" style="95" customWidth="1"/>
    <col min="15069" max="15069" width="16.5546875" style="95" customWidth="1"/>
    <col min="15070" max="15070" width="0.5546875" style="95" customWidth="1"/>
    <col min="15071" max="15071" width="3.109375" style="95" customWidth="1"/>
    <col min="15072" max="15072" width="11.6640625" style="95" bestFit="1" customWidth="1"/>
    <col min="15073" max="15073" width="8" style="95" customWidth="1"/>
    <col min="15074" max="15314" width="9" style="95"/>
    <col min="15315" max="15316" width="1.5546875" style="95" customWidth="1"/>
    <col min="15317" max="15317" width="2" style="95" customWidth="1"/>
    <col min="15318" max="15318" width="54.109375" style="95" customWidth="1"/>
    <col min="15319" max="15319" width="16.5546875" style="95" customWidth="1"/>
    <col min="15320" max="15320" width="1.109375" style="95" customWidth="1"/>
    <col min="15321" max="15321" width="16.5546875" style="95" customWidth="1"/>
    <col min="15322" max="15322" width="1.109375" style="95" customWidth="1"/>
    <col min="15323" max="15323" width="16.5546875" style="95" customWidth="1"/>
    <col min="15324" max="15324" width="1" style="95" customWidth="1"/>
    <col min="15325" max="15325" width="16.5546875" style="95" customWidth="1"/>
    <col min="15326" max="15326" width="0.5546875" style="95" customWidth="1"/>
    <col min="15327" max="15327" width="3.109375" style="95" customWidth="1"/>
    <col min="15328" max="15328" width="11.6640625" style="95" bestFit="1" customWidth="1"/>
    <col min="15329" max="15329" width="8" style="95" customWidth="1"/>
    <col min="15330" max="15570" width="9" style="95"/>
    <col min="15571" max="15572" width="1.5546875" style="95" customWidth="1"/>
    <col min="15573" max="15573" width="2" style="95" customWidth="1"/>
    <col min="15574" max="15574" width="54.109375" style="95" customWidth="1"/>
    <col min="15575" max="15575" width="16.5546875" style="95" customWidth="1"/>
    <col min="15576" max="15576" width="1.109375" style="95" customWidth="1"/>
    <col min="15577" max="15577" width="16.5546875" style="95" customWidth="1"/>
    <col min="15578" max="15578" width="1.109375" style="95" customWidth="1"/>
    <col min="15579" max="15579" width="16.5546875" style="95" customWidth="1"/>
    <col min="15580" max="15580" width="1" style="95" customWidth="1"/>
    <col min="15581" max="15581" width="16.5546875" style="95" customWidth="1"/>
    <col min="15582" max="15582" width="0.5546875" style="95" customWidth="1"/>
    <col min="15583" max="15583" width="3.109375" style="95" customWidth="1"/>
    <col min="15584" max="15584" width="11.6640625" style="95" bestFit="1" customWidth="1"/>
    <col min="15585" max="15585" width="8" style="95" customWidth="1"/>
    <col min="15586" max="15826" width="9" style="95"/>
    <col min="15827" max="15828" width="1.5546875" style="95" customWidth="1"/>
    <col min="15829" max="15829" width="2" style="95" customWidth="1"/>
    <col min="15830" max="15830" width="54.109375" style="95" customWidth="1"/>
    <col min="15831" max="15831" width="16.5546875" style="95" customWidth="1"/>
    <col min="15832" max="15832" width="1.109375" style="95" customWidth="1"/>
    <col min="15833" max="15833" width="16.5546875" style="95" customWidth="1"/>
    <col min="15834" max="15834" width="1.109375" style="95" customWidth="1"/>
    <col min="15835" max="15835" width="16.5546875" style="95" customWidth="1"/>
    <col min="15836" max="15836" width="1" style="95" customWidth="1"/>
    <col min="15837" max="15837" width="16.5546875" style="95" customWidth="1"/>
    <col min="15838" max="15838" width="0.5546875" style="95" customWidth="1"/>
    <col min="15839" max="15839" width="3.109375" style="95" customWidth="1"/>
    <col min="15840" max="15840" width="11.6640625" style="95" bestFit="1" customWidth="1"/>
    <col min="15841" max="15841" width="8" style="95" customWidth="1"/>
    <col min="15842" max="16082" width="9" style="95"/>
    <col min="16083" max="16084" width="1.5546875" style="95" customWidth="1"/>
    <col min="16085" max="16085" width="2" style="95" customWidth="1"/>
    <col min="16086" max="16086" width="54.109375" style="95" customWidth="1"/>
    <col min="16087" max="16087" width="16.5546875" style="95" customWidth="1"/>
    <col min="16088" max="16088" width="1.109375" style="95" customWidth="1"/>
    <col min="16089" max="16089" width="16.5546875" style="95" customWidth="1"/>
    <col min="16090" max="16090" width="1.109375" style="95" customWidth="1"/>
    <col min="16091" max="16091" width="16.5546875" style="95" customWidth="1"/>
    <col min="16092" max="16092" width="1" style="95" customWidth="1"/>
    <col min="16093" max="16093" width="16.5546875" style="95" customWidth="1"/>
    <col min="16094" max="16094" width="0.5546875" style="95" customWidth="1"/>
    <col min="16095" max="16095" width="3.109375" style="95" customWidth="1"/>
    <col min="16096" max="16096" width="11.6640625" style="95" bestFit="1" customWidth="1"/>
    <col min="16097" max="16097" width="8" style="95" customWidth="1"/>
    <col min="16098" max="16384" width="9" style="95"/>
  </cols>
  <sheetData>
    <row r="1" spans="1:16" s="108" customFormat="1" ht="20.399999999999999">
      <c r="A1" s="152" t="s">
        <v>127</v>
      </c>
      <c r="B1" s="152"/>
      <c r="C1" s="152"/>
      <c r="D1" s="152"/>
      <c r="E1" s="152"/>
      <c r="F1" s="428"/>
      <c r="G1" s="429"/>
      <c r="H1" s="428"/>
      <c r="I1" s="152"/>
      <c r="J1" s="428"/>
      <c r="K1" s="429"/>
      <c r="L1" s="428"/>
    </row>
    <row r="2" spans="1:16" s="108" customFormat="1" ht="20.399999999999999">
      <c r="A2" s="152" t="s">
        <v>251</v>
      </c>
      <c r="B2" s="152"/>
      <c r="C2" s="152"/>
      <c r="D2" s="152"/>
      <c r="E2" s="152"/>
      <c r="F2" s="428"/>
      <c r="G2" s="429"/>
      <c r="H2" s="428"/>
      <c r="I2" s="152"/>
      <c r="J2" s="428"/>
      <c r="K2" s="431"/>
      <c r="L2" s="428"/>
    </row>
    <row r="3" spans="1:16" s="108" customFormat="1" ht="20.399999999999999">
      <c r="A3" s="152" t="s">
        <v>179</v>
      </c>
      <c r="B3" s="152"/>
      <c r="C3" s="152"/>
      <c r="D3" s="152"/>
      <c r="E3" s="152"/>
      <c r="F3" s="428"/>
      <c r="G3" s="429"/>
      <c r="H3" s="428"/>
      <c r="I3" s="426"/>
      <c r="J3" s="428"/>
      <c r="K3" s="430"/>
      <c r="L3" s="426"/>
    </row>
    <row r="4" spans="1:16" s="108" customFormat="1" ht="20.399999999999999">
      <c r="A4" s="152"/>
      <c r="B4" s="152"/>
      <c r="C4" s="152"/>
      <c r="D4" s="152"/>
      <c r="E4" s="152"/>
      <c r="F4" s="428"/>
      <c r="G4" s="429"/>
      <c r="H4" s="428"/>
      <c r="I4" s="426"/>
      <c r="J4" s="428"/>
      <c r="K4" s="427" t="s">
        <v>73</v>
      </c>
      <c r="L4" s="426"/>
    </row>
    <row r="5" spans="1:16" s="108" customFormat="1" ht="20.399999999999999">
      <c r="A5" s="152"/>
      <c r="B5" s="152"/>
      <c r="C5" s="152"/>
      <c r="D5" s="152"/>
      <c r="E5" s="152"/>
      <c r="F5" s="428"/>
      <c r="G5" s="429"/>
      <c r="H5" s="428"/>
      <c r="I5" s="426"/>
      <c r="J5" s="428"/>
      <c r="K5" s="427" t="s">
        <v>250</v>
      </c>
      <c r="L5" s="426"/>
    </row>
    <row r="6" spans="1:16" s="108" customFormat="1">
      <c r="E6" s="460" t="s">
        <v>249</v>
      </c>
      <c r="F6" s="460"/>
      <c r="G6" s="460"/>
      <c r="H6" s="460"/>
      <c r="I6" s="460"/>
      <c r="J6" s="460"/>
      <c r="K6" s="460"/>
      <c r="L6" s="151"/>
    </row>
    <row r="7" spans="1:16" s="108" customFormat="1">
      <c r="E7" s="461" t="s">
        <v>71</v>
      </c>
      <c r="F7" s="461"/>
      <c r="G7" s="461"/>
      <c r="H7" s="425"/>
      <c r="I7" s="461" t="s">
        <v>72</v>
      </c>
      <c r="J7" s="461"/>
      <c r="K7" s="461"/>
      <c r="L7" s="151"/>
    </row>
    <row r="8" spans="1:16" s="108" customFormat="1">
      <c r="D8" s="305"/>
      <c r="E8" s="424">
        <v>2566</v>
      </c>
      <c r="F8" s="151"/>
      <c r="G8" s="423">
        <v>2565</v>
      </c>
      <c r="H8" s="151"/>
      <c r="I8" s="424">
        <v>2566</v>
      </c>
      <c r="J8" s="151"/>
      <c r="K8" s="423">
        <v>2565</v>
      </c>
      <c r="L8" s="128"/>
      <c r="M8" s="151"/>
      <c r="N8" s="151"/>
      <c r="O8" s="151"/>
    </row>
    <row r="9" spans="1:16" ht="20.399999999999999">
      <c r="A9" s="403" t="s">
        <v>248</v>
      </c>
      <c r="F9" s="388"/>
      <c r="H9" s="388"/>
      <c r="J9" s="422"/>
    </row>
    <row r="10" spans="1:16" ht="20.399999999999999">
      <c r="A10" s="95" t="s">
        <v>247</v>
      </c>
      <c r="E10" s="389">
        <v>18953353.309999999</v>
      </c>
      <c r="F10" s="419"/>
      <c r="G10" s="401">
        <v>41256032.049999997</v>
      </c>
      <c r="H10" s="419"/>
      <c r="I10" s="389">
        <v>19225382.170000002</v>
      </c>
      <c r="J10" s="422"/>
      <c r="K10" s="401">
        <v>39906179.780000001</v>
      </c>
      <c r="L10" s="389"/>
      <c r="M10" s="389"/>
      <c r="N10" s="389"/>
      <c r="O10" s="389"/>
      <c r="P10" s="389"/>
    </row>
    <row r="11" spans="1:16">
      <c r="A11" s="95" t="s">
        <v>246</v>
      </c>
      <c r="E11" s="421"/>
      <c r="F11" s="419"/>
      <c r="G11" s="418"/>
      <c r="H11" s="419"/>
      <c r="I11" s="420"/>
      <c r="J11" s="419"/>
      <c r="K11" s="418"/>
      <c r="L11" s="389"/>
      <c r="M11" s="389"/>
      <c r="N11" s="389"/>
      <c r="O11" s="389"/>
      <c r="P11" s="389"/>
    </row>
    <row r="12" spans="1:16">
      <c r="B12" s="95" t="s">
        <v>245</v>
      </c>
      <c r="I12" s="417"/>
      <c r="L12" s="389"/>
      <c r="M12" s="389"/>
      <c r="N12" s="389"/>
      <c r="O12" s="389"/>
      <c r="P12" s="389"/>
    </row>
    <row r="13" spans="1:16">
      <c r="C13" s="95" t="s">
        <v>244</v>
      </c>
      <c r="E13" s="389">
        <v>34399919.659999996</v>
      </c>
      <c r="F13" s="399"/>
      <c r="G13" s="401">
        <v>30253409.620000001</v>
      </c>
      <c r="H13" s="399"/>
      <c r="I13" s="389">
        <v>34004604.039999999</v>
      </c>
      <c r="J13" s="399"/>
      <c r="K13" s="401">
        <v>29702647.420000002</v>
      </c>
      <c r="L13" s="389"/>
      <c r="M13" s="389"/>
      <c r="N13" s="389"/>
      <c r="O13" s="389"/>
      <c r="P13" s="389"/>
    </row>
    <row r="14" spans="1:16">
      <c r="C14" s="95" t="s">
        <v>243</v>
      </c>
      <c r="E14" s="389">
        <v>690000</v>
      </c>
      <c r="F14" s="399"/>
      <c r="G14" s="401">
        <v>0</v>
      </c>
      <c r="H14" s="399"/>
      <c r="I14" s="389">
        <v>690000</v>
      </c>
      <c r="J14" s="399"/>
      <c r="K14" s="401">
        <v>0</v>
      </c>
      <c r="L14" s="389"/>
      <c r="M14" s="389"/>
      <c r="N14" s="389"/>
      <c r="O14" s="389"/>
      <c r="P14" s="389"/>
    </row>
    <row r="15" spans="1:16">
      <c r="C15" s="95" t="s">
        <v>242</v>
      </c>
      <c r="E15" s="389">
        <v>230038.54</v>
      </c>
      <c r="F15" s="399"/>
      <c r="G15" s="401">
        <v>0</v>
      </c>
      <c r="H15" s="399"/>
      <c r="I15" s="389">
        <v>0</v>
      </c>
      <c r="J15" s="399"/>
      <c r="K15" s="401">
        <v>0</v>
      </c>
      <c r="L15" s="389"/>
      <c r="M15" s="389"/>
      <c r="N15" s="389"/>
      <c r="O15" s="389"/>
      <c r="P15" s="389"/>
    </row>
    <row r="16" spans="1:16">
      <c r="C16" s="416" t="s">
        <v>122</v>
      </c>
      <c r="D16" s="144"/>
      <c r="E16" s="389">
        <v>1373536</v>
      </c>
      <c r="F16" s="399"/>
      <c r="G16" s="401">
        <v>1520977</v>
      </c>
      <c r="H16" s="399"/>
      <c r="I16" s="389">
        <v>1298578</v>
      </c>
      <c r="J16" s="397"/>
      <c r="K16" s="401">
        <v>1439895</v>
      </c>
      <c r="L16" s="389"/>
      <c r="M16" s="389"/>
      <c r="N16" s="389"/>
      <c r="O16" s="389"/>
      <c r="P16" s="389"/>
    </row>
    <row r="17" spans="1:16">
      <c r="C17" s="95" t="s">
        <v>241</v>
      </c>
      <c r="E17" s="389">
        <v>706576.36</v>
      </c>
      <c r="F17" s="399"/>
      <c r="G17" s="401">
        <v>24451</v>
      </c>
      <c r="H17" s="399"/>
      <c r="I17" s="389">
        <v>319826.36</v>
      </c>
      <c r="J17" s="399"/>
      <c r="K17" s="401">
        <v>-4901.1400000000003</v>
      </c>
      <c r="L17" s="389"/>
      <c r="M17" s="389"/>
      <c r="N17" s="389"/>
      <c r="O17" s="389"/>
      <c r="P17" s="389"/>
    </row>
    <row r="18" spans="1:16">
      <c r="C18" s="95" t="s">
        <v>137</v>
      </c>
      <c r="E18" s="389">
        <v>1187737.73</v>
      </c>
      <c r="F18" s="399"/>
      <c r="G18" s="401">
        <v>1819459.19</v>
      </c>
      <c r="H18" s="399"/>
      <c r="I18" s="389">
        <v>1187737.73</v>
      </c>
      <c r="J18" s="399"/>
      <c r="K18" s="401">
        <v>1819459.19</v>
      </c>
      <c r="L18" s="389"/>
      <c r="M18" s="389"/>
      <c r="N18" s="389"/>
      <c r="O18" s="389"/>
      <c r="P18" s="389"/>
    </row>
    <row r="19" spans="1:16">
      <c r="C19" s="95" t="s">
        <v>240</v>
      </c>
      <c r="E19" s="389">
        <v>-376747.25</v>
      </c>
      <c r="F19" s="399"/>
      <c r="G19" s="401">
        <v>-1044798.71</v>
      </c>
      <c r="H19" s="399"/>
      <c r="I19" s="389">
        <v>-376747.25</v>
      </c>
      <c r="J19" s="399"/>
      <c r="K19" s="401">
        <v>-1044798.71</v>
      </c>
      <c r="L19" s="389"/>
      <c r="M19" s="389"/>
      <c r="N19" s="389"/>
      <c r="O19" s="389"/>
      <c r="P19" s="389"/>
    </row>
    <row r="20" spans="1:16">
      <c r="C20" s="95" t="s">
        <v>239</v>
      </c>
      <c r="E20" s="389">
        <v>0</v>
      </c>
      <c r="F20" s="399"/>
      <c r="G20" s="401">
        <v>-452430.65</v>
      </c>
      <c r="H20" s="399"/>
      <c r="I20" s="389">
        <v>0</v>
      </c>
      <c r="J20" s="399"/>
      <c r="K20" s="401">
        <v>0</v>
      </c>
      <c r="L20" s="389"/>
      <c r="M20" s="389"/>
      <c r="N20" s="389"/>
      <c r="O20" s="389"/>
      <c r="P20" s="389"/>
    </row>
    <row r="21" spans="1:16">
      <c r="C21" s="95" t="s">
        <v>238</v>
      </c>
      <c r="E21" s="389">
        <v>0</v>
      </c>
      <c r="F21" s="399"/>
      <c r="G21" s="401">
        <v>-54812.56</v>
      </c>
      <c r="H21" s="399"/>
      <c r="I21" s="389">
        <v>0</v>
      </c>
      <c r="J21" s="399"/>
      <c r="K21" s="401">
        <v>-12484.79</v>
      </c>
      <c r="L21" s="389"/>
      <c r="M21" s="389"/>
      <c r="N21" s="389"/>
      <c r="O21" s="389"/>
      <c r="P21" s="389"/>
    </row>
    <row r="22" spans="1:16">
      <c r="C22" s="95" t="s">
        <v>237</v>
      </c>
      <c r="E22" s="389">
        <v>-2936185.2</v>
      </c>
      <c r="F22" s="399"/>
      <c r="G22" s="401">
        <v>-15700434.75</v>
      </c>
      <c r="H22" s="399"/>
      <c r="I22" s="389">
        <v>-2936185.2</v>
      </c>
      <c r="J22" s="399"/>
      <c r="K22" s="401">
        <v>-15700434.75</v>
      </c>
      <c r="L22" s="389"/>
      <c r="M22" s="389"/>
      <c r="N22" s="389"/>
      <c r="O22" s="389"/>
      <c r="P22" s="389"/>
    </row>
    <row r="23" spans="1:16">
      <c r="C23" s="95" t="s">
        <v>68</v>
      </c>
      <c r="E23" s="389">
        <v>-833321.57</v>
      </c>
      <c r="F23" s="397"/>
      <c r="G23" s="401">
        <v>-290734.53999999998</v>
      </c>
      <c r="H23" s="397"/>
      <c r="I23" s="389">
        <v>-691960.57</v>
      </c>
      <c r="J23" s="397"/>
      <c r="K23" s="401">
        <v>-152156.85999999999</v>
      </c>
      <c r="L23" s="389"/>
      <c r="M23" s="389"/>
      <c r="N23" s="389"/>
      <c r="O23" s="389"/>
      <c r="P23" s="389"/>
    </row>
    <row r="24" spans="1:16">
      <c r="C24" s="95" t="s">
        <v>236</v>
      </c>
      <c r="E24" s="389">
        <v>-370611.12</v>
      </c>
      <c r="F24" s="408"/>
      <c r="G24" s="401">
        <v>0</v>
      </c>
      <c r="H24" s="413"/>
      <c r="I24" s="389">
        <v>-370611.12</v>
      </c>
      <c r="J24" s="408"/>
      <c r="K24" s="401">
        <v>0</v>
      </c>
      <c r="L24" s="389"/>
      <c r="M24" s="389"/>
      <c r="N24" s="389"/>
      <c r="O24" s="389"/>
      <c r="P24" s="389"/>
    </row>
    <row r="25" spans="1:16">
      <c r="C25" s="95" t="s">
        <v>235</v>
      </c>
      <c r="E25" s="389">
        <v>6132057.5700000003</v>
      </c>
      <c r="F25" s="408"/>
      <c r="G25" s="401">
        <v>5255665.9400000004</v>
      </c>
      <c r="H25" s="413"/>
      <c r="I25" s="389">
        <v>5936203.8300000001</v>
      </c>
      <c r="J25" s="408"/>
      <c r="K25" s="401">
        <v>4910378.92</v>
      </c>
      <c r="L25" s="389"/>
      <c r="M25" s="389"/>
      <c r="N25" s="389"/>
      <c r="O25" s="389"/>
      <c r="P25" s="389"/>
    </row>
    <row r="26" spans="1:16">
      <c r="C26" s="415" t="s">
        <v>125</v>
      </c>
      <c r="E26" s="411">
        <v>2263460.1800000002</v>
      </c>
      <c r="F26" s="413"/>
      <c r="G26" s="410">
        <v>4222635.4800000004</v>
      </c>
      <c r="H26" s="413"/>
      <c r="I26" s="411">
        <v>2421941.33</v>
      </c>
      <c r="J26" s="413"/>
      <c r="K26" s="410">
        <v>4099432.41</v>
      </c>
      <c r="L26" s="389"/>
      <c r="M26" s="389"/>
      <c r="N26" s="389"/>
      <c r="O26" s="389"/>
      <c r="P26" s="389"/>
    </row>
    <row r="27" spans="1:16">
      <c r="A27" s="95" t="s">
        <v>234</v>
      </c>
      <c r="E27" s="398"/>
      <c r="F27" s="413"/>
      <c r="G27" s="407"/>
      <c r="H27" s="413"/>
      <c r="I27" s="414"/>
      <c r="J27" s="413"/>
      <c r="K27" s="407"/>
      <c r="L27" s="389"/>
      <c r="M27" s="389"/>
      <c r="N27" s="389"/>
      <c r="O27" s="389"/>
      <c r="P27" s="389"/>
    </row>
    <row r="28" spans="1:16">
      <c r="B28" s="95" t="s">
        <v>233</v>
      </c>
      <c r="E28" s="397">
        <v>61419814.209999993</v>
      </c>
      <c r="F28" s="397"/>
      <c r="G28" s="397">
        <v>66809419.069999993</v>
      </c>
      <c r="H28" s="397"/>
      <c r="I28" s="409">
        <v>60708769.319999993</v>
      </c>
      <c r="J28" s="397">
        <v>0</v>
      </c>
      <c r="K28" s="397">
        <v>64963216.469999999</v>
      </c>
      <c r="L28" s="389"/>
      <c r="M28" s="389"/>
      <c r="N28" s="389"/>
      <c r="O28" s="389"/>
      <c r="P28" s="389"/>
    </row>
    <row r="29" spans="1:16">
      <c r="A29" s="95" t="s">
        <v>232</v>
      </c>
      <c r="E29" s="389"/>
      <c r="F29" s="399"/>
      <c r="G29" s="402"/>
      <c r="H29" s="399"/>
      <c r="I29" s="409"/>
      <c r="J29" s="399"/>
      <c r="K29" s="402"/>
      <c r="L29" s="389"/>
      <c r="M29" s="389"/>
      <c r="N29" s="389"/>
      <c r="O29" s="389"/>
      <c r="P29" s="389"/>
    </row>
    <row r="30" spans="1:16">
      <c r="B30" s="95" t="s">
        <v>77</v>
      </c>
      <c r="E30" s="389">
        <v>-50152344.579999998</v>
      </c>
      <c r="F30" s="399"/>
      <c r="G30" s="401">
        <v>-69887089.769999996</v>
      </c>
      <c r="H30" s="399"/>
      <c r="I30" s="389">
        <v>-51195254.009999998</v>
      </c>
      <c r="J30" s="397"/>
      <c r="K30" s="401">
        <v>-69923216.060000002</v>
      </c>
      <c r="L30" s="389"/>
      <c r="M30" s="389"/>
      <c r="N30" s="389"/>
      <c r="O30" s="389"/>
      <c r="P30" s="389"/>
    </row>
    <row r="31" spans="1:16">
      <c r="B31" s="412" t="s">
        <v>163</v>
      </c>
      <c r="E31" s="389">
        <v>3030400</v>
      </c>
      <c r="F31" s="399"/>
      <c r="G31" s="401">
        <v>0</v>
      </c>
      <c r="H31" s="399"/>
      <c r="I31" s="389">
        <v>3030400</v>
      </c>
      <c r="J31" s="397"/>
      <c r="K31" s="401">
        <v>0</v>
      </c>
      <c r="L31" s="389"/>
      <c r="M31" s="389"/>
      <c r="N31" s="389"/>
      <c r="O31" s="389"/>
      <c r="P31" s="389"/>
    </row>
    <row r="32" spans="1:16">
      <c r="B32" s="412" t="s">
        <v>78</v>
      </c>
      <c r="E32" s="389">
        <v>-15591490.710000001</v>
      </c>
      <c r="F32" s="399"/>
      <c r="G32" s="401">
        <v>-25138709</v>
      </c>
      <c r="H32" s="399"/>
      <c r="I32" s="389">
        <v>-16315918.07</v>
      </c>
      <c r="J32" s="397"/>
      <c r="K32" s="401">
        <v>-23546836.879999999</v>
      </c>
      <c r="L32" s="389"/>
      <c r="M32" s="389"/>
      <c r="N32" s="389"/>
      <c r="O32" s="389"/>
      <c r="P32" s="389"/>
    </row>
    <row r="33" spans="1:16">
      <c r="B33" s="412" t="s">
        <v>145</v>
      </c>
      <c r="E33" s="389">
        <v>10729903.01</v>
      </c>
      <c r="F33" s="399"/>
      <c r="G33" s="401">
        <v>-12141810.91</v>
      </c>
      <c r="H33" s="399"/>
      <c r="I33" s="389">
        <v>11444374.59</v>
      </c>
      <c r="J33" s="397"/>
      <c r="K33" s="401">
        <v>-13617731.279999999</v>
      </c>
      <c r="L33" s="389"/>
      <c r="M33" s="389"/>
      <c r="N33" s="389"/>
      <c r="O33" s="389"/>
      <c r="P33" s="389"/>
    </row>
    <row r="34" spans="1:16">
      <c r="B34" s="95" t="s">
        <v>14</v>
      </c>
      <c r="E34" s="389">
        <v>359694.87</v>
      </c>
      <c r="F34" s="399"/>
      <c r="G34" s="401">
        <v>-4251166.6399999997</v>
      </c>
      <c r="H34" s="399"/>
      <c r="I34" s="389">
        <v>350785.43</v>
      </c>
      <c r="J34" s="397"/>
      <c r="K34" s="401">
        <v>-4009753.95</v>
      </c>
      <c r="L34" s="389"/>
      <c r="M34" s="389"/>
      <c r="N34" s="389"/>
      <c r="O34" s="389"/>
      <c r="P34" s="389"/>
    </row>
    <row r="35" spans="1:16">
      <c r="B35" s="95" t="s">
        <v>20</v>
      </c>
      <c r="E35" s="389">
        <v>236427.71</v>
      </c>
      <c r="F35" s="399"/>
      <c r="G35" s="401">
        <v>225550.96</v>
      </c>
      <c r="H35" s="399"/>
      <c r="I35" s="389">
        <v>239426.46</v>
      </c>
      <c r="J35" s="397"/>
      <c r="K35" s="401">
        <v>225550.96</v>
      </c>
      <c r="L35" s="389"/>
      <c r="M35" s="389"/>
      <c r="N35" s="389"/>
      <c r="O35" s="389"/>
      <c r="P35" s="389"/>
    </row>
    <row r="36" spans="1:16">
      <c r="A36" s="95" t="s">
        <v>231</v>
      </c>
      <c r="E36" s="389"/>
      <c r="F36" s="399"/>
      <c r="G36" s="402"/>
      <c r="H36" s="399"/>
      <c r="I36" s="409"/>
      <c r="J36" s="399"/>
      <c r="K36" s="402"/>
      <c r="L36" s="389"/>
      <c r="M36" s="389"/>
      <c r="N36" s="389"/>
      <c r="O36" s="389"/>
      <c r="P36" s="389"/>
    </row>
    <row r="37" spans="1:16">
      <c r="B37" s="95" t="s">
        <v>87</v>
      </c>
      <c r="E37" s="389">
        <v>38874836.939999998</v>
      </c>
      <c r="F37" s="399"/>
      <c r="G37" s="401">
        <v>-39858600.799999997</v>
      </c>
      <c r="H37" s="399"/>
      <c r="I37" s="389">
        <v>39421571.280000001</v>
      </c>
      <c r="J37" s="397"/>
      <c r="K37" s="401">
        <v>-39402777.340000004</v>
      </c>
      <c r="L37" s="389"/>
      <c r="M37" s="389"/>
      <c r="N37" s="389"/>
      <c r="O37" s="389"/>
      <c r="P37" s="389"/>
    </row>
    <row r="38" spans="1:16">
      <c r="B38" s="95" t="s">
        <v>24</v>
      </c>
      <c r="E38" s="389">
        <v>956254.35</v>
      </c>
      <c r="F38" s="399"/>
      <c r="G38" s="401">
        <v>-788036.15</v>
      </c>
      <c r="H38" s="399"/>
      <c r="I38" s="389">
        <v>956254.35</v>
      </c>
      <c r="J38" s="397"/>
      <c r="K38" s="401">
        <v>-788036.15</v>
      </c>
      <c r="L38" s="389"/>
      <c r="M38" s="389"/>
      <c r="N38" s="389"/>
      <c r="O38" s="389"/>
      <c r="P38" s="389"/>
    </row>
    <row r="39" spans="1:16">
      <c r="B39" s="95" t="s">
        <v>28</v>
      </c>
      <c r="E39" s="411">
        <v>-3704721.04</v>
      </c>
      <c r="F39" s="399"/>
      <c r="G39" s="410">
        <v>1684430.06</v>
      </c>
      <c r="H39" s="399"/>
      <c r="I39" s="411">
        <v>-3661684.72</v>
      </c>
      <c r="J39" s="397"/>
      <c r="K39" s="410">
        <v>1645010.06</v>
      </c>
      <c r="L39" s="389"/>
      <c r="M39" s="389"/>
      <c r="N39" s="389"/>
      <c r="O39" s="389"/>
      <c r="P39" s="389"/>
    </row>
    <row r="40" spans="1:16">
      <c r="A40" s="95" t="s">
        <v>230</v>
      </c>
      <c r="E40" s="397">
        <v>46158774.75999999</v>
      </c>
      <c r="F40" s="397">
        <v>0</v>
      </c>
      <c r="G40" s="397">
        <v>-83346013.180000007</v>
      </c>
      <c r="H40" s="397"/>
      <c r="I40" s="409">
        <v>44978724.629999995</v>
      </c>
      <c r="J40" s="397">
        <v>0</v>
      </c>
      <c r="K40" s="397">
        <v>-84454574.170000017</v>
      </c>
      <c r="L40" s="389"/>
      <c r="M40" s="389"/>
      <c r="N40" s="389"/>
      <c r="O40" s="389"/>
      <c r="P40" s="389"/>
    </row>
    <row r="41" spans="1:16">
      <c r="B41" s="95" t="s">
        <v>229</v>
      </c>
      <c r="E41" s="389">
        <v>-6241255.0300000003</v>
      </c>
      <c r="F41" s="397"/>
      <c r="G41" s="389">
        <v>-4445793.2699999996</v>
      </c>
      <c r="H41" s="397"/>
      <c r="I41" s="389">
        <v>-6219437.0999999996</v>
      </c>
      <c r="J41" s="397"/>
      <c r="K41" s="389">
        <v>-4431863.29</v>
      </c>
      <c r="L41" s="389"/>
      <c r="M41" s="389"/>
      <c r="N41" s="389"/>
      <c r="O41" s="389"/>
      <c r="P41" s="389"/>
    </row>
    <row r="42" spans="1:16">
      <c r="B42" s="95" t="s">
        <v>228</v>
      </c>
      <c r="E42" s="389">
        <v>0</v>
      </c>
      <c r="F42" s="397"/>
      <c r="G42" s="389">
        <v>-2490716.25</v>
      </c>
      <c r="H42" s="397"/>
      <c r="I42" s="389">
        <v>0</v>
      </c>
      <c r="J42" s="397"/>
      <c r="K42" s="389">
        <v>-2423992.96</v>
      </c>
      <c r="L42" s="389"/>
      <c r="M42" s="389"/>
      <c r="N42" s="389"/>
      <c r="O42" s="389"/>
      <c r="P42" s="389"/>
    </row>
    <row r="43" spans="1:16">
      <c r="B43" s="95" t="s">
        <v>227</v>
      </c>
      <c r="E43" s="389">
        <v>126177.39</v>
      </c>
      <c r="F43" s="397"/>
      <c r="G43" s="389">
        <v>52595.76</v>
      </c>
      <c r="H43" s="397"/>
      <c r="I43" s="389">
        <v>0</v>
      </c>
      <c r="J43" s="397"/>
      <c r="K43" s="389">
        <v>0</v>
      </c>
      <c r="L43" s="389"/>
      <c r="M43" s="389"/>
      <c r="N43" s="389"/>
      <c r="O43" s="389"/>
      <c r="P43" s="389"/>
    </row>
    <row r="44" spans="1:16">
      <c r="A44" s="95" t="s">
        <v>226</v>
      </c>
      <c r="E44" s="400">
        <v>40043697.11999999</v>
      </c>
      <c r="F44" s="397"/>
      <c r="G44" s="400">
        <v>-90229926.939999998</v>
      </c>
      <c r="H44" s="397"/>
      <c r="I44" s="400">
        <v>38759287.529999994</v>
      </c>
      <c r="J44" s="397">
        <v>0</v>
      </c>
      <c r="K44" s="400">
        <v>-91310430.420000017</v>
      </c>
      <c r="L44" s="389"/>
      <c r="M44" s="389"/>
      <c r="N44" s="389"/>
      <c r="O44" s="389"/>
      <c r="P44" s="389"/>
    </row>
    <row r="45" spans="1:16" ht="20.399999999999999">
      <c r="A45" s="403" t="s">
        <v>225</v>
      </c>
      <c r="E45" s="408"/>
      <c r="F45" s="397"/>
      <c r="G45" s="402"/>
      <c r="H45" s="397"/>
      <c r="I45" s="408"/>
      <c r="J45" s="399"/>
      <c r="K45" s="407"/>
      <c r="L45" s="389"/>
      <c r="M45" s="389"/>
      <c r="N45" s="389"/>
      <c r="O45" s="389"/>
      <c r="P45" s="389"/>
    </row>
    <row r="46" spans="1:16">
      <c r="B46" s="95" t="s">
        <v>224</v>
      </c>
      <c r="E46" s="389">
        <v>0</v>
      </c>
      <c r="F46" s="397"/>
      <c r="G46" s="401">
        <v>479982.14</v>
      </c>
      <c r="H46" s="397"/>
      <c r="I46" s="389">
        <v>0</v>
      </c>
      <c r="J46" s="397"/>
      <c r="K46" s="401">
        <v>36456.370000000003</v>
      </c>
      <c r="L46" s="389"/>
      <c r="M46" s="389"/>
      <c r="N46" s="389"/>
      <c r="O46" s="389"/>
      <c r="P46" s="389"/>
    </row>
    <row r="47" spans="1:16">
      <c r="B47" s="95" t="s">
        <v>223</v>
      </c>
      <c r="E47" s="389">
        <v>-55042944.369999997</v>
      </c>
      <c r="F47" s="399"/>
      <c r="G47" s="401">
        <v>-46871104.039999999</v>
      </c>
      <c r="H47" s="399"/>
      <c r="I47" s="389">
        <v>-55042944.369999997</v>
      </c>
      <c r="J47" s="397"/>
      <c r="K47" s="401">
        <v>-46717323.789999999</v>
      </c>
      <c r="L47" s="389"/>
      <c r="M47" s="389"/>
      <c r="N47" s="389"/>
      <c r="O47" s="389"/>
      <c r="P47" s="389"/>
    </row>
    <row r="48" spans="1:16">
      <c r="B48" s="95" t="s">
        <v>222</v>
      </c>
      <c r="E48" s="389">
        <v>-4875358.59</v>
      </c>
      <c r="F48" s="399"/>
      <c r="G48" s="401">
        <v>-5229311.8</v>
      </c>
      <c r="H48" s="399"/>
      <c r="I48" s="389">
        <v>-4875358.59</v>
      </c>
      <c r="J48" s="397"/>
      <c r="K48" s="404">
        <v>-3981900.01</v>
      </c>
      <c r="L48" s="389"/>
      <c r="M48" s="389"/>
      <c r="N48" s="389"/>
      <c r="O48" s="389"/>
      <c r="P48" s="389"/>
    </row>
    <row r="49" spans="1:16">
      <c r="B49" s="95" t="s">
        <v>221</v>
      </c>
      <c r="E49" s="389"/>
      <c r="F49" s="399"/>
      <c r="G49" s="406"/>
      <c r="H49" s="399"/>
      <c r="I49" s="389"/>
      <c r="J49" s="397"/>
      <c r="K49" s="405"/>
      <c r="L49" s="389"/>
      <c r="M49" s="389"/>
      <c r="N49" s="389"/>
      <c r="O49" s="389"/>
      <c r="P49" s="389"/>
    </row>
    <row r="50" spans="1:16">
      <c r="C50" s="95" t="s">
        <v>220</v>
      </c>
      <c r="E50" s="389">
        <v>2936185.2</v>
      </c>
      <c r="F50" s="399"/>
      <c r="G50" s="401">
        <v>15700434.75</v>
      </c>
      <c r="H50" s="399"/>
      <c r="I50" s="389">
        <v>2936185.2</v>
      </c>
      <c r="J50" s="397"/>
      <c r="K50" s="404">
        <v>15700434.75</v>
      </c>
      <c r="L50" s="389"/>
      <c r="M50" s="389"/>
      <c r="N50" s="389"/>
      <c r="O50" s="389"/>
      <c r="P50" s="389"/>
    </row>
    <row r="51" spans="1:16">
      <c r="A51" s="95" t="s">
        <v>219</v>
      </c>
      <c r="B51" s="95" t="s">
        <v>218</v>
      </c>
      <c r="E51" s="389">
        <v>66316.03</v>
      </c>
      <c r="F51" s="399"/>
      <c r="G51" s="401">
        <v>26412.31</v>
      </c>
      <c r="H51" s="399"/>
      <c r="I51" s="389">
        <v>59701.89</v>
      </c>
      <c r="J51" s="397"/>
      <c r="K51" s="404">
        <v>26412.31</v>
      </c>
      <c r="L51" s="389"/>
      <c r="M51" s="389"/>
      <c r="N51" s="389"/>
      <c r="O51" s="389"/>
      <c r="P51" s="389"/>
    </row>
    <row r="52" spans="1:16">
      <c r="A52" s="95" t="s">
        <v>217</v>
      </c>
      <c r="D52" s="388"/>
      <c r="E52" s="400">
        <v>-56915801.729999989</v>
      </c>
      <c r="F52" s="397">
        <v>0</v>
      </c>
      <c r="G52" s="400">
        <v>-35893586.639999993</v>
      </c>
      <c r="H52" s="397"/>
      <c r="I52" s="400">
        <v>-56922415.86999999</v>
      </c>
      <c r="J52" s="397">
        <v>0</v>
      </c>
      <c r="K52" s="400">
        <v>-34935920.369999997</v>
      </c>
      <c r="L52" s="389"/>
      <c r="M52" s="389"/>
      <c r="N52" s="389"/>
      <c r="O52" s="389"/>
      <c r="P52" s="389"/>
    </row>
    <row r="53" spans="1:16" ht="20.399999999999999">
      <c r="A53" s="403" t="s">
        <v>216</v>
      </c>
      <c r="E53" s="397"/>
      <c r="F53" s="399"/>
      <c r="G53" s="402"/>
      <c r="H53" s="399"/>
      <c r="I53" s="397"/>
      <c r="J53" s="399"/>
      <c r="K53" s="402"/>
      <c r="L53" s="389"/>
      <c r="M53" s="389"/>
      <c r="N53" s="389"/>
      <c r="O53" s="389"/>
      <c r="P53" s="389"/>
    </row>
    <row r="54" spans="1:16">
      <c r="B54" s="95" t="s">
        <v>85</v>
      </c>
      <c r="E54" s="389"/>
      <c r="F54" s="399"/>
      <c r="G54" s="402"/>
      <c r="H54" s="399"/>
      <c r="I54" s="397"/>
      <c r="J54" s="399"/>
      <c r="K54" s="402"/>
      <c r="L54" s="389"/>
      <c r="M54" s="389"/>
      <c r="N54" s="389"/>
      <c r="O54" s="389"/>
      <c r="P54" s="389"/>
    </row>
    <row r="55" spans="1:16">
      <c r="C55" s="95" t="s">
        <v>215</v>
      </c>
      <c r="E55" s="389">
        <v>39155302.899999999</v>
      </c>
      <c r="F55" s="399"/>
      <c r="G55" s="401">
        <v>87860771.819999993</v>
      </c>
      <c r="H55" s="399"/>
      <c r="I55" s="389">
        <v>39155302.899999999</v>
      </c>
      <c r="J55" s="397"/>
      <c r="K55" s="401">
        <v>87860771.819999993</v>
      </c>
      <c r="L55" s="389"/>
      <c r="M55" s="389"/>
      <c r="N55" s="389"/>
      <c r="O55" s="389"/>
      <c r="P55" s="389"/>
    </row>
    <row r="56" spans="1:16">
      <c r="B56" s="95" t="s">
        <v>214</v>
      </c>
      <c r="E56" s="389">
        <v>84176.53</v>
      </c>
      <c r="F56" s="399"/>
      <c r="G56" s="401">
        <v>0</v>
      </c>
      <c r="H56" s="399"/>
      <c r="I56" s="389">
        <v>0</v>
      </c>
      <c r="J56" s="397"/>
      <c r="K56" s="401">
        <v>0</v>
      </c>
      <c r="L56" s="389"/>
      <c r="M56" s="389"/>
      <c r="N56" s="389"/>
      <c r="O56" s="389"/>
      <c r="P56" s="389"/>
    </row>
    <row r="57" spans="1:16">
      <c r="B57" s="95" t="s">
        <v>213</v>
      </c>
      <c r="E57" s="389">
        <v>-2826166.98</v>
      </c>
      <c r="F57" s="399"/>
      <c r="G57" s="401">
        <v>-2894485.46</v>
      </c>
      <c r="H57" s="399"/>
      <c r="I57" s="389">
        <v>-3128062.11</v>
      </c>
      <c r="J57" s="397"/>
      <c r="K57" s="401">
        <v>-3068052.48</v>
      </c>
      <c r="L57" s="389"/>
      <c r="M57" s="389"/>
      <c r="N57" s="389"/>
      <c r="O57" s="389"/>
      <c r="P57" s="389"/>
    </row>
    <row r="58" spans="1:16">
      <c r="B58" s="95" t="s">
        <v>212</v>
      </c>
      <c r="E58" s="389">
        <v>-9999999.9900000002</v>
      </c>
      <c r="F58" s="397"/>
      <c r="G58" s="401">
        <v>0</v>
      </c>
      <c r="H58" s="397"/>
      <c r="I58" s="389">
        <v>-9999999.9900000002</v>
      </c>
      <c r="J58" s="397"/>
      <c r="K58" s="401">
        <v>0</v>
      </c>
      <c r="L58" s="389"/>
      <c r="M58" s="389"/>
      <c r="N58" s="389"/>
      <c r="O58" s="389"/>
      <c r="P58" s="389"/>
    </row>
    <row r="59" spans="1:16">
      <c r="B59" s="95" t="s">
        <v>211</v>
      </c>
      <c r="E59" s="389">
        <v>-22759943.440000001</v>
      </c>
      <c r="F59" s="397"/>
      <c r="G59" s="401">
        <v>-25996972.059999999</v>
      </c>
      <c r="H59" s="397"/>
      <c r="I59" s="389">
        <v>-22759943.440000001</v>
      </c>
      <c r="J59" s="397"/>
      <c r="K59" s="401">
        <v>-25996972.059999999</v>
      </c>
      <c r="L59" s="389"/>
      <c r="M59" s="389"/>
      <c r="N59" s="389"/>
      <c r="O59" s="389"/>
      <c r="P59" s="389"/>
    </row>
    <row r="60" spans="1:16">
      <c r="B60" s="95" t="s">
        <v>210</v>
      </c>
      <c r="E60" s="389">
        <v>-6214301.0499999998</v>
      </c>
      <c r="F60" s="399"/>
      <c r="G60" s="401">
        <v>-5018775.58</v>
      </c>
      <c r="H60" s="399"/>
      <c r="I60" s="389">
        <v>-6018447.3099999996</v>
      </c>
      <c r="J60" s="397"/>
      <c r="K60" s="401">
        <v>-4673488.5599999996</v>
      </c>
      <c r="L60" s="389"/>
      <c r="M60" s="389"/>
      <c r="N60" s="389"/>
      <c r="O60" s="389"/>
      <c r="P60" s="389"/>
    </row>
    <row r="61" spans="1:16">
      <c r="A61" s="95" t="s">
        <v>209</v>
      </c>
      <c r="E61" s="400">
        <v>-2560932.0300000003</v>
      </c>
      <c r="F61" s="397"/>
      <c r="G61" s="400">
        <v>53950538.719999999</v>
      </c>
      <c r="H61" s="397"/>
      <c r="I61" s="400">
        <v>-2751149.9500000039</v>
      </c>
      <c r="J61" s="399"/>
      <c r="K61" s="400">
        <v>54122258.719999984</v>
      </c>
      <c r="L61" s="389"/>
      <c r="M61" s="389"/>
      <c r="N61" s="389"/>
      <c r="O61" s="389"/>
      <c r="P61" s="389"/>
    </row>
    <row r="62" spans="1:16">
      <c r="A62" s="95" t="s">
        <v>208</v>
      </c>
      <c r="E62" s="389">
        <v>-19433036.640000001</v>
      </c>
      <c r="F62" s="397"/>
      <c r="G62" s="389">
        <v>-72172974.859999985</v>
      </c>
      <c r="H62" s="397"/>
      <c r="I62" s="389">
        <v>-20914278.289999999</v>
      </c>
      <c r="J62" s="397"/>
      <c r="K62" s="389">
        <v>-72124092.070000023</v>
      </c>
      <c r="L62" s="389"/>
      <c r="M62" s="389"/>
      <c r="N62" s="389"/>
      <c r="O62" s="389"/>
      <c r="P62" s="389"/>
    </row>
    <row r="63" spans="1:16">
      <c r="A63" s="95" t="s">
        <v>207</v>
      </c>
      <c r="E63" s="397">
        <v>71609059.939999998</v>
      </c>
      <c r="F63" s="399"/>
      <c r="G63" s="397">
        <v>126409928.55</v>
      </c>
      <c r="H63" s="397"/>
      <c r="I63" s="397">
        <v>62543601.18</v>
      </c>
      <c r="J63" s="397"/>
      <c r="K63" s="397">
        <v>119576294.84999999</v>
      </c>
      <c r="L63" s="389"/>
      <c r="M63" s="389"/>
      <c r="N63" s="389"/>
      <c r="O63" s="389"/>
      <c r="P63" s="389"/>
    </row>
    <row r="64" spans="1:16" ht="20.399999999999999" thickBot="1">
      <c r="A64" s="95" t="s">
        <v>206</v>
      </c>
      <c r="E64" s="396">
        <v>52176023.299999997</v>
      </c>
      <c r="F64" s="397"/>
      <c r="G64" s="396">
        <v>54236953.690000013</v>
      </c>
      <c r="H64" s="397"/>
      <c r="I64" s="396">
        <v>41629322.890000001</v>
      </c>
      <c r="J64" s="397"/>
      <c r="K64" s="396">
        <v>47452202.779999971</v>
      </c>
      <c r="L64" s="389"/>
      <c r="M64" s="389"/>
      <c r="N64" s="389"/>
      <c r="O64" s="389"/>
      <c r="P64" s="389"/>
    </row>
    <row r="65" spans="1:16" ht="20.399999999999999" thickTop="1">
      <c r="E65" s="393"/>
      <c r="F65" s="390"/>
      <c r="G65" s="393"/>
      <c r="H65" s="390"/>
      <c r="I65" s="393"/>
      <c r="J65" s="390"/>
      <c r="K65" s="393"/>
      <c r="L65" s="389"/>
      <c r="M65" s="389"/>
      <c r="N65" s="389"/>
      <c r="O65" s="389"/>
      <c r="P65" s="389"/>
    </row>
    <row r="66" spans="1:16" ht="20.399999999999999">
      <c r="A66" s="395" t="s">
        <v>205</v>
      </c>
      <c r="E66" s="393"/>
      <c r="F66" s="390"/>
      <c r="G66" s="393"/>
      <c r="H66" s="390"/>
      <c r="I66" s="393"/>
      <c r="J66" s="390"/>
      <c r="K66" s="393"/>
      <c r="L66" s="389"/>
      <c r="M66" s="389"/>
      <c r="N66" s="389"/>
      <c r="O66" s="389"/>
      <c r="P66" s="389"/>
    </row>
    <row r="67" spans="1:16">
      <c r="A67" s="95" t="s">
        <v>204</v>
      </c>
      <c r="E67" s="393"/>
      <c r="F67" s="390"/>
      <c r="G67" s="393"/>
      <c r="H67" s="390"/>
      <c r="I67" s="393"/>
      <c r="J67" s="390"/>
      <c r="K67" s="393"/>
      <c r="L67" s="389"/>
      <c r="M67" s="389"/>
      <c r="N67" s="389"/>
      <c r="O67" s="389"/>
      <c r="P67" s="389"/>
    </row>
    <row r="68" spans="1:16">
      <c r="B68" s="95" t="s">
        <v>203</v>
      </c>
      <c r="E68" s="394"/>
      <c r="F68" s="389"/>
      <c r="G68" s="394"/>
      <c r="H68" s="389"/>
      <c r="I68" s="394"/>
      <c r="J68" s="389"/>
      <c r="K68" s="394"/>
      <c r="L68" s="389"/>
      <c r="M68" s="389"/>
      <c r="N68" s="389"/>
      <c r="O68" s="389"/>
      <c r="P68" s="389"/>
    </row>
    <row r="69" spans="1:16">
      <c r="C69" s="95" t="s">
        <v>202</v>
      </c>
      <c r="E69" s="394">
        <v>0</v>
      </c>
      <c r="F69" s="389"/>
      <c r="G69" s="394">
        <v>14680926</v>
      </c>
      <c r="H69" s="389"/>
      <c r="I69" s="394">
        <v>0</v>
      </c>
      <c r="J69" s="389"/>
      <c r="K69" s="394">
        <v>14680926</v>
      </c>
      <c r="L69" s="389"/>
      <c r="M69" s="389"/>
      <c r="N69" s="389"/>
      <c r="O69" s="389"/>
      <c r="P69" s="389"/>
    </row>
    <row r="70" spans="1:16">
      <c r="B70" s="95" t="s">
        <v>201</v>
      </c>
      <c r="E70" s="394">
        <v>0</v>
      </c>
      <c r="F70" s="389"/>
      <c r="G70" s="394">
        <v>1479533.570000001</v>
      </c>
      <c r="H70" s="389"/>
      <c r="I70" s="394">
        <v>0</v>
      </c>
      <c r="J70" s="389"/>
      <c r="K70" s="394">
        <v>0</v>
      </c>
      <c r="L70" s="389"/>
      <c r="M70" s="389"/>
      <c r="N70" s="389"/>
      <c r="O70" s="389"/>
      <c r="P70" s="389"/>
    </row>
    <row r="71" spans="1:16">
      <c r="B71" s="95" t="s">
        <v>200</v>
      </c>
      <c r="E71" s="389">
        <v>7338403.7699999996</v>
      </c>
      <c r="F71" s="389"/>
      <c r="G71" s="394">
        <v>12237978.6868008</v>
      </c>
      <c r="H71" s="389"/>
      <c r="I71" s="389">
        <v>7338403.7699999996</v>
      </c>
      <c r="J71" s="389"/>
      <c r="K71" s="394">
        <v>13865794.546800757</v>
      </c>
      <c r="L71" s="389"/>
      <c r="M71" s="389"/>
      <c r="N71" s="389"/>
      <c r="O71" s="389"/>
      <c r="P71" s="389"/>
    </row>
    <row r="72" spans="1:16">
      <c r="B72" s="95" t="s">
        <v>199</v>
      </c>
      <c r="E72" s="389">
        <v>541507.5</v>
      </c>
      <c r="F72" s="389"/>
      <c r="G72" s="394">
        <v>0</v>
      </c>
      <c r="H72" s="389"/>
      <c r="I72" s="389">
        <v>541507.5</v>
      </c>
      <c r="J72" s="389"/>
      <c r="K72" s="394">
        <v>0</v>
      </c>
      <c r="L72" s="389"/>
      <c r="M72" s="389"/>
      <c r="N72" s="389"/>
      <c r="O72" s="389"/>
      <c r="P72" s="389"/>
    </row>
    <row r="74" spans="1:16">
      <c r="L74" s="389"/>
      <c r="M74" s="389"/>
      <c r="N74" s="389"/>
      <c r="O74" s="389"/>
      <c r="P74" s="389"/>
    </row>
    <row r="75" spans="1:16">
      <c r="L75" s="389"/>
      <c r="M75" s="389"/>
      <c r="N75" s="389"/>
      <c r="O75" s="389"/>
    </row>
    <row r="76" spans="1:16" ht="23.4">
      <c r="L76" s="392"/>
    </row>
    <row r="77" spans="1:16" ht="20.399999999999999">
      <c r="L77" s="391"/>
    </row>
    <row r="78" spans="1:16">
      <c r="L78" s="390"/>
    </row>
  </sheetData>
  <mergeCells count="3">
    <mergeCell ref="E6:K6"/>
    <mergeCell ref="E7:G7"/>
    <mergeCell ref="I7:K7"/>
  </mergeCells>
  <pageMargins left="0.90551181102362199" right="0.39370078740157499" top="0.78740157480314998" bottom="0.511811023622047" header="0.31496062992126" footer="0.23622047244094499"/>
  <pageSetup paperSize="9" scale="83" firstPageNumber="8" fitToHeight="0" orientation="portrait" useFirstPageNumber="1" r:id="rId1"/>
  <headerFooter alignWithMargins="0">
    <oddFooter>&amp;L&amp;"Angsana New,Regular"&amp;14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AI52"/>
  <sheetViews>
    <sheetView view="pageBreakPreview" zoomScale="90" zoomScaleNormal="85" zoomScaleSheetLayoutView="90" workbookViewId="0">
      <pane xSplit="9" ySplit="9" topLeftCell="J10" activePane="bottomRight" state="frozen"/>
      <selection activeCell="N14" sqref="N14"/>
      <selection pane="topRight" activeCell="N14" sqref="N14"/>
      <selection pane="bottomLeft" activeCell="N14" sqref="N14"/>
      <selection pane="bottomRight" activeCell="N10" sqref="N10"/>
    </sheetView>
  </sheetViews>
  <sheetFormatPr defaultColWidth="14.44140625" defaultRowHeight="20.399999999999999"/>
  <cols>
    <col min="1" max="1" width="6.44140625" style="14" customWidth="1"/>
    <col min="2" max="2" width="4.109375" style="9" customWidth="1"/>
    <col min="3" max="3" width="3.44140625" style="9" customWidth="1"/>
    <col min="4" max="4" width="4.44140625" style="9" customWidth="1"/>
    <col min="5" max="8" width="3" style="9" customWidth="1"/>
    <col min="9" max="9" width="21.44140625" style="9" customWidth="1"/>
    <col min="10" max="10" width="16.109375" style="176" customWidth="1"/>
    <col min="11" max="11" width="15.109375" style="176" customWidth="1"/>
    <col min="12" max="12" width="16.109375" style="176" customWidth="1"/>
    <col min="13" max="13" width="5.109375" style="262" customWidth="1"/>
    <col min="14" max="14" width="16.44140625" style="176" customWidth="1"/>
    <col min="15" max="15" width="5.109375" style="262" customWidth="1"/>
    <col min="16" max="17" width="16.44140625" style="176" customWidth="1"/>
    <col min="18" max="18" width="7.109375" style="9" bestFit="1" customWidth="1"/>
    <col min="19" max="19" width="16.5546875" style="9" customWidth="1"/>
    <col min="20" max="20" width="14.44140625" style="9"/>
    <col min="21" max="21" width="15.88671875" style="9" customWidth="1"/>
    <col min="22" max="22" width="3.44140625" style="9" customWidth="1"/>
    <col min="23" max="23" width="14.44140625" style="9"/>
    <col min="24" max="24" width="3.44140625" style="9" customWidth="1"/>
    <col min="25" max="25" width="14.44140625" style="9"/>
    <col min="26" max="26" width="16.5546875" style="9" customWidth="1"/>
    <col min="27" max="27" width="7.109375" style="9" bestFit="1" customWidth="1"/>
    <col min="28" max="29" width="14.44140625" style="9"/>
    <col min="30" max="30" width="14.44140625" style="9" customWidth="1"/>
    <col min="31" max="31" width="5.5546875" style="9" customWidth="1"/>
    <col min="32" max="32" width="14.44140625" style="9"/>
    <col min="33" max="33" width="4.88671875" style="9" customWidth="1"/>
    <col min="34" max="178" width="14.44140625" style="9"/>
    <col min="179" max="179" width="2.88671875" style="9" customWidth="1"/>
    <col min="180" max="180" width="4.44140625" style="9" customWidth="1"/>
    <col min="181" max="181" width="51.109375" style="9" customWidth="1"/>
    <col min="182" max="182" width="19.44140625" style="9" customWidth="1"/>
    <col min="183" max="183" width="16.44140625" style="9" customWidth="1"/>
    <col min="184" max="184" width="17" style="9" customWidth="1"/>
    <col min="185" max="185" width="16.44140625" style="9" customWidth="1"/>
    <col min="186" max="186" width="6" style="9" customWidth="1"/>
    <col min="187" max="187" width="16.5546875" style="9" customWidth="1"/>
    <col min="188" max="188" width="6" style="9" customWidth="1"/>
    <col min="189" max="189" width="17" style="9" customWidth="1"/>
    <col min="190" max="190" width="17.109375" style="9" customWidth="1"/>
    <col min="191" max="194" width="0" style="9" hidden="1" customWidth="1"/>
    <col min="195" max="195" width="16.44140625" style="9" customWidth="1"/>
    <col min="196" max="198" width="14.44140625" style="9" customWidth="1"/>
    <col min="199" max="434" width="14.44140625" style="9"/>
    <col min="435" max="435" width="2.88671875" style="9" customWidth="1"/>
    <col min="436" max="436" width="4.44140625" style="9" customWidth="1"/>
    <col min="437" max="437" width="51.109375" style="9" customWidth="1"/>
    <col min="438" max="438" width="19.44140625" style="9" customWidth="1"/>
    <col min="439" max="439" width="16.44140625" style="9" customWidth="1"/>
    <col min="440" max="440" width="17" style="9" customWidth="1"/>
    <col min="441" max="441" width="16.44140625" style="9" customWidth="1"/>
    <col min="442" max="442" width="6" style="9" customWidth="1"/>
    <col min="443" max="443" width="16.5546875" style="9" customWidth="1"/>
    <col min="444" max="444" width="6" style="9" customWidth="1"/>
    <col min="445" max="445" width="17" style="9" customWidth="1"/>
    <col min="446" max="446" width="17.109375" style="9" customWidth="1"/>
    <col min="447" max="450" width="0" style="9" hidden="1" customWidth="1"/>
    <col min="451" max="451" width="16.44140625" style="9" customWidth="1"/>
    <col min="452" max="454" width="14.44140625" style="9" customWidth="1"/>
    <col min="455" max="690" width="14.44140625" style="9"/>
    <col min="691" max="691" width="2.88671875" style="9" customWidth="1"/>
    <col min="692" max="692" width="4.44140625" style="9" customWidth="1"/>
    <col min="693" max="693" width="51.109375" style="9" customWidth="1"/>
    <col min="694" max="694" width="19.44140625" style="9" customWidth="1"/>
    <col min="695" max="695" width="16.44140625" style="9" customWidth="1"/>
    <col min="696" max="696" width="17" style="9" customWidth="1"/>
    <col min="697" max="697" width="16.44140625" style="9" customWidth="1"/>
    <col min="698" max="698" width="6" style="9" customWidth="1"/>
    <col min="699" max="699" width="16.5546875" style="9" customWidth="1"/>
    <col min="700" max="700" width="6" style="9" customWidth="1"/>
    <col min="701" max="701" width="17" style="9" customWidth="1"/>
    <col min="702" max="702" width="17.109375" style="9" customWidth="1"/>
    <col min="703" max="706" width="0" style="9" hidden="1" customWidth="1"/>
    <col min="707" max="707" width="16.44140625" style="9" customWidth="1"/>
    <col min="708" max="710" width="14.44140625" style="9" customWidth="1"/>
    <col min="711" max="946" width="14.44140625" style="9"/>
    <col min="947" max="947" width="2.88671875" style="9" customWidth="1"/>
    <col min="948" max="948" width="4.44140625" style="9" customWidth="1"/>
    <col min="949" max="949" width="51.109375" style="9" customWidth="1"/>
    <col min="950" max="950" width="19.44140625" style="9" customWidth="1"/>
    <col min="951" max="951" width="16.44140625" style="9" customWidth="1"/>
    <col min="952" max="952" width="17" style="9" customWidth="1"/>
    <col min="953" max="953" width="16.44140625" style="9" customWidth="1"/>
    <col min="954" max="954" width="6" style="9" customWidth="1"/>
    <col min="955" max="955" width="16.5546875" style="9" customWidth="1"/>
    <col min="956" max="956" width="6" style="9" customWidth="1"/>
    <col min="957" max="957" width="17" style="9" customWidth="1"/>
    <col min="958" max="958" width="17.109375" style="9" customWidth="1"/>
    <col min="959" max="962" width="0" style="9" hidden="1" customWidth="1"/>
    <col min="963" max="963" width="16.44140625" style="9" customWidth="1"/>
    <col min="964" max="966" width="14.44140625" style="9" customWidth="1"/>
    <col min="967" max="1202" width="14.44140625" style="9"/>
    <col min="1203" max="1203" width="2.88671875" style="9" customWidth="1"/>
    <col min="1204" max="1204" width="4.44140625" style="9" customWidth="1"/>
    <col min="1205" max="1205" width="51.109375" style="9" customWidth="1"/>
    <col min="1206" max="1206" width="19.44140625" style="9" customWidth="1"/>
    <col min="1207" max="1207" width="16.44140625" style="9" customWidth="1"/>
    <col min="1208" max="1208" width="17" style="9" customWidth="1"/>
    <col min="1209" max="1209" width="16.44140625" style="9" customWidth="1"/>
    <col min="1210" max="1210" width="6" style="9" customWidth="1"/>
    <col min="1211" max="1211" width="16.5546875" style="9" customWidth="1"/>
    <col min="1212" max="1212" width="6" style="9" customWidth="1"/>
    <col min="1213" max="1213" width="17" style="9" customWidth="1"/>
    <col min="1214" max="1214" width="17.109375" style="9" customWidth="1"/>
    <col min="1215" max="1218" width="0" style="9" hidden="1" customWidth="1"/>
    <col min="1219" max="1219" width="16.44140625" style="9" customWidth="1"/>
    <col min="1220" max="1222" width="14.44140625" style="9" customWidth="1"/>
    <col min="1223" max="1458" width="14.44140625" style="9"/>
    <col min="1459" max="1459" width="2.88671875" style="9" customWidth="1"/>
    <col min="1460" max="1460" width="4.44140625" style="9" customWidth="1"/>
    <col min="1461" max="1461" width="51.109375" style="9" customWidth="1"/>
    <col min="1462" max="1462" width="19.44140625" style="9" customWidth="1"/>
    <col min="1463" max="1463" width="16.44140625" style="9" customWidth="1"/>
    <col min="1464" max="1464" width="17" style="9" customWidth="1"/>
    <col min="1465" max="1465" width="16.44140625" style="9" customWidth="1"/>
    <col min="1466" max="1466" width="6" style="9" customWidth="1"/>
    <col min="1467" max="1467" width="16.5546875" style="9" customWidth="1"/>
    <col min="1468" max="1468" width="6" style="9" customWidth="1"/>
    <col min="1469" max="1469" width="17" style="9" customWidth="1"/>
    <col min="1470" max="1470" width="17.109375" style="9" customWidth="1"/>
    <col min="1471" max="1474" width="0" style="9" hidden="1" customWidth="1"/>
    <col min="1475" max="1475" width="16.44140625" style="9" customWidth="1"/>
    <col min="1476" max="1478" width="14.44140625" style="9" customWidth="1"/>
    <col min="1479" max="1714" width="14.44140625" style="9"/>
    <col min="1715" max="1715" width="2.88671875" style="9" customWidth="1"/>
    <col min="1716" max="1716" width="4.44140625" style="9" customWidth="1"/>
    <col min="1717" max="1717" width="51.109375" style="9" customWidth="1"/>
    <col min="1718" max="1718" width="19.44140625" style="9" customWidth="1"/>
    <col min="1719" max="1719" width="16.44140625" style="9" customWidth="1"/>
    <col min="1720" max="1720" width="17" style="9" customWidth="1"/>
    <col min="1721" max="1721" width="16.44140625" style="9" customWidth="1"/>
    <col min="1722" max="1722" width="6" style="9" customWidth="1"/>
    <col min="1723" max="1723" width="16.5546875" style="9" customWidth="1"/>
    <col min="1724" max="1724" width="6" style="9" customWidth="1"/>
    <col min="1725" max="1725" width="17" style="9" customWidth="1"/>
    <col min="1726" max="1726" width="17.109375" style="9" customWidth="1"/>
    <col min="1727" max="1730" width="0" style="9" hidden="1" customWidth="1"/>
    <col min="1731" max="1731" width="16.44140625" style="9" customWidth="1"/>
    <col min="1732" max="1734" width="14.44140625" style="9" customWidth="1"/>
    <col min="1735" max="1970" width="14.44140625" style="9"/>
    <col min="1971" max="1971" width="2.88671875" style="9" customWidth="1"/>
    <col min="1972" max="1972" width="4.44140625" style="9" customWidth="1"/>
    <col min="1973" max="1973" width="51.109375" style="9" customWidth="1"/>
    <col min="1974" max="1974" width="19.44140625" style="9" customWidth="1"/>
    <col min="1975" max="1975" width="16.44140625" style="9" customWidth="1"/>
    <col min="1976" max="1976" width="17" style="9" customWidth="1"/>
    <col min="1977" max="1977" width="16.44140625" style="9" customWidth="1"/>
    <col min="1978" max="1978" width="6" style="9" customWidth="1"/>
    <col min="1979" max="1979" width="16.5546875" style="9" customWidth="1"/>
    <col min="1980" max="1980" width="6" style="9" customWidth="1"/>
    <col min="1981" max="1981" width="17" style="9" customWidth="1"/>
    <col min="1982" max="1982" width="17.109375" style="9" customWidth="1"/>
    <col min="1983" max="1986" width="0" style="9" hidden="1" customWidth="1"/>
    <col min="1987" max="1987" width="16.44140625" style="9" customWidth="1"/>
    <col min="1988" max="1990" width="14.44140625" style="9" customWidth="1"/>
    <col min="1991" max="2226" width="14.44140625" style="9"/>
    <col min="2227" max="2227" width="2.88671875" style="9" customWidth="1"/>
    <col min="2228" max="2228" width="4.44140625" style="9" customWidth="1"/>
    <col min="2229" max="2229" width="51.109375" style="9" customWidth="1"/>
    <col min="2230" max="2230" width="19.44140625" style="9" customWidth="1"/>
    <col min="2231" max="2231" width="16.44140625" style="9" customWidth="1"/>
    <col min="2232" max="2232" width="17" style="9" customWidth="1"/>
    <col min="2233" max="2233" width="16.44140625" style="9" customWidth="1"/>
    <col min="2234" max="2234" width="6" style="9" customWidth="1"/>
    <col min="2235" max="2235" width="16.5546875" style="9" customWidth="1"/>
    <col min="2236" max="2236" width="6" style="9" customWidth="1"/>
    <col min="2237" max="2237" width="17" style="9" customWidth="1"/>
    <col min="2238" max="2238" width="17.109375" style="9" customWidth="1"/>
    <col min="2239" max="2242" width="0" style="9" hidden="1" customWidth="1"/>
    <col min="2243" max="2243" width="16.44140625" style="9" customWidth="1"/>
    <col min="2244" max="2246" width="14.44140625" style="9" customWidth="1"/>
    <col min="2247" max="2482" width="14.44140625" style="9"/>
    <col min="2483" max="2483" width="2.88671875" style="9" customWidth="1"/>
    <col min="2484" max="2484" width="4.44140625" style="9" customWidth="1"/>
    <col min="2485" max="2485" width="51.109375" style="9" customWidth="1"/>
    <col min="2486" max="2486" width="19.44140625" style="9" customWidth="1"/>
    <col min="2487" max="2487" width="16.44140625" style="9" customWidth="1"/>
    <col min="2488" max="2488" width="17" style="9" customWidth="1"/>
    <col min="2489" max="2489" width="16.44140625" style="9" customWidth="1"/>
    <col min="2490" max="2490" width="6" style="9" customWidth="1"/>
    <col min="2491" max="2491" width="16.5546875" style="9" customWidth="1"/>
    <col min="2492" max="2492" width="6" style="9" customWidth="1"/>
    <col min="2493" max="2493" width="17" style="9" customWidth="1"/>
    <col min="2494" max="2494" width="17.109375" style="9" customWidth="1"/>
    <col min="2495" max="2498" width="0" style="9" hidden="1" customWidth="1"/>
    <col min="2499" max="2499" width="16.44140625" style="9" customWidth="1"/>
    <col min="2500" max="2502" width="14.44140625" style="9" customWidth="1"/>
    <col min="2503" max="2738" width="14.44140625" style="9"/>
    <col min="2739" max="2739" width="2.88671875" style="9" customWidth="1"/>
    <col min="2740" max="2740" width="4.44140625" style="9" customWidth="1"/>
    <col min="2741" max="2741" width="51.109375" style="9" customWidth="1"/>
    <col min="2742" max="2742" width="19.44140625" style="9" customWidth="1"/>
    <col min="2743" max="2743" width="16.44140625" style="9" customWidth="1"/>
    <col min="2744" max="2744" width="17" style="9" customWidth="1"/>
    <col min="2745" max="2745" width="16.44140625" style="9" customWidth="1"/>
    <col min="2746" max="2746" width="6" style="9" customWidth="1"/>
    <col min="2747" max="2747" width="16.5546875" style="9" customWidth="1"/>
    <col min="2748" max="2748" width="6" style="9" customWidth="1"/>
    <col min="2749" max="2749" width="17" style="9" customWidth="1"/>
    <col min="2750" max="2750" width="17.109375" style="9" customWidth="1"/>
    <col min="2751" max="2754" width="0" style="9" hidden="1" customWidth="1"/>
    <col min="2755" max="2755" width="16.44140625" style="9" customWidth="1"/>
    <col min="2756" max="2758" width="14.44140625" style="9" customWidth="1"/>
    <col min="2759" max="2994" width="14.44140625" style="9"/>
    <col min="2995" max="2995" width="2.88671875" style="9" customWidth="1"/>
    <col min="2996" max="2996" width="4.44140625" style="9" customWidth="1"/>
    <col min="2997" max="2997" width="51.109375" style="9" customWidth="1"/>
    <col min="2998" max="2998" width="19.44140625" style="9" customWidth="1"/>
    <col min="2999" max="2999" width="16.44140625" style="9" customWidth="1"/>
    <col min="3000" max="3000" width="17" style="9" customWidth="1"/>
    <col min="3001" max="3001" width="16.44140625" style="9" customWidth="1"/>
    <col min="3002" max="3002" width="6" style="9" customWidth="1"/>
    <col min="3003" max="3003" width="16.5546875" style="9" customWidth="1"/>
    <col min="3004" max="3004" width="6" style="9" customWidth="1"/>
    <col min="3005" max="3005" width="17" style="9" customWidth="1"/>
    <col min="3006" max="3006" width="17.109375" style="9" customWidth="1"/>
    <col min="3007" max="3010" width="0" style="9" hidden="1" customWidth="1"/>
    <col min="3011" max="3011" width="16.44140625" style="9" customWidth="1"/>
    <col min="3012" max="3014" width="14.44140625" style="9" customWidth="1"/>
    <col min="3015" max="3250" width="14.44140625" style="9"/>
    <col min="3251" max="3251" width="2.88671875" style="9" customWidth="1"/>
    <col min="3252" max="3252" width="4.44140625" style="9" customWidth="1"/>
    <col min="3253" max="3253" width="51.109375" style="9" customWidth="1"/>
    <col min="3254" max="3254" width="19.44140625" style="9" customWidth="1"/>
    <col min="3255" max="3255" width="16.44140625" style="9" customWidth="1"/>
    <col min="3256" max="3256" width="17" style="9" customWidth="1"/>
    <col min="3257" max="3257" width="16.44140625" style="9" customWidth="1"/>
    <col min="3258" max="3258" width="6" style="9" customWidth="1"/>
    <col min="3259" max="3259" width="16.5546875" style="9" customWidth="1"/>
    <col min="3260" max="3260" width="6" style="9" customWidth="1"/>
    <col min="3261" max="3261" width="17" style="9" customWidth="1"/>
    <col min="3262" max="3262" width="17.109375" style="9" customWidth="1"/>
    <col min="3263" max="3266" width="0" style="9" hidden="1" customWidth="1"/>
    <col min="3267" max="3267" width="16.44140625" style="9" customWidth="1"/>
    <col min="3268" max="3270" width="14.44140625" style="9" customWidth="1"/>
    <col min="3271" max="3506" width="14.44140625" style="9"/>
    <col min="3507" max="3507" width="2.88671875" style="9" customWidth="1"/>
    <col min="3508" max="3508" width="4.44140625" style="9" customWidth="1"/>
    <col min="3509" max="3509" width="51.109375" style="9" customWidth="1"/>
    <col min="3510" max="3510" width="19.44140625" style="9" customWidth="1"/>
    <col min="3511" max="3511" width="16.44140625" style="9" customWidth="1"/>
    <col min="3512" max="3512" width="17" style="9" customWidth="1"/>
    <col min="3513" max="3513" width="16.44140625" style="9" customWidth="1"/>
    <col min="3514" max="3514" width="6" style="9" customWidth="1"/>
    <col min="3515" max="3515" width="16.5546875" style="9" customWidth="1"/>
    <col min="3516" max="3516" width="6" style="9" customWidth="1"/>
    <col min="3517" max="3517" width="17" style="9" customWidth="1"/>
    <col min="3518" max="3518" width="17.109375" style="9" customWidth="1"/>
    <col min="3519" max="3522" width="0" style="9" hidden="1" customWidth="1"/>
    <col min="3523" max="3523" width="16.44140625" style="9" customWidth="1"/>
    <col min="3524" max="3526" width="14.44140625" style="9" customWidth="1"/>
    <col min="3527" max="3762" width="14.44140625" style="9"/>
    <col min="3763" max="3763" width="2.88671875" style="9" customWidth="1"/>
    <col min="3764" max="3764" width="4.44140625" style="9" customWidth="1"/>
    <col min="3765" max="3765" width="51.109375" style="9" customWidth="1"/>
    <col min="3766" max="3766" width="19.44140625" style="9" customWidth="1"/>
    <col min="3767" max="3767" width="16.44140625" style="9" customWidth="1"/>
    <col min="3768" max="3768" width="17" style="9" customWidth="1"/>
    <col min="3769" max="3769" width="16.44140625" style="9" customWidth="1"/>
    <col min="3770" max="3770" width="6" style="9" customWidth="1"/>
    <col min="3771" max="3771" width="16.5546875" style="9" customWidth="1"/>
    <col min="3772" max="3772" width="6" style="9" customWidth="1"/>
    <col min="3773" max="3773" width="17" style="9" customWidth="1"/>
    <col min="3774" max="3774" width="17.109375" style="9" customWidth="1"/>
    <col min="3775" max="3778" width="0" style="9" hidden="1" customWidth="1"/>
    <col min="3779" max="3779" width="16.44140625" style="9" customWidth="1"/>
    <col min="3780" max="3782" width="14.44140625" style="9" customWidth="1"/>
    <col min="3783" max="4018" width="14.44140625" style="9"/>
    <col min="4019" max="4019" width="2.88671875" style="9" customWidth="1"/>
    <col min="4020" max="4020" width="4.44140625" style="9" customWidth="1"/>
    <col min="4021" max="4021" width="51.109375" style="9" customWidth="1"/>
    <col min="4022" max="4022" width="19.44140625" style="9" customWidth="1"/>
    <col min="4023" max="4023" width="16.44140625" style="9" customWidth="1"/>
    <col min="4024" max="4024" width="17" style="9" customWidth="1"/>
    <col min="4025" max="4025" width="16.44140625" style="9" customWidth="1"/>
    <col min="4026" max="4026" width="6" style="9" customWidth="1"/>
    <col min="4027" max="4027" width="16.5546875" style="9" customWidth="1"/>
    <col min="4028" max="4028" width="6" style="9" customWidth="1"/>
    <col min="4029" max="4029" width="17" style="9" customWidth="1"/>
    <col min="4030" max="4030" width="17.109375" style="9" customWidth="1"/>
    <col min="4031" max="4034" width="0" style="9" hidden="1" customWidth="1"/>
    <col min="4035" max="4035" width="16.44140625" style="9" customWidth="1"/>
    <col min="4036" max="4038" width="14.44140625" style="9" customWidth="1"/>
    <col min="4039" max="4274" width="14.44140625" style="9"/>
    <col min="4275" max="4275" width="2.88671875" style="9" customWidth="1"/>
    <col min="4276" max="4276" width="4.44140625" style="9" customWidth="1"/>
    <col min="4277" max="4277" width="51.109375" style="9" customWidth="1"/>
    <col min="4278" max="4278" width="19.44140625" style="9" customWidth="1"/>
    <col min="4279" max="4279" width="16.44140625" style="9" customWidth="1"/>
    <col min="4280" max="4280" width="17" style="9" customWidth="1"/>
    <col min="4281" max="4281" width="16.44140625" style="9" customWidth="1"/>
    <col min="4282" max="4282" width="6" style="9" customWidth="1"/>
    <col min="4283" max="4283" width="16.5546875" style="9" customWidth="1"/>
    <col min="4284" max="4284" width="6" style="9" customWidth="1"/>
    <col min="4285" max="4285" width="17" style="9" customWidth="1"/>
    <col min="4286" max="4286" width="17.109375" style="9" customWidth="1"/>
    <col min="4287" max="4290" width="0" style="9" hidden="1" customWidth="1"/>
    <col min="4291" max="4291" width="16.44140625" style="9" customWidth="1"/>
    <col min="4292" max="4294" width="14.44140625" style="9" customWidth="1"/>
    <col min="4295" max="4530" width="14.44140625" style="9"/>
    <col min="4531" max="4531" width="2.88671875" style="9" customWidth="1"/>
    <col min="4532" max="4532" width="4.44140625" style="9" customWidth="1"/>
    <col min="4533" max="4533" width="51.109375" style="9" customWidth="1"/>
    <col min="4534" max="4534" width="19.44140625" style="9" customWidth="1"/>
    <col min="4535" max="4535" width="16.44140625" style="9" customWidth="1"/>
    <col min="4536" max="4536" width="17" style="9" customWidth="1"/>
    <col min="4537" max="4537" width="16.44140625" style="9" customWidth="1"/>
    <col min="4538" max="4538" width="6" style="9" customWidth="1"/>
    <col min="4539" max="4539" width="16.5546875" style="9" customWidth="1"/>
    <col min="4540" max="4540" width="6" style="9" customWidth="1"/>
    <col min="4541" max="4541" width="17" style="9" customWidth="1"/>
    <col min="4542" max="4542" width="17.109375" style="9" customWidth="1"/>
    <col min="4543" max="4546" width="0" style="9" hidden="1" customWidth="1"/>
    <col min="4547" max="4547" width="16.44140625" style="9" customWidth="1"/>
    <col min="4548" max="4550" width="14.44140625" style="9" customWidth="1"/>
    <col min="4551" max="4786" width="14.44140625" style="9"/>
    <col min="4787" max="4787" width="2.88671875" style="9" customWidth="1"/>
    <col min="4788" max="4788" width="4.44140625" style="9" customWidth="1"/>
    <col min="4789" max="4789" width="51.109375" style="9" customWidth="1"/>
    <col min="4790" max="4790" width="19.44140625" style="9" customWidth="1"/>
    <col min="4791" max="4791" width="16.44140625" style="9" customWidth="1"/>
    <col min="4792" max="4792" width="17" style="9" customWidth="1"/>
    <col min="4793" max="4793" width="16.44140625" style="9" customWidth="1"/>
    <col min="4794" max="4794" width="6" style="9" customWidth="1"/>
    <col min="4795" max="4795" width="16.5546875" style="9" customWidth="1"/>
    <col min="4796" max="4796" width="6" style="9" customWidth="1"/>
    <col min="4797" max="4797" width="17" style="9" customWidth="1"/>
    <col min="4798" max="4798" width="17.109375" style="9" customWidth="1"/>
    <col min="4799" max="4802" width="0" style="9" hidden="1" customWidth="1"/>
    <col min="4803" max="4803" width="16.44140625" style="9" customWidth="1"/>
    <col min="4804" max="4806" width="14.44140625" style="9" customWidth="1"/>
    <col min="4807" max="5042" width="14.44140625" style="9"/>
    <col min="5043" max="5043" width="2.88671875" style="9" customWidth="1"/>
    <col min="5044" max="5044" width="4.44140625" style="9" customWidth="1"/>
    <col min="5045" max="5045" width="51.109375" style="9" customWidth="1"/>
    <col min="5046" max="5046" width="19.44140625" style="9" customWidth="1"/>
    <col min="5047" max="5047" width="16.44140625" style="9" customWidth="1"/>
    <col min="5048" max="5048" width="17" style="9" customWidth="1"/>
    <col min="5049" max="5049" width="16.44140625" style="9" customWidth="1"/>
    <col min="5050" max="5050" width="6" style="9" customWidth="1"/>
    <col min="5051" max="5051" width="16.5546875" style="9" customWidth="1"/>
    <col min="5052" max="5052" width="6" style="9" customWidth="1"/>
    <col min="5053" max="5053" width="17" style="9" customWidth="1"/>
    <col min="5054" max="5054" width="17.109375" style="9" customWidth="1"/>
    <col min="5055" max="5058" width="0" style="9" hidden="1" customWidth="1"/>
    <col min="5059" max="5059" width="16.44140625" style="9" customWidth="1"/>
    <col min="5060" max="5062" width="14.44140625" style="9" customWidth="1"/>
    <col min="5063" max="5298" width="14.44140625" style="9"/>
    <col min="5299" max="5299" width="2.88671875" style="9" customWidth="1"/>
    <col min="5300" max="5300" width="4.44140625" style="9" customWidth="1"/>
    <col min="5301" max="5301" width="51.109375" style="9" customWidth="1"/>
    <col min="5302" max="5302" width="19.44140625" style="9" customWidth="1"/>
    <col min="5303" max="5303" width="16.44140625" style="9" customWidth="1"/>
    <col min="5304" max="5304" width="17" style="9" customWidth="1"/>
    <col min="5305" max="5305" width="16.44140625" style="9" customWidth="1"/>
    <col min="5306" max="5306" width="6" style="9" customWidth="1"/>
    <col min="5307" max="5307" width="16.5546875" style="9" customWidth="1"/>
    <col min="5308" max="5308" width="6" style="9" customWidth="1"/>
    <col min="5309" max="5309" width="17" style="9" customWidth="1"/>
    <col min="5310" max="5310" width="17.109375" style="9" customWidth="1"/>
    <col min="5311" max="5314" width="0" style="9" hidden="1" customWidth="1"/>
    <col min="5315" max="5315" width="16.44140625" style="9" customWidth="1"/>
    <col min="5316" max="5318" width="14.44140625" style="9" customWidth="1"/>
    <col min="5319" max="5554" width="14.44140625" style="9"/>
    <col min="5555" max="5555" width="2.88671875" style="9" customWidth="1"/>
    <col min="5556" max="5556" width="4.44140625" style="9" customWidth="1"/>
    <col min="5557" max="5557" width="51.109375" style="9" customWidth="1"/>
    <col min="5558" max="5558" width="19.44140625" style="9" customWidth="1"/>
    <col min="5559" max="5559" width="16.44140625" style="9" customWidth="1"/>
    <col min="5560" max="5560" width="17" style="9" customWidth="1"/>
    <col min="5561" max="5561" width="16.44140625" style="9" customWidth="1"/>
    <col min="5562" max="5562" width="6" style="9" customWidth="1"/>
    <col min="5563" max="5563" width="16.5546875" style="9" customWidth="1"/>
    <col min="5564" max="5564" width="6" style="9" customWidth="1"/>
    <col min="5565" max="5565" width="17" style="9" customWidth="1"/>
    <col min="5566" max="5566" width="17.109375" style="9" customWidth="1"/>
    <col min="5567" max="5570" width="0" style="9" hidden="1" customWidth="1"/>
    <col min="5571" max="5571" width="16.44140625" style="9" customWidth="1"/>
    <col min="5572" max="5574" width="14.44140625" style="9" customWidth="1"/>
    <col min="5575" max="5810" width="14.44140625" style="9"/>
    <col min="5811" max="5811" width="2.88671875" style="9" customWidth="1"/>
    <col min="5812" max="5812" width="4.44140625" style="9" customWidth="1"/>
    <col min="5813" max="5813" width="51.109375" style="9" customWidth="1"/>
    <col min="5814" max="5814" width="19.44140625" style="9" customWidth="1"/>
    <col min="5815" max="5815" width="16.44140625" style="9" customWidth="1"/>
    <col min="5816" max="5816" width="17" style="9" customWidth="1"/>
    <col min="5817" max="5817" width="16.44140625" style="9" customWidth="1"/>
    <col min="5818" max="5818" width="6" style="9" customWidth="1"/>
    <col min="5819" max="5819" width="16.5546875" style="9" customWidth="1"/>
    <col min="5820" max="5820" width="6" style="9" customWidth="1"/>
    <col min="5821" max="5821" width="17" style="9" customWidth="1"/>
    <col min="5822" max="5822" width="17.109375" style="9" customWidth="1"/>
    <col min="5823" max="5826" width="0" style="9" hidden="1" customWidth="1"/>
    <col min="5827" max="5827" width="16.44140625" style="9" customWidth="1"/>
    <col min="5828" max="5830" width="14.44140625" style="9" customWidth="1"/>
    <col min="5831" max="6066" width="14.44140625" style="9"/>
    <col min="6067" max="6067" width="2.88671875" style="9" customWidth="1"/>
    <col min="6068" max="6068" width="4.44140625" style="9" customWidth="1"/>
    <col min="6069" max="6069" width="51.109375" style="9" customWidth="1"/>
    <col min="6070" max="6070" width="19.44140625" style="9" customWidth="1"/>
    <col min="6071" max="6071" width="16.44140625" style="9" customWidth="1"/>
    <col min="6072" max="6072" width="17" style="9" customWidth="1"/>
    <col min="6073" max="6073" width="16.44140625" style="9" customWidth="1"/>
    <col min="6074" max="6074" width="6" style="9" customWidth="1"/>
    <col min="6075" max="6075" width="16.5546875" style="9" customWidth="1"/>
    <col min="6076" max="6076" width="6" style="9" customWidth="1"/>
    <col min="6077" max="6077" width="17" style="9" customWidth="1"/>
    <col min="6078" max="6078" width="17.109375" style="9" customWidth="1"/>
    <col min="6079" max="6082" width="0" style="9" hidden="1" customWidth="1"/>
    <col min="6083" max="6083" width="16.44140625" style="9" customWidth="1"/>
    <col min="6084" max="6086" width="14.44140625" style="9" customWidth="1"/>
    <col min="6087" max="6322" width="14.44140625" style="9"/>
    <col min="6323" max="6323" width="2.88671875" style="9" customWidth="1"/>
    <col min="6324" max="6324" width="4.44140625" style="9" customWidth="1"/>
    <col min="6325" max="6325" width="51.109375" style="9" customWidth="1"/>
    <col min="6326" max="6326" width="19.44140625" style="9" customWidth="1"/>
    <col min="6327" max="6327" width="16.44140625" style="9" customWidth="1"/>
    <col min="6328" max="6328" width="17" style="9" customWidth="1"/>
    <col min="6329" max="6329" width="16.44140625" style="9" customWidth="1"/>
    <col min="6330" max="6330" width="6" style="9" customWidth="1"/>
    <col min="6331" max="6331" width="16.5546875" style="9" customWidth="1"/>
    <col min="6332" max="6332" width="6" style="9" customWidth="1"/>
    <col min="6333" max="6333" width="17" style="9" customWidth="1"/>
    <col min="6334" max="6334" width="17.109375" style="9" customWidth="1"/>
    <col min="6335" max="6338" width="0" style="9" hidden="1" customWidth="1"/>
    <col min="6339" max="6339" width="16.44140625" style="9" customWidth="1"/>
    <col min="6340" max="6342" width="14.44140625" style="9" customWidth="1"/>
    <col min="6343" max="6578" width="14.44140625" style="9"/>
    <col min="6579" max="6579" width="2.88671875" style="9" customWidth="1"/>
    <col min="6580" max="6580" width="4.44140625" style="9" customWidth="1"/>
    <col min="6581" max="6581" width="51.109375" style="9" customWidth="1"/>
    <col min="6582" max="6582" width="19.44140625" style="9" customWidth="1"/>
    <col min="6583" max="6583" width="16.44140625" style="9" customWidth="1"/>
    <col min="6584" max="6584" width="17" style="9" customWidth="1"/>
    <col min="6585" max="6585" width="16.44140625" style="9" customWidth="1"/>
    <col min="6586" max="6586" width="6" style="9" customWidth="1"/>
    <col min="6587" max="6587" width="16.5546875" style="9" customWidth="1"/>
    <col min="6588" max="6588" width="6" style="9" customWidth="1"/>
    <col min="6589" max="6589" width="17" style="9" customWidth="1"/>
    <col min="6590" max="6590" width="17.109375" style="9" customWidth="1"/>
    <col min="6591" max="6594" width="0" style="9" hidden="1" customWidth="1"/>
    <col min="6595" max="6595" width="16.44140625" style="9" customWidth="1"/>
    <col min="6596" max="6598" width="14.44140625" style="9" customWidth="1"/>
    <col min="6599" max="6834" width="14.44140625" style="9"/>
    <col min="6835" max="6835" width="2.88671875" style="9" customWidth="1"/>
    <col min="6836" max="6836" width="4.44140625" style="9" customWidth="1"/>
    <col min="6837" max="6837" width="51.109375" style="9" customWidth="1"/>
    <col min="6838" max="6838" width="19.44140625" style="9" customWidth="1"/>
    <col min="6839" max="6839" width="16.44140625" style="9" customWidth="1"/>
    <col min="6840" max="6840" width="17" style="9" customWidth="1"/>
    <col min="6841" max="6841" width="16.44140625" style="9" customWidth="1"/>
    <col min="6842" max="6842" width="6" style="9" customWidth="1"/>
    <col min="6843" max="6843" width="16.5546875" style="9" customWidth="1"/>
    <col min="6844" max="6844" width="6" style="9" customWidth="1"/>
    <col min="6845" max="6845" width="17" style="9" customWidth="1"/>
    <col min="6846" max="6846" width="17.109375" style="9" customWidth="1"/>
    <col min="6847" max="6850" width="0" style="9" hidden="1" customWidth="1"/>
    <col min="6851" max="6851" width="16.44140625" style="9" customWidth="1"/>
    <col min="6852" max="6854" width="14.44140625" style="9" customWidth="1"/>
    <col min="6855" max="7090" width="14.44140625" style="9"/>
    <col min="7091" max="7091" width="2.88671875" style="9" customWidth="1"/>
    <col min="7092" max="7092" width="4.44140625" style="9" customWidth="1"/>
    <col min="7093" max="7093" width="51.109375" style="9" customWidth="1"/>
    <col min="7094" max="7094" width="19.44140625" style="9" customWidth="1"/>
    <col min="7095" max="7095" width="16.44140625" style="9" customWidth="1"/>
    <col min="7096" max="7096" width="17" style="9" customWidth="1"/>
    <col min="7097" max="7097" width="16.44140625" style="9" customWidth="1"/>
    <col min="7098" max="7098" width="6" style="9" customWidth="1"/>
    <col min="7099" max="7099" width="16.5546875" style="9" customWidth="1"/>
    <col min="7100" max="7100" width="6" style="9" customWidth="1"/>
    <col min="7101" max="7101" width="17" style="9" customWidth="1"/>
    <col min="7102" max="7102" width="17.109375" style="9" customWidth="1"/>
    <col min="7103" max="7106" width="0" style="9" hidden="1" customWidth="1"/>
    <col min="7107" max="7107" width="16.44140625" style="9" customWidth="1"/>
    <col min="7108" max="7110" width="14.44140625" style="9" customWidth="1"/>
    <col min="7111" max="7346" width="14.44140625" style="9"/>
    <col min="7347" max="7347" width="2.88671875" style="9" customWidth="1"/>
    <col min="7348" max="7348" width="4.44140625" style="9" customWidth="1"/>
    <col min="7349" max="7349" width="51.109375" style="9" customWidth="1"/>
    <col min="7350" max="7350" width="19.44140625" style="9" customWidth="1"/>
    <col min="7351" max="7351" width="16.44140625" style="9" customWidth="1"/>
    <col min="7352" max="7352" width="17" style="9" customWidth="1"/>
    <col min="7353" max="7353" width="16.44140625" style="9" customWidth="1"/>
    <col min="7354" max="7354" width="6" style="9" customWidth="1"/>
    <col min="7355" max="7355" width="16.5546875" style="9" customWidth="1"/>
    <col min="7356" max="7356" width="6" style="9" customWidth="1"/>
    <col min="7357" max="7357" width="17" style="9" customWidth="1"/>
    <col min="7358" max="7358" width="17.109375" style="9" customWidth="1"/>
    <col min="7359" max="7362" width="0" style="9" hidden="1" customWidth="1"/>
    <col min="7363" max="7363" width="16.44140625" style="9" customWidth="1"/>
    <col min="7364" max="7366" width="14.44140625" style="9" customWidth="1"/>
    <col min="7367" max="7602" width="14.44140625" style="9"/>
    <col min="7603" max="7603" width="2.88671875" style="9" customWidth="1"/>
    <col min="7604" max="7604" width="4.44140625" style="9" customWidth="1"/>
    <col min="7605" max="7605" width="51.109375" style="9" customWidth="1"/>
    <col min="7606" max="7606" width="19.44140625" style="9" customWidth="1"/>
    <col min="7607" max="7607" width="16.44140625" style="9" customWidth="1"/>
    <col min="7608" max="7608" width="17" style="9" customWidth="1"/>
    <col min="7609" max="7609" width="16.44140625" style="9" customWidth="1"/>
    <col min="7610" max="7610" width="6" style="9" customWidth="1"/>
    <col min="7611" max="7611" width="16.5546875" style="9" customWidth="1"/>
    <col min="7612" max="7612" width="6" style="9" customWidth="1"/>
    <col min="7613" max="7613" width="17" style="9" customWidth="1"/>
    <col min="7614" max="7614" width="17.109375" style="9" customWidth="1"/>
    <col min="7615" max="7618" width="0" style="9" hidden="1" customWidth="1"/>
    <col min="7619" max="7619" width="16.44140625" style="9" customWidth="1"/>
    <col min="7620" max="7622" width="14.44140625" style="9" customWidth="1"/>
    <col min="7623" max="7858" width="14.44140625" style="9"/>
    <col min="7859" max="7859" width="2.88671875" style="9" customWidth="1"/>
    <col min="7860" max="7860" width="4.44140625" style="9" customWidth="1"/>
    <col min="7861" max="7861" width="51.109375" style="9" customWidth="1"/>
    <col min="7862" max="7862" width="19.44140625" style="9" customWidth="1"/>
    <col min="7863" max="7863" width="16.44140625" style="9" customWidth="1"/>
    <col min="7864" max="7864" width="17" style="9" customWidth="1"/>
    <col min="7865" max="7865" width="16.44140625" style="9" customWidth="1"/>
    <col min="7866" max="7866" width="6" style="9" customWidth="1"/>
    <col min="7867" max="7867" width="16.5546875" style="9" customWidth="1"/>
    <col min="7868" max="7868" width="6" style="9" customWidth="1"/>
    <col min="7869" max="7869" width="17" style="9" customWidth="1"/>
    <col min="7870" max="7870" width="17.109375" style="9" customWidth="1"/>
    <col min="7871" max="7874" width="0" style="9" hidden="1" customWidth="1"/>
    <col min="7875" max="7875" width="16.44140625" style="9" customWidth="1"/>
    <col min="7876" max="7878" width="14.44140625" style="9" customWidth="1"/>
    <col min="7879" max="8114" width="14.44140625" style="9"/>
    <col min="8115" max="8115" width="2.88671875" style="9" customWidth="1"/>
    <col min="8116" max="8116" width="4.44140625" style="9" customWidth="1"/>
    <col min="8117" max="8117" width="51.109375" style="9" customWidth="1"/>
    <col min="8118" max="8118" width="19.44140625" style="9" customWidth="1"/>
    <col min="8119" max="8119" width="16.44140625" style="9" customWidth="1"/>
    <col min="8120" max="8120" width="17" style="9" customWidth="1"/>
    <col min="8121" max="8121" width="16.44140625" style="9" customWidth="1"/>
    <col min="8122" max="8122" width="6" style="9" customWidth="1"/>
    <col min="8123" max="8123" width="16.5546875" style="9" customWidth="1"/>
    <col min="8124" max="8124" width="6" style="9" customWidth="1"/>
    <col min="8125" max="8125" width="17" style="9" customWidth="1"/>
    <col min="8126" max="8126" width="17.109375" style="9" customWidth="1"/>
    <col min="8127" max="8130" width="0" style="9" hidden="1" customWidth="1"/>
    <col min="8131" max="8131" width="16.44140625" style="9" customWidth="1"/>
    <col min="8132" max="8134" width="14.44140625" style="9" customWidth="1"/>
    <col min="8135" max="8370" width="14.44140625" style="9"/>
    <col min="8371" max="8371" width="2.88671875" style="9" customWidth="1"/>
    <col min="8372" max="8372" width="4.44140625" style="9" customWidth="1"/>
    <col min="8373" max="8373" width="51.109375" style="9" customWidth="1"/>
    <col min="8374" max="8374" width="19.44140625" style="9" customWidth="1"/>
    <col min="8375" max="8375" width="16.44140625" style="9" customWidth="1"/>
    <col min="8376" max="8376" width="17" style="9" customWidth="1"/>
    <col min="8377" max="8377" width="16.44140625" style="9" customWidth="1"/>
    <col min="8378" max="8378" width="6" style="9" customWidth="1"/>
    <col min="8379" max="8379" width="16.5546875" style="9" customWidth="1"/>
    <col min="8380" max="8380" width="6" style="9" customWidth="1"/>
    <col min="8381" max="8381" width="17" style="9" customWidth="1"/>
    <col min="8382" max="8382" width="17.109375" style="9" customWidth="1"/>
    <col min="8383" max="8386" width="0" style="9" hidden="1" customWidth="1"/>
    <col min="8387" max="8387" width="16.44140625" style="9" customWidth="1"/>
    <col min="8388" max="8390" width="14.44140625" style="9" customWidth="1"/>
    <col min="8391" max="8626" width="14.44140625" style="9"/>
    <col min="8627" max="8627" width="2.88671875" style="9" customWidth="1"/>
    <col min="8628" max="8628" width="4.44140625" style="9" customWidth="1"/>
    <col min="8629" max="8629" width="51.109375" style="9" customWidth="1"/>
    <col min="8630" max="8630" width="19.44140625" style="9" customWidth="1"/>
    <col min="8631" max="8631" width="16.44140625" style="9" customWidth="1"/>
    <col min="8632" max="8632" width="17" style="9" customWidth="1"/>
    <col min="8633" max="8633" width="16.44140625" style="9" customWidth="1"/>
    <col min="8634" max="8634" width="6" style="9" customWidth="1"/>
    <col min="8635" max="8635" width="16.5546875" style="9" customWidth="1"/>
    <col min="8636" max="8636" width="6" style="9" customWidth="1"/>
    <col min="8637" max="8637" width="17" style="9" customWidth="1"/>
    <col min="8638" max="8638" width="17.109375" style="9" customWidth="1"/>
    <col min="8639" max="8642" width="0" style="9" hidden="1" customWidth="1"/>
    <col min="8643" max="8643" width="16.44140625" style="9" customWidth="1"/>
    <col min="8644" max="8646" width="14.44140625" style="9" customWidth="1"/>
    <col min="8647" max="8882" width="14.44140625" style="9"/>
    <col min="8883" max="8883" width="2.88671875" style="9" customWidth="1"/>
    <col min="8884" max="8884" width="4.44140625" style="9" customWidth="1"/>
    <col min="8885" max="8885" width="51.109375" style="9" customWidth="1"/>
    <col min="8886" max="8886" width="19.44140625" style="9" customWidth="1"/>
    <col min="8887" max="8887" width="16.44140625" style="9" customWidth="1"/>
    <col min="8888" max="8888" width="17" style="9" customWidth="1"/>
    <col min="8889" max="8889" width="16.44140625" style="9" customWidth="1"/>
    <col min="8890" max="8890" width="6" style="9" customWidth="1"/>
    <col min="8891" max="8891" width="16.5546875" style="9" customWidth="1"/>
    <col min="8892" max="8892" width="6" style="9" customWidth="1"/>
    <col min="8893" max="8893" width="17" style="9" customWidth="1"/>
    <col min="8894" max="8894" width="17.109375" style="9" customWidth="1"/>
    <col min="8895" max="8898" width="0" style="9" hidden="1" customWidth="1"/>
    <col min="8899" max="8899" width="16.44140625" style="9" customWidth="1"/>
    <col min="8900" max="8902" width="14.44140625" style="9" customWidth="1"/>
    <col min="8903" max="9138" width="14.44140625" style="9"/>
    <col min="9139" max="9139" width="2.88671875" style="9" customWidth="1"/>
    <col min="9140" max="9140" width="4.44140625" style="9" customWidth="1"/>
    <col min="9141" max="9141" width="51.109375" style="9" customWidth="1"/>
    <col min="9142" max="9142" width="19.44140625" style="9" customWidth="1"/>
    <col min="9143" max="9143" width="16.44140625" style="9" customWidth="1"/>
    <col min="9144" max="9144" width="17" style="9" customWidth="1"/>
    <col min="9145" max="9145" width="16.44140625" style="9" customWidth="1"/>
    <col min="9146" max="9146" width="6" style="9" customWidth="1"/>
    <col min="9147" max="9147" width="16.5546875" style="9" customWidth="1"/>
    <col min="9148" max="9148" width="6" style="9" customWidth="1"/>
    <col min="9149" max="9149" width="17" style="9" customWidth="1"/>
    <col min="9150" max="9150" width="17.109375" style="9" customWidth="1"/>
    <col min="9151" max="9154" width="0" style="9" hidden="1" customWidth="1"/>
    <col min="9155" max="9155" width="16.44140625" style="9" customWidth="1"/>
    <col min="9156" max="9158" width="14.44140625" style="9" customWidth="1"/>
    <col min="9159" max="9394" width="14.44140625" style="9"/>
    <col min="9395" max="9395" width="2.88671875" style="9" customWidth="1"/>
    <col min="9396" max="9396" width="4.44140625" style="9" customWidth="1"/>
    <col min="9397" max="9397" width="51.109375" style="9" customWidth="1"/>
    <col min="9398" max="9398" width="19.44140625" style="9" customWidth="1"/>
    <col min="9399" max="9399" width="16.44140625" style="9" customWidth="1"/>
    <col min="9400" max="9400" width="17" style="9" customWidth="1"/>
    <col min="9401" max="9401" width="16.44140625" style="9" customWidth="1"/>
    <col min="9402" max="9402" width="6" style="9" customWidth="1"/>
    <col min="9403" max="9403" width="16.5546875" style="9" customWidth="1"/>
    <col min="9404" max="9404" width="6" style="9" customWidth="1"/>
    <col min="9405" max="9405" width="17" style="9" customWidth="1"/>
    <col min="9406" max="9406" width="17.109375" style="9" customWidth="1"/>
    <col min="9407" max="9410" width="0" style="9" hidden="1" customWidth="1"/>
    <col min="9411" max="9411" width="16.44140625" style="9" customWidth="1"/>
    <col min="9412" max="9414" width="14.44140625" style="9" customWidth="1"/>
    <col min="9415" max="9650" width="14.44140625" style="9"/>
    <col min="9651" max="9651" width="2.88671875" style="9" customWidth="1"/>
    <col min="9652" max="9652" width="4.44140625" style="9" customWidth="1"/>
    <col min="9653" max="9653" width="51.109375" style="9" customWidth="1"/>
    <col min="9654" max="9654" width="19.44140625" style="9" customWidth="1"/>
    <col min="9655" max="9655" width="16.44140625" style="9" customWidth="1"/>
    <col min="9656" max="9656" width="17" style="9" customWidth="1"/>
    <col min="9657" max="9657" width="16.44140625" style="9" customWidth="1"/>
    <col min="9658" max="9658" width="6" style="9" customWidth="1"/>
    <col min="9659" max="9659" width="16.5546875" style="9" customWidth="1"/>
    <col min="9660" max="9660" width="6" style="9" customWidth="1"/>
    <col min="9661" max="9661" width="17" style="9" customWidth="1"/>
    <col min="9662" max="9662" width="17.109375" style="9" customWidth="1"/>
    <col min="9663" max="9666" width="0" style="9" hidden="1" customWidth="1"/>
    <col min="9667" max="9667" width="16.44140625" style="9" customWidth="1"/>
    <col min="9668" max="9670" width="14.44140625" style="9" customWidth="1"/>
    <col min="9671" max="9906" width="14.44140625" style="9"/>
    <col min="9907" max="9907" width="2.88671875" style="9" customWidth="1"/>
    <col min="9908" max="9908" width="4.44140625" style="9" customWidth="1"/>
    <col min="9909" max="9909" width="51.109375" style="9" customWidth="1"/>
    <col min="9910" max="9910" width="19.44140625" style="9" customWidth="1"/>
    <col min="9911" max="9911" width="16.44140625" style="9" customWidth="1"/>
    <col min="9912" max="9912" width="17" style="9" customWidth="1"/>
    <col min="9913" max="9913" width="16.44140625" style="9" customWidth="1"/>
    <col min="9914" max="9914" width="6" style="9" customWidth="1"/>
    <col min="9915" max="9915" width="16.5546875" style="9" customWidth="1"/>
    <col min="9916" max="9916" width="6" style="9" customWidth="1"/>
    <col min="9917" max="9917" width="17" style="9" customWidth="1"/>
    <col min="9918" max="9918" width="17.109375" style="9" customWidth="1"/>
    <col min="9919" max="9922" width="0" style="9" hidden="1" customWidth="1"/>
    <col min="9923" max="9923" width="16.44140625" style="9" customWidth="1"/>
    <col min="9924" max="9926" width="14.44140625" style="9" customWidth="1"/>
    <col min="9927" max="10162" width="14.44140625" style="9"/>
    <col min="10163" max="10163" width="2.88671875" style="9" customWidth="1"/>
    <col min="10164" max="10164" width="4.44140625" style="9" customWidth="1"/>
    <col min="10165" max="10165" width="51.109375" style="9" customWidth="1"/>
    <col min="10166" max="10166" width="19.44140625" style="9" customWidth="1"/>
    <col min="10167" max="10167" width="16.44140625" style="9" customWidth="1"/>
    <col min="10168" max="10168" width="17" style="9" customWidth="1"/>
    <col min="10169" max="10169" width="16.44140625" style="9" customWidth="1"/>
    <col min="10170" max="10170" width="6" style="9" customWidth="1"/>
    <col min="10171" max="10171" width="16.5546875" style="9" customWidth="1"/>
    <col min="10172" max="10172" width="6" style="9" customWidth="1"/>
    <col min="10173" max="10173" width="17" style="9" customWidth="1"/>
    <col min="10174" max="10174" width="17.109375" style="9" customWidth="1"/>
    <col min="10175" max="10178" width="0" style="9" hidden="1" customWidth="1"/>
    <col min="10179" max="10179" width="16.44140625" style="9" customWidth="1"/>
    <col min="10180" max="10182" width="14.44140625" style="9" customWidth="1"/>
    <col min="10183" max="10418" width="14.44140625" style="9"/>
    <col min="10419" max="10419" width="2.88671875" style="9" customWidth="1"/>
    <col min="10420" max="10420" width="4.44140625" style="9" customWidth="1"/>
    <col min="10421" max="10421" width="51.109375" style="9" customWidth="1"/>
    <col min="10422" max="10422" width="19.44140625" style="9" customWidth="1"/>
    <col min="10423" max="10423" width="16.44140625" style="9" customWidth="1"/>
    <col min="10424" max="10424" width="17" style="9" customWidth="1"/>
    <col min="10425" max="10425" width="16.44140625" style="9" customWidth="1"/>
    <col min="10426" max="10426" width="6" style="9" customWidth="1"/>
    <col min="10427" max="10427" width="16.5546875" style="9" customWidth="1"/>
    <col min="10428" max="10428" width="6" style="9" customWidth="1"/>
    <col min="10429" max="10429" width="17" style="9" customWidth="1"/>
    <col min="10430" max="10430" width="17.109375" style="9" customWidth="1"/>
    <col min="10431" max="10434" width="0" style="9" hidden="1" customWidth="1"/>
    <col min="10435" max="10435" width="16.44140625" style="9" customWidth="1"/>
    <col min="10436" max="10438" width="14.44140625" style="9" customWidth="1"/>
    <col min="10439" max="10674" width="14.44140625" style="9"/>
    <col min="10675" max="10675" width="2.88671875" style="9" customWidth="1"/>
    <col min="10676" max="10676" width="4.44140625" style="9" customWidth="1"/>
    <col min="10677" max="10677" width="51.109375" style="9" customWidth="1"/>
    <col min="10678" max="10678" width="19.44140625" style="9" customWidth="1"/>
    <col min="10679" max="10679" width="16.44140625" style="9" customWidth="1"/>
    <col min="10680" max="10680" width="17" style="9" customWidth="1"/>
    <col min="10681" max="10681" width="16.44140625" style="9" customWidth="1"/>
    <col min="10682" max="10682" width="6" style="9" customWidth="1"/>
    <col min="10683" max="10683" width="16.5546875" style="9" customWidth="1"/>
    <col min="10684" max="10684" width="6" style="9" customWidth="1"/>
    <col min="10685" max="10685" width="17" style="9" customWidth="1"/>
    <col min="10686" max="10686" width="17.109375" style="9" customWidth="1"/>
    <col min="10687" max="10690" width="0" style="9" hidden="1" customWidth="1"/>
    <col min="10691" max="10691" width="16.44140625" style="9" customWidth="1"/>
    <col min="10692" max="10694" width="14.44140625" style="9" customWidth="1"/>
    <col min="10695" max="10930" width="14.44140625" style="9"/>
    <col min="10931" max="10931" width="2.88671875" style="9" customWidth="1"/>
    <col min="10932" max="10932" width="4.44140625" style="9" customWidth="1"/>
    <col min="10933" max="10933" width="51.109375" style="9" customWidth="1"/>
    <col min="10934" max="10934" width="19.44140625" style="9" customWidth="1"/>
    <col min="10935" max="10935" width="16.44140625" style="9" customWidth="1"/>
    <col min="10936" max="10936" width="17" style="9" customWidth="1"/>
    <col min="10937" max="10937" width="16.44140625" style="9" customWidth="1"/>
    <col min="10938" max="10938" width="6" style="9" customWidth="1"/>
    <col min="10939" max="10939" width="16.5546875" style="9" customWidth="1"/>
    <col min="10940" max="10940" width="6" style="9" customWidth="1"/>
    <col min="10941" max="10941" width="17" style="9" customWidth="1"/>
    <col min="10942" max="10942" width="17.109375" style="9" customWidth="1"/>
    <col min="10943" max="10946" width="0" style="9" hidden="1" customWidth="1"/>
    <col min="10947" max="10947" width="16.44140625" style="9" customWidth="1"/>
    <col min="10948" max="10950" width="14.44140625" style="9" customWidth="1"/>
    <col min="10951" max="11186" width="14.44140625" style="9"/>
    <col min="11187" max="11187" width="2.88671875" style="9" customWidth="1"/>
    <col min="11188" max="11188" width="4.44140625" style="9" customWidth="1"/>
    <col min="11189" max="11189" width="51.109375" style="9" customWidth="1"/>
    <col min="11190" max="11190" width="19.44140625" style="9" customWidth="1"/>
    <col min="11191" max="11191" width="16.44140625" style="9" customWidth="1"/>
    <col min="11192" max="11192" width="17" style="9" customWidth="1"/>
    <col min="11193" max="11193" width="16.44140625" style="9" customWidth="1"/>
    <col min="11194" max="11194" width="6" style="9" customWidth="1"/>
    <col min="11195" max="11195" width="16.5546875" style="9" customWidth="1"/>
    <col min="11196" max="11196" width="6" style="9" customWidth="1"/>
    <col min="11197" max="11197" width="17" style="9" customWidth="1"/>
    <col min="11198" max="11198" width="17.109375" style="9" customWidth="1"/>
    <col min="11199" max="11202" width="0" style="9" hidden="1" customWidth="1"/>
    <col min="11203" max="11203" width="16.44140625" style="9" customWidth="1"/>
    <col min="11204" max="11206" width="14.44140625" style="9" customWidth="1"/>
    <col min="11207" max="11442" width="14.44140625" style="9"/>
    <col min="11443" max="11443" width="2.88671875" style="9" customWidth="1"/>
    <col min="11444" max="11444" width="4.44140625" style="9" customWidth="1"/>
    <col min="11445" max="11445" width="51.109375" style="9" customWidth="1"/>
    <col min="11446" max="11446" width="19.44140625" style="9" customWidth="1"/>
    <col min="11447" max="11447" width="16.44140625" style="9" customWidth="1"/>
    <col min="11448" max="11448" width="17" style="9" customWidth="1"/>
    <col min="11449" max="11449" width="16.44140625" style="9" customWidth="1"/>
    <col min="11450" max="11450" width="6" style="9" customWidth="1"/>
    <col min="11451" max="11451" width="16.5546875" style="9" customWidth="1"/>
    <col min="11452" max="11452" width="6" style="9" customWidth="1"/>
    <col min="11453" max="11453" width="17" style="9" customWidth="1"/>
    <col min="11454" max="11454" width="17.109375" style="9" customWidth="1"/>
    <col min="11455" max="11458" width="0" style="9" hidden="1" customWidth="1"/>
    <col min="11459" max="11459" width="16.44140625" style="9" customWidth="1"/>
    <col min="11460" max="11462" width="14.44140625" style="9" customWidth="1"/>
    <col min="11463" max="11698" width="14.44140625" style="9"/>
    <col min="11699" max="11699" width="2.88671875" style="9" customWidth="1"/>
    <col min="11700" max="11700" width="4.44140625" style="9" customWidth="1"/>
    <col min="11701" max="11701" width="51.109375" style="9" customWidth="1"/>
    <col min="11702" max="11702" width="19.44140625" style="9" customWidth="1"/>
    <col min="11703" max="11703" width="16.44140625" style="9" customWidth="1"/>
    <col min="11704" max="11704" width="17" style="9" customWidth="1"/>
    <col min="11705" max="11705" width="16.44140625" style="9" customWidth="1"/>
    <col min="11706" max="11706" width="6" style="9" customWidth="1"/>
    <col min="11707" max="11707" width="16.5546875" style="9" customWidth="1"/>
    <col min="11708" max="11708" width="6" style="9" customWidth="1"/>
    <col min="11709" max="11709" width="17" style="9" customWidth="1"/>
    <col min="11710" max="11710" width="17.109375" style="9" customWidth="1"/>
    <col min="11711" max="11714" width="0" style="9" hidden="1" customWidth="1"/>
    <col min="11715" max="11715" width="16.44140625" style="9" customWidth="1"/>
    <col min="11716" max="11718" width="14.44140625" style="9" customWidth="1"/>
    <col min="11719" max="11954" width="14.44140625" style="9"/>
    <col min="11955" max="11955" width="2.88671875" style="9" customWidth="1"/>
    <col min="11956" max="11956" width="4.44140625" style="9" customWidth="1"/>
    <col min="11957" max="11957" width="51.109375" style="9" customWidth="1"/>
    <col min="11958" max="11958" width="19.44140625" style="9" customWidth="1"/>
    <col min="11959" max="11959" width="16.44140625" style="9" customWidth="1"/>
    <col min="11960" max="11960" width="17" style="9" customWidth="1"/>
    <col min="11961" max="11961" width="16.44140625" style="9" customWidth="1"/>
    <col min="11962" max="11962" width="6" style="9" customWidth="1"/>
    <col min="11963" max="11963" width="16.5546875" style="9" customWidth="1"/>
    <col min="11964" max="11964" width="6" style="9" customWidth="1"/>
    <col min="11965" max="11965" width="17" style="9" customWidth="1"/>
    <col min="11966" max="11966" width="17.109375" style="9" customWidth="1"/>
    <col min="11967" max="11970" width="0" style="9" hidden="1" customWidth="1"/>
    <col min="11971" max="11971" width="16.44140625" style="9" customWidth="1"/>
    <col min="11972" max="11974" width="14.44140625" style="9" customWidth="1"/>
    <col min="11975" max="12210" width="14.44140625" style="9"/>
    <col min="12211" max="12211" width="2.88671875" style="9" customWidth="1"/>
    <col min="12212" max="12212" width="4.44140625" style="9" customWidth="1"/>
    <col min="12213" max="12213" width="51.109375" style="9" customWidth="1"/>
    <col min="12214" max="12214" width="19.44140625" style="9" customWidth="1"/>
    <col min="12215" max="12215" width="16.44140625" style="9" customWidth="1"/>
    <col min="12216" max="12216" width="17" style="9" customWidth="1"/>
    <col min="12217" max="12217" width="16.44140625" style="9" customWidth="1"/>
    <col min="12218" max="12218" width="6" style="9" customWidth="1"/>
    <col min="12219" max="12219" width="16.5546875" style="9" customWidth="1"/>
    <col min="12220" max="12220" width="6" style="9" customWidth="1"/>
    <col min="12221" max="12221" width="17" style="9" customWidth="1"/>
    <col min="12222" max="12222" width="17.109375" style="9" customWidth="1"/>
    <col min="12223" max="12226" width="0" style="9" hidden="1" customWidth="1"/>
    <col min="12227" max="12227" width="16.44140625" style="9" customWidth="1"/>
    <col min="12228" max="12230" width="14.44140625" style="9" customWidth="1"/>
    <col min="12231" max="12466" width="14.44140625" style="9"/>
    <col min="12467" max="12467" width="2.88671875" style="9" customWidth="1"/>
    <col min="12468" max="12468" width="4.44140625" style="9" customWidth="1"/>
    <col min="12469" max="12469" width="51.109375" style="9" customWidth="1"/>
    <col min="12470" max="12470" width="19.44140625" style="9" customWidth="1"/>
    <col min="12471" max="12471" width="16.44140625" style="9" customWidth="1"/>
    <col min="12472" max="12472" width="17" style="9" customWidth="1"/>
    <col min="12473" max="12473" width="16.44140625" style="9" customWidth="1"/>
    <col min="12474" max="12474" width="6" style="9" customWidth="1"/>
    <col min="12475" max="12475" width="16.5546875" style="9" customWidth="1"/>
    <col min="12476" max="12476" width="6" style="9" customWidth="1"/>
    <col min="12477" max="12477" width="17" style="9" customWidth="1"/>
    <col min="12478" max="12478" width="17.109375" style="9" customWidth="1"/>
    <col min="12479" max="12482" width="0" style="9" hidden="1" customWidth="1"/>
    <col min="12483" max="12483" width="16.44140625" style="9" customWidth="1"/>
    <col min="12484" max="12486" width="14.44140625" style="9" customWidth="1"/>
    <col min="12487" max="12722" width="14.44140625" style="9"/>
    <col min="12723" max="12723" width="2.88671875" style="9" customWidth="1"/>
    <col min="12724" max="12724" width="4.44140625" style="9" customWidth="1"/>
    <col min="12725" max="12725" width="51.109375" style="9" customWidth="1"/>
    <col min="12726" max="12726" width="19.44140625" style="9" customWidth="1"/>
    <col min="12727" max="12727" width="16.44140625" style="9" customWidth="1"/>
    <col min="12728" max="12728" width="17" style="9" customWidth="1"/>
    <col min="12729" max="12729" width="16.44140625" style="9" customWidth="1"/>
    <col min="12730" max="12730" width="6" style="9" customWidth="1"/>
    <col min="12731" max="12731" width="16.5546875" style="9" customWidth="1"/>
    <col min="12732" max="12732" width="6" style="9" customWidth="1"/>
    <col min="12733" max="12733" width="17" style="9" customWidth="1"/>
    <col min="12734" max="12734" width="17.109375" style="9" customWidth="1"/>
    <col min="12735" max="12738" width="0" style="9" hidden="1" customWidth="1"/>
    <col min="12739" max="12739" width="16.44140625" style="9" customWidth="1"/>
    <col min="12740" max="12742" width="14.44140625" style="9" customWidth="1"/>
    <col min="12743" max="12978" width="14.44140625" style="9"/>
    <col min="12979" max="12979" width="2.88671875" style="9" customWidth="1"/>
    <col min="12980" max="12980" width="4.44140625" style="9" customWidth="1"/>
    <col min="12981" max="12981" width="51.109375" style="9" customWidth="1"/>
    <col min="12982" max="12982" width="19.44140625" style="9" customWidth="1"/>
    <col min="12983" max="12983" width="16.44140625" style="9" customWidth="1"/>
    <col min="12984" max="12984" width="17" style="9" customWidth="1"/>
    <col min="12985" max="12985" width="16.44140625" style="9" customWidth="1"/>
    <col min="12986" max="12986" width="6" style="9" customWidth="1"/>
    <col min="12987" max="12987" width="16.5546875" style="9" customWidth="1"/>
    <col min="12988" max="12988" width="6" style="9" customWidth="1"/>
    <col min="12989" max="12989" width="17" style="9" customWidth="1"/>
    <col min="12990" max="12990" width="17.109375" style="9" customWidth="1"/>
    <col min="12991" max="12994" width="0" style="9" hidden="1" customWidth="1"/>
    <col min="12995" max="12995" width="16.44140625" style="9" customWidth="1"/>
    <col min="12996" max="12998" width="14.44140625" style="9" customWidth="1"/>
    <col min="12999" max="13234" width="14.44140625" style="9"/>
    <col min="13235" max="13235" width="2.88671875" style="9" customWidth="1"/>
    <col min="13236" max="13236" width="4.44140625" style="9" customWidth="1"/>
    <col min="13237" max="13237" width="51.109375" style="9" customWidth="1"/>
    <col min="13238" max="13238" width="19.44140625" style="9" customWidth="1"/>
    <col min="13239" max="13239" width="16.44140625" style="9" customWidth="1"/>
    <col min="13240" max="13240" width="17" style="9" customWidth="1"/>
    <col min="13241" max="13241" width="16.44140625" style="9" customWidth="1"/>
    <col min="13242" max="13242" width="6" style="9" customWidth="1"/>
    <col min="13243" max="13243" width="16.5546875" style="9" customWidth="1"/>
    <col min="13244" max="13244" width="6" style="9" customWidth="1"/>
    <col min="13245" max="13245" width="17" style="9" customWidth="1"/>
    <col min="13246" max="13246" width="17.109375" style="9" customWidth="1"/>
    <col min="13247" max="13250" width="0" style="9" hidden="1" customWidth="1"/>
    <col min="13251" max="13251" width="16.44140625" style="9" customWidth="1"/>
    <col min="13252" max="13254" width="14.44140625" style="9" customWidth="1"/>
    <col min="13255" max="13490" width="14.44140625" style="9"/>
    <col min="13491" max="13491" width="2.88671875" style="9" customWidth="1"/>
    <col min="13492" max="13492" width="4.44140625" style="9" customWidth="1"/>
    <col min="13493" max="13493" width="51.109375" style="9" customWidth="1"/>
    <col min="13494" max="13494" width="19.44140625" style="9" customWidth="1"/>
    <col min="13495" max="13495" width="16.44140625" style="9" customWidth="1"/>
    <col min="13496" max="13496" width="17" style="9" customWidth="1"/>
    <col min="13497" max="13497" width="16.44140625" style="9" customWidth="1"/>
    <col min="13498" max="13498" width="6" style="9" customWidth="1"/>
    <col min="13499" max="13499" width="16.5546875" style="9" customWidth="1"/>
    <col min="13500" max="13500" width="6" style="9" customWidth="1"/>
    <col min="13501" max="13501" width="17" style="9" customWidth="1"/>
    <col min="13502" max="13502" width="17.109375" style="9" customWidth="1"/>
    <col min="13503" max="13506" width="0" style="9" hidden="1" customWidth="1"/>
    <col min="13507" max="13507" width="16.44140625" style="9" customWidth="1"/>
    <col min="13508" max="13510" width="14.44140625" style="9" customWidth="1"/>
    <col min="13511" max="13746" width="14.44140625" style="9"/>
    <col min="13747" max="13747" width="2.88671875" style="9" customWidth="1"/>
    <col min="13748" max="13748" width="4.44140625" style="9" customWidth="1"/>
    <col min="13749" max="13749" width="51.109375" style="9" customWidth="1"/>
    <col min="13750" max="13750" width="19.44140625" style="9" customWidth="1"/>
    <col min="13751" max="13751" width="16.44140625" style="9" customWidth="1"/>
    <col min="13752" max="13752" width="17" style="9" customWidth="1"/>
    <col min="13753" max="13753" width="16.44140625" style="9" customWidth="1"/>
    <col min="13754" max="13754" width="6" style="9" customWidth="1"/>
    <col min="13755" max="13755" width="16.5546875" style="9" customWidth="1"/>
    <col min="13756" max="13756" width="6" style="9" customWidth="1"/>
    <col min="13757" max="13757" width="17" style="9" customWidth="1"/>
    <col min="13758" max="13758" width="17.109375" style="9" customWidth="1"/>
    <col min="13759" max="13762" width="0" style="9" hidden="1" customWidth="1"/>
    <col min="13763" max="13763" width="16.44140625" style="9" customWidth="1"/>
    <col min="13764" max="13766" width="14.44140625" style="9" customWidth="1"/>
    <col min="13767" max="14002" width="14.44140625" style="9"/>
    <col min="14003" max="14003" width="2.88671875" style="9" customWidth="1"/>
    <col min="14004" max="14004" width="4.44140625" style="9" customWidth="1"/>
    <col min="14005" max="14005" width="51.109375" style="9" customWidth="1"/>
    <col min="14006" max="14006" width="19.44140625" style="9" customWidth="1"/>
    <col min="14007" max="14007" width="16.44140625" style="9" customWidth="1"/>
    <col min="14008" max="14008" width="17" style="9" customWidth="1"/>
    <col min="14009" max="14009" width="16.44140625" style="9" customWidth="1"/>
    <col min="14010" max="14010" width="6" style="9" customWidth="1"/>
    <col min="14011" max="14011" width="16.5546875" style="9" customWidth="1"/>
    <col min="14012" max="14012" width="6" style="9" customWidth="1"/>
    <col min="14013" max="14013" width="17" style="9" customWidth="1"/>
    <col min="14014" max="14014" width="17.109375" style="9" customWidth="1"/>
    <col min="14015" max="14018" width="0" style="9" hidden="1" customWidth="1"/>
    <col min="14019" max="14019" width="16.44140625" style="9" customWidth="1"/>
    <col min="14020" max="14022" width="14.44140625" style="9" customWidth="1"/>
    <col min="14023" max="14258" width="14.44140625" style="9"/>
    <col min="14259" max="14259" width="2.88671875" style="9" customWidth="1"/>
    <col min="14260" max="14260" width="4.44140625" style="9" customWidth="1"/>
    <col min="14261" max="14261" width="51.109375" style="9" customWidth="1"/>
    <col min="14262" max="14262" width="19.44140625" style="9" customWidth="1"/>
    <col min="14263" max="14263" width="16.44140625" style="9" customWidth="1"/>
    <col min="14264" max="14264" width="17" style="9" customWidth="1"/>
    <col min="14265" max="14265" width="16.44140625" style="9" customWidth="1"/>
    <col min="14266" max="14266" width="6" style="9" customWidth="1"/>
    <col min="14267" max="14267" width="16.5546875" style="9" customWidth="1"/>
    <col min="14268" max="14268" width="6" style="9" customWidth="1"/>
    <col min="14269" max="14269" width="17" style="9" customWidth="1"/>
    <col min="14270" max="14270" width="17.109375" style="9" customWidth="1"/>
    <col min="14271" max="14274" width="0" style="9" hidden="1" customWidth="1"/>
    <col min="14275" max="14275" width="16.44140625" style="9" customWidth="1"/>
    <col min="14276" max="14278" width="14.44140625" style="9" customWidth="1"/>
    <col min="14279" max="14514" width="14.44140625" style="9"/>
    <col min="14515" max="14515" width="2.88671875" style="9" customWidth="1"/>
    <col min="14516" max="14516" width="4.44140625" style="9" customWidth="1"/>
    <col min="14517" max="14517" width="51.109375" style="9" customWidth="1"/>
    <col min="14518" max="14518" width="19.44140625" style="9" customWidth="1"/>
    <col min="14519" max="14519" width="16.44140625" style="9" customWidth="1"/>
    <col min="14520" max="14520" width="17" style="9" customWidth="1"/>
    <col min="14521" max="14521" width="16.44140625" style="9" customWidth="1"/>
    <col min="14522" max="14522" width="6" style="9" customWidth="1"/>
    <col min="14523" max="14523" width="16.5546875" style="9" customWidth="1"/>
    <col min="14524" max="14524" width="6" style="9" customWidth="1"/>
    <col min="14525" max="14525" width="17" style="9" customWidth="1"/>
    <col min="14526" max="14526" width="17.109375" style="9" customWidth="1"/>
    <col min="14527" max="14530" width="0" style="9" hidden="1" customWidth="1"/>
    <col min="14531" max="14531" width="16.44140625" style="9" customWidth="1"/>
    <col min="14532" max="14534" width="14.44140625" style="9" customWidth="1"/>
    <col min="14535" max="14770" width="14.44140625" style="9"/>
    <col min="14771" max="14771" width="2.88671875" style="9" customWidth="1"/>
    <col min="14772" max="14772" width="4.44140625" style="9" customWidth="1"/>
    <col min="14773" max="14773" width="51.109375" style="9" customWidth="1"/>
    <col min="14774" max="14774" width="19.44140625" style="9" customWidth="1"/>
    <col min="14775" max="14775" width="16.44140625" style="9" customWidth="1"/>
    <col min="14776" max="14776" width="17" style="9" customWidth="1"/>
    <col min="14777" max="14777" width="16.44140625" style="9" customWidth="1"/>
    <col min="14778" max="14778" width="6" style="9" customWidth="1"/>
    <col min="14779" max="14779" width="16.5546875" style="9" customWidth="1"/>
    <col min="14780" max="14780" width="6" style="9" customWidth="1"/>
    <col min="14781" max="14781" width="17" style="9" customWidth="1"/>
    <col min="14782" max="14782" width="17.109375" style="9" customWidth="1"/>
    <col min="14783" max="14786" width="0" style="9" hidden="1" customWidth="1"/>
    <col min="14787" max="14787" width="16.44140625" style="9" customWidth="1"/>
    <col min="14788" max="14790" width="14.44140625" style="9" customWidth="1"/>
    <col min="14791" max="15026" width="14.44140625" style="9"/>
    <col min="15027" max="15027" width="2.88671875" style="9" customWidth="1"/>
    <col min="15028" max="15028" width="4.44140625" style="9" customWidth="1"/>
    <col min="15029" max="15029" width="51.109375" style="9" customWidth="1"/>
    <col min="15030" max="15030" width="19.44140625" style="9" customWidth="1"/>
    <col min="15031" max="15031" width="16.44140625" style="9" customWidth="1"/>
    <col min="15032" max="15032" width="17" style="9" customWidth="1"/>
    <col min="15033" max="15033" width="16.44140625" style="9" customWidth="1"/>
    <col min="15034" max="15034" width="6" style="9" customWidth="1"/>
    <col min="15035" max="15035" width="16.5546875" style="9" customWidth="1"/>
    <col min="15036" max="15036" width="6" style="9" customWidth="1"/>
    <col min="15037" max="15037" width="17" style="9" customWidth="1"/>
    <col min="15038" max="15038" width="17.109375" style="9" customWidth="1"/>
    <col min="15039" max="15042" width="0" style="9" hidden="1" customWidth="1"/>
    <col min="15043" max="15043" width="16.44140625" style="9" customWidth="1"/>
    <col min="15044" max="15046" width="14.44140625" style="9" customWidth="1"/>
    <col min="15047" max="15282" width="14.44140625" style="9"/>
    <col min="15283" max="15283" width="2.88671875" style="9" customWidth="1"/>
    <col min="15284" max="15284" width="4.44140625" style="9" customWidth="1"/>
    <col min="15285" max="15285" width="51.109375" style="9" customWidth="1"/>
    <col min="15286" max="15286" width="19.44140625" style="9" customWidth="1"/>
    <col min="15287" max="15287" width="16.44140625" style="9" customWidth="1"/>
    <col min="15288" max="15288" width="17" style="9" customWidth="1"/>
    <col min="15289" max="15289" width="16.44140625" style="9" customWidth="1"/>
    <col min="15290" max="15290" width="6" style="9" customWidth="1"/>
    <col min="15291" max="15291" width="16.5546875" style="9" customWidth="1"/>
    <col min="15292" max="15292" width="6" style="9" customWidth="1"/>
    <col min="15293" max="15293" width="17" style="9" customWidth="1"/>
    <col min="15294" max="15294" width="17.109375" style="9" customWidth="1"/>
    <col min="15295" max="15298" width="0" style="9" hidden="1" customWidth="1"/>
    <col min="15299" max="15299" width="16.44140625" style="9" customWidth="1"/>
    <col min="15300" max="15302" width="14.44140625" style="9" customWidth="1"/>
    <col min="15303" max="15538" width="14.44140625" style="9"/>
    <col min="15539" max="15539" width="2.88671875" style="9" customWidth="1"/>
    <col min="15540" max="15540" width="4.44140625" style="9" customWidth="1"/>
    <col min="15541" max="15541" width="51.109375" style="9" customWidth="1"/>
    <col min="15542" max="15542" width="19.44140625" style="9" customWidth="1"/>
    <col min="15543" max="15543" width="16.44140625" style="9" customWidth="1"/>
    <col min="15544" max="15544" width="17" style="9" customWidth="1"/>
    <col min="15545" max="15545" width="16.44140625" style="9" customWidth="1"/>
    <col min="15546" max="15546" width="6" style="9" customWidth="1"/>
    <col min="15547" max="15547" width="16.5546875" style="9" customWidth="1"/>
    <col min="15548" max="15548" width="6" style="9" customWidth="1"/>
    <col min="15549" max="15549" width="17" style="9" customWidth="1"/>
    <col min="15550" max="15550" width="17.109375" style="9" customWidth="1"/>
    <col min="15551" max="15554" width="0" style="9" hidden="1" customWidth="1"/>
    <col min="15555" max="15555" width="16.44140625" style="9" customWidth="1"/>
    <col min="15556" max="15558" width="14.44140625" style="9" customWidth="1"/>
    <col min="15559" max="15794" width="14.44140625" style="9"/>
    <col min="15795" max="15795" width="2.88671875" style="9" customWidth="1"/>
    <col min="15796" max="15796" width="4.44140625" style="9" customWidth="1"/>
    <col min="15797" max="15797" width="51.109375" style="9" customWidth="1"/>
    <col min="15798" max="15798" width="19.44140625" style="9" customWidth="1"/>
    <col min="15799" max="15799" width="16.44140625" style="9" customWidth="1"/>
    <col min="15800" max="15800" width="17" style="9" customWidth="1"/>
    <col min="15801" max="15801" width="16.44140625" style="9" customWidth="1"/>
    <col min="15802" max="15802" width="6" style="9" customWidth="1"/>
    <col min="15803" max="15803" width="16.5546875" style="9" customWidth="1"/>
    <col min="15804" max="15804" width="6" style="9" customWidth="1"/>
    <col min="15805" max="15805" width="17" style="9" customWidth="1"/>
    <col min="15806" max="15806" width="17.109375" style="9" customWidth="1"/>
    <col min="15807" max="15810" width="0" style="9" hidden="1" customWidth="1"/>
    <col min="15811" max="15811" width="16.44140625" style="9" customWidth="1"/>
    <col min="15812" max="15814" width="14.44140625" style="9" customWidth="1"/>
    <col min="15815" max="16050" width="14.44140625" style="9"/>
    <col min="16051" max="16051" width="2.88671875" style="9" customWidth="1"/>
    <col min="16052" max="16052" width="4.44140625" style="9" customWidth="1"/>
    <col min="16053" max="16053" width="51.109375" style="9" customWidth="1"/>
    <col min="16054" max="16054" width="19.44140625" style="9" customWidth="1"/>
    <col min="16055" max="16055" width="16.44140625" style="9" customWidth="1"/>
    <col min="16056" max="16056" width="17" style="9" customWidth="1"/>
    <col min="16057" max="16057" width="16.44140625" style="9" customWidth="1"/>
    <col min="16058" max="16058" width="6" style="9" customWidth="1"/>
    <col min="16059" max="16059" width="16.5546875" style="9" customWidth="1"/>
    <col min="16060" max="16060" width="6" style="9" customWidth="1"/>
    <col min="16061" max="16061" width="17" style="9" customWidth="1"/>
    <col min="16062" max="16062" width="17.109375" style="9" customWidth="1"/>
    <col min="16063" max="16066" width="0" style="9" hidden="1" customWidth="1"/>
    <col min="16067" max="16067" width="16.44140625" style="9" customWidth="1"/>
    <col min="16068" max="16070" width="14.44140625" style="9" customWidth="1"/>
    <col min="16071" max="16384" width="14.44140625" style="9"/>
  </cols>
  <sheetData>
    <row r="1" spans="1:35" ht="22.5" customHeight="1">
      <c r="A1" s="26" t="s">
        <v>134</v>
      </c>
      <c r="C1" s="13"/>
      <c r="D1" s="36"/>
      <c r="E1" s="36"/>
      <c r="F1" s="36"/>
      <c r="G1" s="36"/>
      <c r="H1" s="36"/>
      <c r="I1" s="36"/>
      <c r="J1" s="166"/>
      <c r="K1" s="166"/>
      <c r="L1" s="166"/>
      <c r="M1" s="167"/>
      <c r="N1" s="168"/>
      <c r="O1" s="169"/>
      <c r="P1" s="468" t="s">
        <v>34</v>
      </c>
      <c r="Q1" s="469"/>
    </row>
    <row r="2" spans="1:35" ht="18" customHeight="1">
      <c r="A2" s="26" t="s">
        <v>35</v>
      </c>
      <c r="C2" s="13"/>
      <c r="D2" s="36"/>
      <c r="E2" s="36"/>
      <c r="F2" s="36"/>
      <c r="G2" s="36"/>
      <c r="H2" s="36"/>
      <c r="I2" s="36"/>
      <c r="J2" s="300" t="s">
        <v>141</v>
      </c>
      <c r="K2" s="166"/>
      <c r="L2" s="166"/>
      <c r="M2" s="167"/>
      <c r="N2" s="168"/>
      <c r="O2" s="169"/>
      <c r="P2" s="170" t="s">
        <v>0</v>
      </c>
      <c r="Q2" s="171" t="s">
        <v>1</v>
      </c>
    </row>
    <row r="3" spans="1:35" ht="18" customHeight="1">
      <c r="A3" s="470" t="e">
        <f>#REF!</f>
        <v>#REF!</v>
      </c>
      <c r="B3" s="470"/>
      <c r="C3" s="470"/>
      <c r="D3" s="470"/>
      <c r="E3" s="470"/>
      <c r="F3" s="470"/>
      <c r="G3" s="470"/>
      <c r="H3" s="37"/>
      <c r="I3" s="37"/>
      <c r="J3" s="166"/>
      <c r="K3" s="166"/>
      <c r="L3" s="166"/>
      <c r="M3" s="167"/>
      <c r="N3" s="471" t="s">
        <v>2</v>
      </c>
      <c r="O3" s="472"/>
      <c r="P3" s="172"/>
      <c r="Q3" s="275"/>
    </row>
    <row r="4" spans="1:35" ht="18" hidden="1" customHeight="1">
      <c r="J4" s="173"/>
      <c r="K4" s="173"/>
      <c r="L4" s="173"/>
      <c r="M4" s="167"/>
      <c r="N4" s="471" t="s">
        <v>3</v>
      </c>
      <c r="O4" s="472"/>
      <c r="P4" s="174"/>
      <c r="Q4" s="175"/>
    </row>
    <row r="5" spans="1:35" ht="18" hidden="1" customHeight="1">
      <c r="B5" s="15"/>
      <c r="C5" s="13"/>
      <c r="D5" s="36"/>
      <c r="E5" s="36"/>
      <c r="F5" s="36"/>
      <c r="G5" s="36"/>
      <c r="H5" s="36"/>
      <c r="I5" s="36"/>
      <c r="J5" s="173" t="s">
        <v>146</v>
      </c>
      <c r="K5" s="173" t="s">
        <v>146</v>
      </c>
      <c r="L5" s="166"/>
      <c r="M5" s="167"/>
      <c r="N5" s="166"/>
      <c r="O5" s="167"/>
      <c r="P5" s="166"/>
      <c r="S5" s="9" t="s">
        <v>146</v>
      </c>
      <c r="T5" s="9" t="s">
        <v>146</v>
      </c>
      <c r="U5" s="9" t="s">
        <v>146</v>
      </c>
      <c r="Z5" s="9" t="s">
        <v>146</v>
      </c>
    </row>
    <row r="6" spans="1:35" ht="18" customHeight="1">
      <c r="A6" s="17"/>
      <c r="B6" s="2"/>
      <c r="C6" s="3"/>
      <c r="D6" s="3"/>
      <c r="E6" s="3"/>
      <c r="F6" s="3"/>
      <c r="G6" s="3"/>
      <c r="H6" s="3"/>
      <c r="I6" s="4"/>
      <c r="J6" s="382" t="s">
        <v>182</v>
      </c>
      <c r="K6" s="383"/>
      <c r="L6" s="383"/>
      <c r="M6" s="383"/>
      <c r="N6" s="383"/>
      <c r="O6" s="383"/>
      <c r="P6" s="383"/>
      <c r="Q6" s="384"/>
      <c r="R6" s="38"/>
      <c r="S6" s="462" t="s">
        <v>183</v>
      </c>
      <c r="T6" s="463"/>
      <c r="U6" s="463"/>
      <c r="V6" s="463"/>
      <c r="W6" s="463"/>
      <c r="X6" s="463"/>
      <c r="Y6" s="463"/>
      <c r="Z6" s="464"/>
      <c r="AA6" s="38"/>
    </row>
    <row r="7" spans="1:35" ht="18" customHeight="1">
      <c r="A7" s="18"/>
      <c r="E7" s="39"/>
      <c r="F7" s="39"/>
      <c r="G7" s="473" t="s">
        <v>4</v>
      </c>
      <c r="H7" s="473"/>
      <c r="I7" s="474"/>
      <c r="J7" s="263" t="s">
        <v>5</v>
      </c>
      <c r="K7" s="177" t="s">
        <v>6</v>
      </c>
      <c r="L7" s="178" t="s">
        <v>7</v>
      </c>
      <c r="M7" s="475" t="s">
        <v>8</v>
      </c>
      <c r="N7" s="476"/>
      <c r="O7" s="476"/>
      <c r="P7" s="477"/>
      <c r="Q7" s="179"/>
      <c r="R7" s="40"/>
      <c r="S7" s="301" t="s">
        <v>5</v>
      </c>
      <c r="T7" s="302" t="s">
        <v>6</v>
      </c>
      <c r="U7" s="303" t="s">
        <v>7</v>
      </c>
      <c r="V7" s="465" t="s">
        <v>8</v>
      </c>
      <c r="W7" s="466"/>
      <c r="X7" s="466"/>
      <c r="Y7" s="467"/>
      <c r="Z7" s="304"/>
      <c r="AA7" s="40"/>
    </row>
    <row r="8" spans="1:35" ht="18" customHeight="1">
      <c r="A8" s="19" t="s">
        <v>9</v>
      </c>
      <c r="B8" s="5"/>
      <c r="C8" s="6"/>
      <c r="D8" s="6"/>
      <c r="E8" s="6"/>
      <c r="F8" s="6"/>
      <c r="G8" s="6"/>
      <c r="H8" s="6"/>
      <c r="I8" s="7"/>
      <c r="J8" s="264"/>
      <c r="K8" s="180"/>
      <c r="L8" s="181"/>
      <c r="M8" s="182"/>
      <c r="N8" s="183"/>
      <c r="O8" s="183"/>
      <c r="P8" s="184"/>
      <c r="Q8" s="185"/>
      <c r="R8" s="40"/>
      <c r="S8" s="296"/>
      <c r="T8" s="180"/>
      <c r="U8" s="181"/>
      <c r="V8" s="297"/>
      <c r="W8" s="298"/>
      <c r="X8" s="298"/>
      <c r="Y8" s="184"/>
      <c r="Z8" s="185"/>
      <c r="AA8" s="40"/>
    </row>
    <row r="9" spans="1:35" ht="18" customHeight="1">
      <c r="A9" s="41"/>
      <c r="B9" s="11"/>
      <c r="C9" s="12"/>
      <c r="D9" s="42"/>
      <c r="E9" s="12"/>
      <c r="F9" s="12"/>
      <c r="G9" s="12"/>
      <c r="H9" s="12"/>
      <c r="I9" s="43"/>
      <c r="J9" s="265" t="s">
        <v>22</v>
      </c>
      <c r="K9" s="186" t="s">
        <v>22</v>
      </c>
      <c r="L9" s="187"/>
      <c r="M9" s="188"/>
      <c r="N9" s="189" t="s">
        <v>10</v>
      </c>
      <c r="O9" s="190"/>
      <c r="P9" s="189" t="s">
        <v>11</v>
      </c>
      <c r="Q9" s="191" t="s">
        <v>23</v>
      </c>
      <c r="R9" s="44"/>
      <c r="S9" s="299" t="s">
        <v>22</v>
      </c>
      <c r="T9" s="186" t="s">
        <v>22</v>
      </c>
      <c r="U9" s="187"/>
      <c r="V9" s="188"/>
      <c r="W9" s="189" t="s">
        <v>10</v>
      </c>
      <c r="X9" s="190"/>
      <c r="Y9" s="189" t="s">
        <v>11</v>
      </c>
      <c r="Z9" s="191" t="s">
        <v>23</v>
      </c>
      <c r="AA9" s="44"/>
    </row>
    <row r="10" spans="1:35" ht="18" customHeight="1">
      <c r="A10" s="18"/>
      <c r="B10" s="27"/>
      <c r="C10" s="45"/>
      <c r="D10" s="45"/>
      <c r="E10" s="45"/>
      <c r="F10" s="45"/>
      <c r="G10" s="45"/>
      <c r="H10" s="45"/>
      <c r="I10" s="45"/>
      <c r="J10" s="192"/>
      <c r="K10" s="193"/>
      <c r="L10" s="194"/>
      <c r="M10" s="195"/>
      <c r="N10" s="196"/>
      <c r="O10" s="195"/>
      <c r="P10" s="197"/>
      <c r="Q10" s="196"/>
      <c r="S10" s="192"/>
      <c r="T10" s="193"/>
      <c r="U10" s="194"/>
      <c r="V10" s="195"/>
      <c r="W10" s="196"/>
      <c r="X10" s="195"/>
      <c r="Y10" s="197"/>
      <c r="Z10" s="196"/>
    </row>
    <row r="11" spans="1:35">
      <c r="A11" s="18">
        <v>401</v>
      </c>
      <c r="B11" s="46"/>
      <c r="C11" s="23" t="s">
        <v>36</v>
      </c>
      <c r="D11" s="25"/>
      <c r="E11" s="25"/>
      <c r="F11" s="25"/>
      <c r="G11" s="25"/>
      <c r="H11" s="25"/>
      <c r="I11" s="25"/>
      <c r="J11" s="266" t="e">
        <f>+#REF!-'F-3PL (3M)'!S11</f>
        <v>#REF!</v>
      </c>
      <c r="K11" s="198" t="e">
        <f>+#REF!-'F-3PL (3M)'!T11</f>
        <v>#REF!</v>
      </c>
      <c r="L11" s="198" t="e">
        <f>SUM(J11,K11:K11)</f>
        <v>#REF!</v>
      </c>
      <c r="M11" s="199"/>
      <c r="N11" s="198" t="e">
        <f>+#REF!-'F-3PL (3M)'!W11</f>
        <v>#REF!</v>
      </c>
      <c r="O11" s="200"/>
      <c r="P11" s="198" t="e">
        <f>+#REF!-'F-3PL (3M)'!Y11</f>
        <v>#REF!</v>
      </c>
      <c r="Q11" s="201" t="e">
        <f>+L11+P11-N11</f>
        <v>#REF!</v>
      </c>
      <c r="R11" s="35"/>
      <c r="S11" s="266">
        <v>261499351.46000004</v>
      </c>
      <c r="T11" s="198">
        <v>6503622.2999999998</v>
      </c>
      <c r="U11" s="198">
        <v>268002973.76000005</v>
      </c>
      <c r="V11" s="306"/>
      <c r="W11" s="198">
        <v>743.93</v>
      </c>
      <c r="X11" s="200"/>
      <c r="Y11" s="198">
        <v>0</v>
      </c>
      <c r="Z11" s="201">
        <v>268002229.83000004</v>
      </c>
      <c r="AA11" s="35"/>
      <c r="AB11" s="176"/>
      <c r="AC11" s="176"/>
      <c r="AD11" s="176"/>
      <c r="AE11" s="176"/>
      <c r="AF11" s="176"/>
      <c r="AG11" s="176"/>
      <c r="AH11" s="176"/>
      <c r="AI11" s="176"/>
    </row>
    <row r="12" spans="1:35">
      <c r="A12" s="18">
        <v>402</v>
      </c>
      <c r="B12" s="46"/>
      <c r="C12" s="32" t="s">
        <v>37</v>
      </c>
      <c r="D12" s="32"/>
      <c r="E12" s="47"/>
      <c r="F12" s="47"/>
      <c r="G12" s="47"/>
      <c r="H12" s="47"/>
      <c r="I12" s="47"/>
      <c r="J12" s="266" t="e">
        <f>+#REF!-'F-3PL (3M)'!S12</f>
        <v>#REF!</v>
      </c>
      <c r="K12" s="198" t="e">
        <f>+#REF!-'F-3PL (3M)'!T12</f>
        <v>#REF!</v>
      </c>
      <c r="L12" s="198" t="e">
        <f>SUM(J12,K12:K12)</f>
        <v>#REF!</v>
      </c>
      <c r="M12" s="202"/>
      <c r="N12" s="198" t="e">
        <f>+#REF!-'F-3PL (3M)'!W12</f>
        <v>#REF!</v>
      </c>
      <c r="O12" s="200"/>
      <c r="P12" s="198" t="e">
        <f>+#REF!-'F-3PL (3M)'!Y12</f>
        <v>#REF!</v>
      </c>
      <c r="Q12" s="201" t="e">
        <f>+L12+P12-N12</f>
        <v>#REF!</v>
      </c>
      <c r="R12" s="35"/>
      <c r="S12" s="266">
        <v>5736569.7599999998</v>
      </c>
      <c r="T12" s="198">
        <v>12641.04</v>
      </c>
      <c r="U12" s="198">
        <v>5749210.7999999998</v>
      </c>
      <c r="V12" s="307"/>
      <c r="W12" s="198">
        <v>0</v>
      </c>
      <c r="X12" s="200"/>
      <c r="Y12" s="198">
        <v>0</v>
      </c>
      <c r="Z12" s="201">
        <v>5749210.7999999998</v>
      </c>
      <c r="AA12" s="35"/>
      <c r="AB12" s="176"/>
      <c r="AC12" s="176"/>
      <c r="AD12" s="176"/>
      <c r="AE12" s="176"/>
      <c r="AF12" s="176"/>
      <c r="AG12" s="176"/>
      <c r="AH12" s="176"/>
      <c r="AI12" s="176"/>
    </row>
    <row r="13" spans="1:35">
      <c r="A13" s="18"/>
      <c r="B13" s="33" t="s">
        <v>38</v>
      </c>
      <c r="C13" s="23"/>
      <c r="D13" s="25"/>
      <c r="J13" s="203" t="e">
        <f t="shared" ref="J13:K13" si="0">SUM(J11:J12)</f>
        <v>#REF!</v>
      </c>
      <c r="K13" s="203" t="e">
        <f t="shared" si="0"/>
        <v>#REF!</v>
      </c>
      <c r="L13" s="203" t="e">
        <f>SUM(J13,K13:K13)</f>
        <v>#REF!</v>
      </c>
      <c r="M13" s="204"/>
      <c r="N13" s="203" t="e">
        <f>SUM(N11:N12)</f>
        <v>#REF!</v>
      </c>
      <c r="O13" s="204"/>
      <c r="P13" s="203" t="e">
        <f>SUM(P11:P12)</f>
        <v>#REF!</v>
      </c>
      <c r="Q13" s="205" t="e">
        <f>SUM(Q11:Q12)</f>
        <v>#REF!</v>
      </c>
      <c r="R13" s="35"/>
      <c r="S13" s="205">
        <v>267235921.22000003</v>
      </c>
      <c r="T13" s="205">
        <v>6516263.3399999999</v>
      </c>
      <c r="U13" s="205">
        <v>273752184.56</v>
      </c>
      <c r="V13" s="308"/>
      <c r="W13" s="203">
        <v>743.93</v>
      </c>
      <c r="X13" s="308"/>
      <c r="Y13" s="203">
        <v>0</v>
      </c>
      <c r="Z13" s="205">
        <v>273751440.63000005</v>
      </c>
      <c r="AA13" s="35"/>
      <c r="AB13" s="176"/>
      <c r="AC13" s="176"/>
      <c r="AD13" s="176"/>
      <c r="AE13" s="176"/>
      <c r="AF13" s="176"/>
      <c r="AG13" s="176"/>
      <c r="AH13" s="176"/>
      <c r="AI13" s="176"/>
    </row>
    <row r="14" spans="1:35">
      <c r="A14" s="18">
        <v>405</v>
      </c>
      <c r="B14" s="33"/>
      <c r="C14" s="23" t="s">
        <v>114</v>
      </c>
      <c r="D14" s="25"/>
      <c r="J14" s="207" t="e">
        <f>+#REF!-'F-3PL (3M)'!S14</f>
        <v>#REF!</v>
      </c>
      <c r="K14" s="207" t="e">
        <f>+#REF!-'F-3PL (3M)'!T14</f>
        <v>#REF!</v>
      </c>
      <c r="L14" s="207" t="e">
        <f>SUM(J14,K14:K14)</f>
        <v>#REF!</v>
      </c>
      <c r="M14" s="208"/>
      <c r="N14" s="198" t="e">
        <f>+#REF!-'F-3PL (3M)'!W14</f>
        <v>#REF!</v>
      </c>
      <c r="O14" s="200"/>
      <c r="P14" s="198" t="e">
        <f>+#REF!-'F-3PL (3M)'!Y14</f>
        <v>#REF!</v>
      </c>
      <c r="Q14" s="201" t="e">
        <f>+L14+P14-N14</f>
        <v>#REF!</v>
      </c>
      <c r="R14" s="35"/>
      <c r="S14" s="309">
        <v>26053877.5</v>
      </c>
      <c r="T14" s="309">
        <v>0</v>
      </c>
      <c r="U14" s="198">
        <v>26053877.5</v>
      </c>
      <c r="V14" s="310"/>
      <c r="W14" s="198">
        <v>0</v>
      </c>
      <c r="X14" s="200"/>
      <c r="Y14" s="198">
        <v>0</v>
      </c>
      <c r="Z14" s="201">
        <v>26053877.5</v>
      </c>
      <c r="AA14" s="35"/>
      <c r="AB14" s="176"/>
      <c r="AC14" s="176"/>
      <c r="AD14" s="176"/>
      <c r="AE14" s="176"/>
      <c r="AF14" s="176"/>
      <c r="AG14" s="176"/>
      <c r="AH14" s="176"/>
      <c r="AI14" s="176"/>
    </row>
    <row r="15" spans="1:35">
      <c r="A15" s="18"/>
      <c r="B15" s="33" t="s">
        <v>115</v>
      </c>
      <c r="C15" s="23"/>
      <c r="D15" s="25"/>
      <c r="J15" s="211" t="e">
        <f>SUM(J13:J14)</f>
        <v>#REF!</v>
      </c>
      <c r="K15" s="211" t="e">
        <f t="shared" ref="K15:Q15" si="1">SUM(K13:K14)</f>
        <v>#REF!</v>
      </c>
      <c r="L15" s="211" t="e">
        <f>SUM(L13:L14)</f>
        <v>#REF!</v>
      </c>
      <c r="M15" s="211">
        <f t="shared" si="1"/>
        <v>0</v>
      </c>
      <c r="N15" s="211" t="e">
        <f>SUM(N13:N14)</f>
        <v>#REF!</v>
      </c>
      <c r="O15" s="211">
        <f t="shared" si="1"/>
        <v>0</v>
      </c>
      <c r="P15" s="211" t="e">
        <f t="shared" si="1"/>
        <v>#REF!</v>
      </c>
      <c r="Q15" s="212" t="e">
        <f t="shared" si="1"/>
        <v>#REF!</v>
      </c>
      <c r="R15" s="35"/>
      <c r="S15" s="212">
        <v>293289798.72000003</v>
      </c>
      <c r="T15" s="212">
        <v>6516263.3399999999</v>
      </c>
      <c r="U15" s="212">
        <v>299806062.06</v>
      </c>
      <c r="V15" s="211">
        <v>0</v>
      </c>
      <c r="W15" s="211">
        <v>743.93</v>
      </c>
      <c r="X15" s="211">
        <v>0</v>
      </c>
      <c r="Y15" s="211">
        <v>0</v>
      </c>
      <c r="Z15" s="212">
        <v>299805318.13000005</v>
      </c>
      <c r="AA15" s="35"/>
      <c r="AB15" s="176"/>
      <c r="AC15" s="176"/>
      <c r="AD15" s="176"/>
      <c r="AE15" s="176"/>
      <c r="AF15" s="176"/>
      <c r="AG15" s="176"/>
      <c r="AH15" s="176"/>
      <c r="AI15" s="176"/>
    </row>
    <row r="16" spans="1:35">
      <c r="A16" s="18"/>
      <c r="B16" s="33"/>
      <c r="C16" s="23"/>
      <c r="D16" s="25"/>
      <c r="J16" s="213"/>
      <c r="K16" s="213"/>
      <c r="L16" s="213"/>
      <c r="M16" s="206"/>
      <c r="N16" s="207"/>
      <c r="O16" s="207"/>
      <c r="P16" s="207"/>
      <c r="Q16" s="209"/>
      <c r="R16" s="35"/>
      <c r="S16" s="205"/>
      <c r="T16" s="213"/>
      <c r="U16" s="213"/>
      <c r="V16" s="206"/>
      <c r="W16" s="309"/>
      <c r="X16" s="309"/>
      <c r="Y16" s="309"/>
      <c r="Z16" s="209"/>
      <c r="AA16" s="35"/>
      <c r="AB16" s="176"/>
      <c r="AC16" s="176"/>
      <c r="AD16" s="176"/>
      <c r="AE16" s="176"/>
      <c r="AF16" s="176"/>
      <c r="AG16" s="176"/>
      <c r="AH16" s="176"/>
      <c r="AI16" s="176"/>
    </row>
    <row r="17" spans="1:35">
      <c r="A17" s="18">
        <v>403</v>
      </c>
      <c r="B17" s="46"/>
      <c r="C17" s="23" t="s">
        <v>39</v>
      </c>
      <c r="D17" s="25"/>
      <c r="E17" s="29"/>
      <c r="F17" s="29"/>
      <c r="G17" s="29"/>
      <c r="H17" s="29"/>
      <c r="I17" s="29"/>
      <c r="J17" s="214" t="e">
        <f>+#REF!-'F-3PL (3M)'!S17</f>
        <v>#REF!</v>
      </c>
      <c r="K17" s="214" t="e">
        <f>+#REF!-'F-3PL (3M)'!T17</f>
        <v>#REF!</v>
      </c>
      <c r="L17" s="214" t="e">
        <f>SUM(J17,K17:K17)</f>
        <v>#REF!</v>
      </c>
      <c r="M17" s="216"/>
      <c r="N17" s="196" t="e">
        <f>+#REF!-'F-3PL (3M)'!W17</f>
        <v>#REF!</v>
      </c>
      <c r="O17" s="217"/>
      <c r="P17" s="196" t="e">
        <f>+#REF!-'F-3PL (3M)'!Y17</f>
        <v>#REF!</v>
      </c>
      <c r="Q17" s="215" t="e">
        <f>+L17+P17-N17</f>
        <v>#REF!</v>
      </c>
      <c r="R17" s="35"/>
      <c r="S17" s="313">
        <v>-150522786.21000004</v>
      </c>
      <c r="T17" s="312">
        <v>-3800779.42</v>
      </c>
      <c r="U17" s="198">
        <v>-154323565.63000003</v>
      </c>
      <c r="V17" s="314"/>
      <c r="W17" s="196">
        <v>0</v>
      </c>
      <c r="X17" s="217"/>
      <c r="Y17" s="196">
        <v>0</v>
      </c>
      <c r="Z17" s="215">
        <v>-154323565.63000003</v>
      </c>
      <c r="AA17" s="35"/>
      <c r="AB17" s="176"/>
      <c r="AC17" s="176"/>
      <c r="AD17" s="176"/>
      <c r="AE17" s="176"/>
      <c r="AF17" s="176"/>
      <c r="AG17" s="176"/>
      <c r="AH17" s="176"/>
      <c r="AI17" s="176"/>
    </row>
    <row r="18" spans="1:35">
      <c r="A18" s="18">
        <v>404</v>
      </c>
      <c r="B18" s="46"/>
      <c r="C18" s="32" t="s">
        <v>40</v>
      </c>
      <c r="D18" s="25"/>
      <c r="E18" s="25"/>
      <c r="F18" s="25"/>
      <c r="G18" s="25"/>
      <c r="H18" s="25"/>
      <c r="I18" s="48"/>
      <c r="J18" s="214" t="e">
        <f>+#REF!-'F-3PL (3M)'!S18</f>
        <v>#REF!</v>
      </c>
      <c r="K18" s="214" t="e">
        <f>+#REF!-'F-3PL (3M)'!T18</f>
        <v>#REF!</v>
      </c>
      <c r="L18" s="218" t="e">
        <f>SUM(J18,K18:K18)</f>
        <v>#REF!</v>
      </c>
      <c r="M18" s="219"/>
      <c r="N18" s="198" t="e">
        <f>+#REF!-'F-3PL (3M)'!W18</f>
        <v>#REF!</v>
      </c>
      <c r="O18" s="200"/>
      <c r="P18" s="198" t="e">
        <f>+#REF!-'F-3PL (3M)'!Y18</f>
        <v>#REF!</v>
      </c>
      <c r="Q18" s="271" t="e">
        <f>+L18+P18-N18</f>
        <v>#REF!</v>
      </c>
      <c r="R18" s="35"/>
      <c r="S18" s="313">
        <v>-3209948.58</v>
      </c>
      <c r="T18" s="312">
        <v>0</v>
      </c>
      <c r="U18" s="198">
        <v>-3209948.58</v>
      </c>
      <c r="V18" s="315"/>
      <c r="W18" s="198">
        <v>0</v>
      </c>
      <c r="X18" s="200"/>
      <c r="Y18" s="198">
        <v>0</v>
      </c>
      <c r="Z18" s="271">
        <v>-3209948.58</v>
      </c>
      <c r="AA18" s="35"/>
      <c r="AB18" s="176"/>
      <c r="AC18" s="176"/>
      <c r="AD18" s="176"/>
      <c r="AE18" s="176"/>
      <c r="AF18" s="176"/>
      <c r="AG18" s="176"/>
      <c r="AH18" s="176"/>
      <c r="AI18" s="176"/>
    </row>
    <row r="19" spans="1:35">
      <c r="A19" s="18"/>
      <c r="B19" s="33" t="s">
        <v>123</v>
      </c>
      <c r="C19" s="23"/>
      <c r="D19" s="25"/>
      <c r="I19" s="49"/>
      <c r="J19" s="205" t="e">
        <f>SUM(J17:J18)</f>
        <v>#REF!</v>
      </c>
      <c r="K19" s="213" t="e">
        <f>SUM(K17:K18)</f>
        <v>#REF!</v>
      </c>
      <c r="L19" s="213" t="e">
        <f>SUM(L17:L18)</f>
        <v>#REF!</v>
      </c>
      <c r="M19" s="220"/>
      <c r="N19" s="203" t="e">
        <f>SUM(N17:N18)</f>
        <v>#REF!</v>
      </c>
      <c r="O19" s="204"/>
      <c r="P19" s="203" t="e">
        <f>SUM(P17:P18)</f>
        <v>#REF!</v>
      </c>
      <c r="Q19" s="205" t="e">
        <f>SUM(Q17:Q18)</f>
        <v>#REF!</v>
      </c>
      <c r="R19" s="35"/>
      <c r="S19" s="205">
        <v>-153732734.79000005</v>
      </c>
      <c r="T19" s="205">
        <v>-3800779.42</v>
      </c>
      <c r="U19" s="205">
        <v>-157533514.21000004</v>
      </c>
      <c r="V19" s="316"/>
      <c r="W19" s="203">
        <v>0</v>
      </c>
      <c r="X19" s="308"/>
      <c r="Y19" s="203">
        <v>0</v>
      </c>
      <c r="Z19" s="205">
        <v>-157533514.21000004</v>
      </c>
      <c r="AA19" s="35"/>
      <c r="AB19" s="176"/>
      <c r="AC19" s="176"/>
      <c r="AD19" s="176"/>
      <c r="AE19" s="176"/>
      <c r="AF19" s="176"/>
      <c r="AG19" s="176"/>
      <c r="AH19" s="176"/>
      <c r="AI19" s="176"/>
    </row>
    <row r="20" spans="1:35">
      <c r="A20" s="18">
        <v>406</v>
      </c>
      <c r="B20" s="27"/>
      <c r="C20" s="21" t="s">
        <v>116</v>
      </c>
      <c r="D20" s="29"/>
      <c r="I20" s="49"/>
      <c r="J20" s="331" t="e">
        <f>+#REF!-'F-3PL (3M)'!S20</f>
        <v>#REF!</v>
      </c>
      <c r="K20" s="221" t="e">
        <f>+#REF!-'F-3PL (3M)'!T20</f>
        <v>#REF!</v>
      </c>
      <c r="L20" s="218" t="e">
        <f>SUM(J20,K20:K20)</f>
        <v>#REF!</v>
      </c>
      <c r="M20" s="222"/>
      <c r="N20" s="207" t="e">
        <f>+#REF!-'F-3PL (3M)'!W20</f>
        <v>#REF!</v>
      </c>
      <c r="O20" s="208"/>
      <c r="P20" s="207" t="e">
        <f>+#REF!-'F-3PL (3M)'!Y20</f>
        <v>#REF!</v>
      </c>
      <c r="Q20" s="271" t="e">
        <f>+L20+P20-N20</f>
        <v>#REF!</v>
      </c>
      <c r="R20" s="35"/>
      <c r="S20" s="309">
        <v>-14620180.129999999</v>
      </c>
      <c r="T20" s="221">
        <v>0</v>
      </c>
      <c r="U20" s="198">
        <v>-14620180.129999999</v>
      </c>
      <c r="V20" s="317"/>
      <c r="W20" s="309">
        <v>0</v>
      </c>
      <c r="X20" s="310"/>
      <c r="Y20" s="309">
        <v>0</v>
      </c>
      <c r="Z20" s="271">
        <v>-14620180.129999999</v>
      </c>
      <c r="AA20" s="35"/>
      <c r="AB20" s="176"/>
      <c r="AC20" s="176"/>
      <c r="AD20" s="176"/>
      <c r="AE20" s="176"/>
      <c r="AF20" s="176"/>
      <c r="AG20" s="176"/>
      <c r="AH20" s="176"/>
      <c r="AI20" s="176"/>
    </row>
    <row r="21" spans="1:35">
      <c r="A21" s="18"/>
      <c r="B21" s="33" t="s">
        <v>117</v>
      </c>
      <c r="C21" s="21"/>
      <c r="D21" s="29"/>
      <c r="I21" s="49"/>
      <c r="J21" s="212" t="e">
        <f>SUM(J19:J20)</f>
        <v>#REF!</v>
      </c>
      <c r="K21" s="223" t="e">
        <f t="shared" ref="K21:Q21" si="2">SUM(K19:K20)</f>
        <v>#REF!</v>
      </c>
      <c r="L21" s="223" t="e">
        <f t="shared" si="2"/>
        <v>#REF!</v>
      </c>
      <c r="M21" s="210">
        <f t="shared" si="2"/>
        <v>0</v>
      </c>
      <c r="N21" s="211" t="e">
        <f t="shared" si="2"/>
        <v>#REF!</v>
      </c>
      <c r="O21" s="211">
        <f t="shared" si="2"/>
        <v>0</v>
      </c>
      <c r="P21" s="211" t="e">
        <f>SUM(P19:P20)</f>
        <v>#REF!</v>
      </c>
      <c r="Q21" s="212" t="e">
        <f t="shared" si="2"/>
        <v>#REF!</v>
      </c>
      <c r="R21" s="35"/>
      <c r="S21" s="212">
        <v>-168352914.92000005</v>
      </c>
      <c r="T21" s="212">
        <v>-3800779.42</v>
      </c>
      <c r="U21" s="212">
        <v>-172153694.34000003</v>
      </c>
      <c r="V21" s="311">
        <v>0</v>
      </c>
      <c r="W21" s="211">
        <v>0</v>
      </c>
      <c r="X21" s="211">
        <v>0</v>
      </c>
      <c r="Y21" s="211">
        <v>0</v>
      </c>
      <c r="Z21" s="212">
        <v>-172153694.34000003</v>
      </c>
      <c r="AA21" s="35"/>
      <c r="AB21" s="176"/>
      <c r="AC21" s="176"/>
      <c r="AD21" s="176"/>
      <c r="AE21" s="176"/>
      <c r="AF21" s="176"/>
      <c r="AG21" s="176"/>
      <c r="AH21" s="176"/>
      <c r="AI21" s="176"/>
    </row>
    <row r="22" spans="1:35" s="26" customFormat="1">
      <c r="A22" s="8"/>
      <c r="B22" s="27" t="s">
        <v>41</v>
      </c>
      <c r="C22" s="20"/>
      <c r="D22" s="50"/>
      <c r="E22" s="50"/>
      <c r="F22" s="50"/>
      <c r="G22" s="50"/>
      <c r="H22" s="50"/>
      <c r="I22" s="51"/>
      <c r="J22" s="224" t="e">
        <f>J15+J21</f>
        <v>#REF!</v>
      </c>
      <c r="K22" s="224" t="e">
        <f>K15+K21</f>
        <v>#REF!</v>
      </c>
      <c r="L22" s="224" t="e">
        <f>L15+L21</f>
        <v>#REF!</v>
      </c>
      <c r="M22" s="224"/>
      <c r="N22" s="224" t="e">
        <f>N15+N21</f>
        <v>#REF!</v>
      </c>
      <c r="O22" s="199"/>
      <c r="P22" s="224" t="e">
        <f>P15+P21</f>
        <v>#REF!</v>
      </c>
      <c r="Q22" s="270" t="e">
        <f>Q15+Q21</f>
        <v>#REF!</v>
      </c>
      <c r="R22" s="52"/>
      <c r="S22" s="270">
        <v>124936883.79999998</v>
      </c>
      <c r="T22" s="270">
        <v>2715483.92</v>
      </c>
      <c r="U22" s="270">
        <v>127652367.71999997</v>
      </c>
      <c r="V22" s="224"/>
      <c r="W22" s="224">
        <v>743.93</v>
      </c>
      <c r="X22" s="306"/>
      <c r="Y22" s="224">
        <v>0</v>
      </c>
      <c r="Z22" s="270">
        <v>127651623.79000002</v>
      </c>
      <c r="AA22" s="52"/>
      <c r="AB22" s="176"/>
      <c r="AC22" s="176"/>
      <c r="AD22" s="176"/>
      <c r="AE22" s="176"/>
      <c r="AF22" s="176"/>
      <c r="AG22" s="176"/>
      <c r="AH22" s="176"/>
      <c r="AI22" s="176"/>
    </row>
    <row r="23" spans="1:35" s="26" customFormat="1">
      <c r="A23" s="18">
        <v>410</v>
      </c>
      <c r="B23" s="33"/>
      <c r="C23" s="23" t="s">
        <v>42</v>
      </c>
      <c r="D23" s="53"/>
      <c r="E23" s="53"/>
      <c r="F23" s="53"/>
      <c r="G23" s="53"/>
      <c r="H23" s="53"/>
      <c r="I23" s="54"/>
      <c r="J23" s="266" t="e">
        <f>+#REF!-'F-3PL (3M)'!S23</f>
        <v>#REF!</v>
      </c>
      <c r="K23" s="198" t="e">
        <f>+#REF!-'F-3PL (3M)'!T23</f>
        <v>#REF!</v>
      </c>
      <c r="L23" s="198" t="e">
        <f t="shared" ref="L23:L29" si="3">SUM(J23,K23:K23)</f>
        <v>#REF!</v>
      </c>
      <c r="M23" s="199"/>
      <c r="N23" s="198" t="e">
        <f>+#REF!-'F-3PL (3M)'!W23</f>
        <v>#REF!</v>
      </c>
      <c r="O23" s="200"/>
      <c r="P23" s="198" t="e">
        <f>+#REF!-'F-3PL (3M)'!Y23</f>
        <v>#REF!</v>
      </c>
      <c r="Q23" s="201" t="e">
        <f>+L23+P23-N23</f>
        <v>#REF!</v>
      </c>
      <c r="R23" s="35"/>
      <c r="S23" s="266">
        <v>0</v>
      </c>
      <c r="T23" s="198">
        <v>0</v>
      </c>
      <c r="U23" s="198">
        <v>0</v>
      </c>
      <c r="V23" s="306"/>
      <c r="W23" s="198">
        <v>0</v>
      </c>
      <c r="X23" s="200"/>
      <c r="Y23" s="198">
        <v>0</v>
      </c>
      <c r="Z23" s="201">
        <v>0</v>
      </c>
      <c r="AA23" s="35"/>
      <c r="AB23" s="176"/>
      <c r="AC23" s="176"/>
      <c r="AD23" s="176"/>
      <c r="AE23" s="176"/>
      <c r="AF23" s="176"/>
      <c r="AG23" s="176"/>
      <c r="AH23" s="176"/>
      <c r="AI23" s="176"/>
    </row>
    <row r="24" spans="1:35" s="26" customFormat="1">
      <c r="A24" s="18">
        <v>411</v>
      </c>
      <c r="B24" s="33"/>
      <c r="C24" s="23" t="s">
        <v>43</v>
      </c>
      <c r="D24" s="53"/>
      <c r="E24" s="53"/>
      <c r="F24" s="53"/>
      <c r="G24" s="53"/>
      <c r="H24" s="53"/>
      <c r="I24" s="54"/>
      <c r="J24" s="266" t="e">
        <f>+#REF!-'F-3PL (3M)'!S24</f>
        <v>#REF!</v>
      </c>
      <c r="K24" s="198" t="e">
        <f>+#REF!-'F-3PL (3M)'!T24</f>
        <v>#REF!</v>
      </c>
      <c r="L24" s="198" t="e">
        <f t="shared" si="3"/>
        <v>#REF!</v>
      </c>
      <c r="M24" s="199"/>
      <c r="N24" s="198" t="e">
        <f>+#REF!-'F-3PL (3M)'!W24</f>
        <v>#REF!</v>
      </c>
      <c r="O24" s="200"/>
      <c r="P24" s="198" t="e">
        <f>+#REF!-'F-3PL (3M)'!Y24</f>
        <v>#REF!</v>
      </c>
      <c r="Q24" s="201" t="e">
        <f t="shared" ref="Q24:Q29" si="4">+L24+P24-N24</f>
        <v>#REF!</v>
      </c>
      <c r="R24" s="35"/>
      <c r="S24" s="266">
        <v>0</v>
      </c>
      <c r="T24" s="198">
        <v>0</v>
      </c>
      <c r="U24" s="198">
        <v>0</v>
      </c>
      <c r="V24" s="306"/>
      <c r="W24" s="198">
        <v>0</v>
      </c>
      <c r="X24" s="200"/>
      <c r="Y24" s="198">
        <v>0</v>
      </c>
      <c r="Z24" s="201">
        <v>0</v>
      </c>
      <c r="AA24" s="35"/>
      <c r="AB24" s="176"/>
      <c r="AC24" s="176"/>
      <c r="AD24" s="176"/>
      <c r="AE24" s="176"/>
      <c r="AF24" s="176"/>
      <c r="AG24" s="176"/>
      <c r="AH24" s="176"/>
      <c r="AI24" s="176"/>
    </row>
    <row r="25" spans="1:35" s="26" customFormat="1">
      <c r="A25" s="18">
        <v>412</v>
      </c>
      <c r="B25" s="33"/>
      <c r="C25" s="23" t="s">
        <v>68</v>
      </c>
      <c r="D25" s="53"/>
      <c r="E25" s="53"/>
      <c r="F25" s="53"/>
      <c r="G25" s="53"/>
      <c r="H25" s="53"/>
      <c r="I25" s="54"/>
      <c r="J25" s="266" t="e">
        <f>+#REF!-'F-3PL (3M)'!S25</f>
        <v>#REF!</v>
      </c>
      <c r="K25" s="198" t="e">
        <f>+#REF!-'F-3PL (3M)'!T25</f>
        <v>#REF!</v>
      </c>
      <c r="L25" s="198" t="e">
        <f t="shared" si="3"/>
        <v>#REF!</v>
      </c>
      <c r="M25" s="199"/>
      <c r="N25" s="198" t="e">
        <f>+#REF!-'F-3PL (3M)'!W25</f>
        <v>#REF!</v>
      </c>
      <c r="O25" s="200"/>
      <c r="P25" s="198" t="e">
        <f>+#REF!-'F-3PL (3M)'!Y25</f>
        <v>#REF!</v>
      </c>
      <c r="Q25" s="201" t="e">
        <f t="shared" si="4"/>
        <v>#REF!</v>
      </c>
      <c r="R25" s="35"/>
      <c r="S25" s="266">
        <v>0</v>
      </c>
      <c r="T25" s="198">
        <v>0</v>
      </c>
      <c r="U25" s="198">
        <v>0</v>
      </c>
      <c r="V25" s="306"/>
      <c r="W25" s="198">
        <v>0</v>
      </c>
      <c r="X25" s="200"/>
      <c r="Y25" s="198">
        <v>0</v>
      </c>
      <c r="Z25" s="201">
        <v>0</v>
      </c>
      <c r="AA25" s="35"/>
      <c r="AB25" s="176"/>
      <c r="AC25" s="176"/>
      <c r="AD25" s="176"/>
      <c r="AE25" s="176"/>
      <c r="AF25" s="176"/>
      <c r="AG25" s="176"/>
      <c r="AH25" s="176"/>
      <c r="AI25" s="176"/>
    </row>
    <row r="26" spans="1:35">
      <c r="A26" s="18">
        <v>413</v>
      </c>
      <c r="B26" s="46"/>
      <c r="C26" s="23" t="s">
        <v>44</v>
      </c>
      <c r="D26" s="55"/>
      <c r="E26" s="56"/>
      <c r="F26" s="56"/>
      <c r="G26" s="56"/>
      <c r="H26" s="56"/>
      <c r="I26" s="57"/>
      <c r="J26" s="266" t="e">
        <f>+#REF!-'F-3PL (3M)'!S26</f>
        <v>#REF!</v>
      </c>
      <c r="K26" s="198" t="e">
        <f>+#REF!-'F-3PL (3M)'!T26</f>
        <v>#REF!</v>
      </c>
      <c r="L26" s="198" t="e">
        <f t="shared" si="3"/>
        <v>#REF!</v>
      </c>
      <c r="M26" s="225"/>
      <c r="N26" s="198" t="e">
        <f>+#REF!-'F-3PL (3M)'!W26</f>
        <v>#REF!</v>
      </c>
      <c r="O26" s="200"/>
      <c r="P26" s="198" t="e">
        <f>+#REF!-'F-3PL (3M)'!Y26</f>
        <v>#REF!</v>
      </c>
      <c r="Q26" s="201" t="e">
        <f t="shared" si="4"/>
        <v>#REF!</v>
      </c>
      <c r="R26" s="35"/>
      <c r="S26" s="266">
        <v>1816457.8</v>
      </c>
      <c r="T26" s="198">
        <v>473052</v>
      </c>
      <c r="U26" s="198">
        <v>2289509.7999999998</v>
      </c>
      <c r="V26" s="318"/>
      <c r="W26" s="198">
        <v>308393.71999999997</v>
      </c>
      <c r="X26" s="200"/>
      <c r="Y26" s="198">
        <v>0</v>
      </c>
      <c r="Z26" s="201">
        <v>1981116.0799999998</v>
      </c>
      <c r="AA26" s="35"/>
      <c r="AB26" s="176"/>
      <c r="AC26" s="176"/>
      <c r="AD26" s="176"/>
      <c r="AE26" s="176"/>
      <c r="AF26" s="176"/>
      <c r="AG26" s="176"/>
      <c r="AH26" s="176"/>
      <c r="AI26" s="176"/>
    </row>
    <row r="27" spans="1:35">
      <c r="A27" s="18">
        <v>501</v>
      </c>
      <c r="B27" s="46"/>
      <c r="C27" s="23" t="s">
        <v>45</v>
      </c>
      <c r="D27" s="25"/>
      <c r="E27" s="25"/>
      <c r="F27" s="25"/>
      <c r="G27" s="25"/>
      <c r="H27" s="25"/>
      <c r="I27" s="48"/>
      <c r="J27" s="266" t="e">
        <f>+#REF!-'F-3PL (3M)'!S27</f>
        <v>#REF!</v>
      </c>
      <c r="K27" s="215" t="e">
        <f>+#REF!-'F-3PL (3M)'!T27</f>
        <v>#REF!</v>
      </c>
      <c r="L27" s="215" t="e">
        <f t="shared" si="3"/>
        <v>#REF!</v>
      </c>
      <c r="M27" s="226"/>
      <c r="N27" s="198" t="e">
        <f>+#REF!-'F-3PL (3M)'!W27</f>
        <v>#REF!</v>
      </c>
      <c r="O27" s="200"/>
      <c r="P27" s="198" t="e">
        <f>+#REF!-'F-3PL (3M)'!Y27</f>
        <v>#REF!</v>
      </c>
      <c r="Q27" s="201" t="e">
        <f t="shared" si="4"/>
        <v>#REF!</v>
      </c>
      <c r="S27" s="266">
        <v>-51470668.479999989</v>
      </c>
      <c r="T27" s="313">
        <v>-2108874.2000000002</v>
      </c>
      <c r="U27" s="198">
        <v>-53579542.679999992</v>
      </c>
      <c r="V27" s="319"/>
      <c r="W27" s="198">
        <v>0</v>
      </c>
      <c r="X27" s="200"/>
      <c r="Y27" s="198">
        <v>743.93</v>
      </c>
      <c r="Z27" s="201">
        <v>-53578798.749999993</v>
      </c>
      <c r="AB27" s="176"/>
      <c r="AC27" s="176"/>
      <c r="AD27" s="176"/>
      <c r="AE27" s="176"/>
      <c r="AF27" s="176"/>
      <c r="AG27" s="176"/>
      <c r="AH27" s="176"/>
      <c r="AI27" s="176"/>
    </row>
    <row r="28" spans="1:35">
      <c r="A28" s="18">
        <v>502</v>
      </c>
      <c r="B28" s="46"/>
      <c r="C28" s="23" t="s">
        <v>46</v>
      </c>
      <c r="D28" s="25"/>
      <c r="E28" s="25"/>
      <c r="F28" s="25"/>
      <c r="G28" s="25"/>
      <c r="H28" s="25"/>
      <c r="I28" s="48"/>
      <c r="J28" s="272" t="e">
        <f>+#REF!-'F-3PL (3M)'!S28</f>
        <v>#REF!</v>
      </c>
      <c r="K28" s="215" t="e">
        <f>+#REF!-'F-3PL (3M)'!T28</f>
        <v>#REF!</v>
      </c>
      <c r="L28" s="215" t="e">
        <f t="shared" si="3"/>
        <v>#REF!</v>
      </c>
      <c r="M28" s="226"/>
      <c r="N28" s="198" t="e">
        <f>+#REF!-'F-3PL (3M)'!W28</f>
        <v>#REF!</v>
      </c>
      <c r="O28" s="200"/>
      <c r="P28" s="198" t="e">
        <f>+#REF!-'F-3PL (3M)'!Y28</f>
        <v>#REF!</v>
      </c>
      <c r="Q28" s="201" t="e">
        <f t="shared" si="4"/>
        <v>#REF!</v>
      </c>
      <c r="S28" s="272">
        <v>-59268357.939999998</v>
      </c>
      <c r="T28" s="313">
        <v>-935991.60000000009</v>
      </c>
      <c r="U28" s="198">
        <v>-60204349.539999999</v>
      </c>
      <c r="V28" s="319"/>
      <c r="W28" s="198">
        <v>151933.8850569863</v>
      </c>
      <c r="X28" s="200"/>
      <c r="Y28" s="198">
        <v>282230.06649706024</v>
      </c>
      <c r="Z28" s="201">
        <v>-60074053.358559929</v>
      </c>
      <c r="AB28" s="176"/>
      <c r="AC28" s="176"/>
      <c r="AD28" s="176"/>
      <c r="AE28" s="176"/>
      <c r="AF28" s="176"/>
      <c r="AG28" s="176"/>
      <c r="AH28" s="176"/>
      <c r="AI28" s="176"/>
    </row>
    <row r="29" spans="1:35">
      <c r="A29" s="18">
        <v>503</v>
      </c>
      <c r="B29" s="46"/>
      <c r="C29" s="23" t="s">
        <v>47</v>
      </c>
      <c r="D29" s="25"/>
      <c r="E29" s="58"/>
      <c r="F29" s="58"/>
      <c r="G29" s="58"/>
      <c r="H29" s="58"/>
      <c r="I29" s="59"/>
      <c r="J29" s="273" t="e">
        <f>+#REF!-'F-3PL (3M)'!S29</f>
        <v>#REF!</v>
      </c>
      <c r="K29" s="227" t="e">
        <f>+#REF!-'F-3PL (3M)'!T29</f>
        <v>#REF!</v>
      </c>
      <c r="L29" s="227" t="e">
        <f t="shared" si="3"/>
        <v>#REF!</v>
      </c>
      <c r="M29" s="229"/>
      <c r="N29" s="228" t="e">
        <f>+#REF!-'F-3PL (3M)'!W29</f>
        <v>#REF!</v>
      </c>
      <c r="O29" s="230"/>
      <c r="P29" s="228" t="e">
        <f>+#REF!-'F-3PL (3M)'!Y29</f>
        <v>#REF!</v>
      </c>
      <c r="Q29" s="231" t="e">
        <f t="shared" si="4"/>
        <v>#REF!</v>
      </c>
      <c r="R29" s="35"/>
      <c r="S29" s="273">
        <v>-3668097.98</v>
      </c>
      <c r="T29" s="227">
        <v>-347535.96</v>
      </c>
      <c r="U29" s="198">
        <v>-4015633.94</v>
      </c>
      <c r="V29" s="320"/>
      <c r="W29" s="228">
        <v>0</v>
      </c>
      <c r="X29" s="230"/>
      <c r="Y29" s="228">
        <v>218805.6</v>
      </c>
      <c r="Z29" s="231">
        <v>-3796828.34</v>
      </c>
      <c r="AA29" s="35"/>
      <c r="AB29" s="176"/>
      <c r="AC29" s="176"/>
      <c r="AD29" s="176"/>
      <c r="AE29" s="176"/>
      <c r="AF29" s="176"/>
      <c r="AG29" s="176"/>
      <c r="AH29" s="176"/>
      <c r="AI29" s="176"/>
    </row>
    <row r="30" spans="1:35" s="26" customFormat="1" ht="21" customHeight="1">
      <c r="A30" s="8"/>
      <c r="B30" s="33" t="s">
        <v>48</v>
      </c>
      <c r="C30" s="20"/>
      <c r="D30" s="20"/>
      <c r="E30" s="15"/>
      <c r="F30" s="15"/>
      <c r="G30" s="15"/>
      <c r="H30" s="15"/>
      <c r="I30" s="60"/>
      <c r="J30" s="232" t="e">
        <f>SUM(J22:J29)</f>
        <v>#REF!</v>
      </c>
      <c r="K30" s="232" t="e">
        <f>SUM(K22:K29)</f>
        <v>#REF!</v>
      </c>
      <c r="L30" s="232" t="e">
        <f>SUM(L22:L29)</f>
        <v>#REF!</v>
      </c>
      <c r="M30" s="233"/>
      <c r="N30" s="232" t="e">
        <f>SUM(N22:N29)</f>
        <v>#REF!</v>
      </c>
      <c r="O30" s="233"/>
      <c r="P30" s="232" t="e">
        <f>SUM(P22:P29)</f>
        <v>#REF!</v>
      </c>
      <c r="Q30" s="234" t="e">
        <f>SUM(Q22:Q29)</f>
        <v>#REF!</v>
      </c>
      <c r="R30" s="61"/>
      <c r="S30" s="234">
        <v>12346217.199999992</v>
      </c>
      <c r="T30" s="234">
        <v>-203865.84000000037</v>
      </c>
      <c r="U30" s="234">
        <v>12142351.359999975</v>
      </c>
      <c r="V30" s="322"/>
      <c r="W30" s="321">
        <v>461071.53505698626</v>
      </c>
      <c r="X30" s="322"/>
      <c r="Y30" s="321">
        <v>501779.59649706027</v>
      </c>
      <c r="Z30" s="234">
        <v>12183059.421440106</v>
      </c>
      <c r="AA30" s="61"/>
      <c r="AB30" s="176"/>
      <c r="AC30" s="176"/>
      <c r="AD30" s="176"/>
      <c r="AE30" s="176"/>
      <c r="AF30" s="176"/>
      <c r="AG30" s="176"/>
      <c r="AH30" s="176"/>
      <c r="AI30" s="176"/>
    </row>
    <row r="31" spans="1:35" ht="21.75" customHeight="1">
      <c r="A31" s="18">
        <v>600</v>
      </c>
      <c r="B31" s="46"/>
      <c r="C31" s="23" t="s">
        <v>49</v>
      </c>
      <c r="D31" s="23"/>
      <c r="E31" s="23"/>
      <c r="F31" s="23"/>
      <c r="G31" s="23"/>
      <c r="H31" s="23"/>
      <c r="I31" s="24"/>
      <c r="J31" s="274" t="e">
        <f>+#REF!-'F-3PL (3M)'!S31</f>
        <v>#REF!</v>
      </c>
      <c r="K31" s="228" t="e">
        <f>+#REF!-'F-3PL (3M)'!T31</f>
        <v>#REF!</v>
      </c>
      <c r="L31" s="227" t="e">
        <f>SUM(J31,K31:K31)</f>
        <v>#REF!</v>
      </c>
      <c r="M31" s="235"/>
      <c r="N31" s="228" t="e">
        <f>+#REF!-'F-3PL (3M)'!W31</f>
        <v>#REF!</v>
      </c>
      <c r="O31" s="200"/>
      <c r="P31" s="228" t="e">
        <f>+#REF!-'F-3PL (3M)'!Y31</f>
        <v>#REF!</v>
      </c>
      <c r="Q31" s="228" t="e">
        <f>+L31+P31-N31</f>
        <v>#REF!</v>
      </c>
      <c r="R31" s="35"/>
      <c r="S31" s="324">
        <v>-1482234.32</v>
      </c>
      <c r="T31" s="228">
        <v>121382.7</v>
      </c>
      <c r="U31" s="198">
        <v>-1360851.62</v>
      </c>
      <c r="V31" s="235"/>
      <c r="W31" s="228">
        <v>36570.182000000001</v>
      </c>
      <c r="X31" s="200"/>
      <c r="Y31" s="228">
        <v>28193.640000000003</v>
      </c>
      <c r="Z31" s="228">
        <v>-1369228.1620000002</v>
      </c>
      <c r="AA31" s="35"/>
      <c r="AB31" s="176"/>
      <c r="AC31" s="176"/>
      <c r="AD31" s="176"/>
      <c r="AE31" s="176"/>
      <c r="AF31" s="176"/>
      <c r="AG31" s="176"/>
      <c r="AH31" s="176"/>
      <c r="AI31" s="176"/>
    </row>
    <row r="32" spans="1:35" s="26" customFormat="1" ht="21.75" customHeight="1">
      <c r="A32" s="8"/>
      <c r="B32" s="46" t="s">
        <v>50</v>
      </c>
      <c r="C32" s="23"/>
      <c r="D32" s="23"/>
      <c r="E32" s="23"/>
      <c r="F32" s="23"/>
      <c r="G32" s="23"/>
      <c r="H32" s="23"/>
      <c r="I32" s="24"/>
      <c r="J32" s="232" t="e">
        <f>SUM(J30:J31)</f>
        <v>#REF!</v>
      </c>
      <c r="K32" s="236" t="e">
        <f>SUM(K30:K31)</f>
        <v>#REF!</v>
      </c>
      <c r="L32" s="237" t="e">
        <f>SUM(L30:L31)</f>
        <v>#REF!</v>
      </c>
      <c r="M32" s="233"/>
      <c r="N32" s="237" t="e">
        <f>SUM(N30:N31)</f>
        <v>#REF!</v>
      </c>
      <c r="O32" s="233"/>
      <c r="P32" s="237" t="e">
        <f>SUM(P30:P31)</f>
        <v>#REF!</v>
      </c>
      <c r="Q32" s="236" t="e">
        <f>SUM(Q30:Q31)</f>
        <v>#REF!</v>
      </c>
      <c r="R32" s="62"/>
      <c r="S32" s="236">
        <v>10863982.879999992</v>
      </c>
      <c r="T32" s="236">
        <v>-82483.140000000378</v>
      </c>
      <c r="U32" s="236">
        <v>10781499.739999976</v>
      </c>
      <c r="V32" s="322"/>
      <c r="W32" s="237">
        <v>497641.71705698629</v>
      </c>
      <c r="X32" s="322"/>
      <c r="Y32" s="237">
        <v>529973.23649706028</v>
      </c>
      <c r="Z32" s="236">
        <v>10813831.259440105</v>
      </c>
      <c r="AA32" s="62"/>
      <c r="AB32" s="176"/>
      <c r="AC32" s="176"/>
      <c r="AD32" s="176"/>
      <c r="AE32" s="176"/>
      <c r="AF32" s="176"/>
      <c r="AG32" s="176"/>
      <c r="AH32" s="176"/>
      <c r="AI32" s="176"/>
    </row>
    <row r="33" spans="1:35" ht="22.5" customHeight="1" thickBot="1">
      <c r="A33" s="18">
        <v>700</v>
      </c>
      <c r="B33" s="63" t="s">
        <v>51</v>
      </c>
      <c r="C33" s="13" t="s">
        <v>52</v>
      </c>
      <c r="D33" s="13"/>
      <c r="E33" s="13"/>
      <c r="F33" s="13"/>
      <c r="G33" s="13"/>
      <c r="H33" s="13"/>
      <c r="I33" s="28"/>
      <c r="J33" s="266" t="e">
        <f>+#REF!-'F-3PL (3M)'!S33</f>
        <v>#REF!</v>
      </c>
      <c r="K33" s="239" t="e">
        <f>+#REF!-'F-3PL (3M)'!T33</f>
        <v>#REF!</v>
      </c>
      <c r="L33" s="238" t="e">
        <f>SUM(J33,K33:K33)</f>
        <v>#REF!</v>
      </c>
      <c r="M33" s="240"/>
      <c r="N33" s="228" t="e">
        <f>+#REF!-'F-3PL (3M)'!W33</f>
        <v>#REF!</v>
      </c>
      <c r="O33" s="200"/>
      <c r="P33" s="228" t="e">
        <f>+#REF!-'F-3PL (3M)'!Y33</f>
        <v>#REF!</v>
      </c>
      <c r="Q33" s="239" t="e">
        <f>+L33+P33-N33</f>
        <v>#REF!</v>
      </c>
      <c r="R33" s="35"/>
      <c r="S33" s="266">
        <v>0</v>
      </c>
      <c r="T33" s="239">
        <v>0</v>
      </c>
      <c r="U33" s="238"/>
      <c r="V33" s="323"/>
      <c r="W33" s="228">
        <v>0</v>
      </c>
      <c r="X33" s="200"/>
      <c r="Y33" s="228">
        <v>0</v>
      </c>
      <c r="Z33" s="239">
        <v>0</v>
      </c>
      <c r="AA33" s="35"/>
      <c r="AB33" s="176"/>
      <c r="AC33" s="176"/>
      <c r="AD33" s="176"/>
      <c r="AE33" s="176"/>
      <c r="AF33" s="176"/>
      <c r="AG33" s="176"/>
      <c r="AH33" s="176"/>
      <c r="AI33" s="176"/>
    </row>
    <row r="34" spans="1:35" s="67" customFormat="1">
      <c r="A34" s="8"/>
      <c r="B34" s="64" t="s">
        <v>53</v>
      </c>
      <c r="C34" s="65"/>
      <c r="D34" s="65"/>
      <c r="E34" s="65"/>
      <c r="F34" s="65"/>
      <c r="G34" s="65"/>
      <c r="H34" s="65"/>
      <c r="I34" s="66"/>
      <c r="J34" s="267" t="e">
        <f>SUM(J32:J33)</f>
        <v>#REF!</v>
      </c>
      <c r="K34" s="241" t="e">
        <f>SUM(K32:K33)</f>
        <v>#REF!</v>
      </c>
      <c r="L34" s="242" t="e">
        <f>SUM(L32:L33)</f>
        <v>#REF!</v>
      </c>
      <c r="M34" s="243"/>
      <c r="N34" s="242" t="e">
        <f>SUM(N32:N33)</f>
        <v>#REF!</v>
      </c>
      <c r="O34" s="243"/>
      <c r="P34" s="242" t="e">
        <f>SUM(P32:P33)</f>
        <v>#REF!</v>
      </c>
      <c r="Q34" s="241" t="e">
        <f>SUM(Q32:Q33)</f>
        <v>#REF!</v>
      </c>
      <c r="R34" s="31"/>
      <c r="S34" s="241">
        <v>10863982.879999992</v>
      </c>
      <c r="T34" s="241">
        <v>-82483.140000000378</v>
      </c>
      <c r="U34" s="241">
        <v>10781499.739999976</v>
      </c>
      <c r="V34" s="243"/>
      <c r="W34" s="241">
        <v>497641.71705698629</v>
      </c>
      <c r="X34" s="243"/>
      <c r="Y34" s="241">
        <v>529973.23649706028</v>
      </c>
      <c r="Z34" s="241">
        <v>10813831.259440105</v>
      </c>
      <c r="AA34" s="31"/>
      <c r="AB34" s="176"/>
      <c r="AC34" s="176"/>
      <c r="AD34" s="176"/>
      <c r="AE34" s="176"/>
      <c r="AF34" s="176"/>
      <c r="AG34" s="176"/>
      <c r="AH34" s="176"/>
      <c r="AI34" s="176"/>
    </row>
    <row r="35" spans="1:35" s="67" customFormat="1">
      <c r="A35" s="8"/>
      <c r="B35" s="68"/>
      <c r="C35" s="20"/>
      <c r="D35" s="20"/>
      <c r="E35" s="20"/>
      <c r="F35" s="20"/>
      <c r="G35" s="20"/>
      <c r="H35" s="20"/>
      <c r="I35" s="30"/>
      <c r="J35" s="245" t="s">
        <v>54</v>
      </c>
      <c r="K35" s="246" t="s">
        <v>54</v>
      </c>
      <c r="L35" s="244" t="s">
        <v>54</v>
      </c>
      <c r="M35" s="195"/>
      <c r="N35" s="245" t="s">
        <v>54</v>
      </c>
      <c r="O35" s="195"/>
      <c r="P35" s="245" t="s">
        <v>54</v>
      </c>
      <c r="Q35" s="246" t="s">
        <v>54</v>
      </c>
      <c r="R35" s="26"/>
      <c r="S35" s="245" t="s">
        <v>54</v>
      </c>
      <c r="T35" s="246" t="s">
        <v>54</v>
      </c>
      <c r="U35" s="244" t="s">
        <v>54</v>
      </c>
      <c r="V35" s="195"/>
      <c r="W35" s="245" t="s">
        <v>54</v>
      </c>
      <c r="X35" s="195"/>
      <c r="Y35" s="245" t="s">
        <v>54</v>
      </c>
      <c r="Z35" s="246" t="s">
        <v>54</v>
      </c>
      <c r="AA35" s="26"/>
      <c r="AB35" s="176"/>
      <c r="AC35" s="176"/>
      <c r="AD35" s="176"/>
      <c r="AE35" s="176"/>
      <c r="AF35" s="176"/>
      <c r="AG35" s="176"/>
      <c r="AH35" s="176"/>
      <c r="AI35" s="176"/>
    </row>
    <row r="36" spans="1:35" ht="21" customHeight="1">
      <c r="A36" s="18"/>
      <c r="B36" s="69" t="s">
        <v>55</v>
      </c>
      <c r="C36" s="70"/>
      <c r="D36" s="70"/>
      <c r="E36" s="70"/>
      <c r="F36" s="70"/>
      <c r="G36" s="70"/>
      <c r="H36" s="70"/>
      <c r="I36" s="71"/>
      <c r="J36" s="268"/>
      <c r="K36" s="195"/>
      <c r="L36" s="244"/>
      <c r="M36" s="195"/>
      <c r="N36" s="245"/>
      <c r="O36" s="195"/>
      <c r="P36" s="245"/>
      <c r="Q36" s="195"/>
      <c r="R36" s="72"/>
      <c r="S36" s="268"/>
      <c r="T36" s="195"/>
      <c r="U36" s="244"/>
      <c r="V36" s="195"/>
      <c r="W36" s="245"/>
      <c r="X36" s="195"/>
      <c r="Y36" s="245"/>
      <c r="Z36" s="195"/>
      <c r="AA36" s="72"/>
      <c r="AB36" s="176"/>
      <c r="AC36" s="176"/>
      <c r="AD36" s="176"/>
      <c r="AE36" s="176"/>
      <c r="AF36" s="176"/>
      <c r="AG36" s="176"/>
      <c r="AH36" s="176"/>
      <c r="AI36" s="176"/>
    </row>
    <row r="37" spans="1:35" ht="21" customHeight="1">
      <c r="A37" s="18">
        <v>800</v>
      </c>
      <c r="B37" s="73"/>
      <c r="C37" s="74" t="s">
        <v>33</v>
      </c>
      <c r="D37" s="21"/>
      <c r="E37" s="21"/>
      <c r="F37" s="21"/>
      <c r="G37" s="21"/>
      <c r="H37" s="21"/>
      <c r="I37" s="22"/>
      <c r="J37" s="266" t="e">
        <f>+#REF!-'F-3PL (3M)'!S37</f>
        <v>#REF!</v>
      </c>
      <c r="K37" s="247" t="e">
        <f>+#REF!-'F-3PL (3M)'!T37</f>
        <v>#REF!</v>
      </c>
      <c r="L37" s="198" t="e">
        <f t="shared" ref="L37:L42" si="5">SUM(J37,K37:K37)</f>
        <v>#REF!</v>
      </c>
      <c r="M37" s="233"/>
      <c r="N37" s="198" t="e">
        <f>+#REF!-'F-3PL (3M)'!W37</f>
        <v>#REF!</v>
      </c>
      <c r="O37" s="200"/>
      <c r="P37" s="198" t="e">
        <f>+#REF!-'F-3PL (3M)'!Y37</f>
        <v>#REF!</v>
      </c>
      <c r="Q37" s="198" t="e">
        <f t="shared" ref="Q37:Q42" si="6">+L37+P37-N37</f>
        <v>#REF!</v>
      </c>
      <c r="R37" s="34"/>
      <c r="S37" s="266">
        <v>0</v>
      </c>
      <c r="T37" s="247">
        <v>0</v>
      </c>
      <c r="U37" s="198">
        <v>0</v>
      </c>
      <c r="V37" s="322"/>
      <c r="W37" s="198">
        <v>0</v>
      </c>
      <c r="X37" s="200"/>
      <c r="Y37" s="198">
        <v>0</v>
      </c>
      <c r="Z37" s="198">
        <v>0</v>
      </c>
      <c r="AA37" s="34"/>
      <c r="AB37" s="176"/>
      <c r="AC37" s="176"/>
      <c r="AD37" s="176"/>
      <c r="AE37" s="176"/>
      <c r="AF37" s="176"/>
      <c r="AG37" s="176"/>
      <c r="AH37" s="176"/>
      <c r="AI37" s="176"/>
    </row>
    <row r="38" spans="1:35" ht="21" customHeight="1">
      <c r="A38" s="18">
        <v>801</v>
      </c>
      <c r="B38" s="75"/>
      <c r="C38" s="21" t="s">
        <v>56</v>
      </c>
      <c r="D38" s="13"/>
      <c r="E38" s="13"/>
      <c r="F38" s="13"/>
      <c r="G38" s="13"/>
      <c r="H38" s="13"/>
      <c r="I38" s="28"/>
      <c r="J38" s="266" t="e">
        <f>+#REF!-'F-3PL (3M)'!S38</f>
        <v>#REF!</v>
      </c>
      <c r="K38" s="247" t="e">
        <f>+#REF!-'F-3PL (3M)'!T38</f>
        <v>#REF!</v>
      </c>
      <c r="L38" s="198" t="e">
        <f t="shared" si="5"/>
        <v>#REF!</v>
      </c>
      <c r="M38" s="248"/>
      <c r="N38" s="198" t="e">
        <f>+#REF!-'F-3PL (3M)'!W38</f>
        <v>#REF!</v>
      </c>
      <c r="O38" s="200"/>
      <c r="P38" s="198" t="e">
        <f>+#REF!-'F-3PL (3M)'!Y38</f>
        <v>#REF!</v>
      </c>
      <c r="Q38" s="198" t="e">
        <f t="shared" si="6"/>
        <v>#REF!</v>
      </c>
      <c r="R38" s="76"/>
      <c r="S38" s="266">
        <v>0</v>
      </c>
      <c r="T38" s="247">
        <v>0</v>
      </c>
      <c r="U38" s="198">
        <v>0</v>
      </c>
      <c r="V38" s="248"/>
      <c r="W38" s="198">
        <v>0</v>
      </c>
      <c r="X38" s="200"/>
      <c r="Y38" s="198">
        <v>0</v>
      </c>
      <c r="Z38" s="198">
        <v>0</v>
      </c>
      <c r="AA38" s="76"/>
      <c r="AB38" s="176"/>
      <c r="AC38" s="176"/>
      <c r="AD38" s="176"/>
      <c r="AE38" s="176"/>
      <c r="AF38" s="176"/>
      <c r="AG38" s="176"/>
      <c r="AH38" s="176"/>
      <c r="AI38" s="176"/>
    </row>
    <row r="39" spans="1:35" ht="21" customHeight="1">
      <c r="A39" s="18">
        <v>802</v>
      </c>
      <c r="B39" s="77"/>
      <c r="C39" s="23" t="s">
        <v>57</v>
      </c>
      <c r="D39" s="23"/>
      <c r="E39" s="23"/>
      <c r="F39" s="23"/>
      <c r="G39" s="23"/>
      <c r="H39" s="23"/>
      <c r="I39" s="24"/>
      <c r="J39" s="266" t="e">
        <f>+#REF!-'F-3PL (3M)'!S39</f>
        <v>#REF!</v>
      </c>
      <c r="K39" s="247" t="e">
        <f>+#REF!-'F-3PL (3M)'!T39</f>
        <v>#REF!</v>
      </c>
      <c r="L39" s="198" t="e">
        <f t="shared" si="5"/>
        <v>#REF!</v>
      </c>
      <c r="M39" s="248"/>
      <c r="N39" s="198" t="e">
        <f>+#REF!-'F-3PL (3M)'!W39</f>
        <v>#REF!</v>
      </c>
      <c r="O39" s="200"/>
      <c r="P39" s="198" t="e">
        <f>+#REF!-'F-3PL (3M)'!Y39</f>
        <v>#REF!</v>
      </c>
      <c r="Q39" s="198" t="e">
        <f t="shared" si="6"/>
        <v>#REF!</v>
      </c>
      <c r="R39" s="35"/>
      <c r="S39" s="266">
        <v>0</v>
      </c>
      <c r="T39" s="247">
        <v>0</v>
      </c>
      <c r="U39" s="198">
        <v>0</v>
      </c>
      <c r="V39" s="248"/>
      <c r="W39" s="198">
        <v>0</v>
      </c>
      <c r="X39" s="200"/>
      <c r="Y39" s="198">
        <v>0</v>
      </c>
      <c r="Z39" s="198">
        <v>0</v>
      </c>
      <c r="AA39" s="35"/>
      <c r="AB39" s="176"/>
      <c r="AC39" s="176"/>
      <c r="AD39" s="176"/>
      <c r="AE39" s="176"/>
      <c r="AF39" s="176"/>
      <c r="AG39" s="176"/>
      <c r="AH39" s="176"/>
      <c r="AI39" s="176"/>
    </row>
    <row r="40" spans="1:35" ht="21" customHeight="1">
      <c r="A40" s="18">
        <v>803</v>
      </c>
      <c r="B40" s="77"/>
      <c r="C40" s="21" t="s">
        <v>58</v>
      </c>
      <c r="D40" s="23"/>
      <c r="E40" s="23"/>
      <c r="F40" s="23"/>
      <c r="G40" s="23"/>
      <c r="H40" s="23"/>
      <c r="I40" s="24"/>
      <c r="J40" s="266" t="e">
        <f>+#REF!-'F-3PL (3M)'!S40</f>
        <v>#REF!</v>
      </c>
      <c r="K40" s="266" t="e">
        <f>+#REF!-'F-3PL (3M)'!T40</f>
        <v>#REF!</v>
      </c>
      <c r="L40" s="198" t="e">
        <f t="shared" si="5"/>
        <v>#REF!</v>
      </c>
      <c r="M40" s="248"/>
      <c r="N40" s="198" t="e">
        <f>+#REF!-'F-3PL (3M)'!W40</f>
        <v>#REF!</v>
      </c>
      <c r="O40" s="200"/>
      <c r="P40" s="198" t="e">
        <f>+#REF!-'F-3PL (3M)'!Y40</f>
        <v>#REF!</v>
      </c>
      <c r="Q40" s="198" t="e">
        <f t="shared" si="6"/>
        <v>#REF!</v>
      </c>
      <c r="R40" s="35"/>
      <c r="S40" s="266">
        <v>0</v>
      </c>
      <c r="T40" s="266">
        <v>0</v>
      </c>
      <c r="U40" s="198">
        <v>0</v>
      </c>
      <c r="V40" s="248"/>
      <c r="W40" s="198">
        <v>0</v>
      </c>
      <c r="X40" s="200"/>
      <c r="Y40" s="198">
        <v>0</v>
      </c>
      <c r="Z40" s="198">
        <v>0</v>
      </c>
      <c r="AA40" s="35"/>
      <c r="AB40" s="176"/>
      <c r="AC40" s="176"/>
      <c r="AD40" s="176"/>
      <c r="AE40" s="176"/>
      <c r="AF40" s="176"/>
      <c r="AG40" s="176"/>
      <c r="AH40" s="176"/>
      <c r="AI40" s="176"/>
    </row>
    <row r="41" spans="1:35" ht="21" customHeight="1">
      <c r="A41" s="332">
        <v>808</v>
      </c>
      <c r="B41" s="333"/>
      <c r="C41" s="334" t="s">
        <v>148</v>
      </c>
      <c r="D41" s="335"/>
      <c r="E41" s="335"/>
      <c r="F41" s="335"/>
      <c r="G41" s="335"/>
      <c r="H41" s="335"/>
      <c r="I41" s="336"/>
      <c r="J41" s="337" t="e">
        <f>+#REF!-'F-3PL (3M)'!S41</f>
        <v>#REF!</v>
      </c>
      <c r="K41" s="337" t="e">
        <f>+#REF!-'F-3PL (3M)'!T41</f>
        <v>#REF!</v>
      </c>
      <c r="L41" s="338" t="e">
        <f t="shared" si="5"/>
        <v>#REF!</v>
      </c>
      <c r="M41" s="339"/>
      <c r="N41" s="338" t="e">
        <f>+#REF!-'F-3PL (3M)'!W41</f>
        <v>#REF!</v>
      </c>
      <c r="O41" s="340"/>
      <c r="P41" s="338" t="e">
        <f>+#REF!-'F-3PL (3M)'!Y41</f>
        <v>#REF!</v>
      </c>
      <c r="Q41" s="338" t="e">
        <f t="shared" si="6"/>
        <v>#REF!</v>
      </c>
      <c r="R41" s="35"/>
      <c r="S41" s="266">
        <v>0</v>
      </c>
      <c r="T41" s="266">
        <v>0</v>
      </c>
      <c r="U41" s="198">
        <v>0</v>
      </c>
      <c r="V41" s="248"/>
      <c r="W41" s="198">
        <v>0</v>
      </c>
      <c r="X41" s="200"/>
      <c r="Y41" s="198">
        <v>0</v>
      </c>
      <c r="Z41" s="198">
        <v>0</v>
      </c>
      <c r="AA41" s="35"/>
      <c r="AB41" s="176"/>
      <c r="AC41" s="176"/>
      <c r="AD41" s="176"/>
      <c r="AE41" s="176"/>
      <c r="AF41" s="176"/>
      <c r="AG41" s="176"/>
      <c r="AH41" s="176"/>
      <c r="AI41" s="176"/>
    </row>
    <row r="42" spans="1:35" ht="21" customHeight="1">
      <c r="A42" s="332">
        <v>809</v>
      </c>
      <c r="B42" s="333"/>
      <c r="C42" s="334" t="s">
        <v>149</v>
      </c>
      <c r="D42" s="335"/>
      <c r="E42" s="335"/>
      <c r="F42" s="335"/>
      <c r="G42" s="335"/>
      <c r="H42" s="335"/>
      <c r="I42" s="336"/>
      <c r="J42" s="337" t="e">
        <f>+#REF!-'F-3PL (3M)'!S42</f>
        <v>#REF!</v>
      </c>
      <c r="K42" s="337" t="e">
        <f>+#REF!-'F-3PL (3M)'!T42</f>
        <v>#REF!</v>
      </c>
      <c r="L42" s="338" t="e">
        <f t="shared" si="5"/>
        <v>#REF!</v>
      </c>
      <c r="M42" s="339"/>
      <c r="N42" s="338" t="e">
        <f>+#REF!-'F-3PL (3M)'!W42</f>
        <v>#REF!</v>
      </c>
      <c r="O42" s="340"/>
      <c r="P42" s="338" t="e">
        <f>+#REF!-'F-3PL (3M)'!Y42</f>
        <v>#REF!</v>
      </c>
      <c r="Q42" s="338" t="e">
        <f t="shared" si="6"/>
        <v>#REF!</v>
      </c>
      <c r="R42" s="35"/>
      <c r="S42" s="266">
        <v>0</v>
      </c>
      <c r="T42" s="266">
        <v>0</v>
      </c>
      <c r="U42" s="198">
        <v>0</v>
      </c>
      <c r="V42" s="248"/>
      <c r="W42" s="198">
        <v>0</v>
      </c>
      <c r="X42" s="200"/>
      <c r="Y42" s="198">
        <v>0</v>
      </c>
      <c r="Z42" s="198">
        <v>0</v>
      </c>
      <c r="AA42" s="35"/>
      <c r="AB42" s="176"/>
      <c r="AC42" s="176"/>
      <c r="AD42" s="176"/>
      <c r="AE42" s="176"/>
      <c r="AF42" s="176"/>
      <c r="AG42" s="176"/>
      <c r="AH42" s="176"/>
      <c r="AI42" s="176"/>
    </row>
    <row r="43" spans="1:35" ht="21" customHeight="1">
      <c r="A43" s="18"/>
      <c r="B43" s="78" t="s">
        <v>59</v>
      </c>
      <c r="C43" s="70"/>
      <c r="D43" s="70"/>
      <c r="E43" s="70"/>
      <c r="F43" s="70"/>
      <c r="G43" s="70"/>
      <c r="H43" s="70"/>
      <c r="I43" s="71"/>
      <c r="J43" s="249"/>
      <c r="K43" s="198"/>
      <c r="L43" s="198"/>
      <c r="M43" s="250"/>
      <c r="N43" s="251"/>
      <c r="O43" s="250"/>
      <c r="P43" s="252"/>
      <c r="Q43" s="198"/>
      <c r="R43" s="35"/>
      <c r="S43" s="249"/>
      <c r="T43" s="198"/>
      <c r="U43" s="198"/>
      <c r="V43" s="250"/>
      <c r="W43" s="251">
        <v>0</v>
      </c>
      <c r="X43" s="250"/>
      <c r="Y43" s="252">
        <v>0</v>
      </c>
      <c r="Z43" s="198"/>
      <c r="AA43" s="35"/>
      <c r="AB43" s="176"/>
      <c r="AC43" s="176"/>
      <c r="AD43" s="176"/>
      <c r="AE43" s="176"/>
      <c r="AF43" s="176"/>
      <c r="AG43" s="176"/>
      <c r="AH43" s="176"/>
      <c r="AI43" s="176"/>
    </row>
    <row r="44" spans="1:35" ht="21" customHeight="1">
      <c r="A44" s="18">
        <v>804</v>
      </c>
      <c r="B44" s="79"/>
      <c r="C44" s="23" t="s">
        <v>60</v>
      </c>
      <c r="D44" s="23"/>
      <c r="E44" s="23"/>
      <c r="F44" s="23"/>
      <c r="G44" s="23"/>
      <c r="H44" s="23"/>
      <c r="I44" s="24"/>
      <c r="J44" s="266" t="e">
        <f>+#REF!-'F-3PL (3M)'!S44</f>
        <v>#REF!</v>
      </c>
      <c r="K44" s="198" t="e">
        <f>+#REF!-'F-3PL (3M)'!T44</f>
        <v>#REF!</v>
      </c>
      <c r="L44" s="198" t="e">
        <f>SUM(J44,K44:K44)</f>
        <v>#REF!</v>
      </c>
      <c r="M44" s="248"/>
      <c r="N44" s="198" t="e">
        <f>+#REF!-'F-3PL (3M)'!W44</f>
        <v>#REF!</v>
      </c>
      <c r="O44" s="200"/>
      <c r="P44" s="198" t="e">
        <f>+#REF!-'F-3PL (3M)'!Y44</f>
        <v>#REF!</v>
      </c>
      <c r="Q44" s="198" t="e">
        <f>+L44+P44-N44</f>
        <v>#REF!</v>
      </c>
      <c r="S44" s="266">
        <v>0</v>
      </c>
      <c r="T44" s="198"/>
      <c r="U44" s="198">
        <v>0</v>
      </c>
      <c r="V44" s="248"/>
      <c r="W44" s="198">
        <v>0</v>
      </c>
      <c r="X44" s="200"/>
      <c r="Y44" s="198">
        <v>0</v>
      </c>
      <c r="Z44" s="198">
        <v>0</v>
      </c>
      <c r="AB44" s="176"/>
      <c r="AC44" s="176"/>
      <c r="AD44" s="176"/>
      <c r="AE44" s="176"/>
      <c r="AF44" s="176"/>
      <c r="AG44" s="176"/>
      <c r="AH44" s="176"/>
      <c r="AI44" s="176"/>
    </row>
    <row r="45" spans="1:35" ht="21" customHeight="1">
      <c r="A45" s="18">
        <v>805</v>
      </c>
      <c r="B45" s="79"/>
      <c r="C45" s="80" t="s">
        <v>61</v>
      </c>
      <c r="E45" s="80"/>
      <c r="F45" s="80"/>
      <c r="G45" s="80"/>
      <c r="H45" s="80"/>
      <c r="I45" s="81"/>
      <c r="J45" s="266" t="e">
        <f>+#REF!-'F-3PL (3M)'!S45</f>
        <v>#REF!</v>
      </c>
      <c r="K45" s="198" t="e">
        <f>+#REF!-'F-3PL (3M)'!T45</f>
        <v>#REF!</v>
      </c>
      <c r="L45" s="198" t="e">
        <f>SUM(J45,K45:K45)</f>
        <v>#REF!</v>
      </c>
      <c r="M45" s="248"/>
      <c r="N45" s="198" t="e">
        <f>+#REF!-'F-3PL (3M)'!W45</f>
        <v>#REF!</v>
      </c>
      <c r="O45" s="200"/>
      <c r="P45" s="198" t="e">
        <f>+#REF!-'F-3PL (3M)'!Y45</f>
        <v>#REF!</v>
      </c>
      <c r="Q45" s="198" t="e">
        <f>+L45+P45-N45</f>
        <v>#REF!</v>
      </c>
      <c r="R45" s="34"/>
      <c r="S45" s="266">
        <v>0</v>
      </c>
      <c r="T45" s="198"/>
      <c r="U45" s="198">
        <v>0</v>
      </c>
      <c r="V45" s="248"/>
      <c r="W45" s="198">
        <v>0</v>
      </c>
      <c r="X45" s="200"/>
      <c r="Y45" s="198">
        <v>0</v>
      </c>
      <c r="Z45" s="198">
        <v>0</v>
      </c>
      <c r="AA45" s="34"/>
      <c r="AB45" s="176"/>
      <c r="AC45" s="176"/>
      <c r="AD45" s="176"/>
      <c r="AE45" s="176"/>
      <c r="AF45" s="176"/>
      <c r="AG45" s="176"/>
      <c r="AH45" s="176"/>
      <c r="AI45" s="176"/>
    </row>
    <row r="46" spans="1:35" ht="21" customHeight="1">
      <c r="A46" s="18">
        <v>806</v>
      </c>
      <c r="B46" s="77"/>
      <c r="C46" s="23" t="s">
        <v>62</v>
      </c>
      <c r="D46" s="23"/>
      <c r="E46" s="23"/>
      <c r="F46" s="23"/>
      <c r="G46" s="23"/>
      <c r="H46" s="23"/>
      <c r="I46" s="24"/>
      <c r="J46" s="266" t="e">
        <f>+#REF!-'F-3PL (3M)'!S46</f>
        <v>#REF!</v>
      </c>
      <c r="K46" s="252" t="e">
        <f>+#REF!-'F-3PL (3M)'!T46</f>
        <v>#REF!</v>
      </c>
      <c r="L46" s="198" t="e">
        <f>SUM(J46,K46:K46)</f>
        <v>#REF!</v>
      </c>
      <c r="M46" s="248"/>
      <c r="N46" s="198" t="e">
        <f>+#REF!-'F-3PL (3M)'!W46</f>
        <v>#REF!</v>
      </c>
      <c r="O46" s="200"/>
      <c r="P46" s="198" t="e">
        <f>+#REF!-'F-3PL (3M)'!Y46</f>
        <v>#REF!</v>
      </c>
      <c r="Q46" s="198" t="e">
        <f>+L46+P46-N46</f>
        <v>#REF!</v>
      </c>
      <c r="R46" s="35"/>
      <c r="S46" s="266">
        <v>0</v>
      </c>
      <c r="T46" s="252"/>
      <c r="U46" s="198">
        <v>0</v>
      </c>
      <c r="V46" s="248"/>
      <c r="W46" s="198">
        <v>0</v>
      </c>
      <c r="X46" s="200"/>
      <c r="Y46" s="198">
        <v>0</v>
      </c>
      <c r="Z46" s="198">
        <v>0</v>
      </c>
      <c r="AA46" s="35"/>
      <c r="AB46" s="176"/>
      <c r="AC46" s="176"/>
      <c r="AD46" s="176"/>
      <c r="AE46" s="176"/>
      <c r="AF46" s="176"/>
      <c r="AG46" s="176"/>
      <c r="AH46" s="176"/>
      <c r="AI46" s="176"/>
    </row>
    <row r="47" spans="1:35" ht="21" customHeight="1">
      <c r="A47" s="18">
        <v>807</v>
      </c>
      <c r="B47" s="75"/>
      <c r="C47" s="23" t="s">
        <v>63</v>
      </c>
      <c r="D47" s="13"/>
      <c r="E47" s="13"/>
      <c r="F47" s="13"/>
      <c r="G47" s="13"/>
      <c r="H47" s="13"/>
      <c r="I47" s="28"/>
      <c r="J47" s="266" t="e">
        <f>+#REF!-'F-3PL (3M)'!S47</f>
        <v>#REF!</v>
      </c>
      <c r="K47" s="253" t="e">
        <f>+#REF!-'F-3PL (3M)'!T47</f>
        <v>#REF!</v>
      </c>
      <c r="L47" s="198" t="e">
        <f>SUM(J47,K47:K47)</f>
        <v>#REF!</v>
      </c>
      <c r="M47" s="235"/>
      <c r="N47" s="198" t="e">
        <f>+#REF!-'F-3PL (3M)'!W47</f>
        <v>#REF!</v>
      </c>
      <c r="O47" s="200"/>
      <c r="P47" s="198" t="e">
        <f>+#REF!-'F-3PL (3M)'!Y47</f>
        <v>#REF!</v>
      </c>
      <c r="Q47" s="228" t="e">
        <f>+L47+P47-N47</f>
        <v>#REF!</v>
      </c>
      <c r="R47" s="35"/>
      <c r="S47" s="266">
        <v>0</v>
      </c>
      <c r="T47" s="253"/>
      <c r="U47" s="198">
        <v>0</v>
      </c>
      <c r="V47" s="235"/>
      <c r="W47" s="198">
        <v>0</v>
      </c>
      <c r="X47" s="200"/>
      <c r="Y47" s="198">
        <v>0</v>
      </c>
      <c r="Z47" s="228">
        <v>0</v>
      </c>
      <c r="AA47" s="35"/>
      <c r="AB47" s="176"/>
      <c r="AC47" s="176"/>
      <c r="AD47" s="176"/>
      <c r="AE47" s="176"/>
      <c r="AF47" s="176"/>
      <c r="AG47" s="176"/>
      <c r="AH47" s="176"/>
      <c r="AI47" s="176"/>
    </row>
    <row r="48" spans="1:35" ht="21" customHeight="1" thickBot="1">
      <c r="A48" s="18"/>
      <c r="B48" s="82"/>
      <c r="C48" s="83" t="s">
        <v>64</v>
      </c>
      <c r="D48" s="83"/>
      <c r="E48" s="83"/>
      <c r="F48" s="83"/>
      <c r="G48" s="83"/>
      <c r="H48" s="83"/>
      <c r="I48" s="84"/>
      <c r="J48" s="254" t="e">
        <f>SUM(J37:J47)</f>
        <v>#REF!</v>
      </c>
      <c r="K48" s="254" t="e">
        <f>SUM(K37:K47)</f>
        <v>#REF!</v>
      </c>
      <c r="L48" s="255" t="e">
        <f>SUM(L37:L47)</f>
        <v>#REF!</v>
      </c>
      <c r="M48" s="256"/>
      <c r="N48" s="254" t="e">
        <f>SUM(N37:N47)</f>
        <v>#REF!</v>
      </c>
      <c r="O48" s="256"/>
      <c r="P48" s="254" t="e">
        <f>SUM(P37:P47)</f>
        <v>#REF!</v>
      </c>
      <c r="Q48" s="255" t="e">
        <f>SUM(Q37:Q47)</f>
        <v>#REF!</v>
      </c>
      <c r="R48" s="35"/>
      <c r="S48" s="254">
        <v>0</v>
      </c>
      <c r="T48" s="254">
        <v>0</v>
      </c>
      <c r="U48" s="255">
        <v>0</v>
      </c>
      <c r="V48" s="256"/>
      <c r="W48" s="254">
        <v>0</v>
      </c>
      <c r="X48" s="256"/>
      <c r="Y48" s="254">
        <v>0</v>
      </c>
      <c r="Z48" s="255">
        <v>0</v>
      </c>
      <c r="AA48" s="35"/>
      <c r="AB48" s="176"/>
      <c r="AC48" s="176"/>
      <c r="AD48" s="176"/>
      <c r="AE48" s="176"/>
      <c r="AF48" s="176"/>
      <c r="AG48" s="176"/>
      <c r="AH48" s="176"/>
      <c r="AI48" s="176"/>
    </row>
    <row r="49" spans="1:35" s="26" customFormat="1" ht="21" customHeight="1" thickBot="1">
      <c r="A49" s="10"/>
      <c r="B49" s="85" t="s">
        <v>65</v>
      </c>
      <c r="C49" s="86"/>
      <c r="D49" s="87"/>
      <c r="E49" s="87"/>
      <c r="F49" s="87"/>
      <c r="G49" s="87"/>
      <c r="H49" s="87"/>
      <c r="I49" s="87"/>
      <c r="J49" s="269" t="e">
        <f>J34+J48</f>
        <v>#REF!</v>
      </c>
      <c r="K49" s="257" t="e">
        <f>K34+K48</f>
        <v>#REF!</v>
      </c>
      <c r="L49" s="258" t="e">
        <f>L34+L48</f>
        <v>#REF!</v>
      </c>
      <c r="M49" s="259"/>
      <c r="N49" s="257" t="e">
        <f>N34+N48</f>
        <v>#REF!</v>
      </c>
      <c r="O49" s="259"/>
      <c r="P49" s="257" t="e">
        <f>P34+P48</f>
        <v>#REF!</v>
      </c>
      <c r="Q49" s="257" t="e">
        <f>Q34+Q48</f>
        <v>#REF!</v>
      </c>
      <c r="R49" s="88" t="s">
        <v>66</v>
      </c>
      <c r="S49" s="257">
        <v>10863982.879999992</v>
      </c>
      <c r="T49" s="257">
        <v>-82483.140000000378</v>
      </c>
      <c r="U49" s="257">
        <v>10781499.739999976</v>
      </c>
      <c r="V49" s="259"/>
      <c r="W49" s="257">
        <v>497641.71705698629</v>
      </c>
      <c r="X49" s="259"/>
      <c r="Y49" s="257">
        <v>529973.23649706028</v>
      </c>
      <c r="Z49" s="257">
        <v>10813831.259440105</v>
      </c>
      <c r="AA49" s="88" t="s">
        <v>66</v>
      </c>
      <c r="AB49" s="176"/>
      <c r="AC49" s="176"/>
      <c r="AD49" s="176"/>
      <c r="AE49" s="176"/>
      <c r="AF49" s="176"/>
      <c r="AG49" s="176"/>
      <c r="AH49" s="176"/>
      <c r="AI49" s="176"/>
    </row>
    <row r="50" spans="1:35" s="26" customFormat="1" ht="21.75" customHeight="1" thickTop="1">
      <c r="A50" s="89"/>
      <c r="B50" s="15"/>
      <c r="C50" s="15"/>
      <c r="D50" s="90" t="s">
        <v>21</v>
      </c>
      <c r="E50" s="90"/>
      <c r="F50" s="90"/>
      <c r="G50" s="90"/>
      <c r="H50" s="90"/>
      <c r="I50" s="90"/>
      <c r="J50" s="260" t="e">
        <f>+J49+S49-#REF!</f>
        <v>#REF!</v>
      </c>
      <c r="K50" s="260" t="e">
        <f>+K49+T49-#REF!</f>
        <v>#REF!</v>
      </c>
      <c r="L50" s="260" t="e">
        <f>+L49+U49-#REF!</f>
        <v>#REF!</v>
      </c>
      <c r="M50" s="261"/>
      <c r="N50" s="260" t="e">
        <f>+N49+W49-#REF!</f>
        <v>#REF!</v>
      </c>
      <c r="O50" s="261"/>
      <c r="P50" s="260" t="e">
        <f>+P49+Y49-#REF!</f>
        <v>#REF!</v>
      </c>
      <c r="Q50" s="260" t="e">
        <f>+Q49+Z49-#REF!</f>
        <v>#REF!</v>
      </c>
      <c r="R50" s="52"/>
      <c r="S50" s="260">
        <v>0</v>
      </c>
      <c r="T50" s="260">
        <v>0</v>
      </c>
      <c r="U50" s="260">
        <v>1.3038516044616699E-8</v>
      </c>
      <c r="V50" s="261"/>
      <c r="W50" s="260">
        <v>0</v>
      </c>
      <c r="X50" s="261"/>
      <c r="Y50" s="260">
        <v>0</v>
      </c>
      <c r="Z50" s="260">
        <v>1.6763806343078613E-8</v>
      </c>
      <c r="AA50" s="52"/>
    </row>
    <row r="51" spans="1:35">
      <c r="N51" s="176" t="s">
        <v>158</v>
      </c>
      <c r="P51" s="176" t="e">
        <f>+P49-N49</f>
        <v>#REF!</v>
      </c>
      <c r="Q51" s="176" t="e">
        <f>+L49+P51</f>
        <v>#REF!</v>
      </c>
    </row>
    <row r="52" spans="1:35">
      <c r="Q52" s="176" t="e">
        <f>+Q49-Q51</f>
        <v>#REF!</v>
      </c>
    </row>
  </sheetData>
  <mergeCells count="8">
    <mergeCell ref="S6:Z6"/>
    <mergeCell ref="V7:Y7"/>
    <mergeCell ref="P1:Q1"/>
    <mergeCell ref="A3:G3"/>
    <mergeCell ref="N3:O3"/>
    <mergeCell ref="N4:O4"/>
    <mergeCell ref="G7:I7"/>
    <mergeCell ref="M7:P7"/>
  </mergeCells>
  <printOptions horizontalCentered="1"/>
  <pageMargins left="0.35433070866141703" right="0.15748031496063" top="0.23622047244094499" bottom="0.118110236220472" header="0.31496062992126" footer="0.31496062992126"/>
  <pageSetup paperSize="9" scale="36" orientation="portrait" r:id="rId1"/>
  <rowBreaks count="1" manualBreakCount="1">
    <brk id="35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BS_T</vt:lpstr>
      <vt:lpstr>PL3.mth_T</vt:lpstr>
      <vt:lpstr>PL9.mth_T</vt:lpstr>
      <vt:lpstr>SE_T_conso</vt:lpstr>
      <vt:lpstr>SE_T</vt:lpstr>
      <vt:lpstr>CF-T</vt:lpstr>
      <vt:lpstr>F-3PL (3M)</vt:lpstr>
      <vt:lpstr>BS_T!Print_Area</vt:lpstr>
      <vt:lpstr>PL3.mth_T!Print_Area</vt:lpstr>
      <vt:lpstr>BS_T!Print_Titles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BTA_USER</dc:creator>
  <cp:lastModifiedBy>Anusara Khutsantorn</cp:lastModifiedBy>
  <cp:lastPrinted>2023-11-13T09:04:44Z</cp:lastPrinted>
  <dcterms:created xsi:type="dcterms:W3CDTF">2020-05-17T04:08:23Z</dcterms:created>
  <dcterms:modified xsi:type="dcterms:W3CDTF">2023-11-13T09:06:59Z</dcterms:modified>
</cp:coreProperties>
</file>