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aw\Downloads\"/>
    </mc:Choice>
  </mc:AlternateContent>
  <xr:revisionPtr revIDLastSave="0" documentId="13_ncr:1_{4A20F099-9805-4AFE-87D9-F216A2F37A03}" xr6:coauthVersionLast="47" xr6:coauthVersionMax="47" xr10:uidLastSave="{00000000-0000-0000-0000-000000000000}"/>
  <bookViews>
    <workbookView xWindow="-120" yWindow="-120" windowWidth="29040" windowHeight="15720" tabRatio="583" activeTab="5" xr2:uid="{00000000-000D-0000-FFFF-FFFF00000000}"/>
  </bookViews>
  <sheets>
    <sheet name="T 2-4 " sheetId="17" r:id="rId1"/>
    <sheet name="T 5(3M)" sheetId="12" r:id="rId2"/>
    <sheet name="T 6(9M)" sheetId="13" r:id="rId3"/>
    <sheet name="7" sheetId="4" r:id="rId4"/>
    <sheet name="8" sheetId="10" r:id="rId5"/>
    <sheet name="9-10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5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h1" localSheetId="5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Order1" hidden="1">255</definedName>
    <definedName name="_Order2" hidden="1">0</definedName>
    <definedName name="_pa2" localSheetId="5">'9-10'!_pa2</definedName>
    <definedName name="_pa2" localSheetId="0">'T 2-4 '!_pa2</definedName>
    <definedName name="_pa2" localSheetId="1">'T 5(3M)'!_pa2</definedName>
    <definedName name="_pa2" localSheetId="2">'T 6(9M)'!_pa2</definedName>
    <definedName name="_pa2">[0]!_pa2</definedName>
    <definedName name="A" localSheetId="5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.C.I.B.Carpet_Int." localSheetId="5">'[2]B-105'!#REF!</definedName>
    <definedName name="A.C.I.B.Carpet_Int." localSheetId="0">'[2]B-105'!#REF!</definedName>
    <definedName name="A.C.I.B.Carpet_Int." localSheetId="1">'[2]B-105'!#REF!</definedName>
    <definedName name="A.C.I.B.Carpet_Int." localSheetId="2">'[2]B-105'!#REF!</definedName>
    <definedName name="A.C.I.B.Carpet_Int.">'[2]B-105'!#REF!</definedName>
    <definedName name="A_Top_Paint" localSheetId="5">#REF!</definedName>
    <definedName name="A_Top_Paint" localSheetId="0">#REF!</definedName>
    <definedName name="A_Top_Paint" localSheetId="1">#REF!</definedName>
    <definedName name="A_Top_Paint" localSheetId="2">#REF!</definedName>
    <definedName name="A_Top_Paint">#REF!</definedName>
    <definedName name="aa" localSheetId="5">'9-10'!aa</definedName>
    <definedName name="aa" localSheetId="0">'T 2-4 '!aa</definedName>
    <definedName name="aa" localSheetId="1">'T 5(3M)'!aa</definedName>
    <definedName name="aa" localSheetId="2">'T 6(9M)'!aa</definedName>
    <definedName name="aa">[0]!aa</definedName>
    <definedName name="AAA" localSheetId="5">#REF!</definedName>
    <definedName name="AAA" localSheetId="0">#REF!</definedName>
    <definedName name="AAA" localSheetId="1">#REF!</definedName>
    <definedName name="AAA" localSheetId="2">#REF!</definedName>
    <definedName name="AAA">#REF!</definedName>
    <definedName name="ABC" localSheetId="5">#REF!</definedName>
    <definedName name="ABC" localSheetId="0">#REF!</definedName>
    <definedName name="ABC" localSheetId="1">#REF!</definedName>
    <definedName name="ABC" localSheetId="2">#REF!</definedName>
    <definedName name="ABC">#REF!</definedName>
    <definedName name="ACT__THAILAND__CO._LTD." localSheetId="5">#REF!</definedName>
    <definedName name="ACT__THAILAND__CO._LTD." localSheetId="0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j" localSheetId="5">'9-10'!adj</definedName>
    <definedName name="adj" localSheetId="0">'T 2-4 '!adj</definedName>
    <definedName name="adj" localSheetId="1">'T 5(3M)'!adj</definedName>
    <definedName name="adj" localSheetId="2">'T 6(9M)'!adj</definedName>
    <definedName name="adj">[0]!adj</definedName>
    <definedName name="Advance_Paint___Chemical" localSheetId="5">'[2]B-105'!#REF!</definedName>
    <definedName name="Advance_Paint___Chemical" localSheetId="0">'[2]B-105'!#REF!</definedName>
    <definedName name="Advance_Paint___Chemical" localSheetId="1">'[2]B-105'!#REF!</definedName>
    <definedName name="Advance_Paint___Chemical" localSheetId="2">'[2]B-105'!#REF!</definedName>
    <definedName name="Advance_Paint___Chemical">'[2]B-105'!#REF!</definedName>
    <definedName name="ALLIED_PRODUCTS_THAILAND__LTD." localSheetId="5">#REF!</definedName>
    <definedName name="ALLIED_PRODUCTS_THAILAND__LTD." localSheetId="0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pha_Envirotech_Eng." localSheetId="5">'[2]B-105'!#REF!</definedName>
    <definedName name="Alpha_Envirotech_Eng." localSheetId="0">'[2]B-105'!#REF!</definedName>
    <definedName name="Alpha_Envirotech_Eng." localSheetId="1">'[2]B-105'!#REF!</definedName>
    <definedName name="Alpha_Envirotech_Eng." localSheetId="2">'[2]B-105'!#REF!</definedName>
    <definedName name="Alpha_Envirotech_Eng.">'[2]B-105'!#REF!</definedName>
    <definedName name="ar" localSheetId="5">'9-10'!ar</definedName>
    <definedName name="ar" localSheetId="0">'T 2-4 '!ar</definedName>
    <definedName name="ar" localSheetId="1">'T 5(3M)'!ar</definedName>
    <definedName name="ar" localSheetId="2">'T 6(9M)'!ar</definedName>
    <definedName name="ar">[0]!ar</definedName>
    <definedName name="Areadata" localSheetId="5">#REF!</definedName>
    <definedName name="Areadata" localSheetId="0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0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 localSheetId="5">'9-10'!as</definedName>
    <definedName name="as" localSheetId="0">'T 2-4 '!as</definedName>
    <definedName name="as" localSheetId="1">'T 5(3M)'!as</definedName>
    <definedName name="as" localSheetId="2">'T 6(9M)'!as</definedName>
    <definedName name="as">[0]!as</definedName>
    <definedName name="AS2DocOpenMode" hidden="1">"AS2DocumentEdit"</definedName>
    <definedName name="ASHKALIT_CHEMIPROD_LTD." localSheetId="5">'[2]B-105'!#REF!</definedName>
    <definedName name="ASHKALIT_CHEMIPROD_LTD." localSheetId="0">'[2]B-105'!#REF!</definedName>
    <definedName name="ASHKALIT_CHEMIPROD_LTD." localSheetId="1">'[2]B-105'!#REF!</definedName>
    <definedName name="ASHKALIT_CHEMIPROD_LTD." localSheetId="2">'[2]B-105'!#REF!</definedName>
    <definedName name="ASHKALIT_CHEMIPROD_LTD.">'[2]B-105'!#REF!</definedName>
    <definedName name="ass" localSheetId="5">'9-10'!ass</definedName>
    <definedName name="ass" localSheetId="0">'T 2-4 '!ass</definedName>
    <definedName name="ass" localSheetId="1">'T 5(3M)'!ass</definedName>
    <definedName name="ass" localSheetId="2">'T 6(9M)'!ass</definedName>
    <definedName name="ass">[0]!ass</definedName>
    <definedName name="assss" localSheetId="5">'9-10'!assss</definedName>
    <definedName name="assss" localSheetId="0">'T 2-4 '!assss</definedName>
    <definedName name="assss" localSheetId="1">'T 5(3M)'!assss</definedName>
    <definedName name="assss" localSheetId="2">'T 6(9M)'!assss</definedName>
    <definedName name="assss">[0]!assss</definedName>
    <definedName name="ATAC_CHEMICAL_CO._LTD." localSheetId="5">#REF!</definedName>
    <definedName name="ATAC_CHEMICAL_CO._LTD." localSheetId="0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5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AMCO_LIMITED" localSheetId="5">#REF!</definedName>
    <definedName name="BAMCO_LIMITED" localSheetId="0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5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bbc" localSheetId="5">'9-10'!bbc</definedName>
    <definedName name="bbc" localSheetId="0">'T 2-4 '!bbc</definedName>
    <definedName name="bbc" localSheetId="1">'T 5(3M)'!bbc</definedName>
    <definedName name="bbc" localSheetId="2">'T 6(9M)'!bbc</definedName>
    <definedName name="bbc">[0]!bbc</definedName>
    <definedName name="BCExport" localSheetId="5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" localSheetId="5">'9-10'!be</definedName>
    <definedName name="be" localSheetId="0">'T 2-4 '!be</definedName>
    <definedName name="be" localSheetId="1">'T 5(3M)'!be</definedName>
    <definedName name="be" localSheetId="2">'T 6(9M)'!be</definedName>
    <definedName name="be">[0]!be</definedName>
    <definedName name="Beg_Bal" localSheetId="5">#REF!</definedName>
    <definedName name="Beg_Bal" localSheetId="0">#REF!</definedName>
    <definedName name="Beg_Bal" localSheetId="1">#REF!</definedName>
    <definedName name="Beg_Bal" localSheetId="2">#REF!</definedName>
    <definedName name="Beg_Bal">#REF!</definedName>
    <definedName name="BENJAKIT_GROUP__THAILAND__CO._LTD." localSheetId="5">#REF!</definedName>
    <definedName name="BENJAKIT_GROUP__THAILAND__CO._LTD." localSheetId="0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5">#REF!</definedName>
    <definedName name="BLUE_LABEL_LIMITED" localSheetId="0">#REF!</definedName>
    <definedName name="BLUE_LABEL_LIMITED" localSheetId="1">#REF!</definedName>
    <definedName name="BLUE_LABEL_LIMITED" localSheetId="2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0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0">#REF!</definedName>
    <definedName name="Carpet_Maker" localSheetId="1">#REF!</definedName>
    <definedName name="Carpet_Maker" localSheetId="2">#REF!</definedName>
    <definedName name="Carpet_Maker">#REF!</definedName>
    <definedName name="CC" localSheetId="0">#REF!</definedName>
    <definedName name="CC" localSheetId="1">#REF!</definedName>
    <definedName name="CC" localSheetId="2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 localSheetId="2">'[2]B-105'!#REF!</definedName>
    <definedName name="CELL_PRO_INTERNATIONAL_CO._LTD.">'[2]B-105'!#REF!</definedName>
    <definedName name="celltips_area" localSheetId="5">#REF!</definedName>
    <definedName name="celltips_area" localSheetId="0">#REF!</definedName>
    <definedName name="celltips_area" localSheetId="1">#REF!</definedName>
    <definedName name="celltips_area" localSheetId="2">#REF!</definedName>
    <definedName name="celltips_area">#REF!</definedName>
    <definedName name="CHING_MEI_PAPER_CO._LTD." localSheetId="5">#REF!</definedName>
    <definedName name="CHING_MEI_PAPER_CO._LTD." localSheetId="0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5">'[2]B-105'!#REF!</definedName>
    <definedName name="CHUAN_INDUSTRIES_PTE_LTD" localSheetId="0">'[2]B-105'!#REF!</definedName>
    <definedName name="CHUAN_INDUSTRIES_PTE_LTD" localSheetId="1">'[2]B-105'!#REF!</definedName>
    <definedName name="CHUAN_INDUSTRIES_PTE_LTD" localSheetId="2">'[2]B-105'!#REF!</definedName>
    <definedName name="CHUAN_INDUSTRIES_PTE_LTD">'[2]B-105'!#REF!</definedName>
    <definedName name="CIVIC_CHEMICAL_LTD._PART." localSheetId="5">#REF!</definedName>
    <definedName name="CIVIC_CHEMICAL_LTD._PART." localSheetId="0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5">#REF!</definedName>
    <definedName name="CLEANOSOL" localSheetId="0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5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ormix_Int." localSheetId="0">#REF!</definedName>
    <definedName name="Cormix_Int." localSheetId="1">#REF!</definedName>
    <definedName name="Cormix_Int." localSheetId="2">#REF!</definedName>
    <definedName name="Cormix_Int.">#REF!</definedName>
    <definedName name="CREATE" localSheetId="0">#REF!</definedName>
    <definedName name="CREATE" localSheetId="1">#REF!</definedName>
    <definedName name="CREATE" localSheetId="2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0">#REF!</definedName>
    <definedName name="Credo_Int." localSheetId="1">#REF!</definedName>
    <definedName name="Credo_Int." localSheetId="2">#REF!</definedName>
    <definedName name="Credo_Int.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.D._Carpet_Industry" localSheetId="0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0">#REF!</definedName>
    <definedName name="D.G.I_PAINT" localSheetId="1">#REF!</definedName>
    <definedName name="D.G.I_PAINT" localSheetId="2">#REF!</definedName>
    <definedName name="D.G.I_PAINT">#REF!</definedName>
    <definedName name="D.O.P_Paint" localSheetId="0">#REF!</definedName>
    <definedName name="D.O.P_Paint" localSheetId="1">#REF!</definedName>
    <definedName name="D.O.P_Paint" localSheetId="2">#REF!</definedName>
    <definedName name="D.O.P_Paint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localSheetId="5">'9-10'!DDD</definedName>
    <definedName name="DDD" localSheetId="0">'T 2-4 '!DDD</definedName>
    <definedName name="DDD" localSheetId="1">'T 5(3M)'!DDD</definedName>
    <definedName name="DDD" localSheetId="2">'T 6(9M)'!DDD</definedName>
    <definedName name="DDD">[0]!DDD</definedName>
    <definedName name="dfg" localSheetId="5">'[3]B-105'!#REF!</definedName>
    <definedName name="dfg" localSheetId="0">'[3]B-105'!#REF!</definedName>
    <definedName name="dfg" localSheetId="1">'[3]B-105'!#REF!</definedName>
    <definedName name="dfg" localSheetId="2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5">#REF!</definedName>
    <definedName name="DRAGA_PAINT_CO._LTD." localSheetId="0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5">#REF!</definedName>
    <definedName name="Duracrete" localSheetId="0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5">#REF!</definedName>
    <definedName name="DURASEAL_SUPPLY_CO._LTD." localSheetId="0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 localSheetId="2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 localSheetId="2">'[2]B-105'!#REF!</definedName>
    <definedName name="Eastern_Marketing">'[2]B-105'!#REF!</definedName>
    <definedName name="EE" localSheetId="5">'9-10'!EE</definedName>
    <definedName name="EE" localSheetId="0">'T 2-4 '!EE</definedName>
    <definedName name="EE" localSheetId="1">'T 5(3M)'!EE</definedName>
    <definedName name="EE" localSheetId="2">'T 6(9M)'!EE</definedName>
    <definedName name="EE">[0]!EE</definedName>
    <definedName name="EEE" localSheetId="5">'9-10'!EEE</definedName>
    <definedName name="EEE" localSheetId="0">'T 2-4 '!EEE</definedName>
    <definedName name="EEE" localSheetId="1">'T 5(3M)'!EEE</definedName>
    <definedName name="EEE" localSheetId="2">'T 6(9M)'!EEE</definedName>
    <definedName name="EEE">[0]!EEE</definedName>
    <definedName name="EJ_CHEMICALS" localSheetId="5">'[2]B-105'!#REF!</definedName>
    <definedName name="EJ_CHEMICALS" localSheetId="0">'[2]B-105'!#REF!</definedName>
    <definedName name="EJ_CHEMICALS" localSheetId="1">'[2]B-105'!#REF!</definedName>
    <definedName name="EJ_CHEMICALS" localSheetId="2">'[2]B-105'!#REF!</definedName>
    <definedName name="EJ_CHEMICALS">'[2]B-105'!#REF!</definedName>
    <definedName name="End" localSheetId="5">#REF!</definedName>
    <definedName name="End" localSheetId="0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0">#REF!</definedName>
    <definedName name="End_Bal" localSheetId="1">#REF!</definedName>
    <definedName name="End_Bal" localSheetId="2">#REF!</definedName>
    <definedName name="End_Bal">#REF!</definedName>
    <definedName name="Enhanced_No_Charge_List_Excel" localSheetId="5">#REF!</definedName>
    <definedName name="Enhanced_No_Charge_List_Excel" localSheetId="0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nough" localSheetId="5">'9-10'!enough</definedName>
    <definedName name="enough" localSheetId="0">'T 2-4 '!enough</definedName>
    <definedName name="enough" localSheetId="1">'T 5(3M)'!enough</definedName>
    <definedName name="enough" localSheetId="2">'T 6(9M)'!enough</definedName>
    <definedName name="enough">[0]!enough</definedName>
    <definedName name="EOC_Polymer_Inv" localSheetId="5">'[2]B-105'!#REF!</definedName>
    <definedName name="EOC_Polymer_Inv" localSheetId="0">'[2]B-105'!#REF!</definedName>
    <definedName name="EOC_Polymer_Inv" localSheetId="1">'[2]B-105'!#REF!</definedName>
    <definedName name="EOC_Polymer_Inv" localSheetId="2">'[2]B-105'!#REF!</definedName>
    <definedName name="EOC_Polymer_Inv">'[2]B-105'!#REF!</definedName>
    <definedName name="EOCB" localSheetId="5">'[2]B-105'!#REF!</definedName>
    <definedName name="EOCB" localSheetId="0">'[2]B-105'!#REF!</definedName>
    <definedName name="EOCB" localSheetId="1">'[2]B-105'!#REF!</definedName>
    <definedName name="EOCB" localSheetId="2">'[2]B-105'!#REF!</definedName>
    <definedName name="EOCB">'[2]B-105'!#REF!</definedName>
    <definedName name="ETERNAL_SAKATA_INX_CO._LTD." localSheetId="5">#REF!</definedName>
    <definedName name="ETERNAL_SAKATA_INX_CO._LTD." localSheetId="0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5">#REF!</definedName>
    <definedName name="EVERRED_CO._LTD." localSheetId="0">#REF!</definedName>
    <definedName name="EVERRED_CO._LTD." localSheetId="1">#REF!</definedName>
    <definedName name="EVERRED_CO._LTD." localSheetId="2">#REF!</definedName>
    <definedName name="EVERRED_CO._LTD.">#REF!</definedName>
    <definedName name="ew" localSheetId="5">#REF!</definedName>
    <definedName name="ew" localSheetId="0">#REF!</definedName>
    <definedName name="ew" localSheetId="1">#REF!</definedName>
    <definedName name="ew" localSheetId="2">#REF!</definedName>
    <definedName name="ew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tra_Pay" localSheetId="0">#REF!</definedName>
    <definedName name="Extra_Pay" localSheetId="1">#REF!</definedName>
    <definedName name="Extra_Pay" localSheetId="2">#REF!</definedName>
    <definedName name="Extra_Pay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 localSheetId="2">'[2]B-105'!#REF!</definedName>
    <definedName name="FELT___ROGS_SDN._BHD.">'[2]B-105'!#REF!</definedName>
    <definedName name="Feltol" localSheetId="5">#REF!</definedName>
    <definedName name="Feltol" localSheetId="0">#REF!</definedName>
    <definedName name="Feltol" localSheetId="1">#REF!</definedName>
    <definedName name="Feltol" localSheetId="2">#REF!</definedName>
    <definedName name="Feltol">#REF!</definedName>
    <definedName name="FELTOL_MANUFACTURING_CO._LTD." localSheetId="5">#REF!</definedName>
    <definedName name="FELTOL_MANUFACTURING_CO._LTD." localSheetId="0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5">#REF!</definedName>
    <definedName name="FF" localSheetId="0">#REF!</definedName>
    <definedName name="FF" localSheetId="1">#REF!</definedName>
    <definedName name="FF" localSheetId="2">#REF!</definedName>
    <definedName name="FF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rom" localSheetId="0">#REF!</definedName>
    <definedName name="From" localSheetId="1">#REF!</definedName>
    <definedName name="From" localSheetId="2">#REF!</definedName>
    <definedName name="From">#REF!</definedName>
    <definedName name="Full_Print" localSheetId="0">#REF!</definedName>
    <definedName name="Full_Print" localSheetId="1">#REF!</definedName>
    <definedName name="Full_Print" localSheetId="2">#REF!</definedName>
    <definedName name="Full_Print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0">#REF!</definedName>
    <definedName name="GG" localSheetId="1">#REF!</definedName>
    <definedName name="GG" localSheetId="2">#REF!</definedName>
    <definedName name="GG">#REF!</definedName>
    <definedName name="GGG" localSheetId="0">#REF!</definedName>
    <definedName name="GGG" localSheetId="1">#REF!</definedName>
    <definedName name="GGG" localSheetId="2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 localSheetId="2">#REF!</definedName>
    <definedName name="GRANDLITE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0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0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0">#REF!</definedName>
    <definedName name="HARTFORD" localSheetId="1">#REF!</definedName>
    <definedName name="HARTFORD" localSheetId="2">#REF!</definedName>
    <definedName name="HARTFORD">#REF!</definedName>
    <definedName name="Header_Row" localSheetId="0">ROW(#REF!)</definedName>
    <definedName name="Header_Row" localSheetId="1">ROW(#REF!)</definedName>
    <definedName name="Header_Row" localSheetId="2">ROW(#REF!)</definedName>
    <definedName name="Header_Row">ROW(#REF!)</definedName>
    <definedName name="HH" localSheetId="0">#REF!</definedName>
    <definedName name="HH" localSheetId="1">#REF!</definedName>
    <definedName name="HH" localSheetId="2">#REF!</definedName>
    <definedName name="HH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jh" localSheetId="5">'9-10'!hjh</definedName>
    <definedName name="hjh" localSheetId="0">'T 2-4 '!hjh</definedName>
    <definedName name="hjh" localSheetId="1">'T 5(3M)'!hjh</definedName>
    <definedName name="hjh" localSheetId="2">'T 6(9M)'!hjh</definedName>
    <definedName name="hjh">[0]!hjh</definedName>
    <definedName name="HOSPITALITY_CO._LTD." localSheetId="5">#REF!</definedName>
    <definedName name="HOSPITALITY_CO._LTD." localSheetId="0">#REF!</definedName>
    <definedName name="HOSPITALITY_CO._LTD." localSheetId="1">#REF!</definedName>
    <definedName name="HOSPITALITY_CO._LTD." localSheetId="2">#REF!</definedName>
    <definedName name="HOSPITALITY_CO._LTD.">#REF!</definedName>
    <definedName name="ht" localSheetId="5">#REF!</definedName>
    <definedName name="ht" localSheetId="0">#REF!</definedName>
    <definedName name="ht" localSheetId="1">#REF!</definedName>
    <definedName name="ht" localSheetId="2">#REF!</definedName>
    <definedName name="ht">#REF!</definedName>
    <definedName name="HTML" localSheetId="5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0">#REF!</definedName>
    <definedName name="II" localSheetId="1">#REF!</definedName>
    <definedName name="II" localSheetId="2">#REF!</definedName>
    <definedName name="II">#REF!</definedName>
    <definedName name="III" localSheetId="0">#REF!</definedName>
    <definedName name="III" localSheetId="1">#REF!</definedName>
    <definedName name="III" localSheetId="2">#REF!</definedName>
    <definedName name="III">#REF!</definedName>
    <definedName name="IMG___ASIA_CO._LTD." localSheetId="5">'[5]AGING LOCAL'!#REF!</definedName>
    <definedName name="IMG___ASIA_CO._LTD." localSheetId="0">'[5]AGING LOCAL'!#REF!</definedName>
    <definedName name="IMG___ASIA_CO._LTD." localSheetId="1">'[5]AGING LOCAL'!#REF!</definedName>
    <definedName name="IMG___ASIA_CO._LTD." localSheetId="2">'[5]AGING LOCAL'!#REF!</definedName>
    <definedName name="IMG___ASIA_CO._LTD.">'[5]AGING LOCAL'!#REF!</definedName>
    <definedName name="INFINITE_CHEMICAL_LTD.__PART." localSheetId="5">#REF!</definedName>
    <definedName name="INFINITE_CHEMICAL_LTD.__PART." localSheetId="0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" localSheetId="5">#REF!</definedName>
    <definedName name="Int" localSheetId="0">#REF!</definedName>
    <definedName name="Int" localSheetId="1">#REF!</definedName>
    <definedName name="Int" localSheetId="2">#REF!</definedName>
    <definedName name="Int">#REF!</definedName>
    <definedName name="Inter_Aerosol_Products" localSheetId="5">'[2]B-105'!#REF!</definedName>
    <definedName name="Inter_Aerosol_Products" localSheetId="0">'[2]B-105'!#REF!</definedName>
    <definedName name="Inter_Aerosol_Products" localSheetId="1">'[2]B-105'!#REF!</definedName>
    <definedName name="Inter_Aerosol_Products" localSheetId="2">'[2]B-105'!#REF!</definedName>
    <definedName name="Inter_Aerosol_Products">'[2]B-105'!#REF!</definedName>
    <definedName name="Inter_Ink" localSheetId="5">#REF!</definedName>
    <definedName name="Inter_Ink" localSheetId="0">#REF!</definedName>
    <definedName name="Inter_Ink" localSheetId="1">#REF!</definedName>
    <definedName name="Inter_Ink" localSheetId="2">#REF!</definedName>
    <definedName name="Inter_Ink">#REF!</definedName>
    <definedName name="INTER_KRAI_CO._LTD." localSheetId="5">#REF!</definedName>
    <definedName name="INTER_KRAI_CO._LTD." localSheetId="0">#REF!</definedName>
    <definedName name="INTER_KRAI_CO._LTD." localSheetId="1">#REF!</definedName>
    <definedName name="INTER_KRAI_CO._LTD." localSheetId="2">#REF!</definedName>
    <definedName name="INTER_KRAI_CO._LTD.">#REF!</definedName>
    <definedName name="Interest_Rate" localSheetId="5">#REF!</definedName>
    <definedName name="Interest_Rate" localSheetId="0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0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.B.P.INTERNATIONAL_PAINT_CO._LTD." localSheetId="5">#REF!</definedName>
    <definedName name="J.B.P.INTERNATIONAL_PAINT_CO._LTD." localSheetId="0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5">#REF!</definedName>
    <definedName name="JAX_PAINTS__THAILAND__CO._LTD." localSheetId="0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0">#REF!</definedName>
    <definedName name="JJ" localSheetId="1">#REF!</definedName>
    <definedName name="JJ" localSheetId="2">#REF!</definedName>
    <definedName name="JJ">#REF!</definedName>
    <definedName name="JJJ" localSheetId="0">#REF!</definedName>
    <definedName name="JJJ" localSheetId="1">#REF!</definedName>
    <definedName name="JJJ" localSheetId="2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0">#REF!</definedName>
    <definedName name="K" localSheetId="1">#REF!</definedName>
    <definedName name="K" localSheetId="2">#REF!</definedName>
    <definedName name="K">#REF!</definedName>
    <definedName name="K.R.Color_Mixed" localSheetId="0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 localSheetId="2">'[2]B-105'!#REF!</definedName>
    <definedName name="K_BOND_INDUSTRY_CO._LTD.">'[2]B-105'!#REF!</definedName>
    <definedName name="KK" localSheetId="5">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K" localSheetId="5">#REF!</definedName>
    <definedName name="KKK" localSheetId="0">#REF!</definedName>
    <definedName name="KKK" localSheetId="1">#REF!</definedName>
    <definedName name="KKK" localSheetId="2">#REF!</definedName>
    <definedName name="KKK">#REF!</definedName>
    <definedName name="KOGU_CHEMICAL" localSheetId="5">#REF!</definedName>
    <definedName name="KOGU_CHEMICAL" localSheetId="0">#REF!</definedName>
    <definedName name="KOGU_CHEMICAL" localSheetId="1">#REF!</definedName>
    <definedName name="KOGU_CHEMICAL" localSheetId="2">#REF!</definedName>
    <definedName name="KOGU_CHEMICAL">#REF!</definedName>
    <definedName name="Korale_Carpet_Industry" localSheetId="5">'[2]B-105'!#REF!</definedName>
    <definedName name="Korale_Carpet_Industry" localSheetId="0">'[2]B-105'!#REF!</definedName>
    <definedName name="Korale_Carpet_Industry" localSheetId="1">'[2]B-105'!#REF!</definedName>
    <definedName name="Korale_Carpet_Industry" localSheetId="2">'[2]B-105'!#REF!</definedName>
    <definedName name="Korale_Carpet_Industry">'[2]B-105'!#REF!</definedName>
    <definedName name="KOSMIK_POLYMER_CO._LTD." localSheetId="5">#REF!</definedName>
    <definedName name="KOSMIK_POLYMER_CO._LTD." localSheetId="0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5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.I.S._INTERNATIONAL_CO._LTD." localSheetId="5">#REF!</definedName>
    <definedName name="L.I.S._INTERNATIONAL_CO._LTD." localSheetId="0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ast_Row" localSheetId="5">IF('9-10'!Values_Entered,Header_Row+'9-10'!Number_of_Payments,Header_Row)</definedName>
    <definedName name="Last_Row" localSheetId="0">IF('T 2-4 '!Values_Entered,'T 2-4 '!Header_Row+'T 2-4 '!Number_of_Payments,'T 2-4 '!Header_Row)</definedName>
    <definedName name="Last_Row" localSheetId="1">IF('T 5(3M)'!Values_Entered,'T 5(3M)'!Header_Row+'T 5(3M)'!Number_of_Payments,'T 5(3M)'!Header_Row)</definedName>
    <definedName name="Last_Row" localSheetId="2">IF('T 6(9M)'!Values_Entered,'T 6(9M)'!Header_Row+'T 6(9M)'!Number_of_Payments,'T 6(9M)'!Header_Row)</definedName>
    <definedName name="Last_Row">IF(Values_Entered,Header_Row+Number_of_Payments,Header_Row)</definedName>
    <definedName name="LENA__THAILAND" localSheetId="5">#REF!</definedName>
    <definedName name="LENA__THAILAND" localSheetId="0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5">#REF!</definedName>
    <definedName name="Liang_Chemical" localSheetId="0">#REF!</definedName>
    <definedName name="Liang_Chemical" localSheetId="1">#REF!</definedName>
    <definedName name="Liang_Chemical" localSheetId="2">#REF!</definedName>
    <definedName name="Liang_Chemical">#REF!</definedName>
    <definedName name="LL" localSheetId="5">#REF!</definedName>
    <definedName name="LL" localSheetId="0">#REF!</definedName>
    <definedName name="LL" localSheetId="1">#REF!</definedName>
    <definedName name="LL" localSheetId="2">#REF!</definedName>
    <definedName name="LL">#REF!</definedName>
    <definedName name="Loan_Amount" localSheetId="0">#REF!</definedName>
    <definedName name="Loan_Amount" localSheetId="1">#REF!</definedName>
    <definedName name="Loan_Amount" localSheetId="2">#REF!</definedName>
    <definedName name="Loan_Amount">#REF!</definedName>
    <definedName name="Loan_Start" localSheetId="0">#REF!</definedName>
    <definedName name="Loan_Start" localSheetId="1">#REF!</definedName>
    <definedName name="Loan_Start" localSheetId="2">#REF!</definedName>
    <definedName name="Loan_Start">#REF!</definedName>
    <definedName name="Loan_Years" localSheetId="0">#REF!</definedName>
    <definedName name="Loan_Years" localSheetId="1">#REF!</definedName>
    <definedName name="Loan_Years" localSheetId="2">#REF!</definedName>
    <definedName name="Loan_Years">#REF!</definedName>
    <definedName name="m" localSheetId="5">'9-10'!m</definedName>
    <definedName name="m" localSheetId="0">'T 2-4 '!m</definedName>
    <definedName name="m" localSheetId="1">'T 5(3M)'!m</definedName>
    <definedName name="m" localSheetId="2">'T 6(9M)'!m</definedName>
    <definedName name="m">[0]!m</definedName>
    <definedName name="MBT__Malaysia" localSheetId="5">'[2]B-105'!#REF!</definedName>
    <definedName name="MBT__Malaysia" localSheetId="0">'[2]B-105'!#REF!</definedName>
    <definedName name="MBT__Malaysia" localSheetId="1">'[2]B-105'!#REF!</definedName>
    <definedName name="MBT__Malaysia" localSheetId="2">'[2]B-105'!#REF!</definedName>
    <definedName name="MBT__Malaysia">'[2]B-105'!#REF!</definedName>
    <definedName name="MM" localSheetId="5">#REF!</definedName>
    <definedName name="MM" localSheetId="0">#REF!</definedName>
    <definedName name="MM" localSheetId="1">#REF!</definedName>
    <definedName name="MM" localSheetId="2">#REF!</definedName>
    <definedName name="MM">#REF!</definedName>
    <definedName name="mms" localSheetId="5">'9-10'!mms</definedName>
    <definedName name="mms" localSheetId="0">'T 2-4 '!mms</definedName>
    <definedName name="mms" localSheetId="1">'T 5(3M)'!mms</definedName>
    <definedName name="mms" localSheetId="2">'T 6(9M)'!mms</definedName>
    <definedName name="mms">[0]!mms</definedName>
    <definedName name="ms" localSheetId="5">'9-10'!ms</definedName>
    <definedName name="ms" localSheetId="0">'T 2-4 '!ms</definedName>
    <definedName name="ms" localSheetId="1">'T 5(3M)'!ms</definedName>
    <definedName name="ms" localSheetId="2">'T 6(9M)'!ms</definedName>
    <definedName name="ms">[0]!ms</definedName>
    <definedName name="MS.SUNASSADA" localSheetId="5">'9-10'!MS.SUNASSADA</definedName>
    <definedName name="MS.SUNASSADA" localSheetId="0">'T 2-4 '!MS.SUNASSADA</definedName>
    <definedName name="MS.SUNASSADA" localSheetId="1">'T 5(3M)'!MS.SUNASSADA</definedName>
    <definedName name="MS.SUNASSADA" localSheetId="2">'T 6(9M)'!MS.SUNASSADA</definedName>
    <definedName name="MS.SUNASSADA">[0]!MS.SUNASSADA</definedName>
    <definedName name="N" localSheetId="5">#REF!</definedName>
    <definedName name="N" localSheetId="0">#REF!</definedName>
    <definedName name="N" localSheetId="1">#REF!</definedName>
    <definedName name="N" localSheetId="2">#REF!</definedName>
    <definedName name="N">#REF!</definedName>
    <definedName name="N.S.PAINT_CO._LTD." localSheetId="5">'[2]B-105'!#REF!</definedName>
    <definedName name="N.S.PAINT_CO._LTD." localSheetId="0">'[2]B-105'!#REF!</definedName>
    <definedName name="N.S.PAINT_CO._LTD." localSheetId="1">'[2]B-105'!#REF!</definedName>
    <definedName name="N.S.PAINT_CO._LTD." localSheetId="2">'[2]B-105'!#REF!</definedName>
    <definedName name="N.S.PAINT_CO._LTD.">'[2]B-105'!#REF!</definedName>
    <definedName name="N.T.P.GROUP_CO._LTD." localSheetId="5">#REF!</definedName>
    <definedName name="N.T.P.GROUP_CO._LTD." localSheetId="0">#REF!</definedName>
    <definedName name="N.T.P.GROUP_CO._LTD." localSheetId="1">#REF!</definedName>
    <definedName name="N.T.P.GROUP_CO._LTD." localSheetId="2">#REF!</definedName>
    <definedName name="N.T.P.GROUP_CO._LTD.">#REF!</definedName>
    <definedName name="na" localSheetId="5">'9-10'!na</definedName>
    <definedName name="na" localSheetId="0">'T 2-4 '!na</definedName>
    <definedName name="na" localSheetId="1">'T 5(3M)'!na</definedName>
    <definedName name="na" localSheetId="2">'T 6(9M)'!na</definedName>
    <definedName name="na">[0]!na</definedName>
    <definedName name="NATIONAL_ADHESIVES_CO._LTD." localSheetId="5">#REF!</definedName>
    <definedName name="NATIONAL_ADHESIVES_CO._LTD." localSheetId="0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5">'[2]B-105'!#REF!</definedName>
    <definedName name="NATIONAL_STARCH" localSheetId="0">'[2]B-105'!#REF!</definedName>
    <definedName name="NATIONAL_STARCH" localSheetId="1">'[2]B-105'!#REF!</definedName>
    <definedName name="NATIONAL_STARCH" localSheetId="2">'[2]B-105'!#REF!</definedName>
    <definedName name="NATIONAL_STARCH">'[2]B-105'!#REF!</definedName>
    <definedName name="NATIONAL_STARCH_AND_CHEMICAL" localSheetId="5">#REF!</definedName>
    <definedName name="NATIONAL_STARCH_AND_CHEMICAL" localSheetId="0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e" localSheetId="5">'9-10'!ne</definedName>
    <definedName name="ne" localSheetId="0">'T 2-4 '!ne</definedName>
    <definedName name="ne" localSheetId="1">'T 5(3M)'!ne</definedName>
    <definedName name="ne" localSheetId="2">'T 6(9M)'!ne</definedName>
    <definedName name="ne">[0]!ne</definedName>
    <definedName name="NEOMAT_CO._LTD.">"NEOMAT CO.,LTD."</definedName>
    <definedName name="NN" localSheetId="5">#REF!</definedName>
    <definedName name="NN" localSheetId="0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0">#REF!</definedName>
    <definedName name="NO" localSheetId="1">#REF!</definedName>
    <definedName name="NO" localSheetId="2">#REF!</definedName>
    <definedName name="NO">#REF!</definedName>
    <definedName name="Num_Pmt_Per_Year" localSheetId="5">#REF!</definedName>
    <definedName name="Num_Pmt_Per_Year" localSheetId="0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MATCH(0.01,'9-10'!End_Bal,-1)+1</definedName>
    <definedName name="Number_of_Payments" localSheetId="0">MATCH(0.01,'T 2-4 '!End_Bal,-1)+1</definedName>
    <definedName name="Number_of_Payments" localSheetId="1">MATCH(0.01,'T 5(3M)'!End_Bal,-1)+1</definedName>
    <definedName name="Number_of_Payments" localSheetId="2">MATCH(0.01,'T 6(9M)'!End_Bal,-1)+1</definedName>
    <definedName name="Number_of_Payments">MATCH(0.01,End_Bal,-1)+1</definedName>
    <definedName name="nut" localSheetId="5" hidden="1">[6]A!#REF!</definedName>
    <definedName name="nut" localSheetId="0" hidden="1">[6]A!#REF!</definedName>
    <definedName name="nut" localSheetId="1" hidden="1">[6]A!#REF!</definedName>
    <definedName name="nut" localSheetId="2" hidden="1">[6]A!#REF!</definedName>
    <definedName name="nut" hidden="1">[6]A!#REF!</definedName>
    <definedName name="O" localSheetId="5">#REF!</definedName>
    <definedName name="O" localSheetId="0">#REF!</definedName>
    <definedName name="O" localSheetId="1">#REF!</definedName>
    <definedName name="O" localSheetId="2">#REF!</definedName>
    <definedName name="O">#REF!</definedName>
    <definedName name="Omnova_Solutions" localSheetId="5">'[2]B-105'!#REF!</definedName>
    <definedName name="Omnova_Solutions" localSheetId="0">'[2]B-105'!#REF!</definedName>
    <definedName name="Omnova_Solutions" localSheetId="1">'[2]B-105'!#REF!</definedName>
    <definedName name="Omnova_Solutions" localSheetId="2">'[2]B-105'!#REF!</definedName>
    <definedName name="Omnova_Solutions">'[2]B-105'!#REF!</definedName>
    <definedName name="OO" localSheetId="5">#REF!</definedName>
    <definedName name="OO" localSheetId="0">#REF!</definedName>
    <definedName name="OO" localSheetId="1">#REF!</definedName>
    <definedName name="OO" localSheetId="2">#REF!</definedName>
    <definedName name="OO">#REF!</definedName>
    <definedName name="ORIENTAL_WEAVERS_CO." localSheetId="5">'[2]B-105'!#REF!</definedName>
    <definedName name="ORIENTAL_WEAVERS_CO." localSheetId="0">'[2]B-105'!#REF!</definedName>
    <definedName name="ORIENTAL_WEAVERS_CO." localSheetId="1">'[2]B-105'!#REF!</definedName>
    <definedName name="ORIENTAL_WEAVERS_CO." localSheetId="2">'[2]B-105'!#REF!</definedName>
    <definedName name="ORIENTAL_WEAVERS_CO.">'[2]B-105'!#REF!</definedName>
    <definedName name="P" localSheetId="5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.D.P._Trading" localSheetId="5">#REF!</definedName>
    <definedName name="P.D.P._Trading" localSheetId="0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5">'[2]B-105'!#REF!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 localSheetId="2">'[2]B-105'!#REF!</definedName>
    <definedName name="P.T.CLASSIC_PRIMA_CARPET_INDUSTRIES">'[2]B-105'!#REF!</definedName>
    <definedName name="P_N_C_Chemical" localSheetId="5">#REF!</definedName>
    <definedName name="P_N_C_Chemical" localSheetId="0">#REF!</definedName>
    <definedName name="P_N_C_Chemical" localSheetId="1">#REF!</definedName>
    <definedName name="P_N_C_Chemical" localSheetId="2">#REF!</definedName>
    <definedName name="P_N_C_Chemical">#REF!</definedName>
    <definedName name="pa" localSheetId="5">'9-10'!pa</definedName>
    <definedName name="pa" localSheetId="0">'T 2-4 '!pa</definedName>
    <definedName name="pa" localSheetId="1">'T 5(3M)'!pa</definedName>
    <definedName name="pa" localSheetId="2">'T 6(9M)'!pa</definedName>
    <definedName name="pa">[0]!pa</definedName>
    <definedName name="Pacific_Carpet_co._ltd." localSheetId="5">#REF!</definedName>
    <definedName name="Pacific_Carpet_co._ltd." localSheetId="0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y_Date" localSheetId="5">#REF!</definedName>
    <definedName name="Pay_Date" localSheetId="0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0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0">DATE(YEAR('T 2-4 '!Loan_Start),MONTH('T 2-4 '!Loan_Start)+Payment_Number,DAY('T 2-4 '!Loan_Start))</definedName>
    <definedName name="Payment_Date" localSheetId="1">DATE(YEAR('T 5(3M)'!Loan_Start),MONTH('T 5(3M)'!Loan_Start)+Payment_Number,DAY('T 5(3M)'!Loan_Start))</definedName>
    <definedName name="Payment_Date" localSheetId="2">DATE(YEAR('T 6(9M)'!Loan_Start),MONTH('T 6(9M)'!Loan_Start)+Payment_Number,DAY('T 6(9M)'!Loan_Start))</definedName>
    <definedName name="Payment_Date">DATE(YEAR(Loan_Start),MONTH(Loan_Start)+Payment_Number,DAY(Loan_Start))</definedName>
    <definedName name="PC" localSheetId="5">#REF!</definedName>
    <definedName name="PC" localSheetId="0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0">#REF!</definedName>
    <definedName name="PCC" localSheetId="1">#REF!</definedName>
    <definedName name="PCC" localSheetId="2">#REF!</definedName>
    <definedName name="PCC">#REF!</definedName>
    <definedName name="PD" localSheetId="5">#REF!</definedName>
    <definedName name="PD" localSheetId="0">#REF!</definedName>
    <definedName name="PD" localSheetId="1">#REF!</definedName>
    <definedName name="PD" localSheetId="2">#REF!</definedName>
    <definedName name="PD">#REF!</definedName>
    <definedName name="PDD" localSheetId="0">#REF!</definedName>
    <definedName name="PDD" localSheetId="1">#REF!</definedName>
    <definedName name="PDD" localSheetId="2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5">'[2]B-105'!#REF!</definedName>
    <definedName name="Philippine_Carpet" localSheetId="0">'[2]B-105'!#REF!</definedName>
    <definedName name="Philippine_Carpet" localSheetId="1">'[2]B-105'!#REF!</definedName>
    <definedName name="Philippine_Carpet" localSheetId="2">'[2]B-105'!#REF!</definedName>
    <definedName name="Philippine_Carpet">'[2]B-105'!#REF!</definedName>
    <definedName name="Polestar_Trading" localSheetId="5">#REF!</definedName>
    <definedName name="Polestar_Trading" localSheetId="0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5">#REF!</definedName>
    <definedName name="POLYMER_INNOVATION_CO.__LTD." localSheetId="0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5">'[2]B-105'!#REF!</definedName>
    <definedName name="Pornchira_2538" localSheetId="0">'[2]B-105'!#REF!</definedName>
    <definedName name="Pornchira_2538" localSheetId="1">'[2]B-105'!#REF!</definedName>
    <definedName name="Pornchira_2538" localSheetId="2">'[2]B-105'!#REF!</definedName>
    <definedName name="Pornchira_2538">'[2]B-105'!#REF!</definedName>
    <definedName name="PP" localSheetId="5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0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0">#REF!</definedName>
    <definedName name="PPD" localSheetId="1">#REF!</definedName>
    <definedName name="PPD" localSheetId="2">#REF!</definedName>
    <definedName name="PPD">#REF!</definedName>
    <definedName name="PPM_Commercial" localSheetId="0">#REF!</definedName>
    <definedName name="PPM_Commercial" localSheetId="1">#REF!</definedName>
    <definedName name="PPM_Commercial" localSheetId="2">#REF!</definedName>
    <definedName name="PPM_Commercial">#REF!</definedName>
    <definedName name="PPP" localSheetId="0">#REF!</definedName>
    <definedName name="PPP" localSheetId="1">#REF!</definedName>
    <definedName name="PPP" localSheetId="2">#REF!</definedName>
    <definedName name="PPP">#REF!</definedName>
    <definedName name="Premier_Products" localSheetId="0">#REF!</definedName>
    <definedName name="Premier_Products" localSheetId="1">#REF!</definedName>
    <definedName name="Premier_Products" localSheetId="2">#REF!</definedName>
    <definedName name="Premier_Products">#REF!</definedName>
    <definedName name="Princ" localSheetId="0">#REF!</definedName>
    <definedName name="Princ" localSheetId="1">#REF!</definedName>
    <definedName name="Princ" localSheetId="2">#REF!</definedName>
    <definedName name="Princ">#REF!</definedName>
    <definedName name="_xlnm.Print_Area" localSheetId="3">'7'!$A$1:$T$35</definedName>
    <definedName name="_xlnm.Print_Area" localSheetId="4">'8'!$A$1:$N$32</definedName>
    <definedName name="_xlnm.Print_Area" localSheetId="5">'9-10'!$A$1:$L$90</definedName>
    <definedName name="_xlnm.Print_Area" localSheetId="1">'T 5(3M)'!$A$1:$P$53</definedName>
    <definedName name="_xlnm.Print_Area" localSheetId="2">'T 6(9M)'!$A$1:$P$53</definedName>
    <definedName name="Print_Area_MI" localSheetId="5">[7]Detail!#REF!</definedName>
    <definedName name="Print_Area_MI" localSheetId="0">[7]Detail!#REF!</definedName>
    <definedName name="Print_Area_MI" localSheetId="1">[7]Detail!#REF!</definedName>
    <definedName name="Print_Area_MI" localSheetId="2">[7]Detail!#REF!</definedName>
    <definedName name="Print_Area_MI">[7]Detail!#REF!</definedName>
    <definedName name="Print_Area_Reset" localSheetId="5">OFFSET(Full_Print,0,0,'9-10'!Last_Row)</definedName>
    <definedName name="Print_Area_Reset" localSheetId="0">OFFSET('T 2-4 '!Full_Print,0,0,'T 2-4 '!Last_Row)</definedName>
    <definedName name="Print_Area_Reset" localSheetId="1">OFFSET('T 5(3M)'!Full_Print,0,0,'T 5(3M)'!Last_Row)</definedName>
    <definedName name="Print_Area_Reset" localSheetId="2">OFFSET('T 6(9M)'!Full_Print,0,0,'T 6(9M)'!Last_Row)</definedName>
    <definedName name="Print_Area_Reset">OFFSET(Full_Print,0,0,Last_Row)</definedName>
    <definedName name="Prior_Company__Singapore" localSheetId="5">'[2]B-105'!#REF!</definedName>
    <definedName name="Prior_Company__Singapore" localSheetId="0">'[2]B-105'!#REF!</definedName>
    <definedName name="Prior_Company__Singapore" localSheetId="1">'[2]B-105'!#REF!</definedName>
    <definedName name="Prior_Company__Singapore" localSheetId="2">'[2]B-105'!#REF!</definedName>
    <definedName name="Prior_Company__Singapore">'[2]B-105'!#REF!</definedName>
    <definedName name="Produra_Paint" localSheetId="5">#REF!</definedName>
    <definedName name="Produra_Paint" localSheetId="0">#REF!</definedName>
    <definedName name="Produra_Paint" localSheetId="1">#REF!</definedName>
    <definedName name="Produra_Paint" localSheetId="2">#REF!</definedName>
    <definedName name="Produra_Paint">#REF!</definedName>
    <definedName name="PSI" localSheetId="5">#REF!</definedName>
    <definedName name="PSI" localSheetId="0">#REF!</definedName>
    <definedName name="PSI" localSheetId="1">#REF!</definedName>
    <definedName name="PSI" localSheetId="2">#REF!</definedName>
    <definedName name="PSI">#REF!</definedName>
    <definedName name="Ptex_co._ltd." localSheetId="5">#REF!</definedName>
    <definedName name="Ptex_co._ltd." localSheetId="0">#REF!</definedName>
    <definedName name="Ptex_co._ltd." localSheetId="1">#REF!</definedName>
    <definedName name="Ptex_co._ltd." localSheetId="2">#REF!</definedName>
    <definedName name="Ptex_co._ltd.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" localSheetId="0">#REF!</definedName>
    <definedName name="QQ" localSheetId="1">#REF!</definedName>
    <definedName name="QQ" localSheetId="2">#REF!</definedName>
    <definedName name="QQ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R.J._London_Chem._Ind." localSheetId="5">'[2]B-105'!#REF!</definedName>
    <definedName name="R.J._London_Chem._Ind." localSheetId="0">'[2]B-105'!#REF!</definedName>
    <definedName name="R.J._London_Chem._Ind." localSheetId="1">'[2]B-105'!#REF!</definedName>
    <definedName name="R.J._London_Chem._Ind." localSheetId="2">'[2]B-105'!#REF!</definedName>
    <definedName name="R.J._London_Chem._Ind.">'[2]B-105'!#REF!</definedName>
    <definedName name="R.J.LONDON_CHEMICALS_INDUSTRIES_CO._LTD." localSheetId="5">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 localSheetId="5">'9-10'!ra</definedName>
    <definedName name="ra" localSheetId="0">'T 2-4 '!ra</definedName>
    <definedName name="ra" localSheetId="1">'T 5(3M)'!ra</definedName>
    <definedName name="ra" localSheetId="2">'T 6(9M)'!ra</definedName>
    <definedName name="ra">[0]!ra</definedName>
    <definedName name="RAJA_UCHINO_CO._LTD." localSheetId="5">#REF!</definedName>
    <definedName name="RAJA_UCHINO_CO._LTD." localSheetId="0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5">#REF!</definedName>
    <definedName name="RecnPage1" localSheetId="0">#REF!</definedName>
    <definedName name="RecnPage1" localSheetId="1">#REF!</definedName>
    <definedName name="RecnPage1" localSheetId="2">#REF!</definedName>
    <definedName name="RecnPage1">#REF!</definedName>
    <definedName name="repax" localSheetId="5">'[5]AGING LOCAL'!#REF!</definedName>
    <definedName name="repax" localSheetId="0">'[5]AGING LOCAL'!#REF!</definedName>
    <definedName name="repax" localSheetId="1">'[5]AGING LOCAL'!#REF!</definedName>
    <definedName name="repax" localSheetId="2">'[5]AGING LOCAL'!#REF!</definedName>
    <definedName name="repax">'[5]AGING LOCAL'!#REF!</definedName>
    <definedName name="Repax_Construction" localSheetId="5">#REF!</definedName>
    <definedName name="Repax_Construction" localSheetId="0">#REF!</definedName>
    <definedName name="Repax_Construction" localSheetId="1">#REF!</definedName>
    <definedName name="Repax_Construction" localSheetId="2">#REF!</definedName>
    <definedName name="Repax_Construction">#REF!</definedName>
    <definedName name="RPSC_CHEMICAL_CO._LTD." localSheetId="5">#REF!</definedName>
    <definedName name="RPSC_CHEMICAL_CO._LTD." localSheetId="0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5">#REF!</definedName>
    <definedName name="RR" localSheetId="0">#REF!</definedName>
    <definedName name="RR" localSheetId="1">#REF!</definedName>
    <definedName name="RR" localSheetId="2">#REF!</definedName>
    <definedName name="RR">#REF!</definedName>
    <definedName name="rty" localSheetId="5">'9-10'!rty</definedName>
    <definedName name="rty" localSheetId="0">'T 2-4 '!rty</definedName>
    <definedName name="rty" localSheetId="1">'T 5(3M)'!rty</definedName>
    <definedName name="rty" localSheetId="2">'T 6(9M)'!rty</definedName>
    <definedName name="rty">[0]!rty</definedName>
    <definedName name="RUBRICK_THAI_CO._LTD." localSheetId="5">'[2]B-105'!#REF!</definedName>
    <definedName name="RUBRICK_THAI_CO._LTD." localSheetId="0">'[2]B-105'!#REF!</definedName>
    <definedName name="RUBRICK_THAI_CO._LTD." localSheetId="1">'[2]B-105'!#REF!</definedName>
    <definedName name="RUBRICK_THAI_CO._LTD." localSheetId="2">'[2]B-105'!#REF!</definedName>
    <definedName name="RUBRICK_THAI_CO._LTD.">'[2]B-105'!#REF!</definedName>
    <definedName name="s" localSheetId="5">'[2]B-105'!#REF!</definedName>
    <definedName name="s" localSheetId="0">'[2]B-105'!#REF!</definedName>
    <definedName name="s" localSheetId="1">'[2]B-105'!#REF!</definedName>
    <definedName name="s" localSheetId="2">'[2]B-105'!#REF!</definedName>
    <definedName name="s">'[2]B-105'!#REF!</definedName>
    <definedName name="S.A.P._Paint___Chemical" localSheetId="5">'[2]B-105'!#REF!</definedName>
    <definedName name="S.A.P._Paint___Chemical" localSheetId="0">'[2]B-105'!#REF!</definedName>
    <definedName name="S.A.P._Paint___Chemical" localSheetId="1">'[2]B-105'!#REF!</definedName>
    <definedName name="S.A.P._Paint___Chemical" localSheetId="2">'[2]B-105'!#REF!</definedName>
    <definedName name="S.A.P._Paint___Chemical">'[2]B-105'!#REF!</definedName>
    <definedName name="S.A.P._PAINT___CHEMICAL_CO._LTD." localSheetId="5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 localSheetId="2">'[2]B-105'!#REF!</definedName>
    <definedName name="S.A.P._PAINT___CHEMICAL_CO._LTD.">'[2]B-105'!#REF!</definedName>
    <definedName name="S.K.COLOR___CHEMICALS_LIMITED_PARTNERSHIP" localSheetId="5">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5">#REF!</definedName>
    <definedName name="S.P.TEXTURE_PAINT_CO._LTD." localSheetId="0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5">'[2]B-105'!#REF!</definedName>
    <definedName name="Sabpantawee" localSheetId="0">'[2]B-105'!#REF!</definedName>
    <definedName name="Sabpantawee" localSheetId="1">'[2]B-105'!#REF!</definedName>
    <definedName name="Sabpantawee" localSheetId="2">'[2]B-105'!#REF!</definedName>
    <definedName name="Sabpantawee">'[2]B-105'!#REF!</definedName>
    <definedName name="SAHAKIT_WISARN_CO._LTD." localSheetId="5">#REF!</definedName>
    <definedName name="SAHAKIT_WISARN_CO._LTD." localSheetId="0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hed_Pay" localSheetId="5">#REF!</definedName>
    <definedName name="Sched_Pay" localSheetId="0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0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earch" localSheetId="0">#REF!</definedName>
    <definedName name="Search" localSheetId="1">#REF!</definedName>
    <definedName name="Search" localSheetId="2">#REF!</definedName>
    <definedName name="Search">#REF!</definedName>
    <definedName name="Sefco_Chemical_2001" localSheetId="0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 localSheetId="2">#REF!</definedName>
    <definedName name="Sicpa__Thailand">#REF!</definedName>
    <definedName name="SIKA" localSheetId="5">'[2]B-105'!#REF!</definedName>
    <definedName name="SIKA" localSheetId="0">'[2]B-105'!#REF!</definedName>
    <definedName name="SIKA" localSheetId="1">'[2]B-105'!#REF!</definedName>
    <definedName name="SIKA" localSheetId="2">'[2]B-105'!#REF!</definedName>
    <definedName name="SIKA">'[2]B-105'!#REF!</definedName>
    <definedName name="Sika__Thailand" localSheetId="5">#REF!</definedName>
    <definedName name="Sika__Thailand" localSheetId="0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5">'[2]B-105'!#REF!</definedName>
    <definedName name="Silicone_Coating" localSheetId="0">'[2]B-105'!#REF!</definedName>
    <definedName name="Silicone_Coating" localSheetId="1">'[2]B-105'!#REF!</definedName>
    <definedName name="Silicone_Coating" localSheetId="2">'[2]B-105'!#REF!</definedName>
    <definedName name="Silicone_Coating">'[2]B-105'!#REF!</definedName>
    <definedName name="sld" localSheetId="5">#REF!</definedName>
    <definedName name="sld" localSheetId="0">#REF!</definedName>
    <definedName name="sld" localSheetId="1">#REF!</definedName>
    <definedName name="sld" localSheetId="2">#REF!</definedName>
    <definedName name="sld">#REF!</definedName>
    <definedName name="SOMBOON_SCREEN_CO._LTD." localSheetId="5">'[2]B-105'!#REF!</definedName>
    <definedName name="SOMBOON_SCREEN_CO._LTD." localSheetId="0">'[2]B-105'!#REF!</definedName>
    <definedName name="SOMBOON_SCREEN_CO._LTD." localSheetId="1">'[2]B-105'!#REF!</definedName>
    <definedName name="SOMBOON_SCREEN_CO._LTD." localSheetId="2">'[2]B-105'!#REF!</definedName>
    <definedName name="SOMBOON_SCREEN_CO._LTD.">'[2]B-105'!#REF!</definedName>
    <definedName name="Spec" localSheetId="5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0">#REF!</definedName>
    <definedName name="SS" localSheetId="1">#REF!</definedName>
    <definedName name="SS" localSheetId="2">#REF!</definedName>
    <definedName name="SS">#REF!</definedName>
    <definedName name="star" localSheetId="5">'[2]B-105'!#REF!</definedName>
    <definedName name="star" localSheetId="0">'[2]B-105'!#REF!</definedName>
    <definedName name="star" localSheetId="1">'[2]B-105'!#REF!</definedName>
    <definedName name="star" localSheetId="2">'[2]B-105'!#REF!</definedName>
    <definedName name="star">'[2]B-105'!#REF!</definedName>
    <definedName name="Star_Carpet_co._ltd." localSheetId="5">#REF!</definedName>
    <definedName name="Star_Carpet_co._ltd." localSheetId="0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5">#REF!</definedName>
    <definedName name="Star_Tech_Che." localSheetId="0">#REF!</definedName>
    <definedName name="Star_Tech_Che." localSheetId="1">#REF!</definedName>
    <definedName name="Star_Tech_Che." localSheetId="2">#REF!</definedName>
    <definedName name="Star_Tech_Che.">#REF!</definedName>
    <definedName name="Start" localSheetId="5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Code" localSheetId="0">#REF!</definedName>
    <definedName name="StartCode" localSheetId="1">#REF!</definedName>
    <definedName name="StartCode" localSheetId="2">#REF!</definedName>
    <definedName name="StartCode">#REF!</definedName>
    <definedName name="SU" localSheetId="5">'[5]AGING LOCAL'!#REF!</definedName>
    <definedName name="SU" localSheetId="0">'[5]AGING LOCAL'!#REF!</definedName>
    <definedName name="SU" localSheetId="1">'[5]AGING LOCAL'!#REF!</definedName>
    <definedName name="SU" localSheetId="2">'[5]AGING LOCAL'!#REF!</definedName>
    <definedName name="SU">'[5]AGING LOCAL'!#REF!</definedName>
    <definedName name="SUBPANTAVEE_CO._LTD." localSheetId="5">#REF!</definedName>
    <definedName name="SUBPANTAVEE_CO._LTD." localSheetId="0">#REF!</definedName>
    <definedName name="SUBPANTAVEE_CO._LTD." localSheetId="1">#REF!</definedName>
    <definedName name="SUBPANTAVEE_CO._LTD." localSheetId="2">#REF!</definedName>
    <definedName name="SUBPANTAVEE_CO._LTD.">#REF!</definedName>
    <definedName name="Superior_Construction_C." localSheetId="5">#REF!</definedName>
    <definedName name="Superior_Construction_C." localSheetId="0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5">'[2]B-105'!#REF!</definedName>
    <definedName name="Syntec_Quality" localSheetId="0">'[2]B-105'!#REF!</definedName>
    <definedName name="Syntec_Quality" localSheetId="1">'[2]B-105'!#REF!</definedName>
    <definedName name="Syntec_Quality" localSheetId="2">'[2]B-105'!#REF!</definedName>
    <definedName name="Syntec_Quality">'[2]B-105'!#REF!</definedName>
    <definedName name="T" localSheetId="5">#REF!</definedName>
    <definedName name="T" localSheetId="0">#REF!</definedName>
    <definedName name="T" localSheetId="1">#REF!</definedName>
    <definedName name="T" localSheetId="2">#REF!</definedName>
    <definedName name="T">#REF!</definedName>
    <definedName name="T.A.T.C." localSheetId="5">#REF!</definedName>
    <definedName name="T.A.T.C." localSheetId="0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5">#REF!</definedName>
    <definedName name="T.R.Y_INTERNATIONAL_CO._LTD." localSheetId="0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m" localSheetId="5">'9-10'!tam</definedName>
    <definedName name="tam" localSheetId="0">'T 2-4 '!tam</definedName>
    <definedName name="tam" localSheetId="1">'T 5(3M)'!tam</definedName>
    <definedName name="tam" localSheetId="2">'T 6(9M)'!tam</definedName>
    <definedName name="tam">[0]!tam</definedName>
    <definedName name="TANG_TIHUA_HENG_CO._LTD." localSheetId="5">'[2]B-105'!#REF!</definedName>
    <definedName name="TANG_TIHUA_HENG_CO._LTD." localSheetId="0">'[2]B-105'!#REF!</definedName>
    <definedName name="TANG_TIHUA_HENG_CO._LTD." localSheetId="1">'[2]B-105'!#REF!</definedName>
    <definedName name="TANG_TIHUA_HENG_CO._LTD." localSheetId="2">'[2]B-105'!#REF!</definedName>
    <definedName name="TANG_TIHUA_HENG_CO._LTD.">'[2]B-105'!#REF!</definedName>
    <definedName name="TextRefCopy1" localSheetId="5">#REF!</definedName>
    <definedName name="TextRefCopy1" localSheetId="0">#REF!</definedName>
    <definedName name="TextRefCopy1" localSheetId="1">#REF!</definedName>
    <definedName name="TextRefCopy1" localSheetId="2">#REF!</definedName>
    <definedName name="TextRefCopy1">#REF!</definedName>
    <definedName name="TextRefCopy14" localSheetId="5">#REF!</definedName>
    <definedName name="TextRefCopy14" localSheetId="0">#REF!</definedName>
    <definedName name="TextRefCopy14" localSheetId="1">#REF!</definedName>
    <definedName name="TextRefCopy14" localSheetId="2">#REF!</definedName>
    <definedName name="TextRefCopy14">#REF!</definedName>
    <definedName name="TextRefCopy57" localSheetId="5">'[8]I-203'!#REF!</definedName>
    <definedName name="TextRefCopy57" localSheetId="0">'[8]I-203'!#REF!</definedName>
    <definedName name="TextRefCopy57" localSheetId="1">'[8]I-203'!#REF!</definedName>
    <definedName name="TextRefCopy57" localSheetId="2">'[8]I-203'!#REF!</definedName>
    <definedName name="TextRefCopy57">'[8]I-203'!#REF!</definedName>
    <definedName name="TextRefCopyRangeCount" hidden="1">1</definedName>
    <definedName name="thai" localSheetId="5">#REF!</definedName>
    <definedName name="thai" localSheetId="0">#REF!</definedName>
    <definedName name="thai" localSheetId="1">#REF!</definedName>
    <definedName name="thai" localSheetId="2">#REF!</definedName>
    <definedName name="thai">#REF!</definedName>
    <definedName name="THAI_DNT_PAINT_MFG._CO._LTD." localSheetId="5">#REF!</definedName>
    <definedName name="THAI_DNT_PAINT_MFG._CO._LTD." localSheetId="0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5">#REF!</definedName>
    <definedName name="THAI_DO_NO___GEN_GEN_CO._LTD." localSheetId="0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 localSheetId="2">'[2]B-105'!#REF!</definedName>
    <definedName name="THAI_PACIFIC_PAINT">'[2]B-105'!#REF!</definedName>
    <definedName name="THANABUN_CHEMICAL_CO._LTD." localSheetId="5">#REF!</definedName>
    <definedName name="THANABUN_CHEMICAL_CO._LTD." localSheetId="0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E_FASTER_PAINT__THAILAND__CO._LTD." localSheetId="5">#REF!</definedName>
    <definedName name="THE_FASTER_PAINT__THAILAND__CO._LTD." localSheetId="0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5">#REF!</definedName>
    <definedName name="Theptawee_Coating" localSheetId="0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5">'[2]B-105'!#REF!</definedName>
    <definedName name="Tiansin_Carpet_Industry" localSheetId="0">'[2]B-105'!#REF!</definedName>
    <definedName name="Tiansin_Carpet_Industry" localSheetId="1">'[2]B-105'!#REF!</definedName>
    <definedName name="Tiansin_Carpet_Industry" localSheetId="2">'[2]B-105'!#REF!</definedName>
    <definedName name="Tiansin_Carpet_Industry">'[2]B-105'!#REF!</definedName>
    <definedName name="To" localSheetId="5">#REF!</definedName>
    <definedName name="To" localSheetId="0">#REF!</definedName>
    <definedName name="To" localSheetId="1">#REF!</definedName>
    <definedName name="To" localSheetId="2">#REF!</definedName>
    <definedName name="To">#REF!</definedName>
    <definedName name="TO_YO_INK__THAILAND__CO._LTD." localSheetId="5">#REF!</definedName>
    <definedName name="TO_YO_INK__THAILAND__CO._LTD." localSheetId="0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_Interest" localSheetId="5">#REF!</definedName>
    <definedName name="Total_Interest" localSheetId="0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0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0">#REF!</definedName>
    <definedName name="TotalFound" localSheetId="1">#REF!</definedName>
    <definedName name="TotalFound" localSheetId="2">#REF!</definedName>
    <definedName name="TotalFound">#REF!</definedName>
    <definedName name="TRIVITH_SUPPLY_CO._LTD." localSheetId="5">#REF!</definedName>
    <definedName name="TRIVITH_SUPPLY_CO._LTD." localSheetId="0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5">#REF!</definedName>
    <definedName name="tSelect" localSheetId="0">#REF!</definedName>
    <definedName name="tSelect" localSheetId="1">#REF!</definedName>
    <definedName name="tSelect" localSheetId="2">#REF!</definedName>
    <definedName name="tSelect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U" localSheetId="0">#REF!</definedName>
    <definedName name="U" localSheetId="1">#REF!</definedName>
    <definedName name="U" localSheetId="2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0">#REF!</definedName>
    <definedName name="ULAND" localSheetId="1">#REF!</definedName>
    <definedName name="ULAND" localSheetId="2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5">'[2]B-105'!#REF!</definedName>
    <definedName name="URAI_PHANICH" localSheetId="0">'[2]B-105'!#REF!</definedName>
    <definedName name="URAI_PHANICH" localSheetId="1">'[2]B-105'!#REF!</definedName>
    <definedName name="URAI_PHANICH" localSheetId="2">'[2]B-105'!#REF!</definedName>
    <definedName name="URAI_PHANICH">'[2]B-105'!#REF!</definedName>
    <definedName name="URAI_PHANICH_CO._LTD." localSheetId="5">#REF!</definedName>
    <definedName name="URAI_PHANICH_CO._LTD." localSheetId="0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 localSheetId="5">#REF!</definedName>
    <definedName name="US" localSheetId="0">#REF!</definedName>
    <definedName name="US" localSheetId="1">#REF!</definedName>
    <definedName name="US" localSheetId="2">#REF!</definedName>
    <definedName name="US">#REF!</definedName>
    <definedName name="UU" localSheetId="5">#REF!</definedName>
    <definedName name="UU" localSheetId="0">#REF!</definedName>
    <definedName name="UU" localSheetId="1">#REF!</definedName>
    <definedName name="UU" localSheetId="2">#REF!</definedName>
    <definedName name="UU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.P." localSheetId="5">'[2]B-105'!#REF!</definedName>
    <definedName name="V.P." localSheetId="0">'[2]B-105'!#REF!</definedName>
    <definedName name="V.P." localSheetId="1">'[2]B-105'!#REF!</definedName>
    <definedName name="V.P." localSheetId="2">'[2]B-105'!#REF!</definedName>
    <definedName name="V.P.">'[2]B-105'!#REF!</definedName>
    <definedName name="V.P.HARDWARE_LTD._PART." localSheetId="5">#REF!</definedName>
    <definedName name="V.P.HARDWARE_LTD._PART." localSheetId="0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A" localSheetId="5">'9-10'!VA</definedName>
    <definedName name="VA" localSheetId="0">'T 2-4 '!VA</definedName>
    <definedName name="VA" localSheetId="1">'T 5(3M)'!VA</definedName>
    <definedName name="VA" localSheetId="2">'T 6(9M)'!VA</definedName>
    <definedName name="VA">[0]!VA</definedName>
    <definedName name="Values_Entered" localSheetId="5">IF(Loan_Amount*'9-10'!Interest_Rate*Loan_Years*Loan_Start&gt;0,1,0)</definedName>
    <definedName name="Values_Entered" localSheetId="0">IF('T 2-4 '!Loan_Amount*'T 2-4 '!Interest_Rate*'T 2-4 '!Loan_Years*'T 2-4 '!Loan_Start&gt;0,1,0)</definedName>
    <definedName name="Values_Entered" localSheetId="1">IF('T 5(3M)'!Loan_Amount*'T 5(3M)'!Interest_Rate*'T 5(3M)'!Loan_Years*'T 5(3M)'!Loan_Start&gt;0,1,0)</definedName>
    <definedName name="Values_Entered" localSheetId="2">IF('T 6(9M)'!Loan_Amount*'T 6(9M)'!Interest_Rate*'T 6(9M)'!Loan_Years*'T 6(9M)'!Loan_Start&gt;0,1,0)</definedName>
    <definedName name="Values_Entered">IF(Loan_Amount*Interest_Rate*Loan_Years*Loan_Start&gt;0,1,0)</definedName>
    <definedName name="vital5">'[4]Customize Your Invoice'!$E$15</definedName>
    <definedName name="VV" localSheetId="5">#REF!</definedName>
    <definedName name="VV" localSheetId="0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0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0">#REF!</definedName>
    <definedName name="W" localSheetId="1">#REF!</definedName>
    <definedName name="W" localSheetId="2">#REF!</definedName>
    <definedName name="W">#REF!</definedName>
    <definedName name="wa" localSheetId="5">'9-10'!wa</definedName>
    <definedName name="wa" localSheetId="0">'T 2-4 '!wa</definedName>
    <definedName name="wa" localSheetId="1">'T 5(3M)'!wa</definedName>
    <definedName name="wa" localSheetId="2">'T 6(9M)'!wa</definedName>
    <definedName name="wa">[0]!wa</definedName>
    <definedName name="WANCHAI_TRADING_LTD._PART." localSheetId="5">#REF!</definedName>
    <definedName name="WANCHAI_TRADING_LTD._PART." localSheetId="0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5">#REF!</definedName>
    <definedName name="WINCO_SCREEN_CO._LTD." localSheetId="0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5">#REF!</definedName>
    <definedName name="Winson_Chemical" localSheetId="0">#REF!</definedName>
    <definedName name="Winson_Chemical" localSheetId="1">#REF!</definedName>
    <definedName name="Winson_Chemical" localSheetId="2">#REF!</definedName>
    <definedName name="Winson_Chemical">#REF!</definedName>
    <definedName name="x" localSheetId="5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y" localSheetId="5">'9-10'!y</definedName>
    <definedName name="y" localSheetId="0">'T 2-4 '!y</definedName>
    <definedName name="y" localSheetId="1">'T 5(3M)'!y</definedName>
    <definedName name="y" localSheetId="2">'T 6(9M)'!y</definedName>
    <definedName name="y">[0]!y</definedName>
    <definedName name="Ying_Chareon_Paint_Industry" localSheetId="5">#REF!</definedName>
    <definedName name="Ying_Chareon_Paint_Industry" localSheetId="0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 localSheetId="2">#REF!</definedName>
    <definedName name="บ้าน">#REF!</definedName>
    <definedName name="ฟ31" localSheetId="0">#REF!</definedName>
    <definedName name="ฟ31" localSheetId="1">#REF!</definedName>
    <definedName name="ฟ31" localSheetId="2">#REF!</definedName>
    <definedName name="ฟ31">#REF!</definedName>
    <definedName name="ฟ53">#REF!</definedName>
    <definedName name="ฟ80" localSheetId="0">#REF!</definedName>
    <definedName name="ฟ80" localSheetId="1">#REF!</definedName>
    <definedName name="ฟ80" localSheetId="2">#REF!</definedName>
    <definedName name="ฟ80">#REF!</definedName>
    <definedName name="ภงด1" localSheetId="5">'9-10'!ภงด1</definedName>
    <definedName name="ภงด1" localSheetId="0">'T 2-4 '!ภงด1</definedName>
    <definedName name="ภงด1" localSheetId="1">'T 5(3M)'!ภงด1</definedName>
    <definedName name="ภงด1" localSheetId="2">'T 6(9M)'!ภงด1</definedName>
    <definedName name="ภงด1">[0]!ภงด1</definedName>
    <definedName name="ฤ63">#REF!</definedName>
    <definedName name="อ" localSheetId="5">'[2]Sale 2003'!#REF!</definedName>
    <definedName name="อ" localSheetId="0">'[2]Sale 2003'!#REF!</definedName>
    <definedName name="อ" localSheetId="1">'[2]Sale 2003'!#REF!</definedName>
    <definedName name="อ" localSheetId="2">'[2]Sale 2003'!#REF!</definedName>
    <definedName name="อ">'[2]Sale 2003'!#REF!</definedName>
    <definedName name="อ6?Fz" localSheetId="5">#REF!</definedName>
    <definedName name="อ6?Fz" localSheetId="0">#REF!</definedName>
    <definedName name="อ6?Fz" localSheetId="1">#REF!</definedName>
    <definedName name="อ6?Fz" localSheetId="2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6" i="16" l="1"/>
  <c r="J47" i="13"/>
  <c r="R27" i="4"/>
  <c r="N38" i="17"/>
  <c r="F66" i="16" l="1"/>
  <c r="H66" i="16"/>
  <c r="L66" i="16"/>
  <c r="P25" i="4" l="1"/>
  <c r="H74" i="16" l="1"/>
  <c r="L74" i="16"/>
  <c r="H37" i="16"/>
  <c r="H41" i="16" s="1"/>
  <c r="L37" i="16"/>
  <c r="L41" i="16" s="1"/>
  <c r="A32" i="10"/>
  <c r="L24" i="10"/>
  <c r="L26" i="10" s="1"/>
  <c r="J26" i="10"/>
  <c r="H26" i="10"/>
  <c r="F26" i="10"/>
  <c r="N23" i="10"/>
  <c r="N20" i="10"/>
  <c r="A35" i="4"/>
  <c r="N27" i="4"/>
  <c r="P27" i="4" s="1"/>
  <c r="T27" i="4" s="1"/>
  <c r="R29" i="4"/>
  <c r="L29" i="4"/>
  <c r="J29" i="4"/>
  <c r="H29" i="4"/>
  <c r="F29" i="4"/>
  <c r="P26" i="4"/>
  <c r="T26" i="4" s="1"/>
  <c r="T25" i="4"/>
  <c r="P22" i="4"/>
  <c r="A53" i="13"/>
  <c r="A53" i="12"/>
  <c r="P47" i="13"/>
  <c r="N47" i="13"/>
  <c r="L40" i="13"/>
  <c r="L47" i="13" s="1"/>
  <c r="L34" i="13"/>
  <c r="L37" i="13" s="1"/>
  <c r="L12" i="13"/>
  <c r="L20" i="13" s="1"/>
  <c r="P43" i="13"/>
  <c r="P37" i="13"/>
  <c r="P12" i="13"/>
  <c r="P20" i="13" s="1"/>
  <c r="P25" i="13" s="1"/>
  <c r="P29" i="13" s="1"/>
  <c r="P31" i="13" s="1"/>
  <c r="P47" i="12"/>
  <c r="N47" i="12"/>
  <c r="L47" i="12"/>
  <c r="L43" i="12"/>
  <c r="L37" i="12"/>
  <c r="L12" i="12"/>
  <c r="L20" i="12" s="1"/>
  <c r="P43" i="12"/>
  <c r="P37" i="12"/>
  <c r="P12" i="12"/>
  <c r="P124" i="17"/>
  <c r="P127" i="17" s="1"/>
  <c r="N124" i="17"/>
  <c r="N127" i="17" s="1"/>
  <c r="L124" i="17"/>
  <c r="L127" i="17" s="1"/>
  <c r="J124" i="17"/>
  <c r="J127" i="17" s="1"/>
  <c r="A95" i="17"/>
  <c r="P77" i="17"/>
  <c r="N77" i="17"/>
  <c r="L77" i="17"/>
  <c r="J77" i="17"/>
  <c r="P69" i="17"/>
  <c r="N69" i="17"/>
  <c r="L69" i="17"/>
  <c r="J69" i="17"/>
  <c r="A51" i="17"/>
  <c r="A97" i="17" s="1"/>
  <c r="A49" i="17"/>
  <c r="P38" i="17"/>
  <c r="L38" i="17"/>
  <c r="J38" i="17"/>
  <c r="P23" i="17"/>
  <c r="N23" i="17"/>
  <c r="L23" i="17"/>
  <c r="J23" i="17"/>
  <c r="N24" i="10" l="1"/>
  <c r="N26" i="10" s="1"/>
  <c r="P20" i="12"/>
  <c r="P25" i="12" s="1"/>
  <c r="P29" i="12" s="1"/>
  <c r="P31" i="12" s="1"/>
  <c r="P79" i="17"/>
  <c r="P129" i="17" s="1"/>
  <c r="P40" i="17"/>
  <c r="N29" i="4"/>
  <c r="L25" i="13"/>
  <c r="L29" i="13" s="1"/>
  <c r="L31" i="13" s="1"/>
  <c r="L25" i="12"/>
  <c r="L29" i="12" s="1"/>
  <c r="L31" i="12" s="1"/>
  <c r="L79" i="17"/>
  <c r="L129" i="17" s="1"/>
  <c r="L76" i="16"/>
  <c r="L79" i="16" s="1"/>
  <c r="H76" i="16"/>
  <c r="H79" i="16" s="1"/>
  <c r="P29" i="4"/>
  <c r="T22" i="4"/>
  <c r="T29" i="4" s="1"/>
  <c r="L43" i="13"/>
  <c r="L40" i="17"/>
  <c r="N79" i="17"/>
  <c r="N129" i="17" s="1"/>
  <c r="J79" i="17"/>
  <c r="J129" i="17" s="1"/>
  <c r="N40" i="17"/>
  <c r="J40" i="17"/>
  <c r="N20" i="4" l="1"/>
  <c r="J47" i="12"/>
  <c r="P18" i="4" l="1"/>
  <c r="P17" i="4"/>
  <c r="P16" i="4"/>
  <c r="A3" i="16" l="1"/>
  <c r="F74" i="16" l="1"/>
  <c r="J74" i="16" l="1"/>
  <c r="A49" i="16"/>
  <c r="A47" i="16"/>
  <c r="J37" i="16"/>
  <c r="J41" i="16" s="1"/>
  <c r="J76" i="16" l="1"/>
  <c r="J79" i="16" s="1"/>
  <c r="N12" i="13"/>
  <c r="N37" i="13"/>
  <c r="N43" i="13"/>
  <c r="N12" i="12"/>
  <c r="N20" i="12" s="1"/>
  <c r="N37" i="12"/>
  <c r="N43" i="12"/>
  <c r="N20" i="13" l="1"/>
  <c r="N25" i="13" s="1"/>
  <c r="N29" i="13" s="1"/>
  <c r="N31" i="13" s="1"/>
  <c r="N25" i="12"/>
  <c r="N29" i="12" s="1"/>
  <c r="N31" i="12" s="1"/>
  <c r="L18" i="10"/>
  <c r="J18" i="10" l="1"/>
  <c r="H18" i="10"/>
  <c r="F18" i="10"/>
  <c r="N16" i="10"/>
  <c r="N15" i="10"/>
  <c r="N12" i="10"/>
  <c r="H20" i="4"/>
  <c r="T18" i="4"/>
  <c r="T17" i="4"/>
  <c r="T16" i="4"/>
  <c r="P13" i="4"/>
  <c r="F20" i="4"/>
  <c r="N18" i="10" l="1"/>
  <c r="T13" i="4"/>
  <c r="T20" i="4" s="1"/>
  <c r="R20" i="4"/>
  <c r="L20" i="4"/>
  <c r="J20" i="4"/>
  <c r="J43" i="13"/>
  <c r="J43" i="12"/>
  <c r="A1" i="13"/>
  <c r="J37" i="12"/>
  <c r="J12" i="12"/>
  <c r="J20" i="12" s="1"/>
  <c r="J25" i="12" l="1"/>
  <c r="J29" i="12" s="1"/>
  <c r="P20" i="4"/>
  <c r="J37" i="13" l="1"/>
  <c r="J12" i="13"/>
  <c r="J20" i="13" l="1"/>
  <c r="J25" i="13" s="1"/>
  <c r="J29" i="13" s="1"/>
  <c r="J31" i="13" s="1"/>
  <c r="F37" i="16"/>
  <c r="F41" i="16" l="1"/>
  <c r="F76" i="16" s="1"/>
  <c r="F79" i="16" s="1"/>
  <c r="J31" i="12"/>
</calcChain>
</file>

<file path=xl/sharedStrings.xml><?xml version="1.0" encoding="utf-8"?>
<sst xmlns="http://schemas.openxmlformats.org/spreadsheetml/2006/main" count="379" uniqueCount="190">
  <si>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</si>
  <si>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</si>
  <si>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</si>
  <si>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</si>
  <si>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</si>
  <si>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</si>
  <si>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</si>
  <si>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</si>
  <si>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</si>
  <si>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</si>
  <si>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</si>
  <si>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</si>
  <si>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</si>
  <si>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</si>
  <si>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</si>
  <si>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</si>
  <si>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</si>
  <si>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</si>
  <si>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</si>
  <si>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</si>
  <si>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</si>
  <si>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</si>
  <si>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</si>
  <si>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</si>
  <si>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</si>
  <si>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</si>
  <si>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</si>
  <si>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</si>
  <si>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</si>
  <si>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</si>
  <si>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</si>
  <si>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กำไรสะสม</t>
  </si>
  <si>
    <t>อำนาจควบคุม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</si>
  <si>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</si>
  <si>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</si>
  <si>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</si>
  <si>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</si>
  <si>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จัดสรรแล้ว</t>
  </si>
  <si>
    <t>ตามกฎหมาย</t>
  </si>
  <si>
    <t>เงินสดจ่ายเพื่อซื้อสินทรัพย์ไม่มีตัวตน</t>
  </si>
  <si>
    <t>31 ธันวาคม</t>
  </si>
  <si>
    <t>ดอกเบี้ยจ่าย</t>
  </si>
  <si>
    <t>ส่วนที่เป็นของส่วนได้เสียที่ไม่มีอำนาจควบคุม</t>
  </si>
  <si>
    <t>งบกระแสเงินสด (ยังไม่ได้ตรวจสอบ)</t>
  </si>
  <si>
    <t>(ยังไม่ได้ตรวจสอบ)</t>
  </si>
  <si>
    <t>(ตรวจสอบแล้ว)</t>
  </si>
  <si>
    <t>ลูกหนี้การค้าและลูกหนี้อื่น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</si>
  <si>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</si>
  <si>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</si>
  <si>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</si>
  <si>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</si>
  <si>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</si>
  <si>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</si>
  <si>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</si>
  <si>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ที่ไม่มี</t>
  </si>
  <si>
    <t>ส่วนได้เสีย</t>
  </si>
  <si>
    <t>เงินสดรับจากดอกเบี้ยรับ</t>
  </si>
  <si>
    <t>การเปลี่ยนแปลงของสินทรัพย์และหนี้สินดำเนินงาน</t>
  </si>
  <si>
    <t>กำไรขั้นต้น</t>
  </si>
  <si>
    <t>เงินสดและรายการเทียบเท่าเงินสดต้นงวด</t>
  </si>
  <si>
    <t>รายการปรับปรุง</t>
  </si>
  <si>
    <t>จากการรวม</t>
  </si>
  <si>
    <t>ควบคุมเดียวกัน</t>
  </si>
  <si>
    <t>ธุรกิจภายใต้การ</t>
  </si>
  <si>
    <t>เงินลงทุนในบริษัทร่วม</t>
  </si>
  <si>
    <t>การควบคุมเดียวกัน</t>
  </si>
  <si>
    <t>ประมาณการค่ารื้อถอน</t>
  </si>
  <si>
    <t>กำไรก่อนค่าใช้จ่ายภาษีเงินได้</t>
  </si>
  <si>
    <t>อุปกรณ์และยานพาหนะ</t>
  </si>
  <si>
    <t>ส่วนต่ำจากการรวมธุรกิจภายใต้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</si>
  <si>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</si>
  <si>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</si>
  <si>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</si>
  <si>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</si>
  <si>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การเปลี่ยนแปลงในส่วนของเจ้าของสำหรับงวด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</si>
  <si>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</si>
  <si>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</si>
  <si>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ค่าตัดจำหน่ายสินทรัพย์ไม่มีตัวตน</t>
  </si>
  <si>
    <t>ค่าใช้จ่ายผลประโยชน์พนักงาน</t>
  </si>
  <si>
    <t>-  ลูกหนี้การค้าและลูกหนี้อื่น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</si>
  <si>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</si>
  <si>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</si>
  <si>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</si>
  <si>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ส่วนที่เป็นของผู้เป็นเจ้าของของบริษัทใหญ่</t>
  </si>
  <si>
    <t>กำไรเบ็ดเสร็จรวมสำหรับงวด</t>
  </si>
  <si>
    <t>ส่วนต่ำ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</si>
  <si>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</si>
  <si>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</si>
  <si>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</si>
  <si>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</si>
  <si>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กรรมการ  ______________________________________                             กรรมการ  ______________________________________</t>
  </si>
  <si>
    <t xml:space="preserve">                                                      กรรมการ  ______________________________________                             กรรมการ  ______________________________________</t>
  </si>
  <si>
    <t>เงินสดและรายการเทียบเท่าเงินสดสิ้นงวด</t>
  </si>
  <si>
    <t>มูลค่าที่ตราไว้หุ้นละ 0.50 บาท</t>
  </si>
  <si>
    <t>มูลค่าที่ชำระแล้วหุ้นละ 0.50 บาท</t>
  </si>
  <si>
    <t>เงินปันผลจ่าย</t>
  </si>
  <si>
    <t xml:space="preserve">                                                                                                                            </t>
  </si>
  <si>
    <t>ส่วนที่ถึงกำหนดชำระภายในหนึ่งปี</t>
  </si>
  <si>
    <t>กรรมการ  ____________________________     กรรมการ  ______________________________</t>
  </si>
  <si>
    <t>งบกำไรขาดทุนเบ็ดเสร็จ (ยังไม่ได้ตรวจสอบ)</t>
  </si>
  <si>
    <t>บริษัท แอดเทค ฮับ จำกัด (มหาชน)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</si>
  <si>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</si>
  <si>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</si>
  <si>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</si>
  <si>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ค่าเสื่อมราคาส่วนปรับปรุงอาคาร </t>
  </si>
  <si>
    <t>มูลค่ายุติธรรมผ่านกำไรหรือขาดทุน</t>
  </si>
  <si>
    <t>สินทรัพย์สิทธิการใช้</t>
  </si>
  <si>
    <t>หนี้สินตามสัญญาเช่า</t>
  </si>
  <si>
    <t>กำไรจากอัตราแลกเปลี่ยนที่ยังไม่เกิดขึ้นจริง</t>
  </si>
  <si>
    <t>ชำระแล้ว</t>
  </si>
  <si>
    <t>กำไรจากการเปลี่ยนแปลงมูลค่ายุติธรรมของ</t>
  </si>
  <si>
    <t>สินทรัพย์ทางการเงิน</t>
  </si>
  <si>
    <t>ค่าตัดจำหน่ายสินทรัพย์สิทธิการใช้</t>
  </si>
  <si>
    <t>และสินทรัพย์ที่เกิดจากสัญญา</t>
  </si>
  <si>
    <t xml:space="preserve">                      กรรมการ  ____________________________               กรรมการ  ______________________________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</si>
  <si>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</si>
  <si>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หุ้นสามัญ จำนวน 160,000,000 หุ้น </t>
  </si>
  <si>
    <t>จัดสรรแล้ว - สำรองตามกฎหมาย</t>
  </si>
  <si>
    <t>รายได้เงินปันผล</t>
  </si>
  <si>
    <t>เงินปันผลรับ</t>
  </si>
  <si>
    <t>เงินปันผลรับจากบริษัทย่อย</t>
  </si>
  <si>
    <t>ดอกเบี้ยจ่ายตามสัญญาเช่า</t>
  </si>
  <si>
    <t>เงินปันผลจ่ายให้ส่วนได้เสียไม่มีอำนาจควบคุม</t>
  </si>
  <si>
    <t>จ่ายคืนเงินต้นของหนี้สินตามสัญญาเช่า</t>
  </si>
  <si>
    <t>บริษัทย่อยจ่ายเงินปันผล</t>
  </si>
  <si>
    <t>ส่วนเกินมูลค่าหุ้นสามัญ</t>
  </si>
  <si>
    <t>ส่วนเกินมูลค่า</t>
  </si>
  <si>
    <t>หุ้นสามัญ</t>
  </si>
  <si>
    <t>ค่าใช้จ่ายภาษีเงินได้</t>
  </si>
  <si>
    <t>กำไรสำหรับงวด</t>
  </si>
  <si>
    <t>การแบ่งปันกำไร</t>
  </si>
  <si>
    <t xml:space="preserve">การแบ่งปันกำไรเบ็ดเสร็จรวม </t>
  </si>
  <si>
    <t>กำไรต่อหุ้น</t>
  </si>
  <si>
    <t>กำไรต่อหุ้นขั้นพื้นฐาน</t>
  </si>
  <si>
    <t>เงินสดได้มาจากการดำเนินงาน</t>
  </si>
  <si>
    <t xml:space="preserve">                    นายสมโภช  ทนุตันติวงศ์ </t>
  </si>
  <si>
    <t xml:space="preserve">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</si>
  <si>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</si>
  <si>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                                      นายสมโภช  ทนุตันติวงศ์ </t>
  </si>
  <si>
    <t>พ.ศ. 2565</t>
  </si>
  <si>
    <t>ยอดยกมาต้นงวด วันที่ 1 มกราคม พ.ศ. 2565</t>
  </si>
  <si>
    <t>ขาดทุนจากการจำหน่ายอุปกรณ์</t>
  </si>
  <si>
    <t>ขาดทุนจากการตัดจำหน่ายสินทรัพย์ไม่มีตัวตน</t>
  </si>
  <si>
    <t>-  สินทรัพย์ไม่หมุนเวียนอื่น</t>
  </si>
  <si>
    <t>เงินสดรับการจากการจำหน่ายอุปกรณ์</t>
  </si>
  <si>
    <t>เงินสดจ่ายเพื่อซื้อเงินลงทุนในบริษัทร่วม</t>
  </si>
  <si>
    <t xml:space="preserve">                นายชวัล  บุญประกอบทรัพย์  </t>
  </si>
  <si>
    <t xml:space="preserve">                                                  นายชวัล  บุญประกอบทรัพย์  </t>
  </si>
  <si>
    <t xml:space="preserve">          นายชวัล  บุญประกอบทรัพย์                                 นายสมโภช  ทนุตันติวงศ์</t>
  </si>
  <si>
    <t>ค่าใช้จ่ายในการให้บริการ</t>
  </si>
  <si>
    <t>(กลับรายการ) ผลขาดทุนด้านเครดิตที่คาดว่าจะเกิดขึ้น</t>
  </si>
  <si>
    <t>ขาดทุนจากการตัดจำหน่ายสินทรัพย์สิทธิการใช้</t>
  </si>
  <si>
    <t>-  ประมาณการค่ารื้อถอน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</si>
  <si>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</si>
  <si>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</si>
  <si>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30 กันยายน</t>
  </si>
  <si>
    <t>ยอดคงเหลือสิ้นงวด วันที่ 30 กันยายน พ.ศ. 2565</t>
  </si>
  <si>
    <t>กำไรจากกิจกรรมดำเนินงาน</t>
  </si>
  <si>
    <t>เงินสดสุทธิได้มาจาก(ใช้ไปใน)กิจกรรมดำเนินงาน</t>
  </si>
  <si>
    <t>ขาดทุนจากการตัดจำหน่ายส่วนปรับปรุงอาคาร และอุปกรณ์</t>
  </si>
  <si>
    <t>เงินสดจ่ายเพื่อซื้อส่วนปรับปรุงอาคาร อุปกรณ์ และยานพาหนะ</t>
  </si>
  <si>
    <t>พ.ศ. 2566</t>
  </si>
  <si>
    <t>สินทรัพย์ทางการเงินหมุนเวียนที่วัดมูลค่าด้วย</t>
  </si>
  <si>
    <t>เงินฝากสถาบันการเงินที่ติดภาระค้ำประกัน</t>
  </si>
  <si>
    <t>สินทรัพย์ทางการเงินไม่หมุนเวียนที่วัดมูลค่าด้วย</t>
  </si>
  <si>
    <t>ส่วนปรับปรุงอาคาร อุปกรณ์และยานพาหนะ</t>
  </si>
  <si>
    <t xml:space="preserve">                                        นายชวัล  บุญประกอบทรัพย์                                           นายสมโภช  ทนุตันติวงศ์</t>
  </si>
  <si>
    <t xml:space="preserve">หนี้สินตามสัญญาเช่า                      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</si>
  <si>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</si>
  <si>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</si>
  <si>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</si>
  <si>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ยอดยกมาต้นงวด วันที่ 1 มกราคม พ.ศ. 2566</t>
  </si>
  <si>
    <t>ยอดคงเหลือสิ้นงวด วันที่ 30 กันยายน พ.ศ. 2566</t>
  </si>
  <si>
    <t>ค่าใช้จ่ายอื่น</t>
  </si>
  <si>
    <t>ภาษีเงินได้ได้รับคืน</t>
  </si>
  <si>
    <t>เงินสดจ่ายเพื่อซื้อเงินลงทุนในตราสารทุน</t>
  </si>
  <si>
    <t>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</si>
  <si>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</si>
  <si>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ส่วนแบ่งขาดทุน(กำไร)จากเงินลงทุนในบริษัทร่วม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</si>
  <si>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</si>
  <si>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</si>
  <si>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เงินสดสุทธิใช้ไปในกิจกรรมลงทุน</t>
  </si>
  <si>
    <t>เงินสดรับชำระคืนจากเงินให้กู้ยืมระยะสั้นแก่กิจการที่เกี่ยวข้องกัน</t>
  </si>
  <si>
    <t>ภาษีเงินได้ค้างจ่าย</t>
  </si>
  <si>
    <t>ส่วนแบ่งขาดทุนจากเงินลงทุนในบริษัทร่วม</t>
  </si>
  <si>
    <t>ส่วนแบ่ง(ขาดทุน)กำไรจากเงินลงทุนในบริษัทร่วม</t>
  </si>
  <si>
    <r>
      <t>บวก</t>
    </r>
    <r>
      <rPr>
        <sz val="13"/>
        <rFont val="Browallia New"/>
        <family val="2"/>
      </rPr>
      <t xml:space="preserve">   </t>
    </r>
  </si>
  <si>
    <r>
      <t>หัก</t>
    </r>
    <r>
      <rPr>
        <sz val="13"/>
        <rFont val="Browallia New"/>
        <family val="2"/>
      </rPr>
      <t xml:space="preserve">    </t>
    </r>
  </si>
  <si>
    <t>จ่ายภาษีเงินได้</t>
  </si>
  <si>
    <t xml:space="preserve">                                           นายชวัล  บุญประกอบทรัพย์                                 นายสมโภช  ทนุตันติวงศ์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</si>
</sst>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#,##0;\(#,##0\)"/>
    <numFmt numFmtId="171" formatCode="#,##0;\(#,##0\);&quot;-&quot;;@"/>
    <numFmt numFmtId="172" formatCode="General_)"/>
    <numFmt numFmtId="173" formatCode="_(* #,##0.0_);_(* \(#,##0.0\);_(* &quot;-&quot;??_);_(@_)"/>
    <numFmt numFmtId="174" formatCode="0.00_);\(0.00\)"/>
    <numFmt numFmtId="175" formatCode="0.0_);\(0.0\)"/>
    <numFmt numFmtId="176" formatCode="\$#,##0;\(\$#,##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&quot;#,##0_);\(&quot;&quot;#,##0\)"/>
    <numFmt numFmtId="183" formatCode="_(* #,##0_);_(* \(#,##0\);_(* &quot;-&quot;??_);_(@_)"/>
    <numFmt numFmtId="184" formatCode="_-* #,##0.0000_-;\-* #,##0.0000_-;_-* &quot;-&quot;??_-;_-@_-"/>
    <numFmt numFmtId="185" formatCode="_(* #,##0.0000_);_(* \(#,##0.0000\);_(* &quot;-&quot;_);_(@_)"/>
    <numFmt numFmtId="186" formatCode="#,##0.00;\(#,##0.00\);&quot;-&quot;;@"/>
    <numFmt numFmtId="187" formatCode="_-* #,##0.000_-;\-* #,##0.000_-;_-* &quot;-&quot;??_-;_-@_-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0.0%"/>
    <numFmt numFmtId="191" formatCode="_(* #,##0.00;_(* \(#,##0.00\);_(* &quot;-&quot;_);_(@_)"/>
    <numFmt numFmtId="192" formatCode="#,##0.00\ ;&quot; (&quot;#,##0.00\);&quot; -&quot;#\ ;@\ "/>
    <numFmt numFmtId="193" formatCode="[$-1070000]dd/mm/yyyy;@"/>
    <numFmt numFmtId="194" formatCode="\t&quot;฿&quot;#,##0.00_);[Red]\(\t&quot;฿&quot;#,##0.00\)"/>
    <numFmt numFmtId="195" formatCode="\t&quot;$&quot;#,##0_);\(\t&quot;$&quot;#,##0\)"/>
    <numFmt numFmtId="196" formatCode="#,##0_ ;[Red]\-#,##0\ "/>
    <numFmt numFmtId="197" formatCode="#,##0.00\ &quot;F&quot;;\-#,##0.00\ &quot;F&quot;"/>
    <numFmt numFmtId="198" formatCode="dd\-mmm\-yy_)"/>
    <numFmt numFmtId="199" formatCode="0.00_)"/>
    <numFmt numFmtId="200" formatCode="_-[$€-2]* #,##0.00_-;\-[$€-2]* #,##0.00_-;_-[$€-2]* &quot;-&quot;??_-"/>
    <numFmt numFmtId="201" formatCode="_-* #,##0.00\ _F_-;\-* #,##0.00\ _F_-;_-* &quot;-&quot;??\ _F_-;_-@_-"/>
    <numFmt numFmtId="202" formatCode="0.00000000000"/>
    <numFmt numFmtId="203" formatCode="#,##0.0_);[Red]\(#,##0.0\)"/>
    <numFmt numFmtId="204" formatCode="_(* #,##0_);[Red]_(* \(#,##0\);_(* &quot;-&quot;_);_(@_)"/>
    <numFmt numFmtId="205" formatCode="&quot;วันที่&quot;\ \ว\ \ด\ด\ด\ด\ \ป\ป\ป\ป"/>
    <numFmt numFmtId="206" formatCode="[$-1010409]d\ mmmm\ yyyy;@"/>
    <numFmt numFmtId="207" formatCode="d\ \ด\ด\ด\ \b\b"/>
    <numFmt numFmtId="208" formatCode=";;;"/>
    <numFmt numFmtId="209" formatCode="\ว\ \ด\ด\ด\ \ป\ป"/>
    <numFmt numFmtId="210" formatCode="#,##0.00;[Red]\(#,##0.00\)"/>
    <numFmt numFmtId="211" formatCode="_ * #,##0.00_ ;_ * \-#,##0.00_ ;_ * &quot;-&quot;??_ ;_ @_ "/>
    <numFmt numFmtId="212" formatCode="d/mm/yy\ "/>
    <numFmt numFmtId="213" formatCode="#,##0;[Red]\(#,##0\)"/>
    <numFmt numFmtId="214" formatCode="#,##0\ ;#,##0"/>
    <numFmt numFmtId="215" formatCode="[$-409]d\-mmm\-yy;@"/>
  </numFmts>
  <fonts count="1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8"/>
      <name val="Arial"/>
      <family val="2"/>
      <charset val="22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C00000"/>
      <name val="Browallia New"/>
      <family val="2"/>
    </font>
    <font>
      <u/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  <charset val="222"/>
    </font>
    <font>
      <sz val="10"/>
      <color rgb="FF000000"/>
      <name val="Arial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宋体"/>
      <charset val="134"/>
    </font>
    <font>
      <sz val="16"/>
      <name val="AngsanaUPC"/>
      <family val="1"/>
    </font>
    <font>
      <sz val="14"/>
      <name val="CordiaUPC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color indexed="9"/>
      <name val="Calibri"/>
      <family val="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5"/>
      <color indexed="10"/>
      <name val="AngsanaUPC"/>
      <family val="1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5"/>
      <color indexed="12"/>
      <name val="AngsanaUPC"/>
      <family val="1"/>
      <charset val="22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color indexed="8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rgb="FF000000"/>
      <name val="Calibri"/>
      <family val="2"/>
    </font>
    <font>
      <sz val="10"/>
      <color rgb="FF000000"/>
      <name val="Calibri"/>
      <family val="2"/>
      <scheme val="minor"/>
    </font>
    <font>
      <sz val="15"/>
      <color indexed="8"/>
      <name val="Cordia New"/>
      <family val="2"/>
    </font>
    <font>
      <sz val="15"/>
      <color theme="1"/>
      <name val="Cordia New"/>
      <family val="2"/>
    </font>
    <font>
      <sz val="10"/>
      <color theme="1"/>
      <name val="Calibri"/>
      <family val="2"/>
      <scheme val="minor"/>
    </font>
    <font>
      <sz val="11"/>
      <color indexed="63"/>
      <name val="Tahoma"/>
      <family val="2"/>
      <charset val="222"/>
    </font>
    <font>
      <sz val="15"/>
      <name val="AngsanaUPC"/>
      <family val="1"/>
    </font>
  </fonts>
  <fills count="7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491">
    <xf numFmtId="0" fontId="0" fillId="0" borderId="0"/>
    <xf numFmtId="172" fontId="8" fillId="0" borderId="0"/>
    <xf numFmtId="172" fontId="8" fillId="0" borderId="0"/>
    <xf numFmtId="172" fontId="8" fillId="0" borderId="0"/>
    <xf numFmtId="9" fontId="10" fillId="0" borderId="0"/>
    <xf numFmtId="0" fontId="11" fillId="0" borderId="0" applyNumberFormat="0" applyFill="0" applyBorder="0" applyAlignment="0" applyProtection="0"/>
    <xf numFmtId="166" fontId="12" fillId="0" borderId="1" applyAlignment="0" applyProtection="0"/>
    <xf numFmtId="0" fontId="13" fillId="0" borderId="0" applyFill="0" applyBorder="0" applyAlignment="0"/>
    <xf numFmtId="173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4" fontId="13" fillId="0" borderId="0" applyFill="0" applyBorder="0" applyAlignment="0"/>
    <xf numFmtId="0" fontId="13" fillId="0" borderId="0" applyFill="0" applyBorder="0" applyAlignment="0"/>
    <xf numFmtId="175" fontId="13" fillId="0" borderId="0" applyFill="0" applyBorder="0" applyAlignment="0"/>
    <xf numFmtId="173" fontId="13" fillId="0" borderId="0" applyFill="0" applyBorder="0" applyAlignment="0"/>
    <xf numFmtId="0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14" fillId="0" borderId="0"/>
    <xf numFmtId="0" fontId="15" fillId="0" borderId="0" applyNumberFormat="0" applyAlignment="0">
      <alignment horizontal="left"/>
    </xf>
    <xf numFmtId="0" fontId="11" fillId="0" borderId="2"/>
    <xf numFmtId="173" fontId="13" fillId="0" borderId="0" applyFont="0" applyFill="0" applyBorder="0" applyAlignment="0" applyProtection="0"/>
    <xf numFmtId="177" fontId="14" fillId="0" borderId="0"/>
    <xf numFmtId="14" fontId="9" fillId="0" borderId="0" applyFill="0" applyBorder="0" applyAlignment="0"/>
    <xf numFmtId="38" fontId="16" fillId="0" borderId="3">
      <alignment vertical="center"/>
    </xf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4" fillId="0" borderId="0"/>
    <xf numFmtId="0" fontId="13" fillId="0" borderId="0"/>
    <xf numFmtId="0" fontId="13" fillId="0" borderId="0" applyFill="0" applyBorder="0" applyAlignment="0"/>
    <xf numFmtId="173" fontId="13" fillId="0" borderId="0" applyFill="0" applyBorder="0" applyAlignment="0"/>
    <xf numFmtId="0" fontId="13" fillId="0" borderId="0" applyFill="0" applyBorder="0" applyAlignment="0"/>
    <xf numFmtId="175" fontId="13" fillId="0" borderId="0" applyFill="0" applyBorder="0" applyAlignment="0"/>
    <xf numFmtId="173" fontId="13" fillId="0" borderId="0" applyFill="0" applyBorder="0" applyAlignment="0"/>
    <xf numFmtId="0" fontId="17" fillId="0" borderId="0" applyNumberFormat="0" applyAlignment="0">
      <alignment horizontal="left"/>
    </xf>
    <xf numFmtId="0" fontId="18" fillId="0" borderId="2">
      <alignment horizontal="center"/>
    </xf>
    <xf numFmtId="178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20" fillId="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10" fontId="20" fillId="3" borderId="2" applyNumberFormat="0" applyBorder="0" applyAlignment="0" applyProtection="0"/>
    <xf numFmtId="0" fontId="22" fillId="0" borderId="0"/>
    <xf numFmtId="0" fontId="13" fillId="0" borderId="0" applyFill="0" applyBorder="0" applyAlignment="0"/>
    <xf numFmtId="173" fontId="13" fillId="0" borderId="0" applyFill="0" applyBorder="0" applyAlignment="0"/>
    <xf numFmtId="0" fontId="13" fillId="0" borderId="0" applyFill="0" applyBorder="0" applyAlignment="0"/>
    <xf numFmtId="175" fontId="13" fillId="0" borderId="0" applyFill="0" applyBorder="0" applyAlignment="0"/>
    <xf numFmtId="173" fontId="13" fillId="0" borderId="0" applyFill="0" applyBorder="0" applyAlignment="0"/>
    <xf numFmtId="0" fontId="23" fillId="0" borderId="0"/>
    <xf numFmtId="0" fontId="24" fillId="0" borderId="0"/>
    <xf numFmtId="0" fontId="23" fillId="0" borderId="0"/>
    <xf numFmtId="0" fontId="24" fillId="0" borderId="0"/>
    <xf numFmtId="0" fontId="25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7" fontId="27" fillId="0" borderId="0"/>
    <xf numFmtId="0" fontId="23" fillId="0" borderId="0"/>
    <xf numFmtId="0" fontId="24" fillId="0" borderId="0"/>
    <xf numFmtId="0" fontId="24" fillId="0" borderId="0"/>
    <xf numFmtId="0" fontId="28" fillId="0" borderId="0"/>
    <xf numFmtId="0" fontId="13" fillId="0" borderId="0"/>
    <xf numFmtId="0" fontId="7" fillId="0" borderId="0"/>
    <xf numFmtId="0" fontId="6" fillId="0" borderId="0"/>
    <xf numFmtId="0" fontId="6" fillId="0" borderId="0"/>
    <xf numFmtId="40" fontId="29" fillId="4" borderId="0">
      <alignment horizontal="right"/>
    </xf>
    <xf numFmtId="0" fontId="30" fillId="4" borderId="6"/>
    <xf numFmtId="17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7" applyNumberFormat="0" applyBorder="0"/>
    <xf numFmtId="0" fontId="13" fillId="0" borderId="0" applyFill="0" applyBorder="0" applyAlignment="0"/>
    <xf numFmtId="173" fontId="13" fillId="0" borderId="0" applyFill="0" applyBorder="0" applyAlignment="0"/>
    <xf numFmtId="0" fontId="13" fillId="0" borderId="0" applyFill="0" applyBorder="0" applyAlignment="0"/>
    <xf numFmtId="175" fontId="13" fillId="0" borderId="0" applyFill="0" applyBorder="0" applyAlignment="0"/>
    <xf numFmtId="173" fontId="13" fillId="0" borderId="0" applyFill="0" applyBorder="0" applyAlignment="0"/>
    <xf numFmtId="0" fontId="13" fillId="0" borderId="2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2" fillId="0" borderId="8">
      <alignment horizontal="center"/>
    </xf>
    <xf numFmtId="3" fontId="16" fillId="0" borderId="0" applyFont="0" applyFill="0" applyBorder="0" applyAlignment="0" applyProtection="0"/>
    <xf numFmtId="0" fontId="16" fillId="5" borderId="0" applyNumberFormat="0" applyFont="0" applyBorder="0" applyAlignment="0" applyProtection="0"/>
    <xf numFmtId="37" fontId="31" fillId="0" borderId="0"/>
    <xf numFmtId="1" fontId="13" fillId="0" borderId="9" applyNumberFormat="0" applyFill="0" applyAlignment="0" applyProtection="0">
      <alignment horizontal="center" vertical="center"/>
    </xf>
    <xf numFmtId="179" fontId="32" fillId="0" borderId="0" applyNumberFormat="0" applyFill="0" applyBorder="0" applyAlignment="0" applyProtection="0">
      <alignment horizontal="left"/>
    </xf>
    <xf numFmtId="0" fontId="13" fillId="0" borderId="2" applyNumberFormat="0"/>
    <xf numFmtId="0" fontId="33" fillId="0" borderId="10"/>
    <xf numFmtId="0" fontId="13" fillId="6" borderId="0"/>
    <xf numFmtId="0" fontId="13" fillId="0" borderId="0" applyNumberFormat="0" applyFill="0" applyBorder="0" applyAlignment="0" applyProtection="0"/>
    <xf numFmtId="172" fontId="8" fillId="0" borderId="0"/>
    <xf numFmtId="0" fontId="34" fillId="0" borderId="11"/>
    <xf numFmtId="40" fontId="35" fillId="0" borderId="0" applyBorder="0">
      <alignment horizontal="right"/>
    </xf>
    <xf numFmtId="49" fontId="9" fillId="0" borderId="0" applyFill="0" applyBorder="0" applyAlignment="0"/>
    <xf numFmtId="180" fontId="13" fillId="0" borderId="0" applyFill="0" applyBorder="0" applyAlignment="0"/>
    <xf numFmtId="0" fontId="13" fillId="0" borderId="0" applyFill="0" applyBorder="0" applyAlignment="0"/>
    <xf numFmtId="0" fontId="36" fillId="7" borderId="2"/>
    <xf numFmtId="181" fontId="20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43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2" fillId="0" borderId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2" fillId="0" borderId="0"/>
    <xf numFmtId="43" fontId="42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0" fontId="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6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3" fillId="0" borderId="0"/>
    <xf numFmtId="0" fontId="4" fillId="0" borderId="0"/>
    <xf numFmtId="41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2" fontId="5" fillId="0" borderId="0" applyFont="0" applyFill="0" applyBorder="0" applyAlignment="0" applyProtection="0"/>
    <xf numFmtId="37" fontId="4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37" fontId="44" fillId="0" borderId="0"/>
    <xf numFmtId="0" fontId="47" fillId="0" borderId="0"/>
    <xf numFmtId="0" fontId="13" fillId="0" borderId="0"/>
    <xf numFmtId="43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37" fontId="44" fillId="0" borderId="0"/>
    <xf numFmtId="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172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3" fillId="0" borderId="0"/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5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92" fontId="58" fillId="0" borderId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3" fillId="0" borderId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31" fillId="0" borderId="0"/>
    <xf numFmtId="0" fontId="55" fillId="25" borderId="0" applyNumberFormat="0" applyBorder="0" applyAlignment="0" applyProtection="0"/>
    <xf numFmtId="0" fontId="117" fillId="25" borderId="0" applyNumberFormat="0" applyBorder="0" applyAlignment="0" applyProtection="0"/>
    <xf numFmtId="0" fontId="5" fillId="26" borderId="0" applyNumberFormat="0" applyBorder="0" applyAlignment="0" applyProtection="0"/>
    <xf numFmtId="0" fontId="117" fillId="25" borderId="0" applyNumberFormat="0" applyBorder="0" applyAlignment="0" applyProtection="0"/>
    <xf numFmtId="0" fontId="119" fillId="25" borderId="0" applyNumberFormat="0" applyBorder="0" applyAlignment="0" applyProtection="0"/>
    <xf numFmtId="0" fontId="55" fillId="27" borderId="0" applyNumberFormat="0" applyBorder="0" applyAlignment="0" applyProtection="0"/>
    <xf numFmtId="0" fontId="117" fillId="27" borderId="0" applyNumberFormat="0" applyBorder="0" applyAlignment="0" applyProtection="0"/>
    <xf numFmtId="0" fontId="5" fillId="28" borderId="0" applyNumberFormat="0" applyBorder="0" applyAlignment="0" applyProtection="0"/>
    <xf numFmtId="0" fontId="117" fillId="27" borderId="0" applyNumberFormat="0" applyBorder="0" applyAlignment="0" applyProtection="0"/>
    <xf numFmtId="0" fontId="119" fillId="27" borderId="0" applyNumberFormat="0" applyBorder="0" applyAlignment="0" applyProtection="0"/>
    <xf numFmtId="0" fontId="55" fillId="29" borderId="0" applyNumberFormat="0" applyBorder="0" applyAlignment="0" applyProtection="0"/>
    <xf numFmtId="0" fontId="117" fillId="29" borderId="0" applyNumberFormat="0" applyBorder="0" applyAlignment="0" applyProtection="0"/>
    <xf numFmtId="0" fontId="5" fillId="30" borderId="0" applyNumberFormat="0" applyBorder="0" applyAlignment="0" applyProtection="0"/>
    <xf numFmtId="0" fontId="117" fillId="29" borderId="0" applyNumberFormat="0" applyBorder="0" applyAlignment="0" applyProtection="0"/>
    <xf numFmtId="0" fontId="119" fillId="29" borderId="0" applyNumberFormat="0" applyBorder="0" applyAlignment="0" applyProtection="0"/>
    <xf numFmtId="0" fontId="55" fillId="31" borderId="0" applyNumberFormat="0" applyBorder="0" applyAlignment="0" applyProtection="0"/>
    <xf numFmtId="0" fontId="117" fillId="31" borderId="0" applyNumberFormat="0" applyBorder="0" applyAlignment="0" applyProtection="0"/>
    <xf numFmtId="0" fontId="5" fillId="26" borderId="0" applyNumberFormat="0" applyBorder="0" applyAlignment="0" applyProtection="0"/>
    <xf numFmtId="0" fontId="117" fillId="31" borderId="0" applyNumberFormat="0" applyBorder="0" applyAlignment="0" applyProtection="0"/>
    <xf numFmtId="0" fontId="119" fillId="31" borderId="0" applyNumberFormat="0" applyBorder="0" applyAlignment="0" applyProtection="0"/>
    <xf numFmtId="0" fontId="55" fillId="32" borderId="0" applyNumberFormat="0" applyBorder="0" applyAlignment="0" applyProtection="0"/>
    <xf numFmtId="0" fontId="117" fillId="32" borderId="0" applyNumberFormat="0" applyBorder="0" applyAlignment="0" applyProtection="0"/>
    <xf numFmtId="0" fontId="5" fillId="20" borderId="0" applyNumberFormat="0" applyBorder="0" applyAlignment="0" applyProtection="0"/>
    <xf numFmtId="0" fontId="117" fillId="32" borderId="0" applyNumberFormat="0" applyBorder="0" applyAlignment="0" applyProtection="0"/>
    <xf numFmtId="0" fontId="119" fillId="32" borderId="0" applyNumberFormat="0" applyBorder="0" applyAlignment="0" applyProtection="0"/>
    <xf numFmtId="0" fontId="55" fillId="28" borderId="0" applyNumberFormat="0" applyBorder="0" applyAlignment="0" applyProtection="0"/>
    <xf numFmtId="0" fontId="117" fillId="28" borderId="0" applyNumberFormat="0" applyBorder="0" applyAlignment="0" applyProtection="0"/>
    <xf numFmtId="0" fontId="5" fillId="24" borderId="0" applyNumberFormat="0" applyBorder="0" applyAlignment="0" applyProtection="0"/>
    <xf numFmtId="0" fontId="117" fillId="28" borderId="0" applyNumberFormat="0" applyBorder="0" applyAlignment="0" applyProtection="0"/>
    <xf numFmtId="0" fontId="119" fillId="28" borderId="0" applyNumberFormat="0" applyBorder="0" applyAlignment="0" applyProtection="0"/>
    <xf numFmtId="202" fontId="10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63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0" fontId="55" fillId="33" borderId="0" applyNumberFormat="0" applyBorder="0" applyAlignment="0" applyProtection="0"/>
    <xf numFmtId="0" fontId="117" fillId="33" borderId="0" applyNumberFormat="0" applyBorder="0" applyAlignment="0" applyProtection="0"/>
    <xf numFmtId="0" fontId="5" fillId="34" borderId="0" applyNumberFormat="0" applyBorder="0" applyAlignment="0" applyProtection="0"/>
    <xf numFmtId="0" fontId="117" fillId="33" borderId="0" applyNumberFormat="0" applyBorder="0" applyAlignment="0" applyProtection="0"/>
    <xf numFmtId="0" fontId="119" fillId="33" borderId="0" applyNumberFormat="0" applyBorder="0" applyAlignment="0" applyProtection="0"/>
    <xf numFmtId="0" fontId="55" fillId="35" borderId="0" applyNumberFormat="0" applyBorder="0" applyAlignment="0" applyProtection="0"/>
    <xf numFmtId="0" fontId="117" fillId="35" borderId="0" applyNumberFormat="0" applyBorder="0" applyAlignment="0" applyProtection="0"/>
    <xf numFmtId="0" fontId="5" fillId="16" borderId="0" applyNumberFormat="0" applyBorder="0" applyAlignment="0" applyProtection="0"/>
    <xf numFmtId="0" fontId="117" fillId="35" borderId="0" applyNumberFormat="0" applyBorder="0" applyAlignment="0" applyProtection="0"/>
    <xf numFmtId="0" fontId="119" fillId="35" borderId="0" applyNumberFormat="0" applyBorder="0" applyAlignment="0" applyProtection="0"/>
    <xf numFmtId="0" fontId="55" fillId="36" borderId="0" applyNumberFormat="0" applyBorder="0" applyAlignment="0" applyProtection="0"/>
    <xf numFmtId="0" fontId="117" fillId="36" borderId="0" applyNumberFormat="0" applyBorder="0" applyAlignment="0" applyProtection="0"/>
    <xf numFmtId="0" fontId="5" fillId="37" borderId="0" applyNumberFormat="0" applyBorder="0" applyAlignment="0" applyProtection="0"/>
    <xf numFmtId="0" fontId="117" fillId="36" borderId="0" applyNumberFormat="0" applyBorder="0" applyAlignment="0" applyProtection="0"/>
    <xf numFmtId="0" fontId="119" fillId="36" borderId="0" applyNumberFormat="0" applyBorder="0" applyAlignment="0" applyProtection="0"/>
    <xf numFmtId="0" fontId="55" fillId="31" borderId="0" applyNumberFormat="0" applyBorder="0" applyAlignment="0" applyProtection="0"/>
    <xf numFmtId="0" fontId="117" fillId="31" borderId="0" applyNumberFormat="0" applyBorder="0" applyAlignment="0" applyProtection="0"/>
    <xf numFmtId="0" fontId="5" fillId="34" borderId="0" applyNumberFormat="0" applyBorder="0" applyAlignment="0" applyProtection="0"/>
    <xf numFmtId="0" fontId="117" fillId="31" borderId="0" applyNumberFormat="0" applyBorder="0" applyAlignment="0" applyProtection="0"/>
    <xf numFmtId="0" fontId="119" fillId="31" borderId="0" applyNumberFormat="0" applyBorder="0" applyAlignment="0" applyProtection="0"/>
    <xf numFmtId="0" fontId="55" fillId="33" borderId="0" applyNumberFormat="0" applyBorder="0" applyAlignment="0" applyProtection="0"/>
    <xf numFmtId="0" fontId="117" fillId="33" borderId="0" applyNumberFormat="0" applyBorder="0" applyAlignment="0" applyProtection="0"/>
    <xf numFmtId="0" fontId="5" fillId="21" borderId="0" applyNumberFormat="0" applyBorder="0" applyAlignment="0" applyProtection="0"/>
    <xf numFmtId="0" fontId="117" fillId="33" borderId="0" applyNumberFormat="0" applyBorder="0" applyAlignment="0" applyProtection="0"/>
    <xf numFmtId="0" fontId="119" fillId="33" borderId="0" applyNumberFormat="0" applyBorder="0" applyAlignment="0" applyProtection="0"/>
    <xf numFmtId="0" fontId="55" fillId="38" borderId="0" applyNumberFormat="0" applyBorder="0" applyAlignment="0" applyProtection="0"/>
    <xf numFmtId="0" fontId="117" fillId="38" borderId="0" applyNumberFormat="0" applyBorder="0" applyAlignment="0" applyProtection="0"/>
    <xf numFmtId="0" fontId="5" fillId="28" borderId="0" applyNumberFormat="0" applyBorder="0" applyAlignment="0" applyProtection="0"/>
    <xf numFmtId="0" fontId="117" fillId="38" borderId="0" applyNumberFormat="0" applyBorder="0" applyAlignment="0" applyProtection="0"/>
    <xf numFmtId="0" fontId="119" fillId="38" borderId="0" applyNumberFormat="0" applyBorder="0" applyAlignment="0" applyProtection="0"/>
    <xf numFmtId="0" fontId="64" fillId="39" borderId="0" applyNumberFormat="0" applyBorder="0" applyAlignment="0" applyProtection="0"/>
    <xf numFmtId="0" fontId="120" fillId="39" borderId="0" applyNumberFormat="0" applyBorder="0" applyAlignment="0" applyProtection="0"/>
    <xf numFmtId="0" fontId="5" fillId="40" borderId="0" applyNumberFormat="0" applyBorder="0" applyAlignment="0" applyProtection="0"/>
    <xf numFmtId="0" fontId="120" fillId="39" borderId="0" applyNumberFormat="0" applyBorder="0" applyAlignment="0" applyProtection="0"/>
    <xf numFmtId="0" fontId="65" fillId="39" borderId="0" applyNumberFormat="0" applyBorder="0" applyAlignment="0" applyProtection="0"/>
    <xf numFmtId="0" fontId="64" fillId="35" borderId="0" applyNumberFormat="0" applyBorder="0" applyAlignment="0" applyProtection="0"/>
    <xf numFmtId="0" fontId="120" fillId="35" borderId="0" applyNumberFormat="0" applyBorder="0" applyAlignment="0" applyProtection="0"/>
    <xf numFmtId="0" fontId="5" fillId="17" borderId="0" applyNumberFormat="0" applyBorder="0" applyAlignment="0" applyProtection="0"/>
    <xf numFmtId="0" fontId="120" fillId="35" borderId="0" applyNumberFormat="0" applyBorder="0" applyAlignment="0" applyProtection="0"/>
    <xf numFmtId="0" fontId="65" fillId="35" borderId="0" applyNumberFormat="0" applyBorder="0" applyAlignment="0" applyProtection="0"/>
    <xf numFmtId="0" fontId="64" fillId="36" borderId="0" applyNumberFormat="0" applyBorder="0" applyAlignment="0" applyProtection="0"/>
    <xf numFmtId="0" fontId="120" fillId="36" borderId="0" applyNumberFormat="0" applyBorder="0" applyAlignment="0" applyProtection="0"/>
    <xf numFmtId="0" fontId="5" fillId="37" borderId="0" applyNumberFormat="0" applyBorder="0" applyAlignment="0" applyProtection="0"/>
    <xf numFmtId="0" fontId="120" fillId="36" borderId="0" applyNumberFormat="0" applyBorder="0" applyAlignment="0" applyProtection="0"/>
    <xf numFmtId="0" fontId="65" fillId="36" borderId="0" applyNumberFormat="0" applyBorder="0" applyAlignment="0" applyProtection="0"/>
    <xf numFmtId="0" fontId="64" fillId="41" borderId="0" applyNumberFormat="0" applyBorder="0" applyAlignment="0" applyProtection="0"/>
    <xf numFmtId="0" fontId="120" fillId="41" borderId="0" applyNumberFormat="0" applyBorder="0" applyAlignment="0" applyProtection="0"/>
    <xf numFmtId="0" fontId="5" fillId="34" borderId="0" applyNumberFormat="0" applyBorder="0" applyAlignment="0" applyProtection="0"/>
    <xf numFmtId="0" fontId="120" fillId="41" borderId="0" applyNumberFormat="0" applyBorder="0" applyAlignment="0" applyProtection="0"/>
    <xf numFmtId="0" fontId="65" fillId="41" borderId="0" applyNumberFormat="0" applyBorder="0" applyAlignment="0" applyProtection="0"/>
    <xf numFmtId="0" fontId="64" fillId="40" borderId="0" applyNumberFormat="0" applyBorder="0" applyAlignment="0" applyProtection="0"/>
    <xf numFmtId="0" fontId="120" fillId="40" borderId="0" applyNumberFormat="0" applyBorder="0" applyAlignment="0" applyProtection="0"/>
    <xf numFmtId="0" fontId="5" fillId="22" borderId="0" applyNumberFormat="0" applyBorder="0" applyAlignment="0" applyProtection="0"/>
    <xf numFmtId="0" fontId="120" fillId="40" borderId="0" applyNumberFormat="0" applyBorder="0" applyAlignment="0" applyProtection="0"/>
    <xf numFmtId="0" fontId="65" fillId="40" borderId="0" applyNumberFormat="0" applyBorder="0" applyAlignment="0" applyProtection="0"/>
    <xf numFmtId="0" fontId="64" fillId="42" borderId="0" applyNumberFormat="0" applyBorder="0" applyAlignment="0" applyProtection="0"/>
    <xf numFmtId="0" fontId="120" fillId="42" borderId="0" applyNumberFormat="0" applyBorder="0" applyAlignment="0" applyProtection="0"/>
    <xf numFmtId="0" fontId="5" fillId="28" borderId="0" applyNumberFormat="0" applyBorder="0" applyAlignment="0" applyProtection="0"/>
    <xf numFmtId="0" fontId="120" fillId="42" borderId="0" applyNumberFormat="0" applyBorder="0" applyAlignment="0" applyProtection="0"/>
    <xf numFmtId="0" fontId="65" fillId="42" borderId="0" applyNumberFormat="0" applyBorder="0" applyAlignment="0" applyProtection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202" fontId="10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63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0" fontId="64" fillId="43" borderId="0" applyNumberFormat="0" applyBorder="0" applyAlignment="0" applyProtection="0"/>
    <xf numFmtId="0" fontId="6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6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1" fillId="46" borderId="0" applyNumberFormat="0" applyBorder="0" applyAlignment="0" applyProtection="0"/>
    <xf numFmtId="0" fontId="120" fillId="43" borderId="0" applyNumberFormat="0" applyBorder="0" applyAlignment="0" applyProtection="0"/>
    <xf numFmtId="0" fontId="5" fillId="40" borderId="0" applyNumberFormat="0" applyBorder="0" applyAlignment="0" applyProtection="0"/>
    <xf numFmtId="0" fontId="120" fillId="43" borderId="0" applyNumberFormat="0" applyBorder="0" applyAlignment="0" applyProtection="0"/>
    <xf numFmtId="0" fontId="5" fillId="40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120" fillId="43" borderId="0" applyNumberFormat="0" applyBorder="0" applyAlignment="0" applyProtection="0"/>
    <xf numFmtId="0" fontId="65" fillId="43" borderId="0" applyNumberFormat="0" applyBorder="0" applyAlignment="0" applyProtection="0"/>
    <xf numFmtId="0" fontId="64" fillId="47" borderId="0" applyNumberFormat="0" applyBorder="0" applyAlignment="0" applyProtection="0"/>
    <xf numFmtId="0" fontId="6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6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7" borderId="0" applyNumberFormat="0" applyBorder="0" applyAlignment="0" applyProtection="0"/>
    <xf numFmtId="0" fontId="5" fillId="15" borderId="0" applyNumberFormat="0" applyBorder="0" applyAlignment="0" applyProtection="0"/>
    <xf numFmtId="0" fontId="120" fillId="47" borderId="0" applyNumberFormat="0" applyBorder="0" applyAlignment="0" applyProtection="0"/>
    <xf numFmtId="0" fontId="5" fillId="15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120" fillId="47" borderId="0" applyNumberFormat="0" applyBorder="0" applyAlignment="0" applyProtection="0"/>
    <xf numFmtId="0" fontId="65" fillId="47" borderId="0" applyNumberFormat="0" applyBorder="0" applyAlignment="0" applyProtection="0"/>
    <xf numFmtId="0" fontId="64" fillId="50" borderId="0" applyNumberFormat="0" applyBorder="0" applyAlignment="0" applyProtection="0"/>
    <xf numFmtId="0" fontId="6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0" borderId="0" applyNumberFormat="0" applyBorder="0" applyAlignment="0" applyProtection="0"/>
    <xf numFmtId="0" fontId="5" fillId="18" borderId="0" applyNumberFormat="0" applyBorder="0" applyAlignment="0" applyProtection="0"/>
    <xf numFmtId="0" fontId="120" fillId="50" borderId="0" applyNumberFormat="0" applyBorder="0" applyAlignment="0" applyProtection="0"/>
    <xf numFmtId="0" fontId="5" fillId="18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20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41" borderId="0" applyNumberFormat="0" applyBorder="0" applyAlignment="0" applyProtection="0"/>
    <xf numFmtId="0" fontId="6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6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21" fillId="54" borderId="0" applyNumberFormat="0" applyBorder="0" applyAlignment="0" applyProtection="0"/>
    <xf numFmtId="0" fontId="120" fillId="41" borderId="0" applyNumberFormat="0" applyBorder="0" applyAlignment="0" applyProtection="0"/>
    <xf numFmtId="0" fontId="5" fillId="55" borderId="0" applyNumberFormat="0" applyBorder="0" applyAlignment="0" applyProtection="0"/>
    <xf numFmtId="0" fontId="120" fillId="41" borderId="0" applyNumberFormat="0" applyBorder="0" applyAlignment="0" applyProtection="0"/>
    <xf numFmtId="0" fontId="5" fillId="5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20" fillId="41" borderId="0" applyNumberFormat="0" applyBorder="0" applyAlignment="0" applyProtection="0"/>
    <xf numFmtId="0" fontId="65" fillId="41" borderId="0" applyNumberFormat="0" applyBorder="0" applyAlignment="0" applyProtection="0"/>
    <xf numFmtId="0" fontId="64" fillId="40" borderId="0" applyNumberFormat="0" applyBorder="0" applyAlignment="0" applyProtection="0"/>
    <xf numFmtId="0" fontId="6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6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1" fillId="57" borderId="0" applyNumberFormat="0" applyBorder="0" applyAlignment="0" applyProtection="0"/>
    <xf numFmtId="0" fontId="120" fillId="40" borderId="0" applyNumberFormat="0" applyBorder="0" applyAlignment="0" applyProtection="0"/>
    <xf numFmtId="0" fontId="5" fillId="19" borderId="0" applyNumberFormat="0" applyBorder="0" applyAlignment="0" applyProtection="0"/>
    <xf numFmtId="0" fontId="120" fillId="40" borderId="0" applyNumberFormat="0" applyBorder="0" applyAlignment="0" applyProtection="0"/>
    <xf numFmtId="0" fontId="5" fillId="1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20" fillId="40" borderId="0" applyNumberFormat="0" applyBorder="0" applyAlignment="0" applyProtection="0"/>
    <xf numFmtId="0" fontId="65" fillId="40" borderId="0" applyNumberFormat="0" applyBorder="0" applyAlignment="0" applyProtection="0"/>
    <xf numFmtId="0" fontId="64" fillId="58" borderId="0" applyNumberFormat="0" applyBorder="0" applyAlignment="0" applyProtection="0"/>
    <xf numFmtId="0" fontId="6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6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121" fillId="61" borderId="0" applyNumberFormat="0" applyBorder="0" applyAlignment="0" applyProtection="0"/>
    <xf numFmtId="0" fontId="120" fillId="58" borderId="0" applyNumberFormat="0" applyBorder="0" applyAlignment="0" applyProtection="0"/>
    <xf numFmtId="0" fontId="5" fillId="23" borderId="0" applyNumberFormat="0" applyBorder="0" applyAlignment="0" applyProtection="0"/>
    <xf numFmtId="0" fontId="120" fillId="58" borderId="0" applyNumberFormat="0" applyBorder="0" applyAlignment="0" applyProtection="0"/>
    <xf numFmtId="0" fontId="5" fillId="23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120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27" borderId="0" applyNumberFormat="0" applyBorder="0" applyAlignment="0" applyProtection="0"/>
    <xf numFmtId="0" fontId="67" fillId="27" borderId="0" applyNumberFormat="0" applyBorder="0" applyAlignment="0" applyProtection="0"/>
    <xf numFmtId="0" fontId="5" fillId="10" borderId="0" applyNumberFormat="0" applyBorder="0" applyAlignment="0" applyProtection="0"/>
    <xf numFmtId="0" fontId="67" fillId="27" borderId="0" applyNumberFormat="0" applyBorder="0" applyAlignment="0" applyProtection="0"/>
    <xf numFmtId="0" fontId="122" fillId="27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34" borderId="23" applyNumberFormat="0" applyAlignment="0" applyProtection="0"/>
    <xf numFmtId="0" fontId="88" fillId="34" borderId="23" applyNumberFormat="0" applyAlignment="0" applyProtection="0"/>
    <xf numFmtId="0" fontId="5" fillId="26" borderId="15" applyNumberFormat="0" applyAlignment="0" applyProtection="0"/>
    <xf numFmtId="0" fontId="88" fillId="34" borderId="23" applyNumberFormat="0" applyAlignment="0" applyProtection="0"/>
    <xf numFmtId="0" fontId="44" fillId="34" borderId="23" applyNumberFormat="0" applyAlignment="0" applyProtection="0"/>
    <xf numFmtId="0" fontId="68" fillId="62" borderId="24" applyNumberFormat="0" applyAlignment="0" applyProtection="0"/>
    <xf numFmtId="0" fontId="123" fillId="62" borderId="24" applyNumberFormat="0" applyAlignment="0" applyProtection="0"/>
    <xf numFmtId="0" fontId="5" fillId="13" borderId="18" applyNumberFormat="0" applyAlignment="0" applyProtection="0"/>
    <xf numFmtId="0" fontId="123" fillId="62" borderId="24" applyNumberFormat="0" applyAlignment="0" applyProtection="0"/>
    <xf numFmtId="0" fontId="124" fillId="62" borderId="24" applyNumberFormat="0" applyAlignment="0" applyProtection="0"/>
    <xf numFmtId="203" fontId="88" fillId="0" borderId="0" applyFill="0" applyBorder="0" applyAlignment="0" applyProtection="0"/>
    <xf numFmtId="40" fontId="88" fillId="0" borderId="0" applyFill="0" applyBorder="0" applyAlignment="0" applyProtection="0"/>
    <xf numFmtId="204" fontId="44" fillId="26" borderId="0" applyFill="0" applyBorder="0" applyAlignment="0">
      <alignment vertical="top"/>
    </xf>
    <xf numFmtId="205" fontId="44" fillId="0" borderId="0" applyFill="0" applyBorder="0" applyAlignment="0" applyProtection="0"/>
    <xf numFmtId="43" fontId="5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5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176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 applyNumberFormat="0" applyFont="0" applyFill="0" applyBorder="0" applyProtection="0">
      <alignment vertical="center"/>
    </xf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18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7" fillId="0" borderId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7" fillId="0" borderId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1" fontId="87" fillId="0" borderId="0" applyFill="0" applyBorder="0" applyAlignment="0" applyProtection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97" fontId="10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207" fontId="44" fillId="26" borderId="20" applyFill="0" applyBorder="0" applyAlignment="0">
      <alignment horizontal="right"/>
    </xf>
    <xf numFmtId="189" fontId="118" fillId="0" borderId="0" applyFont="0" applyFill="0" applyBorder="0" applyAlignment="0" applyProtection="0"/>
    <xf numFmtId="198" fontId="10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90" fontId="10" fillId="0" borderId="0"/>
    <xf numFmtId="190" fontId="56" fillId="0" borderId="0"/>
    <xf numFmtId="190" fontId="56" fillId="0" borderId="0"/>
    <xf numFmtId="190" fontId="56" fillId="0" borderId="0"/>
    <xf numFmtId="190" fontId="56" fillId="0" borderId="0"/>
    <xf numFmtId="190" fontId="56" fillId="0" borderId="0"/>
    <xf numFmtId="190" fontId="56" fillId="0" borderId="0"/>
    <xf numFmtId="0" fontId="11" fillId="0" borderId="0" applyNumberFormat="0" applyFill="0" applyBorder="0" applyAlignment="0" applyProtection="0"/>
    <xf numFmtId="0" fontId="92" fillId="63" borderId="0" applyNumberFormat="0" applyBorder="0" applyAlignment="0" applyProtection="0"/>
    <xf numFmtId="0" fontId="92" fillId="64" borderId="0" applyNumberFormat="0" applyBorder="0" applyAlignment="0" applyProtection="0"/>
    <xf numFmtId="0" fontId="92" fillId="65" borderId="0" applyNumberFormat="0" applyBorder="0" applyAlignment="0" applyProtection="0"/>
    <xf numFmtId="200" fontId="10" fillId="0" borderId="0" applyFont="0" applyFill="0" applyBorder="0" applyAlignment="0" applyProtection="0"/>
    <xf numFmtId="20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0" fontId="64" fillId="66" borderId="0" applyNumberFormat="0" applyBorder="0" applyAlignment="0" applyProtection="0"/>
    <xf numFmtId="0" fontId="7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71" fillId="29" borderId="0" applyNumberFormat="0" applyBorder="0" applyAlignment="0" applyProtection="0"/>
    <xf numFmtId="0" fontId="21" fillId="29" borderId="0" applyNumberFormat="0" applyBorder="0" applyAlignment="0" applyProtection="0"/>
    <xf numFmtId="0" fontId="5" fillId="9" borderId="0" applyNumberFormat="0" applyBorder="0" applyAlignment="0" applyProtection="0"/>
    <xf numFmtId="0" fontId="21" fillId="29" borderId="0" applyNumberFormat="0" applyBorder="0" applyAlignment="0" applyProtection="0"/>
    <xf numFmtId="0" fontId="127" fillId="29" borderId="0" applyNumberFormat="0" applyBorder="0" applyAlignment="0" applyProtection="0"/>
    <xf numFmtId="0" fontId="137" fillId="34" borderId="58" applyNumberFormat="0" applyAlignment="0" applyProtection="0"/>
    <xf numFmtId="38" fontId="128" fillId="2" borderId="0" applyNumberFormat="0" applyBorder="0" applyAlignment="0" applyProtection="0"/>
    <xf numFmtId="0" fontId="95" fillId="0" borderId="0">
      <alignment horizontal="left"/>
    </xf>
    <xf numFmtId="0" fontId="72" fillId="67" borderId="25"/>
    <xf numFmtId="0" fontId="95" fillId="0" borderId="0">
      <alignment horizontal="left"/>
    </xf>
    <xf numFmtId="0" fontId="95" fillId="0" borderId="0">
      <alignment horizontal="left"/>
    </xf>
    <xf numFmtId="0" fontId="84" fillId="68" borderId="22">
      <alignment vertical="center" wrapText="1"/>
    </xf>
    <xf numFmtId="0" fontId="72" fillId="0" borderId="26" applyNumberFormat="0" applyFill="0" applyAlignment="0" applyProtection="0"/>
    <xf numFmtId="0" fontId="97" fillId="0" borderId="26" applyNumberFormat="0" applyFill="0" applyAlignment="0" applyProtection="0"/>
    <xf numFmtId="0" fontId="129" fillId="0" borderId="27" applyNumberFormat="0" applyFill="0" applyAlignment="0" applyProtection="0"/>
    <xf numFmtId="0" fontId="97" fillId="0" borderId="26" applyNumberFormat="0" applyFill="0" applyAlignment="0" applyProtection="0"/>
    <xf numFmtId="0" fontId="73" fillId="0" borderId="26" applyNumberFormat="0" applyFill="0" applyAlignment="0" applyProtection="0"/>
    <xf numFmtId="0" fontId="96" fillId="0" borderId="0">
      <alignment horizontal="left"/>
    </xf>
    <xf numFmtId="0" fontId="97" fillId="0" borderId="21">
      <alignment horizontal="left" vertical="top"/>
    </xf>
    <xf numFmtId="0" fontId="73" fillId="0" borderId="28" applyNumberFormat="0" applyFill="0" applyAlignment="0" applyProtection="0"/>
    <xf numFmtId="0" fontId="130" fillId="0" borderId="28" applyNumberFormat="0" applyFill="0" applyAlignment="0" applyProtection="0"/>
    <xf numFmtId="0" fontId="5" fillId="0" borderId="14" applyNumberFormat="0" applyFill="0" applyAlignment="0" applyProtection="0"/>
    <xf numFmtId="0" fontId="130" fillId="0" borderId="28" applyNumberFormat="0" applyFill="0" applyAlignment="0" applyProtection="0"/>
    <xf numFmtId="0" fontId="131" fillId="0" borderId="28" applyNumberFormat="0" applyFill="0" applyAlignment="0" applyProtection="0"/>
    <xf numFmtId="0" fontId="98" fillId="0" borderId="0">
      <alignment horizontal="left"/>
    </xf>
    <xf numFmtId="0" fontId="99" fillId="0" borderId="21">
      <alignment horizontal="left" vertical="top"/>
    </xf>
    <xf numFmtId="0" fontId="74" fillId="0" borderId="29" applyNumberFormat="0" applyFill="0" applyAlignment="0" applyProtection="0"/>
    <xf numFmtId="0" fontId="75" fillId="0" borderId="29" applyNumberFormat="0" applyFill="0" applyAlignment="0" applyProtection="0"/>
    <xf numFmtId="0" fontId="132" fillId="0" borderId="30" applyNumberFormat="0" applyFill="0" applyAlignment="0" applyProtection="0"/>
    <xf numFmtId="0" fontId="75" fillId="0" borderId="29" applyNumberFormat="0" applyFill="0" applyAlignment="0" applyProtection="0"/>
    <xf numFmtId="0" fontId="133" fillId="0" borderId="29" applyNumberFormat="0" applyFill="0" applyAlignment="0" applyProtection="0"/>
    <xf numFmtId="0" fontId="100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208" fontId="88" fillId="0" borderId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76" fillId="28" borderId="23" applyNumberFormat="0" applyAlignment="0" applyProtection="0"/>
    <xf numFmtId="10" fontId="128" fillId="3" borderId="2" applyNumberFormat="0" applyBorder="0" applyAlignment="0" applyProtection="0"/>
    <xf numFmtId="0" fontId="134" fillId="28" borderId="23" applyNumberFormat="0" applyAlignment="0" applyProtection="0"/>
    <xf numFmtId="0" fontId="5" fillId="12" borderId="15" applyNumberFormat="0" applyAlignment="0" applyProtection="0"/>
    <xf numFmtId="0" fontId="134" fillId="28" borderId="23" applyNumberFormat="0" applyAlignment="0" applyProtection="0"/>
    <xf numFmtId="0" fontId="5" fillId="12" borderId="15" applyNumberFormat="0" applyAlignment="0" applyProtection="0"/>
    <xf numFmtId="0" fontId="78" fillId="28" borderId="23" applyNumberFormat="0" applyAlignment="0" applyProtection="0"/>
    <xf numFmtId="0" fontId="78" fillId="28" borderId="23" applyNumberFormat="0" applyAlignment="0" applyProtection="0"/>
    <xf numFmtId="0" fontId="134" fillId="28" borderId="23" applyNumberFormat="0" applyAlignment="0" applyProtection="0"/>
    <xf numFmtId="0" fontId="78" fillId="28" borderId="23" applyNumberFormat="0" applyAlignment="0" applyProtection="0"/>
    <xf numFmtId="0" fontId="77" fillId="0" borderId="31" applyNumberFormat="0" applyFill="0" applyAlignment="0" applyProtection="0"/>
    <xf numFmtId="0" fontId="27" fillId="0" borderId="31" applyNumberFormat="0" applyFill="0" applyAlignment="0" applyProtection="0"/>
    <xf numFmtId="0" fontId="5" fillId="0" borderId="17" applyNumberFormat="0" applyFill="0" applyAlignment="0" applyProtection="0"/>
    <xf numFmtId="0" fontId="27" fillId="0" borderId="31" applyNumberFormat="0" applyFill="0" applyAlignment="0" applyProtection="0"/>
    <xf numFmtId="0" fontId="28" fillId="0" borderId="31" applyNumberFormat="0" applyFill="0" applyAlignment="0" applyProtection="0"/>
    <xf numFmtId="0" fontId="78" fillId="37" borderId="0" applyNumberFormat="0" applyBorder="0" applyAlignment="0" applyProtection="0"/>
    <xf numFmtId="0" fontId="9" fillId="37" borderId="0" applyNumberFormat="0" applyBorder="0" applyAlignment="0" applyProtection="0"/>
    <xf numFmtId="0" fontId="5" fillId="11" borderId="0" applyNumberFormat="0" applyBorder="0" applyAlignment="0" applyProtection="0"/>
    <xf numFmtId="0" fontId="9" fillId="37" borderId="0" applyNumberFormat="0" applyBorder="0" applyAlignment="0" applyProtection="0"/>
    <xf numFmtId="0" fontId="16" fillId="37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199" fontId="28" fillId="0" borderId="0"/>
    <xf numFmtId="0" fontId="135" fillId="0" borderId="0"/>
    <xf numFmtId="0" fontId="5" fillId="0" borderId="0"/>
    <xf numFmtId="0" fontId="13" fillId="0" borderId="0"/>
    <xf numFmtId="0" fontId="149" fillId="0" borderId="0"/>
    <xf numFmtId="0" fontId="5" fillId="0" borderId="0"/>
    <xf numFmtId="0" fontId="4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90" fillId="0" borderId="0"/>
    <xf numFmtId="0" fontId="6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0" fillId="0" borderId="0"/>
    <xf numFmtId="0" fontId="5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10" fillId="0" borderId="0"/>
    <xf numFmtId="0" fontId="10" fillId="0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63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1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9" fillId="0" borderId="0">
      <alignment vertical="top"/>
    </xf>
    <xf numFmtId="0" fontId="63" fillId="0" borderId="0"/>
    <xf numFmtId="0" fontId="118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4" fillId="0" borderId="0"/>
    <xf numFmtId="0" fontId="115" fillId="0" borderId="0"/>
    <xf numFmtId="0" fontId="10" fillId="0" borderId="0"/>
    <xf numFmtId="0" fontId="69" fillId="0" borderId="0"/>
    <xf numFmtId="0" fontId="118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79" fillId="0" borderId="0">
      <alignment vertical="top"/>
    </xf>
    <xf numFmtId="0" fontId="10" fillId="0" borderId="0"/>
    <xf numFmtId="0" fontId="10" fillId="0" borderId="0"/>
    <xf numFmtId="0" fontId="5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79" fillId="0" borderId="0">
      <alignment vertical="top"/>
    </xf>
    <xf numFmtId="0" fontId="5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8" fillId="0" borderId="0"/>
    <xf numFmtId="0" fontId="10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18" fillId="0" borderId="0"/>
    <xf numFmtId="0" fontId="63" fillId="0" borderId="0"/>
    <xf numFmtId="0" fontId="10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0" fillId="0" borderId="0"/>
    <xf numFmtId="0" fontId="5" fillId="0" borderId="0"/>
    <xf numFmtId="0" fontId="13" fillId="0" borderId="0"/>
    <xf numFmtId="0" fontId="1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18" fillId="0" borderId="0"/>
    <xf numFmtId="0" fontId="118" fillId="0" borderId="0"/>
    <xf numFmtId="0" fontId="5" fillId="0" borderId="0"/>
    <xf numFmtId="0" fontId="118" fillId="0" borderId="0"/>
    <xf numFmtId="0" fontId="10" fillId="0" borderId="0"/>
    <xf numFmtId="39" fontId="13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2" fillId="0" borderId="0"/>
    <xf numFmtId="0" fontId="101" fillId="0" borderId="0"/>
    <xf numFmtId="0" fontId="5" fillId="30" borderId="32" applyNumberFormat="0" applyFont="0" applyAlignment="0" applyProtection="0"/>
    <xf numFmtId="0" fontId="10" fillId="30" borderId="32" applyNumberFormat="0" applyFont="0" applyAlignment="0" applyProtection="0"/>
    <xf numFmtId="0" fontId="10" fillId="30" borderId="32" applyNumberFormat="0" applyFont="0" applyAlignment="0" applyProtection="0"/>
    <xf numFmtId="0" fontId="118" fillId="30" borderId="32" applyNumberFormat="0" applyFont="0" applyAlignment="0" applyProtection="0"/>
    <xf numFmtId="0" fontId="83" fillId="14" borderId="19" applyNumberFormat="0" applyFont="0" applyAlignment="0" applyProtection="0"/>
    <xf numFmtId="41" fontId="13" fillId="0" borderId="0" applyFont="0" applyFill="0" applyBorder="0" applyAlignment="0" applyProtection="0"/>
    <xf numFmtId="0" fontId="79" fillId="34" borderId="33" applyNumberFormat="0" applyAlignment="0" applyProtection="0"/>
    <xf numFmtId="0" fontId="137" fillId="34" borderId="33" applyNumberFormat="0" applyAlignment="0" applyProtection="0"/>
    <xf numFmtId="0" fontId="5" fillId="26" borderId="16" applyNumberFormat="0" applyAlignment="0" applyProtection="0"/>
    <xf numFmtId="0" fontId="137" fillId="34" borderId="33" applyNumberFormat="0" applyAlignment="0" applyProtection="0"/>
    <xf numFmtId="0" fontId="85" fillId="34" borderId="33" applyNumberFormat="0" applyAlignment="0" applyProtection="0"/>
    <xf numFmtId="0" fontId="102" fillId="0" borderId="0">
      <alignment horizontal="left"/>
    </xf>
    <xf numFmtId="209" fontId="44" fillId="26" borderId="0" applyFill="0" applyBorder="0" applyAlignment="0" applyProtection="0">
      <protection locked="0"/>
    </xf>
    <xf numFmtId="166" fontId="44" fillId="26" borderId="0" applyFill="0" applyBorder="0" applyAlignment="0" applyProtection="0">
      <alignment vertical="top"/>
    </xf>
    <xf numFmtId="210" fontId="44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8" fillId="0" borderId="0" applyNumberFormat="0" applyFont="0" applyFill="0" applyBorder="0" applyAlignment="0" applyProtection="0">
      <alignment horizontal="left"/>
    </xf>
    <xf numFmtId="0" fontId="43" fillId="0" borderId="0"/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203" fontId="118" fillId="0" borderId="0"/>
    <xf numFmtId="0" fontId="93" fillId="0" borderId="34">
      <alignment vertical="center"/>
    </xf>
    <xf numFmtId="4" fontId="79" fillId="68" borderId="33" applyNumberFormat="0" applyProtection="0">
      <alignment vertical="center"/>
    </xf>
    <xf numFmtId="4" fontId="79" fillId="68" borderId="33" applyNumberFormat="0" applyProtection="0">
      <alignment horizontal="left" vertical="center" indent="1"/>
    </xf>
    <xf numFmtId="4" fontId="79" fillId="68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4" fontId="139" fillId="70" borderId="33" applyNumberFormat="0" applyProtection="0">
      <alignment horizontal="left" vertical="center" indent="1"/>
    </xf>
    <xf numFmtId="4" fontId="79" fillId="71" borderId="35" applyNumberFormat="0" applyProtection="0">
      <alignment horizontal="left" vertical="center" indent="1"/>
    </xf>
    <xf numFmtId="4" fontId="105" fillId="71" borderId="33" applyNumberFormat="0" applyProtection="0">
      <alignment horizontal="left" vertical="center" indent="1"/>
    </xf>
    <xf numFmtId="4" fontId="79" fillId="72" borderId="33" applyNumberFormat="0" applyProtection="0">
      <alignment horizontal="left" vertical="center" indent="1"/>
    </xf>
    <xf numFmtId="0" fontId="118" fillId="72" borderId="33" applyNumberFormat="0" applyProtection="0">
      <alignment horizontal="left" vertical="center" indent="1"/>
    </xf>
    <xf numFmtId="0" fontId="118" fillId="73" borderId="33" applyNumberFormat="0" applyProtection="0">
      <alignment horizontal="left" vertical="center" indent="1"/>
    </xf>
    <xf numFmtId="0" fontId="118" fillId="2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4" fontId="79" fillId="3" borderId="33" applyNumberFormat="0" applyProtection="0">
      <alignment horizontal="left" vertical="center" indent="1"/>
    </xf>
    <xf numFmtId="4" fontId="79" fillId="71" borderId="33" applyNumberFormat="0" applyProtection="0">
      <alignment horizontal="right" vertical="center"/>
    </xf>
    <xf numFmtId="0" fontId="118" fillId="69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0" fontId="106" fillId="0" borderId="0" applyNumberFormat="0" applyProtection="0"/>
    <xf numFmtId="4" fontId="107" fillId="71" borderId="33" applyNumberFormat="0" applyProtection="0">
      <alignment horizontal="right" vertical="center"/>
    </xf>
    <xf numFmtId="0" fontId="108" fillId="0" borderId="0" applyNumberFormat="0" applyFill="0" applyBorder="0" applyAlignment="0" applyProtection="0"/>
    <xf numFmtId="0" fontId="103" fillId="0" borderId="0"/>
    <xf numFmtId="0" fontId="104" fillId="0" borderId="0" applyNumberFormat="0" applyBorder="0" applyAlignment="0"/>
    <xf numFmtId="3" fontId="118" fillId="0" borderId="2" applyNumberFormat="0" applyFont="0" applyFill="0" applyAlignment="0" applyProtection="0">
      <alignment vertical="center"/>
    </xf>
    <xf numFmtId="0" fontId="105" fillId="0" borderId="0">
      <alignment horizontal="left"/>
    </xf>
    <xf numFmtId="0" fontId="94" fillId="0" borderId="0">
      <alignment horizontal="left"/>
    </xf>
    <xf numFmtId="0" fontId="98" fillId="0" borderId="0"/>
    <xf numFmtId="0" fontId="96" fillId="0" borderId="0"/>
    <xf numFmtId="0" fontId="94" fillId="0" borderId="0"/>
    <xf numFmtId="0" fontId="106" fillId="0" borderId="0" applyNumberForma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40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8" fillId="0" borderId="0"/>
    <xf numFmtId="0" fontId="107" fillId="0" borderId="0"/>
    <xf numFmtId="0" fontId="81" fillId="0" borderId="36" applyNumberFormat="0" applyFill="0" applyAlignment="0" applyProtection="0"/>
    <xf numFmtId="0" fontId="82" fillId="0" borderId="36" applyNumberFormat="0" applyFill="0" applyAlignment="0" applyProtection="0"/>
    <xf numFmtId="0" fontId="5" fillId="0" borderId="37" applyNumberFormat="0" applyFill="0" applyAlignment="0" applyProtection="0"/>
    <xf numFmtId="0" fontId="82" fillId="0" borderId="36" applyNumberFormat="0" applyFill="0" applyAlignment="0" applyProtection="0"/>
    <xf numFmtId="0" fontId="24" fillId="0" borderId="36" applyNumberFormat="0" applyFill="0" applyAlignment="0" applyProtection="0"/>
    <xf numFmtId="41" fontId="118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18" fillId="0" borderId="0" applyFont="0" applyFill="0" applyBorder="0" applyAlignment="0" applyProtection="0"/>
    <xf numFmtId="8" fontId="86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2" fillId="0" borderId="38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83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5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0" borderId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8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6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8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8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83" fillId="0" borderId="0"/>
    <xf numFmtId="0" fontId="150" fillId="0" borderId="0"/>
    <xf numFmtId="0" fontId="5" fillId="0" borderId="0"/>
    <xf numFmtId="0" fontId="119" fillId="0" borderId="0"/>
    <xf numFmtId="0" fontId="10" fillId="0" borderId="0"/>
    <xf numFmtId="0" fontId="89" fillId="0" borderId="0"/>
    <xf numFmtId="0" fontId="79" fillId="0" borderId="0">
      <alignment vertical="top"/>
    </xf>
    <xf numFmtId="0" fontId="10" fillId="0" borderId="0"/>
    <xf numFmtId="0" fontId="10" fillId="0" borderId="0"/>
    <xf numFmtId="0" fontId="144" fillId="0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17" fillId="14" borderId="19" applyNumberFormat="0" applyFont="0" applyAlignment="0" applyProtection="0"/>
    <xf numFmtId="211" fontId="113" fillId="0" borderId="0" applyFont="0" applyFill="0" applyBorder="0" applyAlignment="0" applyProtection="0"/>
    <xf numFmtId="0" fontId="113" fillId="0" borderId="0"/>
    <xf numFmtId="0" fontId="118" fillId="0" borderId="0"/>
    <xf numFmtId="43" fontId="148" fillId="0" borderId="0" applyFont="0" applyFill="0" applyBorder="0" applyAlignment="0" applyProtection="0"/>
    <xf numFmtId="0" fontId="151" fillId="0" borderId="0"/>
    <xf numFmtId="189" fontId="148" fillId="0" borderId="0" applyFont="0" applyFill="0" applyBorder="0" applyAlignment="0" applyProtection="0"/>
    <xf numFmtId="0" fontId="5" fillId="0" borderId="0"/>
    <xf numFmtId="0" fontId="64" fillId="43" borderId="0" applyNumberFormat="0" applyBorder="0" applyAlignment="0" applyProtection="0"/>
    <xf numFmtId="0" fontId="64" fillId="47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40" borderId="0" applyNumberFormat="0" applyBorder="0" applyAlignment="0" applyProtection="0"/>
    <xf numFmtId="0" fontId="64" fillId="58" borderId="0" applyNumberFormat="0" applyBorder="0" applyAlignment="0" applyProtection="0"/>
    <xf numFmtId="43" fontId="5" fillId="0" borderId="0" applyFont="0" applyFill="0" applyBorder="0" applyAlignment="0" applyProtection="0"/>
    <xf numFmtId="0" fontId="76" fillId="28" borderId="23" applyNumberFormat="0" applyAlignment="0" applyProtection="0"/>
    <xf numFmtId="0" fontId="86" fillId="0" borderId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72" fillId="67" borderId="25"/>
    <xf numFmtId="0" fontId="97" fillId="0" borderId="21">
      <alignment horizontal="left" vertical="top"/>
    </xf>
    <xf numFmtId="0" fontId="99" fillId="0" borderId="21">
      <alignment horizontal="left" vertical="top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15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215" fontId="154" fillId="0" borderId="0"/>
    <xf numFmtId="9" fontId="43" fillId="0" borderId="0" applyFont="0" applyFill="0" applyBorder="0" applyAlignment="0" applyProtection="0"/>
    <xf numFmtId="215" fontId="154" fillId="0" borderId="0"/>
    <xf numFmtId="43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6" fillId="0" borderId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7" fillId="0" borderId="0"/>
    <xf numFmtId="0" fontId="157" fillId="0" borderId="0"/>
    <xf numFmtId="0" fontId="155" fillId="0" borderId="0"/>
    <xf numFmtId="0" fontId="43" fillId="0" borderId="0"/>
    <xf numFmtId="43" fontId="2" fillId="0" borderId="0" applyFont="0" applyFill="0" applyBorder="0" applyAlignment="0" applyProtection="0"/>
    <xf numFmtId="0" fontId="43" fillId="0" borderId="0"/>
    <xf numFmtId="0" fontId="42" fillId="0" borderId="0"/>
    <xf numFmtId="43" fontId="2" fillId="0" borderId="0" applyFont="0" applyFill="0" applyBorder="0" applyAlignment="0" applyProtection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43" fillId="0" borderId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81" fillId="0" borderId="79" applyNumberFormat="0" applyFill="0" applyAlignment="0" applyProtection="0"/>
    <xf numFmtId="0" fontId="137" fillId="34" borderId="58" applyNumberFormat="0" applyAlignment="0" applyProtection="0"/>
    <xf numFmtId="0" fontId="118" fillId="73" borderId="78" applyNumberFormat="0" applyProtection="0">
      <alignment horizontal="left" vertical="center" indent="1"/>
    </xf>
    <xf numFmtId="0" fontId="118" fillId="2" borderId="64" applyNumberFormat="0" applyProtection="0">
      <alignment horizontal="left" vertical="center" indent="1"/>
    </xf>
    <xf numFmtId="0" fontId="78" fillId="28" borderId="69" applyNumberFormat="0" applyAlignment="0" applyProtection="0"/>
    <xf numFmtId="0" fontId="78" fillId="28" borderId="49" applyNumberFormat="0" applyAlignment="0" applyProtection="0"/>
    <xf numFmtId="4" fontId="79" fillId="68" borderId="78" applyNumberFormat="0" applyProtection="0">
      <alignment vertical="center"/>
    </xf>
    <xf numFmtId="0" fontId="78" fillId="28" borderId="49" applyNumberFormat="0" applyAlignment="0" applyProtection="0"/>
    <xf numFmtId="0" fontId="5" fillId="0" borderId="66" applyNumberFormat="0" applyFill="0" applyAlignment="0" applyProtection="0"/>
    <xf numFmtId="0" fontId="76" fillId="28" borderId="49" applyNumberFormat="0" applyAlignment="0" applyProtection="0"/>
    <xf numFmtId="0" fontId="43" fillId="0" borderId="0"/>
    <xf numFmtId="4" fontId="79" fillId="71" borderId="59" applyNumberFormat="0" applyProtection="0">
      <alignment horizontal="left" vertical="center" indent="1"/>
    </xf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7" fillId="34" borderId="76" applyNumberFormat="0" applyAlignment="0" applyProtection="0"/>
    <xf numFmtId="0" fontId="79" fillId="34" borderId="64" applyNumberFormat="0" applyAlignment="0" applyProtection="0"/>
    <xf numFmtId="4" fontId="79" fillId="71" borderId="78" applyNumberFormat="0" applyProtection="0">
      <alignment horizontal="right" vertical="center"/>
    </xf>
    <xf numFmtId="0" fontId="137" fillId="34" borderId="78" applyNumberFormat="0" applyAlignment="0" applyProtection="0"/>
    <xf numFmtId="0" fontId="78" fillId="28" borderId="69" applyNumberFormat="0" applyAlignment="0" applyProtection="0"/>
    <xf numFmtId="0" fontId="134" fillId="28" borderId="69" applyNumberFormat="0" applyAlignment="0" applyProtection="0"/>
    <xf numFmtId="0" fontId="134" fillId="28" borderId="69" applyNumberFormat="0" applyAlignment="0" applyProtection="0"/>
    <xf numFmtId="4" fontId="79" fillId="68" borderId="78" applyNumberFormat="0" applyProtection="0">
      <alignment horizontal="left" vertical="center" indent="1"/>
    </xf>
    <xf numFmtId="0" fontId="82" fillId="0" borderId="79" applyNumberFormat="0" applyFill="0" applyAlignment="0" applyProtection="0"/>
    <xf numFmtId="0" fontId="76" fillId="28" borderId="69" applyNumberFormat="0" applyAlignment="0" applyProtection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79" fillId="34" borderId="78" applyNumberFormat="0" applyAlignment="0" applyProtection="0"/>
    <xf numFmtId="43" fontId="43" fillId="0" borderId="0" applyFont="0" applyFill="0" applyBorder="0" applyAlignment="0" applyProtection="0"/>
    <xf numFmtId="0" fontId="44" fillId="34" borderId="69" applyNumberFormat="0" applyAlignment="0" applyProtection="0"/>
    <xf numFmtId="0" fontId="137" fillId="34" borderId="78" applyNumberFormat="0" applyAlignment="0" applyProtection="0"/>
    <xf numFmtId="0" fontId="21" fillId="0" borderId="67">
      <alignment horizontal="left" vertical="center"/>
    </xf>
    <xf numFmtId="0" fontId="67" fillId="34" borderId="69" applyNumberFormat="0" applyAlignment="0" applyProtection="0"/>
    <xf numFmtId="4" fontId="105" fillId="71" borderId="51" applyNumberFormat="0" applyProtection="0">
      <alignment horizontal="left" vertical="center" indent="1"/>
    </xf>
    <xf numFmtId="0" fontId="24" fillId="0" borderId="53" applyNumberFormat="0" applyFill="0" applyAlignment="0" applyProtection="0"/>
    <xf numFmtId="0" fontId="82" fillId="0" borderId="53" applyNumberFormat="0" applyFill="0" applyAlignment="0" applyProtection="0"/>
    <xf numFmtId="0" fontId="5" fillId="0" borderId="54" applyNumberFormat="0" applyFill="0" applyAlignment="0" applyProtection="0"/>
    <xf numFmtId="0" fontId="82" fillId="0" borderId="53" applyNumberFormat="0" applyFill="0" applyAlignment="0" applyProtection="0"/>
    <xf numFmtId="0" fontId="81" fillId="0" borderId="53" applyNumberFormat="0" applyFill="0" applyAlignment="0" applyProtection="0"/>
    <xf numFmtId="0" fontId="76" fillId="28" borderId="69" applyNumberFormat="0" applyAlignment="0" applyProtection="0"/>
    <xf numFmtId="3" fontId="118" fillId="0" borderId="48" applyNumberFormat="0" applyFont="0" applyFill="0" applyAlignment="0" applyProtection="0">
      <alignment vertical="center"/>
    </xf>
    <xf numFmtId="4" fontId="107" fillId="71" borderId="51" applyNumberFormat="0" applyProtection="0">
      <alignment horizontal="right" vertical="center"/>
    </xf>
    <xf numFmtId="0" fontId="118" fillId="69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4" fontId="79" fillId="71" borderId="51" applyNumberFormat="0" applyProtection="0">
      <alignment horizontal="right" vertical="center"/>
    </xf>
    <xf numFmtId="4" fontId="79" fillId="3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0" fontId="118" fillId="2" borderId="51" applyNumberFormat="0" applyProtection="0">
      <alignment horizontal="left" vertical="center" indent="1"/>
    </xf>
    <xf numFmtId="0" fontId="118" fillId="73" borderId="51" applyNumberFormat="0" applyProtection="0">
      <alignment horizontal="left" vertical="center" indent="1"/>
    </xf>
    <xf numFmtId="0" fontId="118" fillId="72" borderId="51" applyNumberFormat="0" applyProtection="0">
      <alignment horizontal="left" vertical="center" indent="1"/>
    </xf>
    <xf numFmtId="4" fontId="79" fillId="72" borderId="51" applyNumberFormat="0" applyProtection="0">
      <alignment horizontal="left" vertical="center" indent="1"/>
    </xf>
    <xf numFmtId="4" fontId="139" fillId="70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4" fontId="79" fillId="68" borderId="51" applyNumberFormat="0" applyProtection="0">
      <alignment horizontal="left" vertical="center" indent="1"/>
    </xf>
    <xf numFmtId="4" fontId="79" fillId="68" borderId="51" applyNumberFormat="0" applyProtection="0">
      <alignment horizontal="left" vertical="center" indent="1"/>
    </xf>
    <xf numFmtId="4" fontId="79" fillId="68" borderId="51" applyNumberFormat="0" applyProtection="0">
      <alignment vertical="center"/>
    </xf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118" fillId="69" borderId="71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82" fillId="0" borderId="73" applyNumberFormat="0" applyFill="0" applyAlignment="0" applyProtection="0"/>
    <xf numFmtId="0" fontId="5" fillId="0" borderId="74" applyNumberFormat="0" applyFill="0" applyAlignment="0" applyProtection="0"/>
    <xf numFmtId="0" fontId="81" fillId="0" borderId="73" applyNumberFormat="0" applyFill="0" applyAlignment="0" applyProtection="0"/>
    <xf numFmtId="0" fontId="85" fillId="34" borderId="51" applyNumberFormat="0" applyAlignment="0" applyProtection="0"/>
    <xf numFmtId="0" fontId="137" fillId="34" borderId="51" applyNumberFormat="0" applyAlignment="0" applyProtection="0"/>
    <xf numFmtId="0" fontId="137" fillId="34" borderId="51" applyNumberFormat="0" applyAlignment="0" applyProtection="0"/>
    <xf numFmtId="0" fontId="79" fillId="34" borderId="51" applyNumberFormat="0" applyAlignment="0" applyProtection="0"/>
    <xf numFmtId="0" fontId="118" fillId="30" borderId="50" applyNumberFormat="0" applyFont="0" applyAlignment="0" applyProtection="0"/>
    <xf numFmtId="0" fontId="10" fillId="30" borderId="50" applyNumberFormat="0" applyFont="0" applyAlignment="0" applyProtection="0"/>
    <xf numFmtId="0" fontId="10" fillId="30" borderId="50" applyNumberFormat="0" applyFont="0" applyAlignment="0" applyProtection="0"/>
    <xf numFmtId="0" fontId="5" fillId="30" borderId="50" applyNumberFormat="0" applyFont="0" applyAlignment="0" applyProtection="0"/>
    <xf numFmtId="4" fontId="107" fillId="71" borderId="71" applyNumberFormat="0" applyProtection="0">
      <alignment horizontal="right" vertical="center"/>
    </xf>
    <xf numFmtId="0" fontId="118" fillId="69" borderId="71" applyNumberFormat="0" applyProtection="0">
      <alignment horizontal="left" vertical="center" indent="1"/>
    </xf>
    <xf numFmtId="0" fontId="118" fillId="69" borderId="71" applyNumberFormat="0" applyProtection="0">
      <alignment horizontal="left" vertical="center" indent="1"/>
    </xf>
    <xf numFmtId="4" fontId="79" fillId="71" borderId="71" applyNumberFormat="0" applyProtection="0">
      <alignment horizontal="right" vertical="center"/>
    </xf>
    <xf numFmtId="4" fontId="79" fillId="3" borderId="71" applyNumberFormat="0" applyProtection="0">
      <alignment horizontal="left" vertical="center" indent="1"/>
    </xf>
    <xf numFmtId="0" fontId="118" fillId="73" borderId="71" applyNumberFormat="0" applyProtection="0">
      <alignment horizontal="left" vertical="center" indent="1"/>
    </xf>
    <xf numFmtId="0" fontId="118" fillId="72" borderId="71" applyNumberFormat="0" applyProtection="0">
      <alignment horizontal="left" vertical="center" indent="1"/>
    </xf>
    <xf numFmtId="4" fontId="79" fillId="72" borderId="71" applyNumberFormat="0" applyProtection="0">
      <alignment horizontal="left" vertical="center" indent="1"/>
    </xf>
    <xf numFmtId="4" fontId="105" fillId="71" borderId="71" applyNumberFormat="0" applyProtection="0">
      <alignment horizontal="left" vertical="center" indent="1"/>
    </xf>
    <xf numFmtId="4" fontId="79" fillId="71" borderId="72" applyNumberFormat="0" applyProtection="0">
      <alignment horizontal="left" vertical="center" indent="1"/>
    </xf>
    <xf numFmtId="4" fontId="139" fillId="70" borderId="71" applyNumberFormat="0" applyProtection="0">
      <alignment horizontal="left" vertical="center" indent="1"/>
    </xf>
    <xf numFmtId="4" fontId="79" fillId="68" borderId="71" applyNumberFormat="0" applyProtection="0">
      <alignment horizontal="left" vertical="center" indent="1"/>
    </xf>
    <xf numFmtId="4" fontId="79" fillId="68" borderId="71" applyNumberFormat="0" applyProtection="0">
      <alignment vertical="center"/>
    </xf>
    <xf numFmtId="0" fontId="67" fillId="34" borderId="41" applyNumberFormat="0" applyAlignment="0" applyProtection="0"/>
    <xf numFmtId="0" fontId="88" fillId="34" borderId="41" applyNumberFormat="0" applyAlignment="0" applyProtection="0"/>
    <xf numFmtId="0" fontId="88" fillId="34" borderId="41" applyNumberFormat="0" applyAlignment="0" applyProtection="0"/>
    <xf numFmtId="0" fontId="44" fillId="34" borderId="41" applyNumberFormat="0" applyAlignment="0" applyProtection="0"/>
    <xf numFmtId="0" fontId="79" fillId="34" borderId="71" applyNumberFormat="0" applyAlignment="0" applyProtection="0"/>
    <xf numFmtId="0" fontId="118" fillId="30" borderId="70" applyNumberFormat="0" applyFont="0" applyAlignment="0" applyProtection="0"/>
    <xf numFmtId="0" fontId="137" fillId="34" borderId="71" applyNumberFormat="0" applyAlignment="0" applyProtection="0"/>
    <xf numFmtId="0" fontId="5" fillId="30" borderId="70" applyNumberFormat="0" applyFont="0" applyAlignment="0" applyProtection="0"/>
    <xf numFmtId="0" fontId="67" fillId="34" borderId="56" applyNumberFormat="0" applyAlignment="0" applyProtection="0"/>
    <xf numFmtId="0" fontId="88" fillId="34" borderId="56" applyNumberFormat="0" applyAlignment="0" applyProtection="0"/>
    <xf numFmtId="0" fontId="88" fillId="34" borderId="56" applyNumberFormat="0" applyAlignment="0" applyProtection="0"/>
    <xf numFmtId="0" fontId="44" fillId="34" borderId="56" applyNumberFormat="0" applyAlignment="0" applyProtection="0"/>
    <xf numFmtId="0" fontId="67" fillId="34" borderId="62" applyNumberFormat="0" applyAlignment="0" applyProtection="0"/>
    <xf numFmtId="0" fontId="88" fillId="34" borderId="62" applyNumberFormat="0" applyAlignment="0" applyProtection="0"/>
    <xf numFmtId="0" fontId="88" fillId="34" borderId="62" applyNumberFormat="0" applyAlignment="0" applyProtection="0"/>
    <xf numFmtId="0" fontId="44" fillId="34" borderId="62" applyNumberFormat="0" applyAlignment="0" applyProtection="0"/>
    <xf numFmtId="0" fontId="88" fillId="34" borderId="76" applyNumberFormat="0" applyAlignment="0" applyProtection="0"/>
    <xf numFmtId="0" fontId="44" fillId="34" borderId="76" applyNumberFormat="0" applyAlignment="0" applyProtection="0"/>
    <xf numFmtId="0" fontId="134" fillId="28" borderId="49" applyNumberFormat="0" applyAlignment="0" applyProtection="0"/>
    <xf numFmtId="0" fontId="134" fillId="28" borderId="49" applyNumberFormat="0" applyAlignment="0" applyProtection="0"/>
    <xf numFmtId="0" fontId="134" fillId="28" borderId="49" applyNumberFormat="0" applyAlignment="0" applyProtection="0"/>
    <xf numFmtId="10" fontId="128" fillId="3" borderId="48" applyNumberFormat="0" applyBorder="0" applyAlignment="0" applyProtection="0"/>
    <xf numFmtId="10" fontId="20" fillId="3" borderId="48" applyNumberFormat="0" applyBorder="0" applyAlignment="0" applyProtection="0"/>
    <xf numFmtId="0" fontId="76" fillId="28" borderId="49" applyNumberFormat="0" applyAlignment="0" applyProtection="0"/>
    <xf numFmtId="0" fontId="78" fillId="28" borderId="69" applyNumberFormat="0" applyAlignment="0" applyProtection="0"/>
    <xf numFmtId="0" fontId="134" fillId="28" borderId="69" applyNumberFormat="0" applyAlignment="0" applyProtection="0"/>
    <xf numFmtId="0" fontId="21" fillId="0" borderId="47">
      <alignment horizontal="left" vertical="center"/>
    </xf>
    <xf numFmtId="0" fontId="134" fillId="28" borderId="76" applyNumberFormat="0" applyAlignment="0" applyProtection="0"/>
    <xf numFmtId="0" fontId="134" fillId="28" borderId="76" applyNumberFormat="0" applyAlignment="0" applyProtection="0"/>
    <xf numFmtId="0" fontId="134" fillId="28" borderId="76" applyNumberFormat="0" applyAlignment="0" applyProtection="0"/>
    <xf numFmtId="0" fontId="21" fillId="0" borderId="55">
      <alignment horizontal="left" vertical="center"/>
    </xf>
    <xf numFmtId="0" fontId="134" fillId="28" borderId="62" applyNumberFormat="0" applyAlignment="0" applyProtection="0"/>
    <xf numFmtId="0" fontId="76" fillId="28" borderId="62" applyNumberFormat="0" applyAlignment="0" applyProtection="0"/>
    <xf numFmtId="0" fontId="134" fillId="28" borderId="62" applyNumberFormat="0" applyAlignment="0" applyProtection="0"/>
    <xf numFmtId="0" fontId="78" fillId="28" borderId="62" applyNumberFormat="0" applyAlignment="0" applyProtection="0"/>
    <xf numFmtId="0" fontId="134" fillId="28" borderId="62" applyNumberFormat="0" applyAlignment="0" applyProtection="0"/>
    <xf numFmtId="0" fontId="78" fillId="28" borderId="62" applyNumberFormat="0" applyAlignment="0" applyProtection="0"/>
    <xf numFmtId="0" fontId="21" fillId="0" borderId="39">
      <alignment horizontal="left" vertical="center"/>
    </xf>
    <xf numFmtId="0" fontId="76" fillId="28" borderId="56" applyNumberFormat="0" applyAlignment="0" applyProtection="0"/>
    <xf numFmtId="0" fontId="134" fillId="28" borderId="56" applyNumberFormat="0" applyAlignment="0" applyProtection="0"/>
    <xf numFmtId="0" fontId="134" fillId="28" borderId="56" applyNumberFormat="0" applyAlignment="0" applyProtection="0"/>
    <xf numFmtId="0" fontId="134" fillId="28" borderId="56" applyNumberFormat="0" applyAlignment="0" applyProtection="0"/>
    <xf numFmtId="0" fontId="76" fillId="28" borderId="41" applyNumberFormat="0" applyAlignment="0" applyProtection="0"/>
    <xf numFmtId="10" fontId="20" fillId="3" borderId="40" applyNumberFormat="0" applyBorder="0" applyAlignment="0" applyProtection="0"/>
    <xf numFmtId="10" fontId="128" fillId="3" borderId="40" applyNumberFormat="0" applyBorder="0" applyAlignment="0" applyProtection="0"/>
    <xf numFmtId="0" fontId="134" fillId="28" borderId="41" applyNumberFormat="0" applyAlignment="0" applyProtection="0"/>
    <xf numFmtId="0" fontId="134" fillId="28" borderId="41" applyNumberFormat="0" applyAlignment="0" applyProtection="0"/>
    <xf numFmtId="0" fontId="78" fillId="28" borderId="41" applyNumberFormat="0" applyAlignment="0" applyProtection="0"/>
    <xf numFmtId="0" fontId="78" fillId="28" borderId="41" applyNumberFormat="0" applyAlignment="0" applyProtection="0"/>
    <xf numFmtId="0" fontId="134" fillId="28" borderId="41" applyNumberFormat="0" applyAlignment="0" applyProtection="0"/>
    <xf numFmtId="0" fontId="78" fillId="28" borderId="41" applyNumberFormat="0" applyAlignment="0" applyProtection="0"/>
    <xf numFmtId="0" fontId="88" fillId="34" borderId="69" applyNumberFormat="0" applyAlignment="0" applyProtection="0"/>
    <xf numFmtId="0" fontId="10" fillId="30" borderId="77" applyNumberFormat="0" applyFont="0" applyAlignment="0" applyProtection="0"/>
    <xf numFmtId="0" fontId="10" fillId="30" borderId="77" applyNumberFormat="0" applyFont="0" applyAlignment="0" applyProtection="0"/>
    <xf numFmtId="0" fontId="118" fillId="30" borderId="77" applyNumberFormat="0" applyFont="0" applyAlignment="0" applyProtection="0"/>
    <xf numFmtId="0" fontId="85" fillId="34" borderId="78" applyNumberFormat="0" applyAlignment="0" applyProtection="0"/>
    <xf numFmtId="0" fontId="85" fillId="34" borderId="64" applyNumberFormat="0" applyAlignment="0" applyProtection="0"/>
    <xf numFmtId="0" fontId="5" fillId="30" borderId="63" applyNumberFormat="0" applyFont="0" applyAlignment="0" applyProtection="0"/>
    <xf numFmtId="0" fontId="10" fillId="30" borderId="63" applyNumberFormat="0" applyFont="0" applyAlignment="0" applyProtection="0"/>
    <xf numFmtId="0" fontId="10" fillId="30" borderId="63" applyNumberFormat="0" applyFont="0" applyAlignment="0" applyProtection="0"/>
    <xf numFmtId="0" fontId="118" fillId="30" borderId="63" applyNumberFormat="0" applyFont="0" applyAlignment="0" applyProtection="0"/>
    <xf numFmtId="0" fontId="137" fillId="34" borderId="64" applyNumberFormat="0" applyAlignment="0" applyProtection="0"/>
    <xf numFmtId="0" fontId="137" fillId="34" borderId="64" applyNumberFormat="0" applyAlignment="0" applyProtection="0"/>
    <xf numFmtId="0" fontId="44" fillId="34" borderId="49" applyNumberFormat="0" applyAlignment="0" applyProtection="0"/>
    <xf numFmtId="0" fontId="88" fillId="34" borderId="49" applyNumberFormat="0" applyAlignment="0" applyProtection="0"/>
    <xf numFmtId="0" fontId="88" fillId="34" borderId="49" applyNumberFormat="0" applyAlignment="0" applyProtection="0"/>
    <xf numFmtId="0" fontId="67" fillId="34" borderId="49" applyNumberFormat="0" applyAlignment="0" applyProtection="0"/>
    <xf numFmtId="4" fontId="79" fillId="68" borderId="78" applyNumberFormat="0" applyProtection="0">
      <alignment horizontal="left" vertical="center" indent="1"/>
    </xf>
    <xf numFmtId="4" fontId="139" fillId="70" borderId="78" applyNumberFormat="0" applyProtection="0">
      <alignment horizontal="left" vertical="center" indent="1"/>
    </xf>
    <xf numFmtId="4" fontId="79" fillId="72" borderId="78" applyNumberFormat="0" applyProtection="0">
      <alignment horizontal="left" vertical="center" indent="1"/>
    </xf>
    <xf numFmtId="0" fontId="118" fillId="72" borderId="78" applyNumberFormat="0" applyProtection="0">
      <alignment horizontal="left" vertical="center" indent="1"/>
    </xf>
    <xf numFmtId="0" fontId="118" fillId="2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4" fontId="79" fillId="3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4" fontId="107" fillId="71" borderId="78" applyNumberFormat="0" applyProtection="0">
      <alignment horizontal="right" vertical="center"/>
    </xf>
    <xf numFmtId="0" fontId="24" fillId="0" borderId="79" applyNumberFormat="0" applyFill="0" applyAlignment="0" applyProtection="0"/>
    <xf numFmtId="0" fontId="82" fillId="0" borderId="79" applyNumberFormat="0" applyFill="0" applyAlignment="0" applyProtection="0"/>
    <xf numFmtId="0" fontId="5" fillId="0" borderId="80" applyNumberFormat="0" applyFill="0" applyAlignment="0" applyProtection="0"/>
    <xf numFmtId="4" fontId="105" fillId="71" borderId="78" applyNumberFormat="0" applyProtection="0">
      <alignment horizontal="left" vertical="center" indent="1"/>
    </xf>
    <xf numFmtId="0" fontId="5" fillId="30" borderId="57" applyNumberFormat="0" applyFont="0" applyAlignment="0" applyProtection="0"/>
    <xf numFmtId="0" fontId="10" fillId="30" borderId="57" applyNumberFormat="0" applyFont="0" applyAlignment="0" applyProtection="0"/>
    <xf numFmtId="0" fontId="10" fillId="30" borderId="57" applyNumberFormat="0" applyFont="0" applyAlignment="0" applyProtection="0"/>
    <xf numFmtId="0" fontId="118" fillId="30" borderId="57" applyNumberFormat="0" applyFont="0" applyAlignment="0" applyProtection="0"/>
    <xf numFmtId="0" fontId="79" fillId="34" borderId="58" applyNumberFormat="0" applyAlignment="0" applyProtection="0"/>
    <xf numFmtId="0" fontId="85" fillId="34" borderId="58" applyNumberFormat="0" applyAlignment="0" applyProtection="0"/>
    <xf numFmtId="4" fontId="79" fillId="68" borderId="64" applyNumberFormat="0" applyProtection="0">
      <alignment vertical="center"/>
    </xf>
    <xf numFmtId="4" fontId="79" fillId="68" borderId="64" applyNumberFormat="0" applyProtection="0">
      <alignment horizontal="left" vertical="center" indent="1"/>
    </xf>
    <xf numFmtId="4" fontId="79" fillId="68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4" fontId="139" fillId="70" borderId="64" applyNumberFormat="0" applyProtection="0">
      <alignment horizontal="left" vertical="center" indent="1"/>
    </xf>
    <xf numFmtId="4" fontId="105" fillId="71" borderId="64" applyNumberFormat="0" applyProtection="0">
      <alignment horizontal="left" vertical="center" indent="1"/>
    </xf>
    <xf numFmtId="4" fontId="79" fillId="72" borderId="64" applyNumberFormat="0" applyProtection="0">
      <alignment horizontal="left" vertical="center" indent="1"/>
    </xf>
    <xf numFmtId="0" fontId="118" fillId="72" borderId="64" applyNumberFormat="0" applyProtection="0">
      <alignment horizontal="left" vertical="center" indent="1"/>
    </xf>
    <xf numFmtId="0" fontId="118" fillId="73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4" fontId="79" fillId="3" borderId="64" applyNumberFormat="0" applyProtection="0">
      <alignment horizontal="left" vertical="center" indent="1"/>
    </xf>
    <xf numFmtId="4" fontId="79" fillId="71" borderId="64" applyNumberFormat="0" applyProtection="0">
      <alignment horizontal="right" vertical="center"/>
    </xf>
    <xf numFmtId="0" fontId="118" fillId="69" borderId="64" applyNumberFormat="0" applyProtection="0">
      <alignment horizontal="left" vertical="center" indent="1"/>
    </xf>
    <xf numFmtId="0" fontId="81" fillId="0" borderId="65" applyNumberFormat="0" applyFill="0" applyAlignment="0" applyProtection="0"/>
    <xf numFmtId="0" fontId="82" fillId="0" borderId="65" applyNumberFormat="0" applyFill="0" applyAlignment="0" applyProtection="0"/>
    <xf numFmtId="0" fontId="24" fillId="0" borderId="65" applyNumberFormat="0" applyFill="0" applyAlignment="0" applyProtection="0"/>
    <xf numFmtId="0" fontId="82" fillId="0" borderId="65" applyNumberFormat="0" applyFill="0" applyAlignment="0" applyProtection="0"/>
    <xf numFmtId="0" fontId="5" fillId="30" borderId="42" applyNumberFormat="0" applyFont="0" applyAlignment="0" applyProtection="0"/>
    <xf numFmtId="0" fontId="10" fillId="30" borderId="42" applyNumberFormat="0" applyFont="0" applyAlignment="0" applyProtection="0"/>
    <xf numFmtId="0" fontId="10" fillId="30" borderId="42" applyNumberFormat="0" applyFont="0" applyAlignment="0" applyProtection="0"/>
    <xf numFmtId="0" fontId="118" fillId="30" borderId="42" applyNumberFormat="0" applyFont="0" applyAlignment="0" applyProtection="0"/>
    <xf numFmtId="0" fontId="79" fillId="34" borderId="43" applyNumberFormat="0" applyAlignment="0" applyProtection="0"/>
    <xf numFmtId="0" fontId="137" fillId="34" borderId="43" applyNumberFormat="0" applyAlignment="0" applyProtection="0"/>
    <xf numFmtId="0" fontId="137" fillId="34" borderId="43" applyNumberFormat="0" applyAlignment="0" applyProtection="0"/>
    <xf numFmtId="0" fontId="85" fillId="34" borderId="43" applyNumberFormat="0" applyAlignment="0" applyProtection="0"/>
    <xf numFmtId="0" fontId="76" fillId="28" borderId="76" applyNumberFormat="0" applyAlignment="0" applyProtection="0"/>
    <xf numFmtId="4" fontId="79" fillId="68" borderId="58" applyNumberFormat="0" applyProtection="0">
      <alignment vertical="center"/>
    </xf>
    <xf numFmtId="4" fontId="79" fillId="68" borderId="58" applyNumberFormat="0" applyProtection="0">
      <alignment horizontal="left" vertical="center" indent="1"/>
    </xf>
    <xf numFmtId="4" fontId="79" fillId="68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139" fillId="70" borderId="58" applyNumberFormat="0" applyProtection="0">
      <alignment horizontal="left" vertical="center" indent="1"/>
    </xf>
    <xf numFmtId="4" fontId="79" fillId="72" borderId="58" applyNumberFormat="0" applyProtection="0">
      <alignment horizontal="left" vertical="center" indent="1"/>
    </xf>
    <xf numFmtId="0" fontId="118" fillId="72" borderId="58" applyNumberFormat="0" applyProtection="0">
      <alignment horizontal="left" vertical="center" indent="1"/>
    </xf>
    <xf numFmtId="0" fontId="118" fillId="73" borderId="58" applyNumberFormat="0" applyProtection="0">
      <alignment horizontal="left" vertical="center" indent="1"/>
    </xf>
    <xf numFmtId="0" fontId="118" fillId="2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79" fillId="3" borderId="58" applyNumberFormat="0" applyProtection="0">
      <alignment horizontal="left" vertical="center" indent="1"/>
    </xf>
    <xf numFmtId="4" fontId="79" fillId="71" borderId="58" applyNumberFormat="0" applyProtection="0">
      <alignment horizontal="right" vertical="center"/>
    </xf>
    <xf numFmtId="0" fontId="118" fillId="69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107" fillId="71" borderId="58" applyNumberFormat="0" applyProtection="0">
      <alignment horizontal="right" vertical="center"/>
    </xf>
    <xf numFmtId="0" fontId="78" fillId="28" borderId="76" applyNumberFormat="0" applyAlignment="0" applyProtection="0"/>
    <xf numFmtId="0" fontId="78" fillId="28" borderId="76" applyNumberFormat="0" applyAlignment="0" applyProtection="0"/>
    <xf numFmtId="0" fontId="82" fillId="0" borderId="60" applyNumberFormat="0" applyFill="0" applyAlignment="0" applyProtection="0"/>
    <xf numFmtId="0" fontId="5" fillId="0" borderId="61" applyNumberFormat="0" applyFill="0" applyAlignment="0" applyProtection="0"/>
    <xf numFmtId="0" fontId="82" fillId="0" borderId="60" applyNumberFormat="0" applyFill="0" applyAlignment="0" applyProtection="0"/>
    <xf numFmtId="0" fontId="24" fillId="0" borderId="60" applyNumberFormat="0" applyFill="0" applyAlignment="0" applyProtection="0"/>
    <xf numFmtId="4" fontId="105" fillId="71" borderId="58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18" fillId="2" borderId="71" applyNumberFormat="0" applyProtection="0">
      <alignment horizontal="left" vertical="center" indent="1"/>
    </xf>
    <xf numFmtId="0" fontId="76" fillId="28" borderId="62" applyNumberFormat="0" applyAlignment="0" applyProtection="0"/>
    <xf numFmtId="4" fontId="79" fillId="68" borderId="43" applyNumberFormat="0" applyProtection="0">
      <alignment vertical="center"/>
    </xf>
    <xf numFmtId="4" fontId="79" fillId="68" borderId="43" applyNumberFormat="0" applyProtection="0">
      <alignment horizontal="left" vertical="center" indent="1"/>
    </xf>
    <xf numFmtId="4" fontId="79" fillId="68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139" fillId="70" borderId="43" applyNumberFormat="0" applyProtection="0">
      <alignment horizontal="left" vertical="center" indent="1"/>
    </xf>
    <xf numFmtId="4" fontId="79" fillId="71" borderId="44" applyNumberFormat="0" applyProtection="0">
      <alignment horizontal="left" vertical="center" indent="1"/>
    </xf>
    <xf numFmtId="4" fontId="105" fillId="71" borderId="43" applyNumberFormat="0" applyProtection="0">
      <alignment horizontal="left" vertical="center" indent="1"/>
    </xf>
    <xf numFmtId="4" fontId="79" fillId="72" borderId="43" applyNumberFormat="0" applyProtection="0">
      <alignment horizontal="left" vertical="center" indent="1"/>
    </xf>
    <xf numFmtId="0" fontId="118" fillId="72" borderId="43" applyNumberFormat="0" applyProtection="0">
      <alignment horizontal="left" vertical="center" indent="1"/>
    </xf>
    <xf numFmtId="0" fontId="118" fillId="73" borderId="43" applyNumberFormat="0" applyProtection="0">
      <alignment horizontal="left" vertical="center" indent="1"/>
    </xf>
    <xf numFmtId="0" fontId="118" fillId="2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79" fillId="3" borderId="43" applyNumberFormat="0" applyProtection="0">
      <alignment horizontal="left" vertical="center" indent="1"/>
    </xf>
    <xf numFmtId="4" fontId="79" fillId="71" borderId="43" applyNumberFormat="0" applyProtection="0">
      <alignment horizontal="right" vertical="center"/>
    </xf>
    <xf numFmtId="0" fontId="118" fillId="69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107" fillId="71" borderId="43" applyNumberFormat="0" applyProtection="0">
      <alignment horizontal="right" vertical="center"/>
    </xf>
    <xf numFmtId="3" fontId="118" fillId="0" borderId="40" applyNumberFormat="0" applyFont="0" applyFill="0" applyAlignment="0" applyProtection="0">
      <alignment vertical="center"/>
    </xf>
    <xf numFmtId="0" fontId="81" fillId="0" borderId="45" applyNumberFormat="0" applyFill="0" applyAlignment="0" applyProtection="0"/>
    <xf numFmtId="0" fontId="82" fillId="0" borderId="45" applyNumberFormat="0" applyFill="0" applyAlignment="0" applyProtection="0"/>
    <xf numFmtId="0" fontId="5" fillId="0" borderId="46" applyNumberFormat="0" applyFill="0" applyAlignment="0" applyProtection="0"/>
    <xf numFmtId="0" fontId="82" fillId="0" borderId="45" applyNumberFormat="0" applyFill="0" applyAlignment="0" applyProtection="0"/>
    <xf numFmtId="0" fontId="24" fillId="0" borderId="45" applyNumberFormat="0" applyFill="0" applyAlignment="0" applyProtection="0"/>
    <xf numFmtId="0" fontId="21" fillId="0" borderId="75">
      <alignment horizontal="left" vertical="center"/>
    </xf>
    <xf numFmtId="0" fontId="10" fillId="30" borderId="70" applyNumberFormat="0" applyFont="0" applyAlignment="0" applyProtection="0"/>
    <xf numFmtId="0" fontId="76" fillId="28" borderId="76" applyNumberFormat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107" fillId="71" borderId="64" applyNumberFormat="0" applyProtection="0">
      <alignment horizontal="right" vertical="center"/>
    </xf>
    <xf numFmtId="0" fontId="76" fillId="28" borderId="56" applyNumberFormat="0" applyAlignment="0" applyProtection="0"/>
    <xf numFmtId="0" fontId="78" fillId="28" borderId="62" applyNumberFormat="0" applyAlignment="0" applyProtection="0"/>
    <xf numFmtId="0" fontId="78" fillId="28" borderId="56" applyNumberFormat="0" applyAlignment="0" applyProtection="0"/>
    <xf numFmtId="0" fontId="78" fillId="28" borderId="56" applyNumberFormat="0" applyAlignment="0" applyProtection="0"/>
    <xf numFmtId="0" fontId="10" fillId="30" borderId="70" applyNumberFormat="0" applyFont="0" applyAlignment="0" applyProtection="0"/>
    <xf numFmtId="3" fontId="118" fillId="0" borderId="68" applyNumberFormat="0" applyFont="0" applyFill="0" applyAlignment="0" applyProtection="0">
      <alignment vertical="center"/>
    </xf>
    <xf numFmtId="0" fontId="118" fillId="69" borderId="71" applyNumberFormat="0" applyProtection="0">
      <alignment horizontal="left" vertical="center" indent="1"/>
    </xf>
    <xf numFmtId="0" fontId="5" fillId="30" borderId="77" applyNumberFormat="0" applyFont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79" fillId="71" borderId="52" applyNumberFormat="0" applyProtection="0">
      <alignment horizontal="left" vertical="center" indent="1"/>
    </xf>
    <xf numFmtId="4" fontId="79" fillId="68" borderId="71" applyNumberFormat="0" applyProtection="0">
      <alignment horizontal="left" vertical="center" indent="1"/>
    </xf>
    <xf numFmtId="0" fontId="76" fillId="28" borderId="41" applyNumberFormat="0" applyAlignment="0" applyProtection="0"/>
    <xf numFmtId="0" fontId="81" fillId="0" borderId="60" applyNumberFormat="0" applyFill="0" applyAlignment="0" applyProtection="0"/>
    <xf numFmtId="0" fontId="78" fillId="28" borderId="49" applyNumberFormat="0" applyAlignment="0" applyProtection="0"/>
    <xf numFmtId="10" fontId="20" fillId="3" borderId="68" applyNumberFormat="0" applyBorder="0" applyAlignment="0" applyProtection="0"/>
    <xf numFmtId="0" fontId="118" fillId="69" borderId="78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8" fillId="28" borderId="56" applyNumberFormat="0" applyAlignment="0" applyProtection="0"/>
    <xf numFmtId="10" fontId="128" fillId="3" borderId="68" applyNumberFormat="0" applyBorder="0" applyAlignment="0" applyProtection="0"/>
    <xf numFmtId="0" fontId="88" fillId="34" borderId="76" applyNumberFormat="0" applyAlignment="0" applyProtection="0"/>
    <xf numFmtId="0" fontId="88" fillId="34" borderId="69" applyNumberFormat="0" applyAlignment="0" applyProtection="0"/>
    <xf numFmtId="0" fontId="82" fillId="0" borderId="73" applyNumberFormat="0" applyFill="0" applyAlignment="0" applyProtection="0"/>
    <xf numFmtId="0" fontId="137" fillId="34" borderId="71" applyNumberFormat="0" applyAlignment="0" applyProtection="0"/>
    <xf numFmtId="0" fontId="85" fillId="34" borderId="71" applyNumberFormat="0" applyAlignment="0" applyProtection="0"/>
    <xf numFmtId="0" fontId="78" fillId="28" borderId="76" applyNumberFormat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1" fillId="0" borderId="68"/>
    <xf numFmtId="0" fontId="18" fillId="0" borderId="68">
      <alignment horizontal="center"/>
    </xf>
    <xf numFmtId="0" fontId="5" fillId="0" borderId="0"/>
    <xf numFmtId="0" fontId="13" fillId="0" borderId="68" applyNumberFormat="0" applyFont="0"/>
    <xf numFmtId="0" fontId="13" fillId="0" borderId="68" applyNumberFormat="0"/>
    <xf numFmtId="0" fontId="36" fillId="7" borderId="68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2">
    <xf numFmtId="0" fontId="0" fillId="0" borderId="0" xfId="0"/>
    <xf numFmtId="0" fontId="48" fillId="0" borderId="0" xfId="119" applyFont="1" applyAlignment="1">
      <alignment vertical="center"/>
    </xf>
    <xf numFmtId="0" fontId="48" fillId="0" borderId="0" xfId="119" applyFont="1" applyAlignment="1">
      <alignment horizontal="center" vertical="center"/>
    </xf>
    <xf numFmtId="0" fontId="49" fillId="0" borderId="0" xfId="119" applyFont="1" applyAlignment="1">
      <alignment vertical="center"/>
    </xf>
    <xf numFmtId="171" fontId="49" fillId="0" borderId="12" xfId="119" applyNumberFormat="1" applyFont="1" applyBorder="1" applyAlignment="1">
      <alignment horizontal="right" vertical="center"/>
    </xf>
    <xf numFmtId="171" fontId="49" fillId="0" borderId="0" xfId="119" applyNumberFormat="1" applyFont="1" applyAlignment="1">
      <alignment horizontal="right" vertical="center"/>
    </xf>
    <xf numFmtId="0" fontId="48" fillId="0" borderId="0" xfId="0" applyFont="1" applyAlignment="1">
      <alignment vertical="center"/>
    </xf>
    <xf numFmtId="170" fontId="49" fillId="0" borderId="0" xfId="119" applyNumberFormat="1" applyFont="1" applyAlignment="1">
      <alignment horizontal="right" vertical="center"/>
    </xf>
    <xf numFmtId="170" fontId="48" fillId="0" borderId="0" xfId="119" applyNumberFormat="1" applyFont="1" applyAlignment="1">
      <alignment horizontal="center" vertical="center"/>
    </xf>
    <xf numFmtId="171" fontId="48" fillId="0" borderId="0" xfId="119" applyNumberFormat="1" applyFont="1" applyAlignment="1">
      <alignment horizontal="right" vertical="center"/>
    </xf>
    <xf numFmtId="171" fontId="48" fillId="0" borderId="1" xfId="119" applyNumberFormat="1" applyFont="1" applyBorder="1" applyAlignment="1">
      <alignment horizontal="right" vertical="center"/>
    </xf>
    <xf numFmtId="170" fontId="48" fillId="0" borderId="0" xfId="119" applyNumberFormat="1" applyFont="1" applyAlignment="1">
      <alignment horizontal="right" vertical="center"/>
    </xf>
    <xf numFmtId="171" fontId="48" fillId="0" borderId="0" xfId="119" quotePrefix="1" applyNumberFormat="1" applyFont="1" applyAlignment="1">
      <alignment horizontal="right" vertical="center"/>
    </xf>
    <xf numFmtId="0" fontId="49" fillId="0" borderId="0" xfId="0" applyFont="1" applyAlignment="1">
      <alignment vertical="center"/>
    </xf>
    <xf numFmtId="0" fontId="48" fillId="0" borderId="12" xfId="0" applyFont="1" applyBorder="1" applyAlignment="1">
      <alignment horizontal="center" vertical="top"/>
    </xf>
    <xf numFmtId="171" fontId="48" fillId="0" borderId="12" xfId="119" applyNumberFormat="1" applyFont="1" applyBorder="1" applyAlignment="1">
      <alignment horizontal="right" vertical="center"/>
    </xf>
    <xf numFmtId="171" fontId="49" fillId="0" borderId="0" xfId="120" applyNumberFormat="1" applyFont="1" applyAlignment="1">
      <alignment horizontal="right" vertical="center"/>
    </xf>
    <xf numFmtId="171" fontId="49" fillId="0" borderId="12" xfId="120" applyNumberFormat="1" applyFont="1" applyBorder="1" applyAlignment="1">
      <alignment horizontal="right" vertical="center"/>
    </xf>
    <xf numFmtId="171" fontId="49" fillId="0" borderId="13" xfId="119" applyNumberFormat="1" applyFont="1" applyBorder="1" applyAlignment="1">
      <alignment horizontal="right" vertical="center"/>
    </xf>
    <xf numFmtId="171" fontId="49" fillId="0" borderId="0" xfId="0" applyNumberFormat="1" applyFont="1" applyAlignment="1">
      <alignment vertical="center"/>
    </xf>
    <xf numFmtId="171" fontId="49" fillId="0" borderId="12" xfId="120" applyNumberFormat="1" applyFont="1" applyBorder="1" applyAlignment="1">
      <alignment vertical="center"/>
    </xf>
    <xf numFmtId="182" fontId="48" fillId="0" borderId="0" xfId="124" applyNumberFormat="1" applyFont="1" applyFill="1" applyBorder="1" applyAlignment="1">
      <alignment horizontal="center" vertical="center"/>
    </xf>
    <xf numFmtId="171" fontId="49" fillId="0" borderId="0" xfId="124" applyNumberFormat="1" applyFont="1" applyFill="1" applyBorder="1" applyAlignment="1">
      <alignment horizontal="right" vertical="center"/>
    </xf>
    <xf numFmtId="171" fontId="49" fillId="0" borderId="0" xfId="124" applyNumberFormat="1" applyFont="1" applyFill="1" applyBorder="1" applyAlignment="1">
      <alignment vertical="center"/>
    </xf>
    <xf numFmtId="0" fontId="48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49" fillId="0" borderId="0" xfId="0" applyFont="1" applyAlignment="1">
      <alignment horizontal="center" vertical="top"/>
    </xf>
    <xf numFmtId="171" fontId="49" fillId="0" borderId="0" xfId="124" applyNumberFormat="1" applyFont="1" applyFill="1" applyBorder="1" applyAlignment="1">
      <alignment horizontal="right" vertical="top"/>
    </xf>
    <xf numFmtId="182" fontId="49" fillId="0" borderId="0" xfId="124" applyNumberFormat="1" applyFont="1" applyFill="1" applyBorder="1" applyAlignment="1">
      <alignment horizontal="center" vertical="top"/>
    </xf>
    <xf numFmtId="182" fontId="49" fillId="0" borderId="0" xfId="124" applyNumberFormat="1" applyFont="1" applyFill="1" applyBorder="1" applyAlignment="1">
      <alignment horizontal="right" vertical="top"/>
    </xf>
    <xf numFmtId="0" fontId="48" fillId="0" borderId="0" xfId="0" applyFont="1" applyAlignment="1">
      <alignment horizontal="center" vertical="top"/>
    </xf>
    <xf numFmtId="171" fontId="48" fillId="0" borderId="12" xfId="124" applyNumberFormat="1" applyFont="1" applyFill="1" applyBorder="1" applyAlignment="1">
      <alignment horizontal="right" vertical="top"/>
    </xf>
    <xf numFmtId="182" fontId="48" fillId="0" borderId="0" xfId="124" applyNumberFormat="1" applyFont="1" applyFill="1" applyBorder="1" applyAlignment="1">
      <alignment horizontal="center" vertical="top"/>
    </xf>
    <xf numFmtId="182" fontId="48" fillId="0" borderId="0" xfId="124" applyNumberFormat="1" applyFont="1" applyFill="1" applyBorder="1" applyAlignment="1">
      <alignment horizontal="right" vertical="top"/>
    </xf>
    <xf numFmtId="171" fontId="48" fillId="0" borderId="0" xfId="124" applyNumberFormat="1" applyFont="1" applyFill="1" applyBorder="1" applyAlignment="1">
      <alignment horizontal="right" vertical="top"/>
    </xf>
    <xf numFmtId="171" fontId="48" fillId="0" borderId="0" xfId="124" applyNumberFormat="1" applyFont="1" applyFill="1" applyAlignment="1">
      <alignment horizontal="center" vertical="top"/>
    </xf>
    <xf numFmtId="171" fontId="49" fillId="0" borderId="0" xfId="239" applyNumberFormat="1" applyFont="1" applyFill="1" applyBorder="1" applyAlignment="1">
      <alignment horizontal="right" vertical="top"/>
    </xf>
    <xf numFmtId="182" fontId="49" fillId="0" borderId="0" xfId="239" applyNumberFormat="1" applyFont="1" applyFill="1" applyBorder="1" applyAlignment="1">
      <alignment horizontal="center" vertical="top"/>
    </xf>
    <xf numFmtId="171" fontId="49" fillId="0" borderId="12" xfId="239" applyNumberFormat="1" applyFont="1" applyFill="1" applyBorder="1" applyAlignment="1">
      <alignment horizontal="right" vertical="top"/>
    </xf>
    <xf numFmtId="171" fontId="49" fillId="0" borderId="0" xfId="124" applyNumberFormat="1" applyFont="1" applyFill="1" applyBorder="1" applyAlignment="1">
      <alignment vertical="top"/>
    </xf>
    <xf numFmtId="171" fontId="49" fillId="0" borderId="0" xfId="239" applyNumberFormat="1" applyFont="1" applyFill="1" applyBorder="1" applyAlignment="1">
      <alignment vertical="top"/>
    </xf>
    <xf numFmtId="0" fontId="49" fillId="0" borderId="0" xfId="70" applyFont="1" applyAlignment="1">
      <alignment vertical="top"/>
    </xf>
    <xf numFmtId="171" fontId="49" fillId="0" borderId="0" xfId="124" applyNumberFormat="1" applyFont="1" applyFill="1" applyAlignment="1">
      <alignment horizontal="right" vertical="top"/>
    </xf>
    <xf numFmtId="171" fontId="49" fillId="0" borderId="12" xfId="124" applyNumberFormat="1" applyFont="1" applyFill="1" applyBorder="1" applyAlignment="1">
      <alignment horizontal="right" vertical="top"/>
    </xf>
    <xf numFmtId="171" fontId="49" fillId="0" borderId="12" xfId="239" applyNumberFormat="1" applyFont="1" applyFill="1" applyBorder="1" applyAlignment="1">
      <alignment vertical="top"/>
    </xf>
    <xf numFmtId="171" fontId="49" fillId="0" borderId="0" xfId="0" applyNumberFormat="1" applyFont="1" applyAlignment="1">
      <alignment vertical="top"/>
    </xf>
    <xf numFmtId="43" fontId="49" fillId="0" borderId="0" xfId="239" applyFont="1" applyFill="1" applyBorder="1" applyAlignment="1">
      <alignment horizontal="center" vertical="top"/>
    </xf>
    <xf numFmtId="184" fontId="49" fillId="0" borderId="0" xfId="239" applyNumberFormat="1" applyFont="1" applyFill="1" applyBorder="1" applyAlignment="1">
      <alignment vertical="top"/>
    </xf>
    <xf numFmtId="185" fontId="49" fillId="0" borderId="0" xfId="239" applyNumberFormat="1" applyFont="1" applyFill="1" applyBorder="1" applyAlignment="1">
      <alignment vertical="top"/>
    </xf>
    <xf numFmtId="0" fontId="48" fillId="0" borderId="0" xfId="119" applyFont="1" applyAlignment="1">
      <alignment vertical="top"/>
    </xf>
    <xf numFmtId="170" fontId="48" fillId="0" borderId="0" xfId="0" applyNumberFormat="1" applyFont="1" applyAlignment="1">
      <alignment horizontal="right" vertical="center"/>
    </xf>
    <xf numFmtId="0" fontId="48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71" fontId="49" fillId="0" borderId="0" xfId="239" applyNumberFormat="1" applyFont="1" applyFill="1" applyAlignment="1">
      <alignment horizontal="right" vertical="center" wrapText="1"/>
    </xf>
    <xf numFmtId="182" fontId="49" fillId="0" borderId="0" xfId="239" applyNumberFormat="1" applyFont="1" applyFill="1" applyAlignment="1">
      <alignment vertical="center"/>
    </xf>
    <xf numFmtId="171" fontId="49" fillId="0" borderId="0" xfId="239" applyNumberFormat="1" applyFont="1" applyFill="1" applyBorder="1" applyAlignment="1">
      <alignment horizontal="right" vertical="center"/>
    </xf>
    <xf numFmtId="171" fontId="49" fillId="0" borderId="12" xfId="239" applyNumberFormat="1" applyFont="1" applyFill="1" applyBorder="1" applyAlignment="1">
      <alignment horizontal="right" vertical="center"/>
    </xf>
    <xf numFmtId="182" fontId="49" fillId="0" borderId="0" xfId="239" applyNumberFormat="1" applyFont="1" applyFill="1" applyBorder="1" applyAlignment="1">
      <alignment vertical="center"/>
    </xf>
    <xf numFmtId="171" fontId="49" fillId="0" borderId="0" xfId="239" quotePrefix="1" applyNumberFormat="1" applyFont="1" applyFill="1" applyBorder="1" applyAlignment="1">
      <alignment horizontal="right" vertical="center"/>
    </xf>
    <xf numFmtId="171" fontId="48" fillId="0" borderId="0" xfId="124" applyNumberFormat="1" applyFont="1" applyFill="1" applyAlignment="1">
      <alignment horizontal="right" vertical="top"/>
    </xf>
    <xf numFmtId="0" fontId="48" fillId="0" borderId="12" xfId="0" applyFont="1" applyBorder="1" applyAlignment="1">
      <alignment vertical="top"/>
    </xf>
    <xf numFmtId="171" fontId="48" fillId="0" borderId="12" xfId="124" applyNumberFormat="1" applyFont="1" applyFill="1" applyBorder="1" applyAlignment="1">
      <alignment horizontal="center" vertical="top"/>
    </xf>
    <xf numFmtId="182" fontId="48" fillId="0" borderId="12" xfId="124" applyNumberFormat="1" applyFont="1" applyFill="1" applyBorder="1" applyAlignment="1">
      <alignment horizontal="center" vertical="top"/>
    </xf>
    <xf numFmtId="182" fontId="48" fillId="0" borderId="12" xfId="124" applyNumberFormat="1" applyFont="1" applyFill="1" applyBorder="1" applyAlignment="1">
      <alignment horizontal="right" vertical="top"/>
    </xf>
    <xf numFmtId="171" fontId="49" fillId="0" borderId="0" xfId="124" applyNumberFormat="1" applyFont="1" applyFill="1" applyAlignment="1">
      <alignment horizontal="center" vertical="top"/>
    </xf>
    <xf numFmtId="0" fontId="49" fillId="0" borderId="12" xfId="0" applyFont="1" applyBorder="1" applyAlignment="1">
      <alignment vertical="top"/>
    </xf>
    <xf numFmtId="0" fontId="49" fillId="0" borderId="12" xfId="0" applyFont="1" applyBorder="1" applyAlignment="1">
      <alignment horizontal="center" vertical="top"/>
    </xf>
    <xf numFmtId="171" fontId="49" fillId="0" borderId="12" xfId="124" applyNumberFormat="1" applyFont="1" applyFill="1" applyBorder="1" applyAlignment="1">
      <alignment vertical="top"/>
    </xf>
    <xf numFmtId="182" fontId="49" fillId="0" borderId="12" xfId="124" applyNumberFormat="1" applyFont="1" applyFill="1" applyBorder="1" applyAlignment="1">
      <alignment horizontal="center" vertical="top"/>
    </xf>
    <xf numFmtId="182" fontId="49" fillId="0" borderId="12" xfId="124" applyNumberFormat="1" applyFont="1" applyFill="1" applyBorder="1" applyAlignment="1">
      <alignment horizontal="right" vertical="top"/>
    </xf>
    <xf numFmtId="171" fontId="48" fillId="0" borderId="0" xfId="0" applyNumberFormat="1" applyFont="1" applyAlignment="1">
      <alignment horizontal="center" vertical="center"/>
    </xf>
    <xf numFmtId="170" fontId="48" fillId="0" borderId="0" xfId="0" applyNumberFormat="1" applyFont="1" applyAlignment="1">
      <alignment horizontal="center" vertical="center"/>
    </xf>
    <xf numFmtId="171" fontId="48" fillId="0" borderId="0" xfId="0" applyNumberFormat="1" applyFont="1" applyAlignment="1">
      <alignment horizontal="right" vertical="center"/>
    </xf>
    <xf numFmtId="171" fontId="48" fillId="0" borderId="0" xfId="0" applyNumberFormat="1" applyFont="1" applyAlignment="1">
      <alignment vertical="center"/>
    </xf>
    <xf numFmtId="0" fontId="48" fillId="0" borderId="12" xfId="0" applyFont="1" applyBorder="1" applyAlignment="1">
      <alignment vertical="center"/>
    </xf>
    <xf numFmtId="171" fontId="48" fillId="0" borderId="12" xfId="0" applyNumberFormat="1" applyFont="1" applyBorder="1" applyAlignment="1">
      <alignment horizontal="center" vertical="center"/>
    </xf>
    <xf numFmtId="170" fontId="48" fillId="0" borderId="12" xfId="0" applyNumberFormat="1" applyFont="1" applyBorder="1" applyAlignment="1">
      <alignment horizontal="center" vertical="center"/>
    </xf>
    <xf numFmtId="171" fontId="48" fillId="0" borderId="12" xfId="0" applyNumberFormat="1" applyFont="1" applyBorder="1" applyAlignment="1">
      <alignment horizontal="right" vertical="center"/>
    </xf>
    <xf numFmtId="170" fontId="48" fillId="0" borderId="12" xfId="0" applyNumberFormat="1" applyFont="1" applyBorder="1" applyAlignment="1">
      <alignment horizontal="right" vertical="center"/>
    </xf>
    <xf numFmtId="0" fontId="49" fillId="0" borderId="12" xfId="0" applyFont="1" applyBorder="1" applyAlignment="1">
      <alignment vertical="center"/>
    </xf>
    <xf numFmtId="0" fontId="49" fillId="0" borderId="12" xfId="0" applyFont="1" applyBorder="1" applyAlignment="1">
      <alignment horizontal="center" vertical="center"/>
    </xf>
    <xf numFmtId="171" fontId="49" fillId="0" borderId="12" xfId="0" applyNumberFormat="1" applyFont="1" applyBorder="1" applyAlignment="1">
      <alignment horizontal="center" vertical="center"/>
    </xf>
    <xf numFmtId="170" fontId="49" fillId="0" borderId="12" xfId="0" applyNumberFormat="1" applyFont="1" applyBorder="1" applyAlignment="1">
      <alignment horizontal="center" vertical="center"/>
    </xf>
    <xf numFmtId="171" fontId="49" fillId="0" borderId="12" xfId="0" applyNumberFormat="1" applyFont="1" applyBorder="1" applyAlignment="1">
      <alignment horizontal="right" vertical="center"/>
    </xf>
    <xf numFmtId="170" fontId="49" fillId="0" borderId="12" xfId="0" applyNumberFormat="1" applyFont="1" applyBorder="1" applyAlignment="1">
      <alignment horizontal="right" vertical="center"/>
    </xf>
    <xf numFmtId="0" fontId="49" fillId="0" borderId="0" xfId="0" applyFont="1" applyAlignment="1">
      <alignment horizontal="center" vertical="center"/>
    </xf>
    <xf numFmtId="171" fontId="49" fillId="0" borderId="0" xfId="0" applyNumberFormat="1" applyFont="1" applyAlignment="1">
      <alignment horizontal="center" vertical="center"/>
    </xf>
    <xf numFmtId="170" fontId="49" fillId="0" borderId="0" xfId="0" applyNumberFormat="1" applyFont="1" applyAlignment="1">
      <alignment horizontal="center" vertical="center"/>
    </xf>
    <xf numFmtId="171" fontId="49" fillId="0" borderId="0" xfId="0" applyNumberFormat="1" applyFont="1" applyAlignment="1">
      <alignment horizontal="right" vertical="center"/>
    </xf>
    <xf numFmtId="170" fontId="49" fillId="0" borderId="0" xfId="0" applyNumberFormat="1" applyFont="1" applyAlignment="1">
      <alignment horizontal="right" vertical="center"/>
    </xf>
    <xf numFmtId="182" fontId="48" fillId="0" borderId="0" xfId="239" applyNumberFormat="1" applyFont="1" applyFill="1" applyBorder="1" applyAlignment="1">
      <alignment horizontal="center" vertical="top"/>
    </xf>
    <xf numFmtId="182" fontId="49" fillId="0" borderId="0" xfId="239" applyNumberFormat="1" applyFont="1" applyFill="1" applyBorder="1" applyAlignment="1">
      <alignment vertical="top"/>
    </xf>
    <xf numFmtId="171" fontId="49" fillId="0" borderId="13" xfId="124" applyNumberFormat="1" applyFont="1" applyFill="1" applyBorder="1" applyAlignment="1">
      <alignment vertical="top"/>
    </xf>
    <xf numFmtId="171" fontId="48" fillId="0" borderId="0" xfId="239" applyNumberFormat="1" applyFont="1" applyFill="1" applyAlignment="1">
      <alignment horizontal="center" vertical="center"/>
    </xf>
    <xf numFmtId="182" fontId="48" fillId="0" borderId="0" xfId="239" applyNumberFormat="1" applyFont="1" applyFill="1" applyAlignment="1">
      <alignment horizontal="center" vertical="center"/>
    </xf>
    <xf numFmtId="171" fontId="48" fillId="0" borderId="0" xfId="239" applyNumberFormat="1" applyFont="1" applyFill="1" applyAlignment="1">
      <alignment horizontal="right" vertical="center"/>
    </xf>
    <xf numFmtId="182" fontId="48" fillId="0" borderId="0" xfId="239" applyNumberFormat="1" applyFont="1" applyFill="1" applyAlignment="1">
      <alignment horizontal="right" vertical="center"/>
    </xf>
    <xf numFmtId="170" fontId="48" fillId="0" borderId="12" xfId="119" applyNumberFormat="1" applyFont="1" applyBorder="1" applyAlignment="1">
      <alignment vertical="center"/>
    </xf>
    <xf numFmtId="0" fontId="48" fillId="0" borderId="12" xfId="119" applyFont="1" applyBorder="1" applyAlignment="1">
      <alignment vertical="center"/>
    </xf>
    <xf numFmtId="0" fontId="48" fillId="0" borderId="12" xfId="119" applyFont="1" applyBorder="1" applyAlignment="1">
      <alignment horizontal="center" vertical="center"/>
    </xf>
    <xf numFmtId="171" fontId="48" fillId="0" borderId="12" xfId="239" applyNumberFormat="1" applyFont="1" applyFill="1" applyBorder="1" applyAlignment="1">
      <alignment horizontal="center" vertical="center"/>
    </xf>
    <xf numFmtId="171" fontId="48" fillId="0" borderId="12" xfId="239" applyNumberFormat="1" applyFont="1" applyFill="1" applyBorder="1" applyAlignment="1">
      <alignment horizontal="right" vertical="center"/>
    </xf>
    <xf numFmtId="182" fontId="48" fillId="0" borderId="12" xfId="239" applyNumberFormat="1" applyFont="1" applyFill="1" applyBorder="1" applyAlignment="1">
      <alignment horizontal="right" vertical="center"/>
    </xf>
    <xf numFmtId="182" fontId="48" fillId="0" borderId="0" xfId="239" applyNumberFormat="1" applyFont="1" applyFill="1" applyBorder="1" applyAlignment="1">
      <alignment horizontal="center" vertical="center"/>
    </xf>
    <xf numFmtId="171" fontId="48" fillId="0" borderId="0" xfId="239" applyNumberFormat="1" applyFont="1" applyFill="1" applyBorder="1" applyAlignment="1">
      <alignment horizontal="center" vertical="center"/>
    </xf>
    <xf numFmtId="171" fontId="48" fillId="0" borderId="0" xfId="239" applyNumberFormat="1" applyFont="1" applyFill="1" applyBorder="1" applyAlignment="1">
      <alignment horizontal="right" vertical="center"/>
    </xf>
    <xf numFmtId="182" fontId="50" fillId="0" borderId="0" xfId="239" applyNumberFormat="1" applyFont="1" applyFill="1" applyBorder="1" applyAlignment="1">
      <alignment horizontal="center" vertical="center"/>
    </xf>
    <xf numFmtId="182" fontId="50" fillId="0" borderId="0" xfId="239" applyNumberFormat="1" applyFont="1" applyFill="1" applyAlignment="1">
      <alignment horizontal="center" vertical="center"/>
    </xf>
    <xf numFmtId="171" fontId="49" fillId="0" borderId="0" xfId="119" applyNumberFormat="1" applyFont="1" applyAlignment="1">
      <alignment horizontal="center" vertical="center"/>
    </xf>
    <xf numFmtId="0" fontId="53" fillId="0" borderId="0" xfId="119" applyFont="1" applyAlignment="1">
      <alignment vertical="center"/>
    </xf>
    <xf numFmtId="0" fontId="49" fillId="0" borderId="0" xfId="119" quotePrefix="1" applyFont="1" applyAlignment="1">
      <alignment vertical="center"/>
    </xf>
    <xf numFmtId="0" fontId="53" fillId="0" borderId="0" xfId="119" applyFont="1" applyAlignment="1">
      <alignment horizontal="center" vertical="center"/>
    </xf>
    <xf numFmtId="171" fontId="53" fillId="0" borderId="0" xfId="119" applyNumberFormat="1" applyFont="1" applyAlignment="1">
      <alignment horizontal="right" vertical="center"/>
    </xf>
    <xf numFmtId="186" fontId="49" fillId="0" borderId="0" xfId="119" applyNumberFormat="1" applyFont="1" applyAlignment="1">
      <alignment horizontal="right" vertical="center"/>
    </xf>
    <xf numFmtId="171" fontId="49" fillId="0" borderId="0" xfId="119" applyNumberFormat="1" applyFont="1" applyAlignment="1">
      <alignment vertical="center"/>
    </xf>
    <xf numFmtId="186" fontId="49" fillId="0" borderId="0" xfId="119" applyNumberFormat="1" applyFont="1" applyAlignment="1">
      <alignment horizontal="center" vertical="center"/>
    </xf>
    <xf numFmtId="182" fontId="49" fillId="0" borderId="0" xfId="239" applyNumberFormat="1" applyFont="1" applyFill="1" applyBorder="1" applyAlignment="1">
      <alignment horizontal="center" vertical="center"/>
    </xf>
    <xf numFmtId="182" fontId="49" fillId="0" borderId="0" xfId="239" applyNumberFormat="1" applyFont="1" applyFill="1" applyBorder="1" applyAlignment="1">
      <alignment horizontal="right" vertical="center"/>
    </xf>
    <xf numFmtId="0" fontId="49" fillId="0" borderId="0" xfId="119" applyFont="1" applyAlignment="1">
      <alignment horizontal="left" vertical="center"/>
    </xf>
    <xf numFmtId="0" fontId="49" fillId="0" borderId="12" xfId="119" applyFont="1" applyBorder="1" applyAlignment="1">
      <alignment vertical="center"/>
    </xf>
    <xf numFmtId="171" fontId="49" fillId="0" borderId="12" xfId="239" applyNumberFormat="1" applyFont="1" applyFill="1" applyBorder="1" applyAlignment="1">
      <alignment vertical="center"/>
    </xf>
    <xf numFmtId="182" fontId="49" fillId="0" borderId="12" xfId="239" applyNumberFormat="1" applyFont="1" applyFill="1" applyBorder="1" applyAlignment="1">
      <alignment vertical="center"/>
    </xf>
    <xf numFmtId="0" fontId="53" fillId="0" borderId="0" xfId="119" quotePrefix="1" applyFont="1" applyAlignment="1">
      <alignment vertical="center"/>
    </xf>
    <xf numFmtId="0" fontId="49" fillId="0" borderId="0" xfId="127" applyFont="1" applyAlignment="1">
      <alignment vertical="center"/>
    </xf>
    <xf numFmtId="0" fontId="49" fillId="0" borderId="12" xfId="119" applyFont="1" applyBorder="1" applyAlignment="1">
      <alignment horizontal="center" vertical="center"/>
    </xf>
    <xf numFmtId="171" fontId="49" fillId="0" borderId="12" xfId="239" applyNumberFormat="1" applyFont="1" applyFill="1" applyBorder="1" applyAlignment="1">
      <alignment horizontal="center" vertical="center"/>
    </xf>
    <xf numFmtId="182" fontId="49" fillId="0" borderId="12" xfId="239" applyNumberFormat="1" applyFont="1" applyFill="1" applyBorder="1" applyAlignment="1">
      <alignment horizontal="center" vertical="center"/>
    </xf>
    <xf numFmtId="182" fontId="49" fillId="0" borderId="12" xfId="239" applyNumberFormat="1" applyFont="1" applyFill="1" applyBorder="1" applyAlignment="1">
      <alignment horizontal="right" vertical="center"/>
    </xf>
    <xf numFmtId="0" fontId="50" fillId="0" borderId="12" xfId="119" applyFont="1" applyBorder="1" applyAlignment="1">
      <alignment vertical="center"/>
    </xf>
    <xf numFmtId="171" fontId="49" fillId="0" borderId="13" xfId="120" applyNumberFormat="1" applyFont="1" applyBorder="1" applyAlignment="1">
      <alignment horizontal="right" vertical="center"/>
    </xf>
    <xf numFmtId="171" fontId="49" fillId="0" borderId="0" xfId="239" applyNumberFormat="1" applyFont="1" applyFill="1" applyAlignment="1">
      <alignment horizontal="center" vertical="center"/>
    </xf>
    <xf numFmtId="182" fontId="49" fillId="0" borderId="0" xfId="239" applyNumberFormat="1" applyFont="1" applyFill="1" applyAlignment="1">
      <alignment horizontal="center" vertical="center"/>
    </xf>
    <xf numFmtId="171" fontId="49" fillId="0" borderId="0" xfId="239" applyNumberFormat="1" applyFont="1" applyFill="1" applyAlignment="1">
      <alignment horizontal="right" vertical="center"/>
    </xf>
    <xf numFmtId="182" fontId="49" fillId="0" borderId="0" xfId="239" applyNumberFormat="1" applyFont="1" applyFill="1" applyAlignment="1">
      <alignment horizontal="right" vertical="center"/>
    </xf>
    <xf numFmtId="171" fontId="49" fillId="0" borderId="13" xfId="239" applyNumberFormat="1" applyFont="1" applyFill="1" applyBorder="1" applyAlignment="1">
      <alignment horizontal="right" vertical="top"/>
    </xf>
    <xf numFmtId="171" fontId="48" fillId="8" borderId="0" xfId="239" applyNumberFormat="1" applyFont="1" applyFill="1" applyBorder="1" applyAlignment="1">
      <alignment horizontal="right" vertical="center"/>
    </xf>
    <xf numFmtId="171" fontId="49" fillId="8" borderId="0" xfId="119" applyNumberFormat="1" applyFont="1" applyFill="1" applyAlignment="1">
      <alignment horizontal="right" vertical="center"/>
    </xf>
    <xf numFmtId="171" fontId="49" fillId="8" borderId="12" xfId="119" applyNumberFormat="1" applyFont="1" applyFill="1" applyBorder="1" applyAlignment="1">
      <alignment horizontal="right" vertical="center"/>
    </xf>
    <xf numFmtId="171" fontId="53" fillId="8" borderId="0" xfId="119" applyNumberFormat="1" applyFont="1" applyFill="1" applyAlignment="1">
      <alignment horizontal="right" vertical="center"/>
    </xf>
    <xf numFmtId="171" fontId="49" fillId="8" borderId="13" xfId="119" applyNumberFormat="1" applyFont="1" applyFill="1" applyBorder="1" applyAlignment="1">
      <alignment horizontal="right" vertical="center"/>
    </xf>
    <xf numFmtId="171" fontId="49" fillId="8" borderId="0" xfId="119" applyNumberFormat="1" applyFont="1" applyFill="1" applyAlignment="1">
      <alignment horizontal="center" vertical="center"/>
    </xf>
    <xf numFmtId="171" fontId="49" fillId="8" borderId="13" xfId="120" applyNumberFormat="1" applyFont="1" applyFill="1" applyBorder="1" applyAlignment="1">
      <alignment horizontal="right" vertical="center"/>
    </xf>
    <xf numFmtId="171" fontId="49" fillId="8" borderId="0" xfId="120" applyNumberFormat="1" applyFont="1" applyFill="1" applyAlignment="1">
      <alignment horizontal="right" vertical="center"/>
    </xf>
    <xf numFmtId="171" fontId="49" fillId="8" borderId="0" xfId="119" applyNumberFormat="1" applyFont="1" applyFill="1" applyAlignment="1">
      <alignment vertical="center"/>
    </xf>
    <xf numFmtId="171" fontId="49" fillId="8" borderId="12" xfId="120" applyNumberFormat="1" applyFont="1" applyFill="1" applyBorder="1" applyAlignment="1">
      <alignment horizontal="right" vertical="center"/>
    </xf>
    <xf numFmtId="171" fontId="48" fillId="8" borderId="0" xfId="124" applyNumberFormat="1" applyFont="1" applyFill="1" applyBorder="1" applyAlignment="1">
      <alignment horizontal="right" vertical="top"/>
    </xf>
    <xf numFmtId="171" fontId="49" fillId="8" borderId="0" xfId="239" applyNumberFormat="1" applyFont="1" applyFill="1" applyBorder="1" applyAlignment="1">
      <alignment horizontal="right" vertical="top"/>
    </xf>
    <xf numFmtId="171" fontId="49" fillId="8" borderId="12" xfId="239" applyNumberFormat="1" applyFont="1" applyFill="1" applyBorder="1" applyAlignment="1">
      <alignment horizontal="right" vertical="top"/>
    </xf>
    <xf numFmtId="171" fontId="49" fillId="8" borderId="0" xfId="124" applyNumberFormat="1" applyFont="1" applyFill="1" applyBorder="1" applyAlignment="1">
      <alignment vertical="top"/>
    </xf>
    <xf numFmtId="171" fontId="49" fillId="8" borderId="0" xfId="124" applyNumberFormat="1" applyFont="1" applyFill="1" applyBorder="1" applyAlignment="1">
      <alignment horizontal="right" vertical="top"/>
    </xf>
    <xf numFmtId="171" fontId="49" fillId="8" borderId="0" xfId="239" applyNumberFormat="1" applyFont="1" applyFill="1" applyBorder="1" applyAlignment="1">
      <alignment vertical="top"/>
    </xf>
    <xf numFmtId="171" fontId="49" fillId="8" borderId="0" xfId="124" applyNumberFormat="1" applyFont="1" applyFill="1" applyAlignment="1">
      <alignment horizontal="right" vertical="top"/>
    </xf>
    <xf numFmtId="171" fontId="49" fillId="8" borderId="12" xfId="124" applyNumberFormat="1" applyFont="1" applyFill="1" applyBorder="1" applyAlignment="1">
      <alignment horizontal="right" vertical="top"/>
    </xf>
    <xf numFmtId="171" fontId="49" fillId="8" borderId="13" xfId="239" applyNumberFormat="1" applyFont="1" applyFill="1" applyBorder="1" applyAlignment="1">
      <alignment horizontal="right" vertical="top"/>
    </xf>
    <xf numFmtId="171" fontId="49" fillId="8" borderId="12" xfId="239" applyNumberFormat="1" applyFont="1" applyFill="1" applyBorder="1" applyAlignment="1">
      <alignment vertical="top"/>
    </xf>
    <xf numFmtId="171" fontId="49" fillId="8" borderId="13" xfId="124" applyNumberFormat="1" applyFont="1" applyFill="1" applyBorder="1" applyAlignment="1">
      <alignment vertical="top"/>
    </xf>
    <xf numFmtId="171" fontId="49" fillId="8" borderId="0" xfId="0" applyNumberFormat="1" applyFont="1" applyFill="1" applyAlignment="1">
      <alignment vertical="top"/>
    </xf>
    <xf numFmtId="171" fontId="49" fillId="8" borderId="0" xfId="124" applyNumberFormat="1" applyFont="1" applyFill="1" applyBorder="1" applyAlignment="1">
      <alignment vertical="center"/>
    </xf>
    <xf numFmtId="171" fontId="49" fillId="8" borderId="0" xfId="124" applyNumberFormat="1" applyFont="1" applyFill="1" applyBorder="1" applyAlignment="1">
      <alignment horizontal="right" vertical="center"/>
    </xf>
    <xf numFmtId="171" fontId="49" fillId="8" borderId="12" xfId="120" applyNumberFormat="1" applyFont="1" applyFill="1" applyBorder="1" applyAlignment="1">
      <alignment vertical="center"/>
    </xf>
    <xf numFmtId="171" fontId="49" fillId="8" borderId="0" xfId="239" applyNumberFormat="1" applyFont="1" applyFill="1" applyAlignment="1">
      <alignment horizontal="right" vertical="center" wrapText="1"/>
    </xf>
    <xf numFmtId="171" fontId="49" fillId="8" borderId="0" xfId="239" applyNumberFormat="1" applyFont="1" applyFill="1" applyBorder="1" applyAlignment="1">
      <alignment horizontal="right" vertical="center"/>
    </xf>
    <xf numFmtId="171" fontId="49" fillId="8" borderId="12" xfId="239" applyNumberFormat="1" applyFont="1" applyFill="1" applyBorder="1" applyAlignment="1">
      <alignment horizontal="right" vertical="center"/>
    </xf>
    <xf numFmtId="171" fontId="49" fillId="8" borderId="0" xfId="239" quotePrefix="1" applyNumberFormat="1" applyFont="1" applyFill="1" applyBorder="1" applyAlignment="1">
      <alignment horizontal="right" vertical="center"/>
    </xf>
    <xf numFmtId="170" fontId="48" fillId="0" borderId="0" xfId="120" applyNumberFormat="1" applyFont="1" applyAlignment="1">
      <alignment vertical="center"/>
    </xf>
    <xf numFmtId="0" fontId="49" fillId="0" borderId="0" xfId="120" applyFont="1" applyAlignment="1">
      <alignment vertical="center"/>
    </xf>
    <xf numFmtId="171" fontId="49" fillId="0" borderId="0" xfId="239" applyNumberFormat="1" applyFont="1" applyFill="1" applyAlignment="1">
      <alignment vertical="center"/>
    </xf>
    <xf numFmtId="170" fontId="48" fillId="0" borderId="0" xfId="120" quotePrefix="1" applyNumberFormat="1" applyFont="1" applyAlignment="1">
      <alignment horizontal="left" vertical="center"/>
    </xf>
    <xf numFmtId="171" fontId="49" fillId="0" borderId="0" xfId="239" applyNumberFormat="1" applyFont="1" applyFill="1" applyAlignment="1">
      <alignment horizontal="centerContinuous" vertical="center"/>
    </xf>
    <xf numFmtId="170" fontId="48" fillId="0" borderId="12" xfId="120" applyNumberFormat="1" applyFont="1" applyBorder="1" applyAlignment="1">
      <alignment horizontal="left" vertical="center"/>
    </xf>
    <xf numFmtId="0" fontId="49" fillId="0" borderId="12" xfId="120" applyFont="1" applyBorder="1" applyAlignment="1">
      <alignment vertical="center"/>
    </xf>
    <xf numFmtId="171" fontId="49" fillId="0" borderId="12" xfId="239" applyNumberFormat="1" applyFont="1" applyFill="1" applyBorder="1" applyAlignment="1">
      <alignment horizontal="centerContinuous" vertical="center"/>
    </xf>
    <xf numFmtId="170" fontId="48" fillId="0" borderId="0" xfId="120" applyNumberFormat="1" applyFont="1" applyAlignment="1">
      <alignment horizontal="left" vertical="center"/>
    </xf>
    <xf numFmtId="171" fontId="49" fillId="0" borderId="0" xfId="239" applyNumberFormat="1" applyFont="1" applyFill="1" applyBorder="1" applyAlignment="1">
      <alignment vertical="center"/>
    </xf>
    <xf numFmtId="171" fontId="49" fillId="0" borderId="0" xfId="239" applyNumberFormat="1" applyFont="1" applyFill="1" applyBorder="1" applyAlignment="1">
      <alignment horizontal="centerContinuous" vertical="center"/>
    </xf>
    <xf numFmtId="170" fontId="49" fillId="0" borderId="0" xfId="135" applyNumberFormat="1" applyFont="1" applyAlignment="1">
      <alignment vertical="center"/>
    </xf>
    <xf numFmtId="170" fontId="49" fillId="0" borderId="0" xfId="120" applyNumberFormat="1" applyFont="1" applyAlignment="1">
      <alignment vertical="center"/>
    </xf>
    <xf numFmtId="170" fontId="48" fillId="0" borderId="0" xfId="135" applyNumberFormat="1" applyFont="1" applyAlignment="1">
      <alignment horizontal="right" vertical="center"/>
    </xf>
    <xf numFmtId="0" fontId="48" fillId="0" borderId="12" xfId="135" applyFont="1" applyBorder="1" applyAlignment="1">
      <alignment horizontal="center" vertical="center"/>
    </xf>
    <xf numFmtId="0" fontId="48" fillId="0" borderId="0" xfId="135" applyFont="1" applyAlignment="1">
      <alignment horizontal="center" vertical="center"/>
    </xf>
    <xf numFmtId="170" fontId="49" fillId="0" borderId="0" xfId="120" applyNumberFormat="1" applyFont="1" applyAlignment="1">
      <alignment horizontal="left" vertical="center"/>
    </xf>
    <xf numFmtId="171" fontId="49" fillId="8" borderId="0" xfId="239" applyNumberFormat="1" applyFont="1" applyFill="1" applyAlignment="1">
      <alignment vertical="center"/>
    </xf>
    <xf numFmtId="170" fontId="49" fillId="0" borderId="0" xfId="120" applyNumberFormat="1" applyFont="1" applyAlignment="1">
      <alignment horizontal="center" vertical="center"/>
    </xf>
    <xf numFmtId="0" fontId="49" fillId="8" borderId="0" xfId="120" applyFont="1" applyFill="1" applyAlignment="1">
      <alignment vertical="center"/>
    </xf>
    <xf numFmtId="171" fontId="49" fillId="0" borderId="0" xfId="120" applyNumberFormat="1" applyFont="1" applyAlignment="1">
      <alignment horizontal="right" vertical="center" wrapText="1"/>
    </xf>
    <xf numFmtId="182" fontId="49" fillId="0" borderId="0" xfId="239" applyNumberFormat="1" applyFont="1" applyFill="1" applyAlignment="1">
      <alignment horizontal="right" vertical="center" wrapText="1"/>
    </xf>
    <xf numFmtId="170" fontId="51" fillId="0" borderId="0" xfId="120" applyNumberFormat="1" applyFont="1" applyAlignment="1">
      <alignment horizontal="left" vertical="center"/>
    </xf>
    <xf numFmtId="171" fontId="49" fillId="0" borderId="0" xfId="276" applyNumberFormat="1" applyFont="1" applyFill="1" applyBorder="1" applyAlignment="1">
      <alignment horizontal="right" vertical="center"/>
    </xf>
    <xf numFmtId="170" fontId="49" fillId="0" borderId="12" xfId="120" applyNumberFormat="1" applyFont="1" applyBorder="1" applyAlignment="1">
      <alignment horizontal="left" vertical="center"/>
    </xf>
    <xf numFmtId="170" fontId="49" fillId="0" borderId="0" xfId="277" applyNumberFormat="1" applyFont="1" applyAlignment="1">
      <alignment horizontal="left" vertical="center"/>
    </xf>
    <xf numFmtId="0" fontId="49" fillId="0" borderId="0" xfId="120" applyFont="1" applyAlignment="1">
      <alignment horizontal="center" vertical="center"/>
    </xf>
    <xf numFmtId="171" fontId="49" fillId="8" borderId="1" xfId="239" applyNumberFormat="1" applyFont="1" applyFill="1" applyBorder="1" applyAlignment="1">
      <alignment horizontal="right" vertical="center"/>
    </xf>
    <xf numFmtId="171" fontId="49" fillId="0" borderId="1" xfId="239" applyNumberFormat="1" applyFont="1" applyFill="1" applyBorder="1" applyAlignment="1">
      <alignment horizontal="right" vertical="center"/>
    </xf>
    <xf numFmtId="0" fontId="49" fillId="0" borderId="0" xfId="120" applyFont="1" applyAlignment="1">
      <alignment horizontal="left" vertical="center"/>
    </xf>
    <xf numFmtId="170" fontId="49" fillId="0" borderId="0" xfId="120" quotePrefix="1" applyNumberFormat="1" applyFont="1" applyAlignment="1">
      <alignment horizontal="left" vertical="center"/>
    </xf>
    <xf numFmtId="170" fontId="49" fillId="0" borderId="0" xfId="120" quotePrefix="1" applyNumberFormat="1" applyFont="1" applyAlignment="1">
      <alignment horizontal="center" vertical="center"/>
    </xf>
    <xf numFmtId="171" fontId="49" fillId="8" borderId="13" xfId="239" applyNumberFormat="1" applyFont="1" applyFill="1" applyBorder="1" applyAlignment="1">
      <alignment horizontal="right" vertical="center"/>
    </xf>
    <xf numFmtId="171" fontId="49" fillId="0" borderId="13" xfId="239" applyNumberFormat="1" applyFont="1" applyFill="1" applyBorder="1" applyAlignment="1">
      <alignment horizontal="right" vertical="center"/>
    </xf>
    <xf numFmtId="170" fontId="49" fillId="0" borderId="12" xfId="120" applyNumberFormat="1" applyFont="1" applyBorder="1" applyAlignment="1">
      <alignment vertical="center"/>
    </xf>
    <xf numFmtId="37" fontId="48" fillId="0" borderId="0" xfId="135" applyNumberFormat="1" applyFont="1" applyAlignment="1">
      <alignment horizontal="left" vertical="center"/>
    </xf>
    <xf numFmtId="170" fontId="48" fillId="0" borderId="12" xfId="135" applyNumberFormat="1" applyFont="1" applyBorder="1" applyAlignment="1">
      <alignment vertical="center"/>
    </xf>
    <xf numFmtId="182" fontId="48" fillId="0" borderId="0" xfId="239" applyNumberFormat="1" applyFont="1" applyFill="1" applyBorder="1" applyAlignment="1">
      <alignment horizontal="right" vertical="center"/>
    </xf>
    <xf numFmtId="0" fontId="49" fillId="0" borderId="0" xfId="120" quotePrefix="1" applyFont="1" applyAlignment="1">
      <alignment vertical="center"/>
    </xf>
    <xf numFmtId="170" fontId="48" fillId="0" borderId="12" xfId="135" applyNumberFormat="1" applyFont="1" applyBorder="1" applyAlignment="1">
      <alignment vertical="top"/>
    </xf>
    <xf numFmtId="182" fontId="48" fillId="0" borderId="12" xfId="239" applyNumberFormat="1" applyFont="1" applyFill="1" applyBorder="1" applyAlignment="1">
      <alignment horizontal="center" vertical="center"/>
    </xf>
    <xf numFmtId="0" fontId="49" fillId="0" borderId="0" xfId="119" applyFont="1" applyAlignment="1">
      <alignment horizontal="center" vertical="center"/>
    </xf>
    <xf numFmtId="183" fontId="49" fillId="0" borderId="0" xfId="125" applyNumberFormat="1" applyFont="1" applyFill="1" applyBorder="1" applyAlignment="1">
      <alignment horizontal="right" vertical="center"/>
    </xf>
    <xf numFmtId="0" fontId="48" fillId="0" borderId="0" xfId="119" quotePrefix="1" applyFont="1" applyAlignment="1">
      <alignment vertical="center"/>
    </xf>
    <xf numFmtId="0" fontId="52" fillId="0" borderId="0" xfId="135" applyFont="1" applyAlignment="1">
      <alignment vertical="center"/>
    </xf>
    <xf numFmtId="171" fontId="53" fillId="0" borderId="0" xfId="119" applyNumberFormat="1" applyFont="1" applyAlignment="1">
      <alignment vertical="center"/>
    </xf>
    <xf numFmtId="171" fontId="48" fillId="8" borderId="0" xfId="119" applyNumberFormat="1" applyFont="1" applyFill="1" applyAlignment="1">
      <alignment horizontal="right" vertical="center"/>
    </xf>
    <xf numFmtId="187" fontId="49" fillId="8" borderId="13" xfId="239" applyNumberFormat="1" applyFont="1" applyFill="1" applyBorder="1" applyAlignment="1">
      <alignment vertical="top"/>
    </xf>
    <xf numFmtId="187" fontId="49" fillId="0" borderId="0" xfId="239" applyNumberFormat="1" applyFont="1" applyFill="1" applyBorder="1" applyAlignment="1">
      <alignment horizontal="center" vertical="top"/>
    </xf>
    <xf numFmtId="187" fontId="49" fillId="0" borderId="13" xfId="239" applyNumberFormat="1" applyFont="1" applyFill="1" applyBorder="1" applyAlignment="1">
      <alignment vertical="top"/>
    </xf>
    <xf numFmtId="182" fontId="48" fillId="0" borderId="12" xfId="239" applyNumberFormat="1" applyFont="1" applyFill="1" applyBorder="1" applyAlignment="1">
      <alignment horizontal="center" vertical="center"/>
    </xf>
    <xf numFmtId="182" fontId="48" fillId="0" borderId="12" xfId="124" applyNumberFormat="1" applyFont="1" applyFill="1" applyBorder="1" applyAlignment="1">
      <alignment horizontal="center" vertical="center"/>
    </xf>
    <xf numFmtId="171" fontId="48" fillId="0" borderId="12" xfId="124" applyNumberFormat="1" applyFont="1" applyFill="1" applyBorder="1" applyAlignment="1">
      <alignment horizontal="center" vertical="center"/>
    </xf>
    <xf numFmtId="0" fontId="49" fillId="0" borderId="0" xfId="119" applyFont="1" applyAlignment="1">
      <alignment horizontal="center" vertical="center"/>
    </xf>
    <xf numFmtId="0" fontId="49" fillId="0" borderId="0" xfId="119" applyFont="1" applyAlignment="1">
      <alignment horizontal="left" vertical="center"/>
    </xf>
    <xf numFmtId="171" fontId="48" fillId="0" borderId="12" xfId="119" applyNumberFormat="1" applyFont="1" applyBorder="1" applyAlignment="1">
      <alignment horizontal="center" vertical="center"/>
    </xf>
    <xf numFmtId="171" fontId="48" fillId="0" borderId="0" xfId="119" applyNumberFormat="1" applyFont="1" applyAlignment="1">
      <alignment horizontal="center" vertical="center"/>
    </xf>
    <xf numFmtId="171" fontId="48" fillId="0" borderId="5" xfId="119" applyNumberFormat="1" applyFont="1" applyBorder="1" applyAlignment="1">
      <alignment horizontal="center" vertical="center"/>
    </xf>
  </cellXfs>
  <cellStyles count="2491">
    <cellStyle name="^6A_x0001_" xfId="347" xr:uid="{2B0084C0-2E26-45D3-8361-44C73CA58FE6}"/>
    <cellStyle name="^6A_x0001_ 2" xfId="348" xr:uid="{8D15850A-014C-45DB-B96E-99E1BD6137DA}"/>
    <cellStyle name="^6A_x0001_ 3" xfId="349" xr:uid="{DCDFFFCA-61CF-4B1D-86C5-4AB91CDE0A5F}"/>
    <cellStyle name="^6A_x0001_ 4" xfId="350" xr:uid="{47D6D1D5-1E64-4065-BEB3-5C1019B8B3E9}"/>
    <cellStyle name="^6A_x0001_ 5" xfId="351" xr:uid="{87D2CEC1-919E-411B-89CF-F9A3C128A93B}"/>
    <cellStyle name="^6A_x0001_ 6" xfId="352" xr:uid="{4DAC0C76-CA4E-4270-999A-259C1D70BD72}"/>
    <cellStyle name="^6A_x0001_ 7" xfId="353" xr:uid="{AFE36165-6D4F-439E-A2B0-830DA711BC92}"/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0,0_x000d__x000a_NA_x000d__x000a_" xfId="354" xr:uid="{0BAA5101-2123-41E9-94D3-A2C5F4F1982E}"/>
    <cellStyle name="20% - Accent1 2" xfId="356" xr:uid="{5AB63684-075A-4650-9E77-03E7DF95C06A}"/>
    <cellStyle name="20% - Accent1 2 2" xfId="357" xr:uid="{8E024E36-539B-4AFA-9D2C-9A40E65349A1}"/>
    <cellStyle name="20% - Accent1 2 3" xfId="358" xr:uid="{FB51FF86-2C2E-4B4C-985C-C9B3AC7E2419}"/>
    <cellStyle name="20% - Accent1 3" xfId="359" xr:uid="{C64B6569-1953-41E4-82FB-1823B6A3049A}"/>
    <cellStyle name="20% - Accent1 4" xfId="355" xr:uid="{6337C09E-B8A2-4469-BA3E-37AA0FA30F58}"/>
    <cellStyle name="20% - Accent2 2" xfId="361" xr:uid="{21F40B2E-D653-42E4-A48E-C09ED408F677}"/>
    <cellStyle name="20% - Accent2 2 2" xfId="362" xr:uid="{15F37674-738D-45F6-9325-71A8B1089AED}"/>
    <cellStyle name="20% - Accent2 2 3" xfId="363" xr:uid="{5144B80C-EE1C-4B22-BFC2-58AE9B798217}"/>
    <cellStyle name="20% - Accent2 3" xfId="364" xr:uid="{33BBFD04-5F7C-4AB5-97E1-8128AD1AC00F}"/>
    <cellStyle name="20% - Accent2 4" xfId="360" xr:uid="{22DAD7F6-A102-4884-B32F-E274F74A8CC3}"/>
    <cellStyle name="20% - Accent3 2" xfId="366" xr:uid="{F19F5587-AC95-47E9-93BC-2C863655D4EB}"/>
    <cellStyle name="20% - Accent3 2 2" xfId="367" xr:uid="{5D1D1FE7-F5DD-4D81-9B8C-10BD30A020EE}"/>
    <cellStyle name="20% - Accent3 2 3" xfId="368" xr:uid="{AFA5FD7E-DB6C-4472-BBCB-179F7658C802}"/>
    <cellStyle name="20% - Accent3 3" xfId="369" xr:uid="{30B0E08F-9ACC-4265-BD02-62A3590218F1}"/>
    <cellStyle name="20% - Accent3 4" xfId="365" xr:uid="{6BF2DED5-8D60-4597-9D2B-3CCB57087384}"/>
    <cellStyle name="20% - Accent4 2" xfId="371" xr:uid="{484D1092-70D7-4B32-9F0F-81008230FDC7}"/>
    <cellStyle name="20% - Accent4 2 2" xfId="372" xr:uid="{23CB104D-226E-4624-AF05-EC827879B660}"/>
    <cellStyle name="20% - Accent4 2 3" xfId="373" xr:uid="{E5A9DD92-88E4-45EC-B86A-8A728AF8CC22}"/>
    <cellStyle name="20% - Accent4 3" xfId="374" xr:uid="{A92F90D6-147C-4AA3-93C4-B38E50466DA4}"/>
    <cellStyle name="20% - Accent4 4" xfId="370" xr:uid="{9C976535-C92B-40D3-94F7-F0511E79E0A7}"/>
    <cellStyle name="20% - Accent5 2" xfId="376" xr:uid="{69A10920-88FA-407B-ADCF-2A5C1CF16F2B}"/>
    <cellStyle name="20% - Accent5 2 2" xfId="377" xr:uid="{EB5CA03B-9A32-4B27-9959-4E5F85E7D22B}"/>
    <cellStyle name="20% - Accent5 2 3" xfId="378" xr:uid="{2E43C3AE-2A0E-4FA5-9352-F34FCFB057A9}"/>
    <cellStyle name="20% - Accent5 3" xfId="379" xr:uid="{3A0FEB96-7967-43FA-8076-D4E6C78FD2C9}"/>
    <cellStyle name="20% - Accent5 4" xfId="375" xr:uid="{57D23F97-CEEC-423C-A269-49F81C856553}"/>
    <cellStyle name="20% - Accent6 2" xfId="381" xr:uid="{BBFEBFF6-675E-4DE1-AF93-299A00020BA4}"/>
    <cellStyle name="20% - Accent6 2 2" xfId="382" xr:uid="{509BE1B1-FEDF-405B-89DF-621A7B578E4D}"/>
    <cellStyle name="20% - Accent6 2 3" xfId="383" xr:uid="{588BE28E-160D-4713-BB56-EB8BE21FD893}"/>
    <cellStyle name="20% - Accent6 3" xfId="384" xr:uid="{35F7C329-CD36-4605-BFC0-7C606A0985F9}"/>
    <cellStyle name="20% - Accent6 4" xfId="380" xr:uid="{15AACC64-B343-4C35-862B-9317E257BFC0}"/>
    <cellStyle name="๒๖๋_x000d_A_x0001_" xfId="385" xr:uid="{A0599376-2B1B-49A2-8389-FB66AAE81371}"/>
    <cellStyle name="๒๖๋_x000d_A_x0001_ 2" xfId="386" xr:uid="{EFC73C22-FD32-4555-B016-5693B8B135A7}"/>
    <cellStyle name="๒๖๋_x000d_A_x0001_ 2 2" xfId="387" xr:uid="{4C3A91C6-F799-4426-B275-2BDC67CCD7CD}"/>
    <cellStyle name="๒๖๋_x000d_A_x0001_ 3" xfId="388" xr:uid="{7CBB382A-23D1-423D-8F24-1AF0C84614B2}"/>
    <cellStyle name="๒๖๋_x000d_A_x0001_ 4" xfId="389" xr:uid="{3BFCEBE8-DBAD-4778-B860-DA8D9EA5F579}"/>
    <cellStyle name="๒๖๋_x000d_A_x0001_ 5" xfId="390" xr:uid="{CC083698-A82B-4866-BECC-54EC1828B584}"/>
    <cellStyle name="๒๖๋_x000d_A_x0001_ 6" xfId="391" xr:uid="{B284DB8F-6730-492B-A461-CC7A387FF69E}"/>
    <cellStyle name="๒๖๋_x000d_A_x0001_ 7" xfId="392" xr:uid="{83A64DC4-BF63-4508-879A-BB974FA54858}"/>
    <cellStyle name="40% - Accent1 2" xfId="394" xr:uid="{40F66E8D-CBB9-4A27-AF69-35FB383B2223}"/>
    <cellStyle name="40% - Accent1 2 2" xfId="395" xr:uid="{003A15F1-4516-4B5C-8538-2E8F9635CF86}"/>
    <cellStyle name="40% - Accent1 2 3" xfId="396" xr:uid="{B4498B33-A389-45A7-A7D5-BDE9C17783DE}"/>
    <cellStyle name="40% - Accent1 3" xfId="397" xr:uid="{348006F9-2080-4999-AE1C-4DC060DE7D12}"/>
    <cellStyle name="40% - Accent1 4" xfId="393" xr:uid="{0704CC47-AEEB-4282-A51B-11336AF4C824}"/>
    <cellStyle name="40% - Accent2 2" xfId="399" xr:uid="{5CA2DBA3-2F17-420F-AEF2-2707972798B1}"/>
    <cellStyle name="40% - Accent2 2 2" xfId="400" xr:uid="{B6DE62E6-4435-439E-A15E-F6A0E1B2B8FC}"/>
    <cellStyle name="40% - Accent2 2 3" xfId="401" xr:uid="{49DB0309-7F14-4E68-80F4-DA4368F939CF}"/>
    <cellStyle name="40% - Accent2 3" xfId="402" xr:uid="{1FC0A8FD-A827-4A3E-B146-283FDFD8BC8F}"/>
    <cellStyle name="40% - Accent2 4" xfId="398" xr:uid="{09673AD2-3B94-476A-B4F8-51F25CBAB169}"/>
    <cellStyle name="40% - Accent3 2" xfId="404" xr:uid="{F3CBAB8A-7ADD-4EBC-A9A3-BF62669EF6C3}"/>
    <cellStyle name="40% - Accent3 2 2" xfId="405" xr:uid="{975D48C7-11DA-42D9-842F-4DDDE06DEEA9}"/>
    <cellStyle name="40% - Accent3 2 3" xfId="406" xr:uid="{C3CB4ECC-637E-4E12-A0CD-191DABD24C89}"/>
    <cellStyle name="40% - Accent3 3" xfId="407" xr:uid="{9E1D11B0-9408-4B5F-8D5E-900C07251ACA}"/>
    <cellStyle name="40% - Accent3 4" xfId="403" xr:uid="{AFBDE235-58EA-45E0-9237-D372E6164409}"/>
    <cellStyle name="40% - Accent4 2" xfId="409" xr:uid="{8F5D4F82-881E-48AF-B4C3-F3168CEDE5AC}"/>
    <cellStyle name="40% - Accent4 2 2" xfId="410" xr:uid="{B3518A52-6CA6-4CC9-8068-516DD5AB5419}"/>
    <cellStyle name="40% - Accent4 2 3" xfId="411" xr:uid="{7C1C2655-168F-4412-AE66-66F2704CEDCF}"/>
    <cellStyle name="40% - Accent4 3" xfId="412" xr:uid="{25520BF0-DB05-4E03-B669-09737F3EB731}"/>
    <cellStyle name="40% - Accent4 4" xfId="408" xr:uid="{7AF42CF1-3F7B-466C-A213-1E7E8C6ACE26}"/>
    <cellStyle name="40% - Accent5 2" xfId="414" xr:uid="{D5CD0423-C51F-45AA-ADF7-F01685FB0930}"/>
    <cellStyle name="40% - Accent5 2 2" xfId="415" xr:uid="{CAA5DBB7-A4A1-43EE-AF88-1F6BFC933867}"/>
    <cellStyle name="40% - Accent5 2 3" xfId="416" xr:uid="{5EB90D80-CAEA-4089-B1B9-0163DC535F48}"/>
    <cellStyle name="40% - Accent5 3" xfId="417" xr:uid="{986CEADE-D473-4A00-ACE2-7358322FD299}"/>
    <cellStyle name="40% - Accent5 4" xfId="413" xr:uid="{A88A74B6-03F6-475F-8729-B894C990DCF0}"/>
    <cellStyle name="40% - Accent6 2" xfId="419" xr:uid="{A7EBDED0-B2F7-4F5A-AFC3-7FDA6EE306E4}"/>
    <cellStyle name="40% - Accent6 2 2" xfId="420" xr:uid="{117AF1EF-15F6-4B99-8876-ED502509294F}"/>
    <cellStyle name="40% - Accent6 2 3" xfId="421" xr:uid="{BC792280-D5DB-43A7-8A09-503646257363}"/>
    <cellStyle name="40% - Accent6 3" xfId="422" xr:uid="{8234C23B-ACE6-4A76-B020-03FD948A53A5}"/>
    <cellStyle name="40% - Accent6 4" xfId="418" xr:uid="{44DF4209-2ECB-48C3-B1AD-ACBAC2CB5814}"/>
    <cellStyle name="60% - Accent1 2" xfId="424" xr:uid="{53EA965F-D289-4011-B182-636732DAD922}"/>
    <cellStyle name="60% - Accent1 2 2" xfId="425" xr:uid="{7A3AA28D-612B-497E-95E9-C352E363827D}"/>
    <cellStyle name="60% - Accent1 2 3" xfId="426" xr:uid="{3790BF88-9941-44F3-8F96-27EBB5B7F9CB}"/>
    <cellStyle name="60% - Accent1 3" xfId="427" xr:uid="{864EA2C5-6F25-452C-B548-0C163DC9CEA7}"/>
    <cellStyle name="60% - Accent1 4" xfId="423" xr:uid="{AD5EE073-D42B-4CC3-B7DE-F9F324E80785}"/>
    <cellStyle name="60% - Accent2 2" xfId="429" xr:uid="{0E843B8F-D800-488A-AEE0-CCBA054834DB}"/>
    <cellStyle name="60% - Accent2 2 2" xfId="430" xr:uid="{80CD66F5-EF55-47A3-9D12-C41E6E7DB79F}"/>
    <cellStyle name="60% - Accent2 2 3" xfId="431" xr:uid="{A5EA4E43-D8D9-451E-8E59-F5D77A225840}"/>
    <cellStyle name="60% - Accent2 3" xfId="432" xr:uid="{AD639D1C-A4F9-43ED-9735-DE2DF54AE1B0}"/>
    <cellStyle name="60% - Accent2 4" xfId="428" xr:uid="{1E3DB4BE-9BF4-42BA-A8EB-C06CBE2EF399}"/>
    <cellStyle name="60% - Accent3 2" xfId="434" xr:uid="{19DDC2D8-25CF-4CA6-895E-4F003702EEF6}"/>
    <cellStyle name="60% - Accent3 2 2" xfId="435" xr:uid="{F7E04649-E4AE-4CCE-A7F2-21F1528DB752}"/>
    <cellStyle name="60% - Accent3 2 3" xfId="436" xr:uid="{FB9995DA-CD00-40E4-8618-8BB167E2D713}"/>
    <cellStyle name="60% - Accent3 3" xfId="437" xr:uid="{0C8167B1-F5C8-4584-BD7B-57D60A0A2C51}"/>
    <cellStyle name="60% - Accent3 4" xfId="433" xr:uid="{C18DA1C3-97F3-4610-BE38-E5DC6C97C641}"/>
    <cellStyle name="60% - Accent4 2" xfId="439" xr:uid="{9B4846E5-5CCB-4BFC-AAA4-4C9CD909327B}"/>
    <cellStyle name="60% - Accent4 2 2" xfId="440" xr:uid="{02F45104-4367-45F7-970D-FED5ECBACCFC}"/>
    <cellStyle name="60% - Accent4 2 3" xfId="441" xr:uid="{A339BFF3-D0C7-40C8-824C-0D6154A31ADF}"/>
    <cellStyle name="60% - Accent4 3" xfId="442" xr:uid="{0F94A5EC-851C-4825-8D4D-B09BEF77D815}"/>
    <cellStyle name="60% - Accent4 4" xfId="438" xr:uid="{1C771250-EF97-4A8D-B0B5-86D83477E30F}"/>
    <cellStyle name="60% - Accent5 2" xfId="444" xr:uid="{CDF3638E-2F7E-4330-A9E8-5E30768531D9}"/>
    <cellStyle name="60% - Accent5 2 2" xfId="445" xr:uid="{F08433C5-F37E-4FFD-9343-85C18AA99404}"/>
    <cellStyle name="60% - Accent5 2 3" xfId="446" xr:uid="{F856559F-0E3B-40F8-B830-84E8CE33A120}"/>
    <cellStyle name="60% - Accent5 3" xfId="447" xr:uid="{BBA1C3C9-E5A4-4529-AC1F-8B86080DE3D9}"/>
    <cellStyle name="60% - Accent5 4" xfId="443" xr:uid="{0B6CB9D1-F2ED-48BE-8FDB-7A07AB5D2242}"/>
    <cellStyle name="60% - Accent6 2" xfId="449" xr:uid="{74E231CD-C0BC-4A44-BED4-97BC06BF31CF}"/>
    <cellStyle name="60% - Accent6 2 2" xfId="450" xr:uid="{A1689D90-1F0A-45C5-9988-453316E6A67C}"/>
    <cellStyle name="60% - Accent6 2 3" xfId="451" xr:uid="{0DFCCB7B-A31E-4163-A55A-855D0CBA30B2}"/>
    <cellStyle name="60% - Accent6 3" xfId="452" xr:uid="{10EB7AFC-7BC9-40E9-9896-6DE543A3A7F9}"/>
    <cellStyle name="60% - Accent6 4" xfId="448" xr:uid="{D99B09C6-40B6-45D1-92D6-CC281B796AF5}"/>
    <cellStyle name="75" xfId="4" xr:uid="{00000000-0005-0000-0000-000008000000}"/>
    <cellStyle name="75 2" xfId="453" xr:uid="{D467714C-31AB-4049-AB0B-1D2C105E104F}"/>
    <cellStyle name="75 3" xfId="454" xr:uid="{FCC9D466-882C-496D-8CD6-6076F9D0E2EE}"/>
    <cellStyle name="75 4" xfId="455" xr:uid="{05F67EBC-7C04-4F44-983E-6C1D61F9D60F}"/>
    <cellStyle name="75 5" xfId="456" xr:uid="{4766A701-1B82-4510-8F0A-A299428FC5AE}"/>
    <cellStyle name="75 6" xfId="457" xr:uid="{5450F5E0-878E-48D7-91C0-47FB4FC919F4}"/>
    <cellStyle name="75 7" xfId="458" xr:uid="{E98CABCB-52FA-4728-83A1-7F98DBF52F1F}"/>
    <cellStyle name="A_x0001_" xfId="459" xr:uid="{FD79E67C-0A95-4323-BA51-60F9CF873919}"/>
    <cellStyle name="A_x0001_ 2" xfId="460" xr:uid="{A3E0FA5B-0365-4E75-99B7-D21451469662}"/>
    <cellStyle name="A_x0001_ 2 2" xfId="461" xr:uid="{9DC33F17-30A8-4668-B837-121BE9B0C574}"/>
    <cellStyle name="A_x0001_ 3" xfId="462" xr:uid="{EE3509AE-BAAB-42F7-BA76-FD427430AB40}"/>
    <cellStyle name="A_x0001_ 4" xfId="463" xr:uid="{53758315-06A0-4470-BC4B-A04AE6EE1DE5}"/>
    <cellStyle name="A_x0001_ 5" xfId="464" xr:uid="{7732EF08-C1E0-4C8A-905A-2D8F946D169B}"/>
    <cellStyle name="A_x0001_ 6" xfId="465" xr:uid="{419052A2-8684-499D-A376-D264AACB9152}"/>
    <cellStyle name="A_x0001_ 7" xfId="466" xr:uid="{D90577E4-BB85-4E6C-9A1D-3B3D352B2CD1}"/>
    <cellStyle name="Accent1 - 20%" xfId="468" xr:uid="{1122CC01-A63C-49E2-9CA8-C73AC00B81AC}"/>
    <cellStyle name="Accent1 - 20% 10" xfId="469" xr:uid="{E97479C6-E143-4440-A6B0-A895AC3B1308}"/>
    <cellStyle name="Accent1 - 20% 11" xfId="470" xr:uid="{51E8FDD3-5EA9-4974-A144-0C4FCBAA543E}"/>
    <cellStyle name="Accent1 - 20% 12" xfId="471" xr:uid="{95BACB11-9309-41B1-A0B4-39B30D0A3C42}"/>
    <cellStyle name="Accent1 - 20% 13" xfId="472" xr:uid="{628E9186-FA51-47AA-AD4C-75AD89E6DCE1}"/>
    <cellStyle name="Accent1 - 20% 14" xfId="473" xr:uid="{2D94CF86-6E70-424C-A3AD-E78B28D601FB}"/>
    <cellStyle name="Accent1 - 20% 15" xfId="474" xr:uid="{74513B73-5F1F-491A-B2D0-24CB0CCDB083}"/>
    <cellStyle name="Accent1 - 20% 16" xfId="475" xr:uid="{76F28242-D4AB-4C4E-863C-83F5A90CE1E2}"/>
    <cellStyle name="Accent1 - 20% 17" xfId="476" xr:uid="{07D31F7B-6368-4D61-983E-CE8FB0EFA92E}"/>
    <cellStyle name="Accent1 - 20% 18" xfId="477" xr:uid="{BBA0871B-7478-4A4B-90CD-D8F6331276BA}"/>
    <cellStyle name="Accent1 - 20% 19" xfId="478" xr:uid="{4A648728-F689-4681-9EA2-6B9E841DEB5E}"/>
    <cellStyle name="Accent1 - 20% 2" xfId="479" xr:uid="{343F808C-A96D-4337-B0EB-9BBC53CA565B}"/>
    <cellStyle name="Accent1 - 20% 20" xfId="480" xr:uid="{44C45AC2-01AD-4F43-A6B0-C175E135F0D6}"/>
    <cellStyle name="Accent1 - 20% 21" xfId="481" xr:uid="{CE03FB5B-B6C8-406A-AC39-30A9D58932EE}"/>
    <cellStyle name="Accent1 - 20% 22" xfId="482" xr:uid="{72A72E44-FAD9-485C-BB0D-4551641997D1}"/>
    <cellStyle name="Accent1 - 20% 23" xfId="483" xr:uid="{FF0340B6-5C44-447F-9FEA-6D55AA7C5F5C}"/>
    <cellStyle name="Accent1 - 20% 24" xfId="484" xr:uid="{962C3C0A-2EC7-470A-86AC-EB8A39818C80}"/>
    <cellStyle name="Accent1 - 20% 3" xfId="485" xr:uid="{DFB3392A-D4DC-4545-8E32-A0C9373B5AF3}"/>
    <cellStyle name="Accent1 - 20% 4" xfId="486" xr:uid="{4A3DA5F0-CEE9-4CB3-9DE5-58DCCFF6E6B7}"/>
    <cellStyle name="Accent1 - 20% 5" xfId="487" xr:uid="{C3F17C6A-E171-4ABB-9BC9-C4DCEA99D793}"/>
    <cellStyle name="Accent1 - 20% 6" xfId="488" xr:uid="{BC4F3A7B-189C-430E-99C9-424DE861CA62}"/>
    <cellStyle name="Accent1 - 20% 7" xfId="489" xr:uid="{37A74434-4572-4DAB-8401-922E74795316}"/>
    <cellStyle name="Accent1 - 20% 8" xfId="490" xr:uid="{815E6E86-08EF-41A9-9814-24CDD17EBAF9}"/>
    <cellStyle name="Accent1 - 20% 9" xfId="491" xr:uid="{58DFCE5C-6C9A-48D2-B656-2906E166860B}"/>
    <cellStyle name="Accent1 - 40%" xfId="492" xr:uid="{EE202472-41A4-4196-8671-573A122F0A1D}"/>
    <cellStyle name="Accent1 - 40% 10" xfId="493" xr:uid="{8FB22CE9-3F86-4A53-9281-AF06874038B8}"/>
    <cellStyle name="Accent1 - 40% 11" xfId="494" xr:uid="{FC99D397-91E7-4F2A-A5C7-DCE00277BFE3}"/>
    <cellStyle name="Accent1 - 40% 12" xfId="495" xr:uid="{23D2101C-225A-4C8E-A3E3-85A7DC40613D}"/>
    <cellStyle name="Accent1 - 40% 13" xfId="496" xr:uid="{070D64A5-5B12-4870-8C4B-18B7A21ECB33}"/>
    <cellStyle name="Accent1 - 40% 14" xfId="497" xr:uid="{B11B3079-426D-4B9D-9FC6-F9D635FDE36D}"/>
    <cellStyle name="Accent1 - 40% 15" xfId="498" xr:uid="{142F291D-05A7-4FC2-B04D-B93B8AE75A35}"/>
    <cellStyle name="Accent1 - 40% 16" xfId="499" xr:uid="{6DF243F9-B474-4E8A-A437-A0C24E64DCD8}"/>
    <cellStyle name="Accent1 - 40% 17" xfId="500" xr:uid="{EFF91B50-C3AB-427D-89DE-2A886A962E15}"/>
    <cellStyle name="Accent1 - 40% 18" xfId="501" xr:uid="{ED63F954-7FBC-4261-93C0-8CF57127929F}"/>
    <cellStyle name="Accent1 - 40% 19" xfId="502" xr:uid="{CE16816C-7BAB-4D68-BF50-D5F094513F55}"/>
    <cellStyle name="Accent1 - 40% 2" xfId="503" xr:uid="{33F41AE0-9239-4825-91BF-DA42AF4F3FD7}"/>
    <cellStyle name="Accent1 - 40% 20" xfId="504" xr:uid="{FFAE5E04-FA1A-4D0F-B20A-C3AE76E5D8A1}"/>
    <cellStyle name="Accent1 - 40% 21" xfId="505" xr:uid="{044DE236-3F07-48B2-8846-0346992AA645}"/>
    <cellStyle name="Accent1 - 40% 22" xfId="506" xr:uid="{EEB25836-4007-416A-9D19-199379E70981}"/>
    <cellStyle name="Accent1 - 40% 23" xfId="507" xr:uid="{B0C99713-720C-4B6C-9CE5-1E39FE7342E8}"/>
    <cellStyle name="Accent1 - 40% 24" xfId="508" xr:uid="{4BD72F43-4D0A-46C6-965F-D9E9DFF58D72}"/>
    <cellStyle name="Accent1 - 40% 3" xfId="509" xr:uid="{36D3602C-C035-4762-91DB-CCC65641ED80}"/>
    <cellStyle name="Accent1 - 40% 4" xfId="510" xr:uid="{153C6925-DC50-4A82-AF82-0CFF4F514F4E}"/>
    <cellStyle name="Accent1 - 40% 5" xfId="511" xr:uid="{BE20A9D3-CE4B-4455-BDAC-2269610B5661}"/>
    <cellStyle name="Accent1 - 40% 6" xfId="512" xr:uid="{14CCF922-F0D9-453A-901C-EBD77FB973AA}"/>
    <cellStyle name="Accent1 - 40% 7" xfId="513" xr:uid="{65E38375-E658-46BB-A123-1111764D0DC9}"/>
    <cellStyle name="Accent1 - 40% 8" xfId="514" xr:uid="{448E748D-4FF1-4909-8B6B-720DB1A6D8C3}"/>
    <cellStyle name="Accent1 - 40% 9" xfId="515" xr:uid="{912ADA03-0718-4AF9-BAB7-7C170C2AFA43}"/>
    <cellStyle name="Accent1 - 60%" xfId="516" xr:uid="{A8956849-B8A4-40D9-A355-2AFB236F380A}"/>
    <cellStyle name="Accent1 2" xfId="517" xr:uid="{A10C5AC4-5CEF-41AA-BD8A-510221F5F767}"/>
    <cellStyle name="Accent1 2 2" xfId="518" xr:uid="{69F5377E-B2F6-4BDA-AEA5-C81CB25AF045}"/>
    <cellStyle name="Accent1 2 3" xfId="519" xr:uid="{C928A6DF-3DD4-4678-BAD8-052E629D7E8B}"/>
    <cellStyle name="Accent1 3" xfId="520" xr:uid="{000A7BD6-FF00-48F3-AC8A-01031ABD8A89}"/>
    <cellStyle name="Accent1 4" xfId="521" xr:uid="{595FD296-F93A-48C0-A07E-CBDC8631738B}"/>
    <cellStyle name="Accent1 5" xfId="522" xr:uid="{78A7BF92-DF8F-42D2-9264-C80B32144933}"/>
    <cellStyle name="Accent1 6" xfId="523" xr:uid="{C7F93BFA-8810-48FD-8E59-D4D12E427716}"/>
    <cellStyle name="Accent1 7" xfId="524" xr:uid="{8FC32AB0-CAFA-449D-8AAB-6FFD439CEFB2}"/>
    <cellStyle name="Accent1 8" xfId="467" xr:uid="{8DCFC338-61DF-46B9-BA04-F3F39098FE71}"/>
    <cellStyle name="Accent1 9" xfId="2006" xr:uid="{A4C66B67-9171-43B5-BFBA-CACB9F1F198E}"/>
    <cellStyle name="Accent2 - 20%" xfId="526" xr:uid="{F8182EF0-DD7C-4D0C-BD50-C979DD57012F}"/>
    <cellStyle name="Accent2 - 20% 10" xfId="527" xr:uid="{4D4F33DD-4D38-4EA8-B954-C2683D474E39}"/>
    <cellStyle name="Accent2 - 20% 11" xfId="528" xr:uid="{FBE31C00-9473-437F-9FB4-DE26D6122679}"/>
    <cellStyle name="Accent2 - 20% 12" xfId="529" xr:uid="{530341B9-B4C7-4151-8F42-C57D08E8CD52}"/>
    <cellStyle name="Accent2 - 20% 13" xfId="530" xr:uid="{CEE3B623-D2B1-4AFA-B867-05744128363C}"/>
    <cellStyle name="Accent2 - 20% 14" xfId="531" xr:uid="{A2FC906A-59C7-4330-867E-FA379FC4F265}"/>
    <cellStyle name="Accent2 - 20% 15" xfId="532" xr:uid="{350EA1D4-0627-4CE4-852A-C084A9391F3F}"/>
    <cellStyle name="Accent2 - 20% 16" xfId="533" xr:uid="{9A553388-B73F-4CD6-BDB3-3058BDAC7C83}"/>
    <cellStyle name="Accent2 - 20% 17" xfId="534" xr:uid="{4F1CCBB1-A887-45FD-A4AF-B489405E7EAD}"/>
    <cellStyle name="Accent2 - 20% 18" xfId="535" xr:uid="{4B41B5CC-A91B-4FD5-A2E5-F0C0C5F2274E}"/>
    <cellStyle name="Accent2 - 20% 19" xfId="536" xr:uid="{32E3C1F3-F2BA-45D8-B2C4-55463866C9AE}"/>
    <cellStyle name="Accent2 - 20% 2" xfId="537" xr:uid="{9FCAE4CB-EB06-447C-90B2-E8C7EF65C5D5}"/>
    <cellStyle name="Accent2 - 20% 20" xfId="538" xr:uid="{39D11289-1D7D-4AD2-8B5A-A4F07612E9E3}"/>
    <cellStyle name="Accent2 - 20% 21" xfId="539" xr:uid="{D977782D-F33D-4E8D-9CE9-3847797E6C0D}"/>
    <cellStyle name="Accent2 - 20% 22" xfId="540" xr:uid="{DC5D10EC-BB36-445B-8E3E-905D2EB5FB6D}"/>
    <cellStyle name="Accent2 - 20% 23" xfId="541" xr:uid="{BA5D6256-DF02-400C-A084-860C7D0FE265}"/>
    <cellStyle name="Accent2 - 20% 24" xfId="542" xr:uid="{2027A12B-3867-46B0-B1CD-651CED91E05F}"/>
    <cellStyle name="Accent2 - 20% 3" xfId="543" xr:uid="{9904BBA9-E9BD-43BA-9C3D-F7EFD181364C}"/>
    <cellStyle name="Accent2 - 20% 4" xfId="544" xr:uid="{2E183842-A708-4511-B3D1-7B33D1933E6A}"/>
    <cellStyle name="Accent2 - 20% 5" xfId="545" xr:uid="{802CFF70-F888-4E6D-953C-3B7A1F04A883}"/>
    <cellStyle name="Accent2 - 20% 6" xfId="546" xr:uid="{FFB8DA54-8860-4E67-B77D-6D692CA2D7B0}"/>
    <cellStyle name="Accent2 - 20% 7" xfId="547" xr:uid="{A74FB8B0-10B2-4E04-B766-36AD46EBA388}"/>
    <cellStyle name="Accent2 - 20% 8" xfId="548" xr:uid="{21FD8636-C5B0-4CAE-A2D0-5A554ED441F6}"/>
    <cellStyle name="Accent2 - 20% 9" xfId="549" xr:uid="{96EB04AB-0C99-4206-A12E-DDB91504857A}"/>
    <cellStyle name="Accent2 - 40%" xfId="550" xr:uid="{0AFFCC1E-1933-4048-993F-78E7A69CD15E}"/>
    <cellStyle name="Accent2 - 40% 10" xfId="551" xr:uid="{3C83D145-5FEB-409D-82C4-191E1A87B676}"/>
    <cellStyle name="Accent2 - 40% 11" xfId="552" xr:uid="{6A21B279-A6CB-4890-B68A-A1FA8F7313BE}"/>
    <cellStyle name="Accent2 - 40% 12" xfId="553" xr:uid="{1C56AD4D-4671-4B74-8BAC-BD381CBA745E}"/>
    <cellStyle name="Accent2 - 40% 13" xfId="554" xr:uid="{61C93008-2AEE-4E50-B4AB-65F6E8EA8542}"/>
    <cellStyle name="Accent2 - 40% 14" xfId="555" xr:uid="{48AF9DDD-C752-4D66-81BB-26F015B65044}"/>
    <cellStyle name="Accent2 - 40% 15" xfId="556" xr:uid="{88E338BE-5ECB-4E98-84BB-2CFA11227727}"/>
    <cellStyle name="Accent2 - 40% 16" xfId="557" xr:uid="{74B1C25C-5EF1-487B-9693-F2D13D628A72}"/>
    <cellStyle name="Accent2 - 40% 17" xfId="558" xr:uid="{E8DAC61B-37C7-43D4-9D85-FE9A647DCADD}"/>
    <cellStyle name="Accent2 - 40% 18" xfId="559" xr:uid="{50A55921-FD7B-4BF4-8259-EE08B355839A}"/>
    <cellStyle name="Accent2 - 40% 19" xfId="560" xr:uid="{C3EE2528-B276-42C5-9748-56A8AA165D14}"/>
    <cellStyle name="Accent2 - 40% 2" xfId="561" xr:uid="{8DD82847-8578-42A8-A161-AEE07A0BE559}"/>
    <cellStyle name="Accent2 - 40% 20" xfId="562" xr:uid="{C4ECE5C0-6C1C-4B43-8AC9-17D578A73B06}"/>
    <cellStyle name="Accent2 - 40% 21" xfId="563" xr:uid="{B7459B31-E4B3-4093-B0C3-CC01ABDF85DC}"/>
    <cellStyle name="Accent2 - 40% 22" xfId="564" xr:uid="{6D9D99BA-1FE5-41BE-AECB-65427A5A1E31}"/>
    <cellStyle name="Accent2 - 40% 23" xfId="565" xr:uid="{7D57FFE0-3EE6-44A3-BE36-87339EF31198}"/>
    <cellStyle name="Accent2 - 40% 24" xfId="566" xr:uid="{04B722ED-EFBC-4EBA-903C-F352397CE2B3}"/>
    <cellStyle name="Accent2 - 40% 3" xfId="567" xr:uid="{4DD5BDB1-7EBA-4ACA-874E-FB2B9DBDA428}"/>
    <cellStyle name="Accent2 - 40% 4" xfId="568" xr:uid="{6852789F-08AA-4B90-B7AA-2AF80C44BBA7}"/>
    <cellStyle name="Accent2 - 40% 5" xfId="569" xr:uid="{BC63B7BD-4C12-4F89-978D-3FAA53898012}"/>
    <cellStyle name="Accent2 - 40% 6" xfId="570" xr:uid="{94D37365-027C-437F-96B5-3B55B57FA18B}"/>
    <cellStyle name="Accent2 - 40% 7" xfId="571" xr:uid="{5C31578F-71C3-46D3-8A00-3E76D6326658}"/>
    <cellStyle name="Accent2 - 40% 8" xfId="572" xr:uid="{9B7BE542-B20C-42F1-94B4-F52B2DD9DC1B}"/>
    <cellStyle name="Accent2 - 40% 9" xfId="573" xr:uid="{52913D82-F0CA-457E-92E7-0DDF1DE09CB1}"/>
    <cellStyle name="Accent2 - 60%" xfId="574" xr:uid="{29AADAF1-55E3-48B9-B48E-53BD6BE76DE6}"/>
    <cellStyle name="Accent2 2" xfId="575" xr:uid="{0F418287-3EE9-4036-BD76-E262015F4331}"/>
    <cellStyle name="Accent2 2 2" xfId="576" xr:uid="{D1B2C98A-2C8F-48E4-ADE2-604A3C8724A0}"/>
    <cellStyle name="Accent2 2 3" xfId="577" xr:uid="{67582525-C333-4F2C-A158-32411B24F0EB}"/>
    <cellStyle name="Accent2 3" xfId="578" xr:uid="{5BE428C6-EAC2-405D-8A7C-C81FBB8F6C89}"/>
    <cellStyle name="Accent2 4" xfId="579" xr:uid="{77B65CC7-A4DB-448D-BDC3-98DA1981ACFE}"/>
    <cellStyle name="Accent2 5" xfId="580" xr:uid="{69388B75-FD7E-49B3-9AE4-02B760C12E5C}"/>
    <cellStyle name="Accent2 6" xfId="581" xr:uid="{C622EC3E-23CC-4337-8325-C196F09FD49B}"/>
    <cellStyle name="Accent2 7" xfId="582" xr:uid="{58A6BA10-91D5-453A-B283-6A8E2E0FD6D5}"/>
    <cellStyle name="Accent2 8" xfId="525" xr:uid="{B4F69155-1F02-4ACA-ABD6-19A8F290504A}"/>
    <cellStyle name="Accent2 9" xfId="2007" xr:uid="{E1B92590-F0B3-4848-8A06-A4562E7FEE2B}"/>
    <cellStyle name="Accent3 - 20%" xfId="584" xr:uid="{2A8618AC-F02E-4D5E-9590-13D88F603C04}"/>
    <cellStyle name="Accent3 - 20% 10" xfId="585" xr:uid="{FF39B426-A026-4ED8-9DFB-4B1B34907A91}"/>
    <cellStyle name="Accent3 - 20% 11" xfId="586" xr:uid="{CEE8EB32-46A1-4535-9141-BABB480058C5}"/>
    <cellStyle name="Accent3 - 20% 12" xfId="587" xr:uid="{C3831018-ED06-4BDE-9086-4760FE9A1BD5}"/>
    <cellStyle name="Accent3 - 20% 13" xfId="588" xr:uid="{132C5D3E-40B4-4AA0-879D-69C132212206}"/>
    <cellStyle name="Accent3 - 20% 14" xfId="589" xr:uid="{5E540B30-C73D-47FD-B7ED-B69480FC7462}"/>
    <cellStyle name="Accent3 - 20% 15" xfId="590" xr:uid="{344ECAC8-58BD-4A76-88BD-9E245FD2E5DB}"/>
    <cellStyle name="Accent3 - 20% 16" xfId="591" xr:uid="{3FD33D89-109B-4CD8-8F7A-7072F8B425A4}"/>
    <cellStyle name="Accent3 - 20% 17" xfId="592" xr:uid="{D353595C-C367-4D28-B2B4-379014782250}"/>
    <cellStyle name="Accent3 - 20% 18" xfId="593" xr:uid="{2DBD0723-B673-4CB4-AD02-3EF8AB587137}"/>
    <cellStyle name="Accent3 - 20% 19" xfId="594" xr:uid="{633DFB26-7BE3-4F3A-8810-6FE13E5051CB}"/>
    <cellStyle name="Accent3 - 20% 2" xfId="595" xr:uid="{37D93BAE-2ECB-4FA5-AC43-2A58B3E6274F}"/>
    <cellStyle name="Accent3 - 20% 20" xfId="596" xr:uid="{883ECAD2-8BC7-48E3-8B7C-340832F2A600}"/>
    <cellStyle name="Accent3 - 20% 21" xfId="597" xr:uid="{1B05D6F2-F76F-4C5C-BECE-E996E0650255}"/>
    <cellStyle name="Accent3 - 20% 22" xfId="598" xr:uid="{9A3EB934-9C6C-4971-A348-BB0F59B059E9}"/>
    <cellStyle name="Accent3 - 20% 23" xfId="599" xr:uid="{14C79506-4055-4978-BD88-DFB4B3D147B7}"/>
    <cellStyle name="Accent3 - 20% 24" xfId="600" xr:uid="{D6B653DA-5C3A-4725-877D-A0413BDF4504}"/>
    <cellStyle name="Accent3 - 20% 3" xfId="601" xr:uid="{3BA9CAB5-DD1E-4CB9-B715-9C17E82493F7}"/>
    <cellStyle name="Accent3 - 20% 4" xfId="602" xr:uid="{5D42DC03-799A-41B5-8581-19039344DFB8}"/>
    <cellStyle name="Accent3 - 20% 5" xfId="603" xr:uid="{7FF11F89-E398-4BD4-B341-31085598DA03}"/>
    <cellStyle name="Accent3 - 20% 6" xfId="604" xr:uid="{16067185-9B88-4691-8B4F-B502A5C37CB6}"/>
    <cellStyle name="Accent3 - 20% 7" xfId="605" xr:uid="{54390D17-CC76-47BC-B4F3-3C3366579F11}"/>
    <cellStyle name="Accent3 - 20% 8" xfId="606" xr:uid="{BCD61621-A41E-4F8D-846C-5A3CA8527E57}"/>
    <cellStyle name="Accent3 - 20% 9" xfId="607" xr:uid="{3F6D9867-2BF4-4532-A6DC-D11CD55E7256}"/>
    <cellStyle name="Accent3 - 40%" xfId="608" xr:uid="{073A2885-675A-4A82-96FD-4CC1E2CB7608}"/>
    <cellStyle name="Accent3 - 40% 10" xfId="609" xr:uid="{2E7EA7AB-081E-4717-8485-203E36DF8656}"/>
    <cellStyle name="Accent3 - 40% 11" xfId="610" xr:uid="{8449BC21-E25E-4928-94FA-3F9E07476F65}"/>
    <cellStyle name="Accent3 - 40% 12" xfId="611" xr:uid="{5EDA667B-5E04-450C-8CF5-6989A213B666}"/>
    <cellStyle name="Accent3 - 40% 13" xfId="612" xr:uid="{76487754-055E-4504-ACB8-C5563DD4ADEF}"/>
    <cellStyle name="Accent3 - 40% 14" xfId="613" xr:uid="{DCFD9B25-F0C4-45B2-885F-216CE4DCC3BB}"/>
    <cellStyle name="Accent3 - 40% 15" xfId="614" xr:uid="{9DA809D7-C91F-414F-9AE9-F9EF87F5B645}"/>
    <cellStyle name="Accent3 - 40% 16" xfId="615" xr:uid="{3800AA1F-BDB8-4A81-BC5B-06C52BC7C12E}"/>
    <cellStyle name="Accent3 - 40% 17" xfId="616" xr:uid="{E665784F-6ED3-4EAD-A6DE-1C4A2D5FE226}"/>
    <cellStyle name="Accent3 - 40% 18" xfId="617" xr:uid="{A0A38872-C219-48CB-908B-217B74B574D0}"/>
    <cellStyle name="Accent3 - 40% 19" xfId="618" xr:uid="{079C4D4B-384E-4405-999B-106A2CB540BA}"/>
    <cellStyle name="Accent3 - 40% 2" xfId="619" xr:uid="{39F0602F-3C5B-4FFF-8238-FFB11C226A6B}"/>
    <cellStyle name="Accent3 - 40% 20" xfId="620" xr:uid="{FC26482C-96DD-4DD4-85B4-F64522256ED6}"/>
    <cellStyle name="Accent3 - 40% 21" xfId="621" xr:uid="{8A67D40A-C20A-4F32-964E-5E77D141C176}"/>
    <cellStyle name="Accent3 - 40% 22" xfId="622" xr:uid="{311E19D6-A3A9-4034-9689-FCB1661C2982}"/>
    <cellStyle name="Accent3 - 40% 23" xfId="623" xr:uid="{A3D75EB0-9852-4F6C-A5AA-3892B8AB859D}"/>
    <cellStyle name="Accent3 - 40% 24" xfId="624" xr:uid="{376EC01E-822B-49AB-8EC2-6F3087828C5F}"/>
    <cellStyle name="Accent3 - 40% 3" xfId="625" xr:uid="{E8DD57EE-41A2-47EB-811E-BA10F59363FF}"/>
    <cellStyle name="Accent3 - 40% 4" xfId="626" xr:uid="{111DF9F2-74AB-4335-A336-6C46AC4B2BDE}"/>
    <cellStyle name="Accent3 - 40% 5" xfId="627" xr:uid="{E67FC16C-87C0-447B-BB6E-1FF0A70906B9}"/>
    <cellStyle name="Accent3 - 40% 6" xfId="628" xr:uid="{D7A4A7A5-D7AE-4779-8443-7C0FFEC700FE}"/>
    <cellStyle name="Accent3 - 40% 7" xfId="629" xr:uid="{F55C24FD-6376-4A11-8696-37944A67CAD6}"/>
    <cellStyle name="Accent3 - 40% 8" xfId="630" xr:uid="{8798044A-B26E-46D6-AE14-99008B6D1AAB}"/>
    <cellStyle name="Accent3 - 40% 9" xfId="631" xr:uid="{DCBB0EAA-E040-4A3D-891F-A0154E548506}"/>
    <cellStyle name="Accent3 - 60%" xfId="632" xr:uid="{30FF2C73-83AF-42B1-B4C2-9B572B9361DE}"/>
    <cellStyle name="Accent3 2" xfId="633" xr:uid="{6429CB07-268C-4550-8594-299548EEF36E}"/>
    <cellStyle name="Accent3 2 2" xfId="634" xr:uid="{B3504FD5-FD3A-4EDF-854B-4B1CEF053501}"/>
    <cellStyle name="Accent3 2 3" xfId="635" xr:uid="{12C913B7-8B10-4F0D-92C7-031C3558EF69}"/>
    <cellStyle name="Accent3 3" xfId="636" xr:uid="{D0F04BBD-901D-4131-9E46-0A43D5E676DC}"/>
    <cellStyle name="Accent3 4" xfId="637" xr:uid="{5B29A70B-BE09-4695-86AC-1BD12E8CEFF5}"/>
    <cellStyle name="Accent3 5" xfId="638" xr:uid="{92DF9584-636F-44FA-B838-A4BBC7F05129}"/>
    <cellStyle name="Accent3 6" xfId="639" xr:uid="{D8437EE7-B515-4A94-A451-4ECD121DEE39}"/>
    <cellStyle name="Accent3 7" xfId="640" xr:uid="{77F1E730-3014-4BD6-B1B5-20B2BA46ADFC}"/>
    <cellStyle name="Accent3 8" xfId="583" xr:uid="{11096543-6038-4B9F-90BE-396CE07DABD0}"/>
    <cellStyle name="Accent3 9" xfId="2008" xr:uid="{964DDE78-1CCC-4C7E-9416-7347290421F3}"/>
    <cellStyle name="Accent4 - 20%" xfId="642" xr:uid="{50F319C4-2083-4A41-B62F-6DF99E297113}"/>
    <cellStyle name="Accent4 - 20% 10" xfId="643" xr:uid="{3C850494-07C8-4C6A-AC36-35C92BA7F7D5}"/>
    <cellStyle name="Accent4 - 20% 11" xfId="644" xr:uid="{906B5BA7-59C5-4252-864C-5316FD24035F}"/>
    <cellStyle name="Accent4 - 20% 12" xfId="645" xr:uid="{2C3E88A3-7D53-46B0-9374-378C3FF51A74}"/>
    <cellStyle name="Accent4 - 20% 13" xfId="646" xr:uid="{290E7C44-BE1E-4E9C-9E19-F303E63A2357}"/>
    <cellStyle name="Accent4 - 20% 14" xfId="647" xr:uid="{DB315F39-0D67-4D8C-AEB4-F169F9FEE891}"/>
    <cellStyle name="Accent4 - 20% 15" xfId="648" xr:uid="{00C6823B-1499-4D6C-BD91-B834B381D931}"/>
    <cellStyle name="Accent4 - 20% 16" xfId="649" xr:uid="{717A0AF3-F9A7-4E9E-A0E4-9795A331687E}"/>
    <cellStyle name="Accent4 - 20% 17" xfId="650" xr:uid="{B9D7CE43-249E-44B4-A4AE-1D39826701F3}"/>
    <cellStyle name="Accent4 - 20% 18" xfId="651" xr:uid="{FBCBCBD3-5400-4372-AD86-3106303864CA}"/>
    <cellStyle name="Accent4 - 20% 19" xfId="652" xr:uid="{17E5F646-0E8A-481C-9D39-D3F67BC5728A}"/>
    <cellStyle name="Accent4 - 20% 2" xfId="653" xr:uid="{C2AD92C1-0983-474D-8D31-435524DA7517}"/>
    <cellStyle name="Accent4 - 20% 20" xfId="654" xr:uid="{57CFBC62-6854-4054-9A2A-A1DF4717AC31}"/>
    <cellStyle name="Accent4 - 20% 21" xfId="655" xr:uid="{6D5ECA6F-E0A6-48CD-B02F-D3ABCC9ED77D}"/>
    <cellStyle name="Accent4 - 20% 22" xfId="656" xr:uid="{F659F10F-0875-4AB8-96CB-D2CB115AD8F5}"/>
    <cellStyle name="Accent4 - 20% 23" xfId="657" xr:uid="{198DA541-8D95-4002-87E2-FDF7C9781693}"/>
    <cellStyle name="Accent4 - 20% 24" xfId="658" xr:uid="{D8D1A0DF-E1C8-48ED-A714-D8BB5FBFFED1}"/>
    <cellStyle name="Accent4 - 20% 3" xfId="659" xr:uid="{E146D63A-F227-465B-AF28-D082A307F7B3}"/>
    <cellStyle name="Accent4 - 20% 4" xfId="660" xr:uid="{A2313F50-5738-4351-BA5C-FD40F9F02CC0}"/>
    <cellStyle name="Accent4 - 20% 5" xfId="661" xr:uid="{75D5CBF3-1D0F-4482-8227-FDE1D659EB4F}"/>
    <cellStyle name="Accent4 - 20% 6" xfId="662" xr:uid="{12F89289-00D7-46DE-AD9F-CA9CC4C52258}"/>
    <cellStyle name="Accent4 - 20% 7" xfId="663" xr:uid="{0DC30CF3-4F35-4856-AE84-431DD5FBFB5A}"/>
    <cellStyle name="Accent4 - 20% 8" xfId="664" xr:uid="{3261C004-D678-46E6-AA96-9E541A748F3C}"/>
    <cellStyle name="Accent4 - 20% 9" xfId="665" xr:uid="{2ED446E7-CB1A-4A93-ACB5-00B87A0F50B8}"/>
    <cellStyle name="Accent4 - 40%" xfId="666" xr:uid="{F5ED7208-FC13-491D-AAE9-EA749AD89310}"/>
    <cellStyle name="Accent4 - 40% 10" xfId="667" xr:uid="{2224E273-F169-4ADB-95C2-A6654E1157A3}"/>
    <cellStyle name="Accent4 - 40% 11" xfId="668" xr:uid="{0BAD6D60-553F-406C-A14C-8EAFB1B43F91}"/>
    <cellStyle name="Accent4 - 40% 12" xfId="669" xr:uid="{BC4A8C97-DD3E-4841-99F0-5F93059731EE}"/>
    <cellStyle name="Accent4 - 40% 13" xfId="670" xr:uid="{0E97EC73-3FCA-400F-BDEA-7A8CEFA0E1A5}"/>
    <cellStyle name="Accent4 - 40% 14" xfId="671" xr:uid="{FF3F6EBD-9D20-4935-8F09-08851DDE0DD6}"/>
    <cellStyle name="Accent4 - 40% 15" xfId="672" xr:uid="{58160BA5-E5A2-46F4-8173-70974C52DEA8}"/>
    <cellStyle name="Accent4 - 40% 16" xfId="673" xr:uid="{BC74F1FD-76E5-4900-AE1D-3B3E922A8F8C}"/>
    <cellStyle name="Accent4 - 40% 17" xfId="674" xr:uid="{60249A07-50C3-449E-946E-2952A058EAB8}"/>
    <cellStyle name="Accent4 - 40% 18" xfId="675" xr:uid="{6822EC1A-4846-4258-91E2-58B7841F5EBF}"/>
    <cellStyle name="Accent4 - 40% 19" xfId="676" xr:uid="{8F1EA126-BA6D-4613-9253-2B28B1581481}"/>
    <cellStyle name="Accent4 - 40% 2" xfId="677" xr:uid="{2ED14398-CFA3-48EC-949D-A41785E6EC28}"/>
    <cellStyle name="Accent4 - 40% 20" xfId="678" xr:uid="{491BCC6D-0CB0-491E-BF86-49B77D2F9CD0}"/>
    <cellStyle name="Accent4 - 40% 21" xfId="679" xr:uid="{0E0073E1-7E88-42AB-AB9C-80F70D91B6F3}"/>
    <cellStyle name="Accent4 - 40% 22" xfId="680" xr:uid="{4635309C-EC8B-4E78-9185-12295B306486}"/>
    <cellStyle name="Accent4 - 40% 23" xfId="681" xr:uid="{D0560FBE-DE40-4543-A761-40BB6A5F567A}"/>
    <cellStyle name="Accent4 - 40% 24" xfId="682" xr:uid="{EBE856B3-BAD3-4083-A13E-2E889D218191}"/>
    <cellStyle name="Accent4 - 40% 3" xfId="683" xr:uid="{7F96FB6C-3A86-4BF2-8820-E4D0273D3D41}"/>
    <cellStyle name="Accent4 - 40% 4" xfId="684" xr:uid="{200DA2C0-8EF9-4DA1-B7ED-BC00CFAF72D7}"/>
    <cellStyle name="Accent4 - 40% 5" xfId="685" xr:uid="{6117F76D-638B-448A-8BAA-0AFA49346B96}"/>
    <cellStyle name="Accent4 - 40% 6" xfId="686" xr:uid="{3FA0F12B-8D7B-4822-967A-28B09B9D8C11}"/>
    <cellStyle name="Accent4 - 40% 7" xfId="687" xr:uid="{FB599186-58CF-4807-9549-3398DDDE030B}"/>
    <cellStyle name="Accent4 - 40% 8" xfId="688" xr:uid="{C88E74F4-24DA-4727-B304-BA52E4F1D888}"/>
    <cellStyle name="Accent4 - 40% 9" xfId="689" xr:uid="{C56ED6B5-D66C-49A9-888A-984B0B84E3E5}"/>
    <cellStyle name="Accent4 - 60%" xfId="690" xr:uid="{FB17DF24-962A-494F-B073-0D818F2A3DCD}"/>
    <cellStyle name="Accent4 2" xfId="691" xr:uid="{AAD62D88-4DB3-4FCD-8BBF-EF09CE3737BF}"/>
    <cellStyle name="Accent4 2 2" xfId="692" xr:uid="{F3ADF9F8-3DF9-4853-9810-10E194746B6F}"/>
    <cellStyle name="Accent4 2 3" xfId="693" xr:uid="{ECA8B231-AF4E-4FD5-9216-CF2441294898}"/>
    <cellStyle name="Accent4 3" xfId="694" xr:uid="{BC400726-0E04-446B-9597-CCF777E24084}"/>
    <cellStyle name="Accent4 4" xfId="695" xr:uid="{B2919D98-4974-40E5-B776-694D4248DA40}"/>
    <cellStyle name="Accent4 5" xfId="696" xr:uid="{C2FF2487-127E-464F-B26F-7FFAD411C304}"/>
    <cellStyle name="Accent4 6" xfId="697" xr:uid="{7E2BAE91-175F-486C-B607-349E9C81070D}"/>
    <cellStyle name="Accent4 7" xfId="698" xr:uid="{6034B10B-B893-4B58-A15F-32801451D45C}"/>
    <cellStyle name="Accent4 8" xfId="641" xr:uid="{932B0B14-E1FE-499A-9ECE-CD5F8D5BE183}"/>
    <cellStyle name="Accent4 9" xfId="2009" xr:uid="{29745C96-A7DC-4C37-92D0-26729C9D54C8}"/>
    <cellStyle name="Accent5 - 20%" xfId="700" xr:uid="{3A2D798E-651D-43F8-92D7-DCB21CF7E455}"/>
    <cellStyle name="Accent5 - 20% 10" xfId="701" xr:uid="{6D0DEC57-8DEF-4895-82BF-948E3B35157E}"/>
    <cellStyle name="Accent5 - 20% 11" xfId="702" xr:uid="{258A6717-B67C-4CAA-A57C-74639433C670}"/>
    <cellStyle name="Accent5 - 20% 12" xfId="703" xr:uid="{1D3300C9-D361-4D12-9BA0-DD34EC31321A}"/>
    <cellStyle name="Accent5 - 20% 13" xfId="704" xr:uid="{FA00743F-F3DD-4AB2-B51F-60D129C3E89E}"/>
    <cellStyle name="Accent5 - 20% 14" xfId="705" xr:uid="{D80F4BD2-6BCD-47F7-B453-69E916099BCD}"/>
    <cellStyle name="Accent5 - 20% 15" xfId="706" xr:uid="{5B73DDD5-A389-45F2-B6DC-89D11EEE08A9}"/>
    <cellStyle name="Accent5 - 20% 16" xfId="707" xr:uid="{3F205EA5-B4CB-4ABB-82AF-461BEC49B4EA}"/>
    <cellStyle name="Accent5 - 20% 17" xfId="708" xr:uid="{FFED3BA5-94D8-4353-9020-5087DDE9C247}"/>
    <cellStyle name="Accent5 - 20% 18" xfId="709" xr:uid="{151616BA-1DDC-4898-9EFF-1AFF923C8A05}"/>
    <cellStyle name="Accent5 - 20% 19" xfId="710" xr:uid="{D07CCB03-7EF1-4D39-BEDF-A2D684756E8D}"/>
    <cellStyle name="Accent5 - 20% 2" xfId="711" xr:uid="{C8F945C7-F608-465E-84E5-7E4FE0ABDDD0}"/>
    <cellStyle name="Accent5 - 20% 20" xfId="712" xr:uid="{21D64415-2255-48AA-A675-5B8ABDE74D22}"/>
    <cellStyle name="Accent5 - 20% 21" xfId="713" xr:uid="{08E23C32-94DD-4326-96B0-0C69AA3B97EB}"/>
    <cellStyle name="Accent5 - 20% 22" xfId="714" xr:uid="{7B929EAF-EC82-40EA-917C-7DA5CA4E8433}"/>
    <cellStyle name="Accent5 - 20% 23" xfId="715" xr:uid="{897B075E-A1CF-4FA1-AD1C-C0BDBE44B93B}"/>
    <cellStyle name="Accent5 - 20% 24" xfId="716" xr:uid="{182E4129-C284-481F-AC21-C7E5AF6730BE}"/>
    <cellStyle name="Accent5 - 20% 3" xfId="717" xr:uid="{983BCC03-3054-4A83-9D2F-79F8F277B389}"/>
    <cellStyle name="Accent5 - 20% 4" xfId="718" xr:uid="{96111172-221A-4A87-9641-33159D35A012}"/>
    <cellStyle name="Accent5 - 20% 5" xfId="719" xr:uid="{5A690BF6-5158-4A3C-BBC6-C4D9EBB8BA0E}"/>
    <cellStyle name="Accent5 - 20% 6" xfId="720" xr:uid="{0941E649-82BE-4629-91DC-1078C6E677BB}"/>
    <cellStyle name="Accent5 - 20% 7" xfId="721" xr:uid="{E69F50B4-4CD4-4F79-A05D-F6D3D30B93CE}"/>
    <cellStyle name="Accent5 - 20% 8" xfId="722" xr:uid="{14B05D2B-B85B-4A89-8CED-8DE0FFBE8DF7}"/>
    <cellStyle name="Accent5 - 20% 9" xfId="723" xr:uid="{153A4EC5-DFF6-4EDE-920A-93D9665D7B5F}"/>
    <cellStyle name="Accent5 - 40%" xfId="724" xr:uid="{8138D5E6-B27B-42EF-837D-505FE5DE2938}"/>
    <cellStyle name="Accent5 - 40% 10" xfId="725" xr:uid="{7872C05E-8914-4E27-B425-ED0C470C4564}"/>
    <cellStyle name="Accent5 - 40% 11" xfId="726" xr:uid="{9F3D2B60-EB0D-48C8-8FA2-0B1EAE2330CE}"/>
    <cellStyle name="Accent5 - 40% 12" xfId="727" xr:uid="{3C8AFF40-7CCA-4116-8FD0-657AAED265DA}"/>
    <cellStyle name="Accent5 - 40% 13" xfId="728" xr:uid="{1A981BA6-6AB8-4611-8763-898BD2757CF1}"/>
    <cellStyle name="Accent5 - 40% 14" xfId="729" xr:uid="{50C0ECF8-4D1D-4A07-8F05-07994A4F945A}"/>
    <cellStyle name="Accent5 - 40% 15" xfId="730" xr:uid="{5660A41B-D4CD-46F8-90D1-0DE5D4B94786}"/>
    <cellStyle name="Accent5 - 40% 16" xfId="731" xr:uid="{EC0574E0-5C24-4921-965D-20ED5068671B}"/>
    <cellStyle name="Accent5 - 40% 17" xfId="732" xr:uid="{BB7812A6-42D0-4DB3-9C98-F611C82F4A59}"/>
    <cellStyle name="Accent5 - 40% 18" xfId="733" xr:uid="{CEA969BC-4523-4981-9284-4CB15BF7771D}"/>
    <cellStyle name="Accent5 - 40% 19" xfId="734" xr:uid="{01501D93-9D3F-4C4B-813C-4ED6C7A843F5}"/>
    <cellStyle name="Accent5 - 40% 2" xfId="735" xr:uid="{DE9B352A-594C-4A79-8AF3-EEA37D6A1DE2}"/>
    <cellStyle name="Accent5 - 40% 20" xfId="736" xr:uid="{CAA1BF7B-5521-4C87-8356-35073C113BA0}"/>
    <cellStyle name="Accent5 - 40% 21" xfId="737" xr:uid="{AB9E8AE8-B3C0-41C3-9FFC-2100DC93B893}"/>
    <cellStyle name="Accent5 - 40% 22" xfId="738" xr:uid="{C9B9F57C-7690-41A4-A275-6B3157AE4725}"/>
    <cellStyle name="Accent5 - 40% 23" xfId="739" xr:uid="{18AB25D8-92DB-4DDC-8209-431834A68166}"/>
    <cellStyle name="Accent5 - 40% 24" xfId="740" xr:uid="{AE9DE957-F0E7-4567-B967-5E8C49ED1727}"/>
    <cellStyle name="Accent5 - 40% 3" xfId="741" xr:uid="{2E699DFD-9369-4302-A70E-A4EAC073A4DF}"/>
    <cellStyle name="Accent5 - 40% 4" xfId="742" xr:uid="{9FE02164-95FE-4200-A583-E4D924BF7340}"/>
    <cellStyle name="Accent5 - 40% 5" xfId="743" xr:uid="{1BD3E851-C3F8-4A15-8439-4AB3AA9B40DC}"/>
    <cellStyle name="Accent5 - 40% 6" xfId="744" xr:uid="{9E3308FA-889A-4605-92CF-232E3113D854}"/>
    <cellStyle name="Accent5 - 40% 7" xfId="745" xr:uid="{A5AC9D44-B754-48BB-BDFD-C772F3AB3115}"/>
    <cellStyle name="Accent5 - 40% 8" xfId="746" xr:uid="{40A29B54-B2CC-4D66-9203-8515DE8EB662}"/>
    <cellStyle name="Accent5 - 40% 9" xfId="747" xr:uid="{C8A2AD7A-51B0-4D8F-B037-EF99477E7A5B}"/>
    <cellStyle name="Accent5 - 60%" xfId="748" xr:uid="{E00E9DC3-BCAC-4C61-A138-3BF102141DF7}"/>
    <cellStyle name="Accent5 2" xfId="749" xr:uid="{5F3EB3A8-4AA8-4FF0-91DB-A4AC0C2C1E25}"/>
    <cellStyle name="Accent5 2 2" xfId="750" xr:uid="{31CC2C8D-98DF-4629-8738-41186D11E95A}"/>
    <cellStyle name="Accent5 2 3" xfId="751" xr:uid="{A60D4ED7-84B1-4417-B402-D9BA5E25FBCC}"/>
    <cellStyle name="Accent5 3" xfId="752" xr:uid="{B1A4A58A-E9D8-43E3-8225-EA4CF99FDD6F}"/>
    <cellStyle name="Accent5 4" xfId="753" xr:uid="{13DB4454-5A1B-4904-A94F-632A2695D5A2}"/>
    <cellStyle name="Accent5 5" xfId="754" xr:uid="{13F6E620-93D7-4C5C-B0CA-2DFD144A64F0}"/>
    <cellStyle name="Accent5 6" xfId="755" xr:uid="{09D8B921-FC6E-415A-9D39-47FF5F12EBB7}"/>
    <cellStyle name="Accent5 7" xfId="756" xr:uid="{EEF42540-316D-4595-A818-B62C3D2F2EE0}"/>
    <cellStyle name="Accent5 8" xfId="699" xr:uid="{EBB6FD7B-3629-4AFE-9F79-9B4438BBF24E}"/>
    <cellStyle name="Accent5 9" xfId="2010" xr:uid="{27B130B4-4760-4130-8208-6778418A96CB}"/>
    <cellStyle name="Accent6 - 20%" xfId="758" xr:uid="{E641F32A-0AE3-41E8-92A7-93D07C72AAB1}"/>
    <cellStyle name="Accent6 - 20% 10" xfId="759" xr:uid="{C6F34D03-F2D3-48C2-BFC2-AF3D02D95319}"/>
    <cellStyle name="Accent6 - 20% 11" xfId="760" xr:uid="{63552422-8AD7-4F2D-AB42-EB869EA13E10}"/>
    <cellStyle name="Accent6 - 20% 12" xfId="761" xr:uid="{B7024CFC-6ABD-4183-995F-B96627D13AE1}"/>
    <cellStyle name="Accent6 - 20% 13" xfId="762" xr:uid="{99DFBFDF-BCA4-48C9-B353-5068F8CF5B80}"/>
    <cellStyle name="Accent6 - 20% 14" xfId="763" xr:uid="{4B85A62D-38B8-414C-8C43-43E8441976DA}"/>
    <cellStyle name="Accent6 - 20% 15" xfId="764" xr:uid="{7249677D-4ECD-4DA6-8450-299D156B7562}"/>
    <cellStyle name="Accent6 - 20% 16" xfId="765" xr:uid="{F1BD24C5-D9BD-48AA-BD00-FBCF2D316ABE}"/>
    <cellStyle name="Accent6 - 20% 17" xfId="766" xr:uid="{ED02A235-0FD3-4EE3-940D-CA1997FA9022}"/>
    <cellStyle name="Accent6 - 20% 18" xfId="767" xr:uid="{CCF0E160-DE8C-44E7-B1E5-27F41405C716}"/>
    <cellStyle name="Accent6 - 20% 19" xfId="768" xr:uid="{E2AF9901-7F4A-408D-B90A-A3259C8ACF56}"/>
    <cellStyle name="Accent6 - 20% 2" xfId="769" xr:uid="{546FFCED-B07A-4185-AA08-C87694B98A80}"/>
    <cellStyle name="Accent6 - 20% 20" xfId="770" xr:uid="{2246AAD7-1A50-424F-9367-27460BAF433E}"/>
    <cellStyle name="Accent6 - 20% 21" xfId="771" xr:uid="{BDFD091E-68F8-43D4-B64E-A9B67139D742}"/>
    <cellStyle name="Accent6 - 20% 22" xfId="772" xr:uid="{E762D9BB-9F1B-4B89-9C24-A016123778A2}"/>
    <cellStyle name="Accent6 - 20% 23" xfId="773" xr:uid="{E231D8B6-6843-4DBB-8D1E-9E47DEDEE596}"/>
    <cellStyle name="Accent6 - 20% 24" xfId="774" xr:uid="{42AD2B0D-B76A-42E2-872D-8742B52DA79C}"/>
    <cellStyle name="Accent6 - 20% 3" xfId="775" xr:uid="{900DA43E-0C08-444E-BF39-AC27C77DBE22}"/>
    <cellStyle name="Accent6 - 20% 4" xfId="776" xr:uid="{012FF6F0-6D8D-44B0-AA87-B5EAE3C72230}"/>
    <cellStyle name="Accent6 - 20% 5" xfId="777" xr:uid="{BE425DCE-1BA5-43BC-9DE3-3A232BAE90D8}"/>
    <cellStyle name="Accent6 - 20% 6" xfId="778" xr:uid="{67D3F4D5-FE87-433A-ACAC-249740E406AD}"/>
    <cellStyle name="Accent6 - 20% 7" xfId="779" xr:uid="{82C0F8BE-AAC0-4FE0-8B03-019C7BBD0421}"/>
    <cellStyle name="Accent6 - 20% 8" xfId="780" xr:uid="{A600BE20-4798-48E5-8DCF-1736297905BE}"/>
    <cellStyle name="Accent6 - 20% 9" xfId="781" xr:uid="{DCDD879B-9607-44A3-B688-26BD984F0B69}"/>
    <cellStyle name="Accent6 - 40%" xfId="782" xr:uid="{D185B742-17B5-4427-9679-8712BC193DE8}"/>
    <cellStyle name="Accent6 - 40% 10" xfId="783" xr:uid="{679784F9-12B4-4660-96CA-68DAD72DCD41}"/>
    <cellStyle name="Accent6 - 40% 11" xfId="784" xr:uid="{AE3AFCE9-B4AD-4405-B233-AF7EC8347B91}"/>
    <cellStyle name="Accent6 - 40% 12" xfId="785" xr:uid="{33DD3B6E-1911-4EC2-9745-67DDAC40E397}"/>
    <cellStyle name="Accent6 - 40% 13" xfId="786" xr:uid="{3FC794BB-84B0-4895-BBFD-2F0AC235546B}"/>
    <cellStyle name="Accent6 - 40% 14" xfId="787" xr:uid="{51FF97D8-31E3-43F9-92C5-912C9D401CCB}"/>
    <cellStyle name="Accent6 - 40% 15" xfId="788" xr:uid="{03FF0E1E-BA8C-4A4F-A8EF-DBC240AB33F0}"/>
    <cellStyle name="Accent6 - 40% 16" xfId="789" xr:uid="{902464BA-603A-44E1-91F6-0D0AD6663DBE}"/>
    <cellStyle name="Accent6 - 40% 17" xfId="790" xr:uid="{C527282A-B14B-4691-8A5B-D7FA1FCEF9FC}"/>
    <cellStyle name="Accent6 - 40% 18" xfId="791" xr:uid="{0E764C92-AE69-4360-9997-C59BD770874D}"/>
    <cellStyle name="Accent6 - 40% 19" xfId="792" xr:uid="{F4DF0148-F68C-4FC2-9861-86A92D53D382}"/>
    <cellStyle name="Accent6 - 40% 2" xfId="793" xr:uid="{44452705-220F-4703-88FF-1A2FBDD4B2D6}"/>
    <cellStyle name="Accent6 - 40% 20" xfId="794" xr:uid="{1D9BB527-83B6-419F-A2A6-8D55D8A0B301}"/>
    <cellStyle name="Accent6 - 40% 21" xfId="795" xr:uid="{57A45E4E-1967-482B-884D-A54039ABD223}"/>
    <cellStyle name="Accent6 - 40% 22" xfId="796" xr:uid="{FE3FBBF2-9539-45EA-8AD6-F0FF2FEF04B5}"/>
    <cellStyle name="Accent6 - 40% 23" xfId="797" xr:uid="{6AD18C05-6020-423D-A05A-A8BC79C1D9EE}"/>
    <cellStyle name="Accent6 - 40% 24" xfId="798" xr:uid="{E1A2564B-2788-4002-898E-5C23C8E60306}"/>
    <cellStyle name="Accent6 - 40% 3" xfId="799" xr:uid="{92F13BED-2A00-4D45-A999-5F4CA4135845}"/>
    <cellStyle name="Accent6 - 40% 4" xfId="800" xr:uid="{47E3867B-E06A-4699-A679-DD7F0A7C0AD3}"/>
    <cellStyle name="Accent6 - 40% 5" xfId="801" xr:uid="{6266A0A8-42B7-4300-81C7-B89DC853CAD2}"/>
    <cellStyle name="Accent6 - 40% 6" xfId="802" xr:uid="{318AA68D-F8A4-414D-A078-A2042EEAD6F6}"/>
    <cellStyle name="Accent6 - 40% 7" xfId="803" xr:uid="{6FEFCA38-4C4E-4D27-B9FD-57C40F0851E0}"/>
    <cellStyle name="Accent6 - 40% 8" xfId="804" xr:uid="{BDD65968-3737-4D12-BC70-00A78900F350}"/>
    <cellStyle name="Accent6 - 40% 9" xfId="805" xr:uid="{56CBF4DD-D899-416B-B47E-8A3017590483}"/>
    <cellStyle name="Accent6 - 60%" xfId="806" xr:uid="{AE9E3B2A-3003-47AE-9CFB-D4F3FF58A53B}"/>
    <cellStyle name="Accent6 2" xfId="807" xr:uid="{F6A0AFEB-FB96-4141-A7B0-EBE72523C59F}"/>
    <cellStyle name="Accent6 2 2" xfId="808" xr:uid="{247A6FC0-11EA-43C9-9092-EC0589EFE00F}"/>
    <cellStyle name="Accent6 2 3" xfId="809" xr:uid="{1EF35326-0639-4292-812E-A01124A837C6}"/>
    <cellStyle name="Accent6 3" xfId="810" xr:uid="{7A397310-272A-4471-BB46-B54D9B4AC745}"/>
    <cellStyle name="Accent6 4" xfId="811" xr:uid="{EA7379F2-502B-46A2-87CD-B7D09E08C4F8}"/>
    <cellStyle name="Accent6 5" xfId="812" xr:uid="{1F925BA2-DEC0-41C6-B185-76AD7F7F3800}"/>
    <cellStyle name="Accent6 6" xfId="813" xr:uid="{43835330-558E-4ABD-9DAD-8525513F299B}"/>
    <cellStyle name="Accent6 7" xfId="814" xr:uid="{F75AA79F-C3AC-4B18-B9D9-7993F14A2FE0}"/>
    <cellStyle name="Accent6 8" xfId="757" xr:uid="{2973416F-657F-46F5-926C-AC1086C9BA7C}"/>
    <cellStyle name="Accent6 9" xfId="2011" xr:uid="{09B2216E-6A64-48AA-BFE0-46886B4E99F1}"/>
    <cellStyle name="Bad 2" xfId="816" xr:uid="{7F2848AA-024A-4759-943A-2EBEBF5B0951}"/>
    <cellStyle name="Bad 2 2" xfId="817" xr:uid="{36389220-27BC-45DF-AEAD-C38C04C99216}"/>
    <cellStyle name="Bad 2 3" xfId="818" xr:uid="{E8B4E415-05A6-4E07-857F-62C44A1CCEEB}"/>
    <cellStyle name="Bad 3" xfId="819" xr:uid="{A5572785-E331-4059-9082-BE3CE219A302}"/>
    <cellStyle name="Bad 4" xfId="815" xr:uid="{9AB97BA6-FD48-4301-BB36-017458626354}"/>
    <cellStyle name="Body" xfId="5" xr:uid="{00000000-0005-0000-0000-000009000000}"/>
    <cellStyle name="Body 2" xfId="820" xr:uid="{8DB22DB1-D4B5-4F12-A100-08F67434A103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alculation 2" xfId="822" xr:uid="{59047ED5-135C-4E4D-98BB-B61BE50B9034}"/>
    <cellStyle name="Calculation 2 2" xfId="823" xr:uid="{07627370-7EA3-4118-AA1E-8202B2806488}"/>
    <cellStyle name="Calculation 2 3" xfId="824" xr:uid="{97A49FA3-66E8-4F97-8DC0-5B360C6410B7}"/>
    <cellStyle name="Calculation 2 3 2" xfId="2164" xr:uid="{C1C0102A-6361-454A-A2D8-24FDB315DB6C}"/>
    <cellStyle name="Calculation 2 3 3" xfId="2226" xr:uid="{78222CE2-4CDD-4E96-98E0-A96668C4DAA9}"/>
    <cellStyle name="Calculation 2 3 4" xfId="2172" xr:uid="{28BBC442-22AC-4F38-A834-A30EF483E70A}"/>
    <cellStyle name="Calculation 2 3 5" xfId="2176" xr:uid="{17B7373F-D74B-4136-B576-6BA0D8D1450A}"/>
    <cellStyle name="Calculation 2 3 6" xfId="2358" xr:uid="{A084B442-6A46-4F9D-B41F-FBAD0551B646}"/>
    <cellStyle name="Calculation 2 3 7" xfId="2357" xr:uid="{550FDC73-E730-4A68-ACA2-19B792BBFB43}"/>
    <cellStyle name="Calculation 2 4" xfId="2163" xr:uid="{8050FE6A-929C-4E50-88F2-EC6B2BD146E7}"/>
    <cellStyle name="Calculation 2 5" xfId="2227" xr:uid="{AEE89CD4-F1F5-442B-80B8-2C35B066EEBC}"/>
    <cellStyle name="Calculation 2 6" xfId="2171" xr:uid="{CC21486D-8667-46DB-AA90-93FE5D61B70B}"/>
    <cellStyle name="Calculation 2 7" xfId="2175" xr:uid="{3C685C3D-801B-4C35-99F1-28EB9C3AD081}"/>
    <cellStyle name="Calculation 2 8" xfId="2213" xr:uid="{E15CD9B2-B2AF-4C6B-BB39-801F1B118648}"/>
    <cellStyle name="Calculation 2 9" xfId="2178" xr:uid="{330AE60A-3EF4-4476-83FF-708BB3D9CCF5}"/>
    <cellStyle name="Calculation 3" xfId="825" xr:uid="{22AC3D23-F0D5-4F1B-9817-E1B05009B1D7}"/>
    <cellStyle name="Calculation 3 2" xfId="2165" xr:uid="{CA1929EF-C56F-4B00-A153-D917052B5FC6}"/>
    <cellStyle name="Calculation 3 3" xfId="2225" xr:uid="{0A14B728-4B9F-4631-B1AE-CDCB28A7EAD7}"/>
    <cellStyle name="Calculation 3 4" xfId="2173" xr:uid="{F12B5007-5FEA-4956-8444-7D6F13C87F4E}"/>
    <cellStyle name="Calculation 3 5" xfId="2177" xr:uid="{AAFA98DE-FC9F-4B9D-AB58-CB45FA77738C}"/>
    <cellStyle name="Calculation 3 6" xfId="2106" xr:uid="{1E42E9B8-D003-4737-9DDA-7B63A0F32910}"/>
    <cellStyle name="Calculation 3 7" xfId="2179" xr:uid="{AE462FA1-8C55-48C0-A560-FBEDA834E895}"/>
    <cellStyle name="Calculation 4" xfId="821" xr:uid="{070B4292-E1E2-4E83-9EA8-7FD97729D91E}"/>
    <cellStyle name="Calculation 4 2" xfId="2162" xr:uid="{D489AD37-701D-48DF-81C6-0B4F7E8F1AF9}"/>
    <cellStyle name="Calculation 4 3" xfId="2228" xr:uid="{6C90FD0A-D2D5-49FB-B9F3-72A052A5E5E0}"/>
    <cellStyle name="Calculation 4 4" xfId="2170" xr:uid="{5A0F3CE2-A8CE-467E-8277-5E79E8FAC437}"/>
    <cellStyle name="Calculation 4 5" xfId="2174" xr:uid="{5D5C99FC-4F08-4F55-9D2A-6E0781DF6494}"/>
    <cellStyle name="Calculation 4 6" xfId="2109" xr:uid="{14245380-8056-44DF-86EF-49DC68C4888A}"/>
    <cellStyle name="Calculation 4 7" xfId="2091" xr:uid="{60B9FC97-C838-412D-A9CC-51326DBB257D}"/>
    <cellStyle name="Check Cell 2" xfId="827" xr:uid="{8A17D54C-DF2F-4D72-9631-008311C46CC8}"/>
    <cellStyle name="Check Cell 2 2" xfId="828" xr:uid="{80977381-EE90-46C8-9FB8-B42A1FB732DE}"/>
    <cellStyle name="Check Cell 2 3" xfId="829" xr:uid="{45B28269-18BE-4095-99BF-7255B6E38025}"/>
    <cellStyle name="Check Cell 3" xfId="830" xr:uid="{DA012A1C-7264-40C4-A395-EB15558FF747}"/>
    <cellStyle name="Check Cell 4" xfId="826" xr:uid="{662BBD5B-ED08-4F11-9268-352185D416C8}"/>
    <cellStyle name="Comma" xfId="124" builtinId="3"/>
    <cellStyle name="Comma (0.0)" xfId="831" xr:uid="{51C74FAB-12AB-454D-8836-8B2B1D709952}"/>
    <cellStyle name="Comma (0.00)" xfId="832" xr:uid="{DDDDD86B-E77D-4138-A818-5404C5227088}"/>
    <cellStyle name="Comma (hidden)" xfId="833" xr:uid="{C8B626E6-E455-48D5-A45A-EF4A7E6EDE03}"/>
    <cellStyle name="Comma (index)" xfId="834" xr:uid="{EC9F31F1-A344-4C53-B16A-703FB30CDA25}"/>
    <cellStyle name="Comma [0] 2" xfId="144" xr:uid="{00000000-0005-0000-0000-000014000000}"/>
    <cellStyle name="Comma [0] 2 2" xfId="2385" xr:uid="{91ED45B4-C03B-43F5-A88E-0AA61D7C11BE}"/>
    <cellStyle name="Comma [0] 3" xfId="131" xr:uid="{00000000-0005-0000-0000-000015000000}"/>
    <cellStyle name="Comma [0] 3 2" xfId="2377" xr:uid="{C6D6367B-D09F-4F3F-8B90-3F63EEE3CE38}"/>
    <cellStyle name="Comma [00]" xfId="15" xr:uid="{00000000-0005-0000-0000-000016000000}"/>
    <cellStyle name="Comma 10" xfId="152" xr:uid="{00000000-0005-0000-0000-000017000000}"/>
    <cellStyle name="Comma 10 11" xfId="2041" xr:uid="{CD781BF6-BA45-4317-AEF7-FF7F63772034}"/>
    <cellStyle name="Comma 10 2" xfId="239" xr:uid="{00000000-0005-0000-0000-000018000000}"/>
    <cellStyle name="Comma 10 2 2" xfId="252" xr:uid="{00000000-0005-0000-0000-000019000000}"/>
    <cellStyle name="Comma 10 2 2 2" xfId="274" xr:uid="{00000000-0005-0000-0000-00001A000000}"/>
    <cellStyle name="Comma 10 2 2 2 2" xfId="836" xr:uid="{2C785697-A0A1-47D6-975F-EBF7749C4B11}"/>
    <cellStyle name="Comma 10 2 2 2 3" xfId="2488" xr:uid="{5D71C638-DEE9-4EE7-A318-BB1C8BF79F2C}"/>
    <cellStyle name="Comma 10 2 2 3" xfId="294" xr:uid="{459D6A87-264A-4171-B5D2-E447D1967E25}"/>
    <cellStyle name="Comma 10 2 2 4" xfId="2475" xr:uid="{B53CC8E8-EBE6-4E81-B64D-6EFAB77B4DF2}"/>
    <cellStyle name="Comma 10 2 3" xfId="333" xr:uid="{9824C0E0-A558-469E-8C94-529A46746C0B}"/>
    <cellStyle name="Comma 10 2 4" xfId="2063" xr:uid="{3B632A7E-8E59-4E87-8FE7-7233AE868AB2}"/>
    <cellStyle name="Comma 10 2 5" xfId="281" xr:uid="{582C48A7-E1EB-4D2E-BB1D-B6033C03F4F3}"/>
    <cellStyle name="Comma 10 2 6" xfId="2467" xr:uid="{9F793484-58D8-4D29-8DFD-ACC3BFBB5924}"/>
    <cellStyle name="Comma 10 3" xfId="269" xr:uid="{00000000-0005-0000-0000-00001B000000}"/>
    <cellStyle name="Comma 10 3 2" xfId="837" xr:uid="{AE0E5D53-A50B-430C-AD64-0B88115824E4}"/>
    <cellStyle name="Comma 10 3 3" xfId="2483" xr:uid="{DBF92F6C-C41A-46FF-8FC8-433F916DDB25}"/>
    <cellStyle name="Comma 10 4" xfId="838" xr:uid="{310F211A-A570-4125-9ED0-F4DA1C3EBC95}"/>
    <cellStyle name="Comma 10 5" xfId="839" xr:uid="{1BC9E33A-4441-45DD-94ED-027466C4B600}"/>
    <cellStyle name="Comma 10 6" xfId="835" xr:uid="{A50FA15A-F67B-4CBE-BE11-E3D83405C4E8}"/>
    <cellStyle name="Comma 10 7" xfId="2392" xr:uid="{BC49EFB6-7832-4576-87D3-1CD79D5E8ECC}"/>
    <cellStyle name="Comma 11" xfId="150" xr:uid="{00000000-0005-0000-0000-00001C000000}"/>
    <cellStyle name="Comma 11 2" xfId="226" xr:uid="{00000000-0005-0000-0000-00001D000000}"/>
    <cellStyle name="Comma 11 2 2" xfId="841" xr:uid="{F0FB5C87-9041-454F-A1E7-8A289317B6A4}"/>
    <cellStyle name="Comma 11 2 3" xfId="2459" xr:uid="{78B9B47D-2BAD-4A23-9CD9-EE7465E2596C}"/>
    <cellStyle name="Comma 11 3" xfId="264" xr:uid="{00000000-0005-0000-0000-00001E000000}"/>
    <cellStyle name="Comma 11 3 2" xfId="842" xr:uid="{10DCE741-F682-4178-AB8F-ABAF210D23F3}"/>
    <cellStyle name="Comma 11 3 3" xfId="2478" xr:uid="{2B03C14B-3BBD-4AD0-BAD5-F95DDE7CF5F8}"/>
    <cellStyle name="Comma 11 4" xfId="840" xr:uid="{08E1BE67-0654-4F7D-8FC4-DE5CB5EC46C0}"/>
    <cellStyle name="Comma 11 5" xfId="2390" xr:uid="{655696FC-7DB1-4DAD-A09B-0141F6DED5F2}"/>
    <cellStyle name="Comma 11 7" xfId="337" xr:uid="{6995090C-2210-4A69-94CD-B06B2D20C451}"/>
    <cellStyle name="Comma 12" xfId="153" xr:uid="{00000000-0005-0000-0000-00001F000000}"/>
    <cellStyle name="Comma 12 2" xfId="844" xr:uid="{FDE1F3B2-610B-4BDD-8D5A-55ECB3A21008}"/>
    <cellStyle name="Comma 12 3" xfId="845" xr:uid="{6AA81304-2BF0-46E3-890F-3CDA99F1E251}"/>
    <cellStyle name="Comma 12 4" xfId="843" xr:uid="{328C1800-B18F-4339-BABC-3A4771DFE88C}"/>
    <cellStyle name="Comma 12 5" xfId="2393" xr:uid="{69C4E4C4-FFE3-40F0-AA00-85D0628F2B05}"/>
    <cellStyle name="Comma 13" xfId="158" xr:uid="{00000000-0005-0000-0000-000020000000}"/>
    <cellStyle name="Comma 13 2" xfId="244" xr:uid="{00000000-0005-0000-0000-000021000000}"/>
    <cellStyle name="Comma 13 2 2" xfId="847" xr:uid="{720D4B41-C7C8-4F51-ACCB-8FB2323881EC}"/>
    <cellStyle name="Comma 13 2 3" xfId="2470" xr:uid="{9F6F0EAA-6AF1-4555-A982-E9636204BB48}"/>
    <cellStyle name="Comma 13 3" xfId="846" xr:uid="{17CC6166-F5DE-4B45-AFFC-7432998778D1}"/>
    <cellStyle name="Comma 13 4" xfId="2397" xr:uid="{9C585606-0485-46AC-A5F7-0B153FBFAA1B}"/>
    <cellStyle name="Comma 13_CPI_Y'52_TOP_GG 1" xfId="848" xr:uid="{032A79C4-2F94-4348-9B6F-8E36AABEDE5A}"/>
    <cellStyle name="Comma 14" xfId="162" xr:uid="{00000000-0005-0000-0000-000022000000}"/>
    <cellStyle name="Comma 14 2" xfId="849" xr:uid="{AD5E3B1F-1481-49FA-B26A-706522CDA655}"/>
    <cellStyle name="Comma 14 3" xfId="2400" xr:uid="{AD6EC499-263C-4405-A77A-8C199C5D561C}"/>
    <cellStyle name="Comma 15" xfId="161" xr:uid="{00000000-0005-0000-0000-000023000000}"/>
    <cellStyle name="Comma 15 2" xfId="851" xr:uid="{B0D97F64-95E6-4522-B7BA-38D9822B4F09}"/>
    <cellStyle name="Comma 15 3" xfId="852" xr:uid="{7B8C23CA-B1BF-4A3E-988B-3E1EB202D1AE}"/>
    <cellStyle name="Comma 15 4" xfId="853" xr:uid="{B83DDE42-34E7-411C-9E65-E700D4ED6A20}"/>
    <cellStyle name="Comma 15 5" xfId="850" xr:uid="{DD8934D2-BED3-4751-BF5C-D71DE24205FE}"/>
    <cellStyle name="Comma 15 6" xfId="2399" xr:uid="{C2EBB3D4-5613-4AA6-A5F3-56F565874252}"/>
    <cellStyle name="Comma 16" xfId="154" xr:uid="{00000000-0005-0000-0000-000024000000}"/>
    <cellStyle name="Comma 16 2" xfId="855" xr:uid="{077DF79B-E870-4FCF-9603-50E90FC7EFB5}"/>
    <cellStyle name="Comma 16 3" xfId="854" xr:uid="{CBE875E9-E37C-4284-9819-2940A0B2D0E7}"/>
    <cellStyle name="Comma 16 4" xfId="2394" xr:uid="{DA077D5A-548D-4D65-B1C3-56B6BEA0A39D}"/>
    <cellStyle name="Comma 16_130017-B1  โปรแกรมคอมพิวเตอร์ CPI_Q409" xfId="856" xr:uid="{88B02330-6924-4442-B43B-338924ABC771}"/>
    <cellStyle name="Comma 17" xfId="156" xr:uid="{00000000-0005-0000-0000-000025000000}"/>
    <cellStyle name="Comma 17 2" xfId="2060" xr:uid="{F61DD85E-44B8-43BF-8369-FB0BF7847C44}"/>
    <cellStyle name="Comma 17 3" xfId="857" xr:uid="{0170DFB0-D449-4301-B545-C18ACCA9E359}"/>
    <cellStyle name="Comma 17 4" xfId="2396" xr:uid="{912B7161-457A-4B31-946B-75AB9AAABC32}"/>
    <cellStyle name="Comma 18" xfId="163" xr:uid="{00000000-0005-0000-0000-000026000000}"/>
    <cellStyle name="Comma 18 2" xfId="859" xr:uid="{46F7A9BC-1988-48EE-848F-B34295314049}"/>
    <cellStyle name="Comma 18 2 10" xfId="860" xr:uid="{02718F98-F357-488D-8663-7DFA714ECA84}"/>
    <cellStyle name="Comma 18 2 11" xfId="861" xr:uid="{BD46FBC6-986A-4D67-851E-6EF884869684}"/>
    <cellStyle name="Comma 18 2 12" xfId="862" xr:uid="{4EFD3DD4-122D-4627-AE0D-3BDE2D378019}"/>
    <cellStyle name="Comma 18 2 13" xfId="863" xr:uid="{8CCC7663-762F-41E3-A310-E0CA189F929D}"/>
    <cellStyle name="Comma 18 2 14" xfId="864" xr:uid="{9DF2F2EB-4BFC-42DC-8A61-6B0D9D483B6E}"/>
    <cellStyle name="Comma 18 2 15" xfId="865" xr:uid="{DFC66B32-1A72-48B7-B005-B5A0418214AE}"/>
    <cellStyle name="Comma 18 2 16" xfId="866" xr:uid="{7BDD854A-5A65-47A1-91B2-2194B8B30529}"/>
    <cellStyle name="Comma 18 2 17" xfId="867" xr:uid="{122CFC87-7566-4466-AD18-670E91FF80B2}"/>
    <cellStyle name="Comma 18 2 18" xfId="868" xr:uid="{82D10476-7413-4CD9-B171-03B874791A5E}"/>
    <cellStyle name="Comma 18 2 19" xfId="869" xr:uid="{0545CC7A-A59A-4CAE-B956-69B77994619D}"/>
    <cellStyle name="Comma 18 2 2" xfId="870" xr:uid="{7BD3A380-F670-4DA2-AEF5-9518D470D304}"/>
    <cellStyle name="Comma 18 2 20" xfId="871" xr:uid="{D509FD66-4459-41EE-81B0-3E66BC22CCDB}"/>
    <cellStyle name="Comma 18 2 21" xfId="872" xr:uid="{573C97BA-D758-4E85-A73B-404A7FDAC847}"/>
    <cellStyle name="Comma 18 2 22" xfId="873" xr:uid="{EA424B7C-5871-44A5-B72D-B76CDE933558}"/>
    <cellStyle name="Comma 18 2 23" xfId="874" xr:uid="{9D10CEDA-434F-4D9A-9447-77CF441CAAD7}"/>
    <cellStyle name="Comma 18 2 24" xfId="875" xr:uid="{E3D57CCE-E578-46A0-B81F-139AE02A35BD}"/>
    <cellStyle name="Comma 18 2 3" xfId="876" xr:uid="{80D62466-0632-4E6A-91E3-6FCF48CBCEAD}"/>
    <cellStyle name="Comma 18 2 4" xfId="877" xr:uid="{2527EFBB-AD5D-4E02-B986-6C9CD5EBBF89}"/>
    <cellStyle name="Comma 18 2 5" xfId="878" xr:uid="{31C5EA61-DA7F-4DD2-AFC1-FD10EE2D2199}"/>
    <cellStyle name="Comma 18 2 6" xfId="879" xr:uid="{D77F4294-6D10-4EB9-8493-6451BBDE5A3F}"/>
    <cellStyle name="Comma 18 2 7" xfId="880" xr:uid="{DCDDB471-3BEB-435A-A0B1-EF1F0AA6EB98}"/>
    <cellStyle name="Comma 18 2 8" xfId="881" xr:uid="{9BB61979-AA7C-434F-A481-4253331529F4}"/>
    <cellStyle name="Comma 18 2 9" xfId="882" xr:uid="{9D35BE18-F807-4FB7-8187-98FAAF812B65}"/>
    <cellStyle name="Comma 18 3" xfId="883" xr:uid="{64AD5B92-309A-45E8-9FB0-DB1B0B7673F2}"/>
    <cellStyle name="Comma 18 3 10" xfId="884" xr:uid="{151F2C36-58BB-496E-A473-455F21BA9C8C}"/>
    <cellStyle name="Comma 18 3 11" xfId="885" xr:uid="{8CD746A5-8DE6-469B-B3C5-2D71DDB1DF7A}"/>
    <cellStyle name="Comma 18 3 12" xfId="886" xr:uid="{ABACDA3D-1338-4B5F-AB62-EE06914E82C9}"/>
    <cellStyle name="Comma 18 3 13" xfId="887" xr:uid="{4237256E-15AC-4E27-997D-7DFE343A53CE}"/>
    <cellStyle name="Comma 18 3 14" xfId="888" xr:uid="{E02AB3F5-35F6-4989-9A29-456E985E321B}"/>
    <cellStyle name="Comma 18 3 15" xfId="889" xr:uid="{08A53D5C-1222-4686-8932-57EC3246903A}"/>
    <cellStyle name="Comma 18 3 16" xfId="890" xr:uid="{94590955-FAA6-43A5-A95B-94433F30AA74}"/>
    <cellStyle name="Comma 18 3 17" xfId="891" xr:uid="{66386350-3519-4C86-94A8-31AA362A6E0F}"/>
    <cellStyle name="Comma 18 3 18" xfId="892" xr:uid="{E33D5EBF-F209-4BCD-9A33-7F6244D47B73}"/>
    <cellStyle name="Comma 18 3 19" xfId="893" xr:uid="{58FF1D11-1B0D-4DBC-A884-FB8CE888609D}"/>
    <cellStyle name="Comma 18 3 2" xfId="894" xr:uid="{243CC256-6F50-47F2-A158-7AF457EA0319}"/>
    <cellStyle name="Comma 18 3 20" xfId="895" xr:uid="{3A1CBA43-02B2-4F7A-B23C-CC191FB5D934}"/>
    <cellStyle name="Comma 18 3 21" xfId="896" xr:uid="{A95E3F36-1F80-433F-8C86-B150576327F3}"/>
    <cellStyle name="Comma 18 3 22" xfId="897" xr:uid="{BDCFCA6A-470F-4A38-934C-8D9566BD36F4}"/>
    <cellStyle name="Comma 18 3 23" xfId="898" xr:uid="{CF516EEA-F497-4C70-8037-6F4A4B7EFC60}"/>
    <cellStyle name="Comma 18 3 24" xfId="899" xr:uid="{4DF02E09-D093-4F65-B215-2F77FD2E2632}"/>
    <cellStyle name="Comma 18 3 3" xfId="900" xr:uid="{82582851-F3C0-43E3-87C5-556AC226B18B}"/>
    <cellStyle name="Comma 18 3 4" xfId="901" xr:uid="{C3CE3114-0A50-4D52-90E4-1BA622AF5687}"/>
    <cellStyle name="Comma 18 3 5" xfId="902" xr:uid="{32A7B9F7-63BD-4A59-B206-CEEE6B8F81DD}"/>
    <cellStyle name="Comma 18 3 6" xfId="903" xr:uid="{69ED405B-EB00-49B9-A2FC-FB5202BE57A1}"/>
    <cellStyle name="Comma 18 3 7" xfId="904" xr:uid="{1C6C4534-CB2E-4E7A-B8B6-599423A91A7B}"/>
    <cellStyle name="Comma 18 3 8" xfId="905" xr:uid="{D7BD54DA-53F2-41B2-A109-A23D8AB339E4}"/>
    <cellStyle name="Comma 18 3 9" xfId="906" xr:uid="{A60FB6D2-4C7D-4123-BBB0-826FE4FD50BC}"/>
    <cellStyle name="Comma 18 4" xfId="858" xr:uid="{BBEDE920-2843-46CB-A6D2-0392E25D9E15}"/>
    <cellStyle name="Comma 18 5" xfId="2401" xr:uid="{A5B7225B-5E4D-4FF4-8882-4E4816F737B7}"/>
    <cellStyle name="Comma 18_DP(IA)_'09(170200,170200-NB,170300,170300-B1)_CPI_Q409" xfId="907" xr:uid="{B788937D-5C03-416D-80A3-7B1973C94802}"/>
    <cellStyle name="Comma 19" xfId="133" xr:uid="{00000000-0005-0000-0000-000027000000}"/>
    <cellStyle name="Comma 19 2" xfId="909" xr:uid="{D7714766-65D2-45B5-ACE2-4C4714AEEA60}"/>
    <cellStyle name="Comma 19 3" xfId="910" xr:uid="{7F5DF8B9-B79D-4964-B6D9-8A1B67C0151C}"/>
    <cellStyle name="Comma 19 4" xfId="911" xr:uid="{CA0B7709-1A30-48CE-B596-0F83EAB2BE98}"/>
    <cellStyle name="Comma 19 5" xfId="908" xr:uid="{0131056C-EE24-45C9-A645-AD343EDAAA35}"/>
    <cellStyle name="Comma 19 6" xfId="2379" xr:uid="{79CB9C5D-7A96-4DC8-BD37-ACE3205524D0}"/>
    <cellStyle name="Comma 2" xfId="16" xr:uid="{00000000-0005-0000-0000-000028000000}"/>
    <cellStyle name="Comma 2 10" xfId="912" xr:uid="{A987FAF4-377B-4938-9248-010EDCEC744C}"/>
    <cellStyle name="Comma 2 11" xfId="913" xr:uid="{331614AD-EE9D-4187-A602-925EA9ADCDD6}"/>
    <cellStyle name="Comma 2 11 2" xfId="2055" xr:uid="{605E92DF-D499-4F1C-8937-B62A9A3F92B5}"/>
    <cellStyle name="Comma 2 12" xfId="914" xr:uid="{6477FF40-33C0-42A0-8085-98385C0E3D45}"/>
    <cellStyle name="Comma 2 13" xfId="915" xr:uid="{9F0744B2-2607-4852-B3CD-E700CB530B94}"/>
    <cellStyle name="Comma 2 14" xfId="916" xr:uid="{8EFC8B6A-D193-4007-9DEF-EC9061DE7AC9}"/>
    <cellStyle name="Comma 2 15" xfId="917" xr:uid="{139E7647-A6E0-4CA0-B4F4-4F587E12233D}"/>
    <cellStyle name="Comma 2 16" xfId="918" xr:uid="{2EC8D957-9C13-4A45-8B9E-5E8712C45F91}"/>
    <cellStyle name="Comma 2 17" xfId="919" xr:uid="{7F9C1F0A-EE8D-4C7A-8E44-D078BC7A91CC}"/>
    <cellStyle name="Comma 2 18" xfId="920" xr:uid="{5D0651AB-6FFB-4D0E-B30D-CE33D1F97D61}"/>
    <cellStyle name="Comma 2 19" xfId="921" xr:uid="{C4254F4B-208F-4B93-A445-29C91F2C60E5}"/>
    <cellStyle name="Comma 2 2" xfId="147" xr:uid="{00000000-0005-0000-0000-000029000000}"/>
    <cellStyle name="Comma 2 2 10" xfId="923" xr:uid="{3B1D116A-A141-407E-B05F-DA8B0F08DF20}"/>
    <cellStyle name="Comma 2 2 11" xfId="924" xr:uid="{713F8A05-7C8D-4EF3-9197-2BFB9D7FE55B}"/>
    <cellStyle name="Comma 2 2 12" xfId="925" xr:uid="{0C15BC0B-5E05-479E-9945-BDCE0977BCD7}"/>
    <cellStyle name="Comma 2 2 13" xfId="926" xr:uid="{43B31129-8466-4194-8342-B866694F5AEF}"/>
    <cellStyle name="Comma 2 2 14" xfId="927" xr:uid="{745C7417-A7EF-4892-A0DC-53BA924183D7}"/>
    <cellStyle name="Comma 2 2 15" xfId="928" xr:uid="{40C1EAC1-2E06-491D-A447-61BC6C06C08A}"/>
    <cellStyle name="Comma 2 2 16" xfId="929" xr:uid="{D5D0AEC7-F83F-4975-9A07-F88493038E11}"/>
    <cellStyle name="Comma 2 2 17" xfId="930" xr:uid="{E69DE7D6-A036-409B-8A6E-3E53B5AE8575}"/>
    <cellStyle name="Comma 2 2 18" xfId="931" xr:uid="{3B5F564A-1CFF-41F0-8F0E-480C034A490C}"/>
    <cellStyle name="Comma 2 2 19" xfId="932" xr:uid="{BD6B77D3-EAF1-44F5-9BA8-C69B901DB3F3}"/>
    <cellStyle name="Comma 2 2 2" xfId="259" xr:uid="{00000000-0005-0000-0000-00002A000000}"/>
    <cellStyle name="Comma 2 2 2 2" xfId="934" xr:uid="{14D1C098-2DFB-4273-9C5A-9F2D5EC72858}"/>
    <cellStyle name="Comma 2 2 2 2 2" xfId="343" xr:uid="{B5048635-E7BE-45E6-BEB5-D994244F0C50}"/>
    <cellStyle name="Comma 2 2 2 3" xfId="342" xr:uid="{90708E46-C3C3-4976-B58D-5BC262A007FB}"/>
    <cellStyle name="Comma 2 2 2 4" xfId="933" xr:uid="{4992E359-85BA-4A3E-A281-44C682E27AB7}"/>
    <cellStyle name="Comma 2 2 2 5" xfId="319" xr:uid="{3E0AB7BB-9593-4FFE-B026-311BF4BBD78E}"/>
    <cellStyle name="Comma 2 2 2 6" xfId="2477" xr:uid="{48690720-1CBD-4AE9-BD7D-C3D05BA38FC6}"/>
    <cellStyle name="Comma 2 2 20" xfId="935" xr:uid="{94A21993-EACD-4C26-9E4E-EDDF68430286}"/>
    <cellStyle name="Comma 2 2 21" xfId="936" xr:uid="{58383759-7F42-4B1E-9ED2-9E55A2043CBC}"/>
    <cellStyle name="Comma 2 2 22" xfId="937" xr:uid="{419F9110-D6D1-4A3B-BE16-0FF462753D33}"/>
    <cellStyle name="Comma 2 2 23" xfId="938" xr:uid="{1CE75228-0E94-4C92-9B60-3D5CD812937E}"/>
    <cellStyle name="Comma 2 2 24" xfId="939" xr:uid="{F32C6F29-47A6-427A-85CE-384DDBC4F839}"/>
    <cellStyle name="Comma 2 2 25" xfId="940" xr:uid="{A76EBF63-BCC5-4B6C-A59A-7D72D8440116}"/>
    <cellStyle name="Comma 2 2 26" xfId="941" xr:uid="{52899A36-9E39-4C24-AB0A-A3F3E585D9E7}"/>
    <cellStyle name="Comma 2 2 27" xfId="942" xr:uid="{081F3A62-5D9D-4DE9-A0B8-CF7E93401E8B}"/>
    <cellStyle name="Comma 2 2 28" xfId="943" xr:uid="{A79B0113-F189-41F0-8DEC-9D7435FAB1A6}"/>
    <cellStyle name="Comma 2 2 29" xfId="944" xr:uid="{8E497A2A-FC77-4D38-9F97-B961445C7D4D}"/>
    <cellStyle name="Comma 2 2 3" xfId="275" xr:uid="{00000000-0005-0000-0000-00002B000000}"/>
    <cellStyle name="Comma 2 2 3 2" xfId="945" xr:uid="{11891D69-7A8C-461C-AF97-739A1C7BDA14}"/>
    <cellStyle name="Comma 2 2 3 3" xfId="2489" xr:uid="{262C67D1-68AC-424C-8BE2-0C17C6928813}"/>
    <cellStyle name="Comma 2 2 30" xfId="946" xr:uid="{8084A36D-5A18-43BC-A5A7-79BD0A1A912A}"/>
    <cellStyle name="Comma 2 2 31" xfId="947" xr:uid="{66551ABF-E35E-4D48-BE46-CA9B2396CCFF}"/>
    <cellStyle name="Comma 2 2 32" xfId="948" xr:uid="{2061BE1C-D618-4B29-8236-498570B08190}"/>
    <cellStyle name="Comma 2 2 33" xfId="949" xr:uid="{1CBF9DE4-BA58-4EEA-8623-28FA1DD8395A}"/>
    <cellStyle name="Comma 2 2 34" xfId="950" xr:uid="{29F4F4B0-A2EA-4DA2-A5A7-9F805F9C7F8C}"/>
    <cellStyle name="Comma 2 2 35" xfId="951" xr:uid="{DE1C5318-3AFE-4568-8E6E-3B9B922CEEDC}"/>
    <cellStyle name="Comma 2 2 36" xfId="952" xr:uid="{A004E429-05EB-4C56-A1A1-188B71279045}"/>
    <cellStyle name="Comma 2 2 37" xfId="953" xr:uid="{80A5E72C-1E17-405A-8DD9-8161A4471AB8}"/>
    <cellStyle name="Comma 2 2 38" xfId="954" xr:uid="{D0C19309-F4A2-404E-B5FE-6447C0E1D7BB}"/>
    <cellStyle name="Comma 2 2 39" xfId="955" xr:uid="{8502B420-4377-47EA-B6E7-D37322DA32D7}"/>
    <cellStyle name="Comma 2 2 4" xfId="956" xr:uid="{4690EFD1-110B-4505-808E-895E3085AE5D}"/>
    <cellStyle name="Comma 2 2 40" xfId="957" xr:uid="{9B1CB528-5DF2-4B33-B2DC-D9E21CB75CAD}"/>
    <cellStyle name="Comma 2 2 41" xfId="958" xr:uid="{4DFE03CC-ADC9-4C29-9CA1-E3CE2E14775A}"/>
    <cellStyle name="Comma 2 2 42" xfId="959" xr:uid="{51B6698A-1825-4EDF-9CC7-364E33914182}"/>
    <cellStyle name="Comma 2 2 43" xfId="960" xr:uid="{5E2DD67B-05B6-4BF2-8766-F01A0A537546}"/>
    <cellStyle name="Comma 2 2 44" xfId="961" xr:uid="{1BAF981B-E615-46BF-877E-A1EC4DAEE1C3}"/>
    <cellStyle name="Comma 2 2 45" xfId="962" xr:uid="{0D2B03FA-C18E-450D-B5C3-ED4F9B4B4895}"/>
    <cellStyle name="Comma 2 2 46" xfId="963" xr:uid="{EEBE0918-8230-4875-87B6-BEA2E9845122}"/>
    <cellStyle name="Comma 2 2 47" xfId="964" xr:uid="{AC93D34A-9885-4969-93FB-A95F2A033098}"/>
    <cellStyle name="Comma 2 2 48" xfId="965" xr:uid="{E85670FC-659E-4DA3-A786-7B9023192325}"/>
    <cellStyle name="Comma 2 2 49" xfId="966" xr:uid="{17D5D79F-E73C-4639-A762-820D7998F588}"/>
    <cellStyle name="Comma 2 2 5" xfId="967" xr:uid="{26507172-E0CC-4DF2-95E0-9671B2CAA650}"/>
    <cellStyle name="Comma 2 2 50" xfId="968" xr:uid="{4DC8D61A-7F15-4EAA-994F-3EFFEBD445BB}"/>
    <cellStyle name="Comma 2 2 51" xfId="969" xr:uid="{2B97EF06-9DD1-4259-B5FF-46D075028C7C}"/>
    <cellStyle name="Comma 2 2 52" xfId="970" xr:uid="{17F4B535-C4C6-4888-8062-EBB4BF7BC24A}"/>
    <cellStyle name="Comma 2 2 53" xfId="971" xr:uid="{C3F2006F-8E4E-4B9D-B6FC-310672F0EA0F}"/>
    <cellStyle name="Comma 2 2 54" xfId="972" xr:uid="{50DBBCC3-0E89-4C52-A64B-D900FEB091F7}"/>
    <cellStyle name="Comma 2 2 55" xfId="973" xr:uid="{72AC6E45-4CAC-4DC1-830B-BF811DA71AB8}"/>
    <cellStyle name="Comma 2 2 56" xfId="974" xr:uid="{B4D19D9A-46EC-4323-8D89-C63ED0FDB508}"/>
    <cellStyle name="Comma 2 2 57" xfId="975" xr:uid="{0C16187E-F108-446D-A571-D8AC3D679DB8}"/>
    <cellStyle name="Comma 2 2 58" xfId="976" xr:uid="{1868311E-2758-4662-AD4F-AB01F1845743}"/>
    <cellStyle name="Comma 2 2 59" xfId="977" xr:uid="{3340D0E4-2096-466E-8A0E-98A06412A952}"/>
    <cellStyle name="Comma 2 2 6" xfId="978" xr:uid="{172C4622-F0AC-4637-8262-4184E7F26DA4}"/>
    <cellStyle name="Comma 2 2 60" xfId="922" xr:uid="{E7DE08EE-BCA3-44DB-AE37-12AFB0195128}"/>
    <cellStyle name="Comma 2 2 61" xfId="2068" xr:uid="{9CA12F00-BCE0-4D1B-A8D9-3376BAEB5172}"/>
    <cellStyle name="Comma 2 2 62" xfId="308" xr:uid="{5F070749-1E14-4971-902C-BEF3F1602694}"/>
    <cellStyle name="Comma 2 2 63" xfId="2388" xr:uid="{34714ACA-3DD3-4F12-A197-F5AEEBC7B8A3}"/>
    <cellStyle name="Comma 2 2 7" xfId="979" xr:uid="{B3C5AA08-58FC-43FF-8A93-E9C31B09F010}"/>
    <cellStyle name="Comma 2 2 8" xfId="980" xr:uid="{60FEF3DA-3893-462C-AA28-00B478B0CF50}"/>
    <cellStyle name="Comma 2 2 9" xfId="981" xr:uid="{EF684CB6-50EB-49E9-9DE0-BDB87740ACD1}"/>
    <cellStyle name="Comma 2 20" xfId="982" xr:uid="{881E17D0-F703-4F0C-A48B-79F65D317CFD}"/>
    <cellStyle name="Comma 2 21" xfId="983" xr:uid="{BDB3F726-7D7A-4CAD-B543-A8786A69CFB9}"/>
    <cellStyle name="Comma 2 22" xfId="984" xr:uid="{71C09963-95AD-494B-8385-E906A8127778}"/>
    <cellStyle name="Comma 2 23" xfId="985" xr:uid="{2F80B22B-DF12-45C5-9884-283B2922B139}"/>
    <cellStyle name="Comma 2 24" xfId="986" xr:uid="{3AD8C036-D33D-4B67-A601-C6F03244F8B2}"/>
    <cellStyle name="Comma 2 25" xfId="987" xr:uid="{8641447D-D735-4B49-A4D0-89B6B0342F8E}"/>
    <cellStyle name="Comma 2 26" xfId="988" xr:uid="{2612AD3F-E237-4A68-ACB9-20876296D69C}"/>
    <cellStyle name="Comma 2 27" xfId="989" xr:uid="{656623B6-0277-413F-9F03-B197E37F8DD8}"/>
    <cellStyle name="Comma 2 28" xfId="990" xr:uid="{7D24C0F7-3DC0-4FE2-A67E-E41CF814C051}"/>
    <cellStyle name="Comma 2 29" xfId="991" xr:uid="{19407F80-1550-4FAF-822E-384FACC6CE9A}"/>
    <cellStyle name="Comma 2 3" xfId="140" xr:uid="{00000000-0005-0000-0000-00002C000000}"/>
    <cellStyle name="Comma 2 3 2" xfId="993" xr:uid="{4E2C7A97-DB41-48F2-9AF5-5F94E7B13998}"/>
    <cellStyle name="Comma 2 3 3" xfId="992" xr:uid="{4DA5D79D-C7D1-4230-A08C-FD8C44FEA40D}"/>
    <cellStyle name="Comma 2 3 4" xfId="2070" xr:uid="{40123274-B2C6-4782-B4EA-087FEF3E4616}"/>
    <cellStyle name="Comma 2 3 5" xfId="316" xr:uid="{55C3391A-BD26-4041-9361-E47086F4B220}"/>
    <cellStyle name="Comma 2 3 6" xfId="2382" xr:uid="{CFD38D87-5FB5-4AC2-84DE-BE10741EC470}"/>
    <cellStyle name="Comma 2 30" xfId="994" xr:uid="{BA4FFE05-018D-4873-B56D-40E7A6889F0C}"/>
    <cellStyle name="Comma 2 31" xfId="995" xr:uid="{03D215EF-54F8-4161-819D-8AA2808692F8}"/>
    <cellStyle name="Comma 2 32" xfId="996" xr:uid="{5BE5AD50-DB0E-4360-A5BF-AF5D0677A426}"/>
    <cellStyle name="Comma 2 33" xfId="997" xr:uid="{BC5A303D-FD58-4430-95F2-E8ED7267DA8D}"/>
    <cellStyle name="Comma 2 34" xfId="998" xr:uid="{12938BA7-E3D7-44A1-BE91-C6359E67D265}"/>
    <cellStyle name="Comma 2 35" xfId="999" xr:uid="{8FA30FA6-4BAC-42B4-954C-5FD89E2ED6D8}"/>
    <cellStyle name="Comma 2 36" xfId="1000" xr:uid="{39E1C252-5263-49B1-9AE8-F86C899BBE84}"/>
    <cellStyle name="Comma 2 37" xfId="1001" xr:uid="{1F700128-C563-4420-BE97-DCE72C3EFD2E}"/>
    <cellStyle name="Comma 2 38" xfId="1002" xr:uid="{A3400F23-03B6-4BAC-94DC-711DF0EC3212}"/>
    <cellStyle name="Comma 2 39" xfId="1003" xr:uid="{4D1A1486-0B33-4657-8C45-E52AD3248EF2}"/>
    <cellStyle name="Comma 2 4" xfId="137" xr:uid="{00000000-0005-0000-0000-00002D000000}"/>
    <cellStyle name="Comma 2 4 2" xfId="273" xr:uid="{00000000-0005-0000-0000-00002E000000}"/>
    <cellStyle name="Comma 2 4 2 2" xfId="1004" xr:uid="{0999C241-B7C8-442F-A731-08231AA39F9F}"/>
    <cellStyle name="Comma 2 4 2 3" xfId="2487" xr:uid="{F899F11F-520B-4641-AF34-5BDB21B44E60}"/>
    <cellStyle name="Comma 2 4 3" xfId="288" xr:uid="{5C54AFFE-636C-4F69-93CD-00CFB83AC052}"/>
    <cellStyle name="Comma 2 4 4" xfId="2381" xr:uid="{688FBD6A-B131-4521-A52F-98735A7ECA83}"/>
    <cellStyle name="Comma 2 40" xfId="1005" xr:uid="{1C275747-DFAE-4605-BD61-F96C39DA91B2}"/>
    <cellStyle name="Comma 2 41" xfId="1006" xr:uid="{5B84F9AE-49D4-490D-9034-F8F4CC757B10}"/>
    <cellStyle name="Comma 2 42" xfId="1007" xr:uid="{C28259DD-8531-4620-AE35-D99479DBF420}"/>
    <cellStyle name="Comma 2 43" xfId="1008" xr:uid="{C59E1659-006D-45C8-B32A-983ADE74D1FC}"/>
    <cellStyle name="Comma 2 44" xfId="1009" xr:uid="{D2AA234F-F7B2-439D-B237-8F6AD74E3737}"/>
    <cellStyle name="Comma 2 45" xfId="1010" xr:uid="{E3655928-E4FE-43C7-A4D8-81F5511ED44A}"/>
    <cellStyle name="Comma 2 46" xfId="1011" xr:uid="{F7234F58-C0BB-4609-BC9A-916FBD4D9B44}"/>
    <cellStyle name="Comma 2 47" xfId="1012" xr:uid="{212C9125-3DFD-486B-A2E1-241CE7CE03FF}"/>
    <cellStyle name="Comma 2 48" xfId="1013" xr:uid="{A76CA87F-29A1-4525-9350-8AAD54F0ECE4}"/>
    <cellStyle name="Comma 2 49" xfId="1014" xr:uid="{70D85C3A-0124-46BD-B8F4-7C797680123B}"/>
    <cellStyle name="Comma 2 5" xfId="126" xr:uid="{00000000-0005-0000-0000-00002F000000}"/>
    <cellStyle name="Comma 2 5 2" xfId="145" xr:uid="{00000000-0005-0000-0000-000030000000}"/>
    <cellStyle name="Comma 2 5 2 2" xfId="1015" xr:uid="{68AD0277-C138-42D7-80E1-864453966F5D}"/>
    <cellStyle name="Comma 2 5 2 3" xfId="2386" xr:uid="{85A585F7-BC67-4CF5-B8AF-37E7E5752339}"/>
    <cellStyle name="Comma 2 5 3" xfId="2066" xr:uid="{671CACDF-DEF1-46D5-A9DE-0217157D7E7B}"/>
    <cellStyle name="Comma 2 5 4" xfId="295" xr:uid="{96B9F21F-2313-4A83-873D-D73C787611EF}"/>
    <cellStyle name="Comma 2 5 5" xfId="2374" xr:uid="{D8793A36-E19F-48F9-9A2B-FDA4B2849623}"/>
    <cellStyle name="Comma 2 50" xfId="1016" xr:uid="{C6E4D8FA-BFB0-4EB9-8327-7087D3AB67F8}"/>
    <cellStyle name="Comma 2 51" xfId="1017" xr:uid="{436DAB1F-47D0-41E9-8278-ECD6D8C53A98}"/>
    <cellStyle name="Comma 2 52" xfId="1018" xr:uid="{8D912439-1C6E-4E93-A0CB-39D8EE3F7960}"/>
    <cellStyle name="Comma 2 53" xfId="1019" xr:uid="{6F31253D-CF12-47AC-B18C-36F454050116}"/>
    <cellStyle name="Comma 2 54" xfId="1020" xr:uid="{FBDD00C7-02BB-448A-BFE2-E8D836C2A10C}"/>
    <cellStyle name="Comma 2 55" xfId="1021" xr:uid="{2290FBB1-B953-46F9-85CC-497E00061E26}"/>
    <cellStyle name="Comma 2 56" xfId="1022" xr:uid="{0E7BA732-602F-4CD5-B1E7-2457FDE723D0}"/>
    <cellStyle name="Comma 2 57" xfId="1023" xr:uid="{DE6788C8-FF6C-4FB6-8188-72963764D2FE}"/>
    <cellStyle name="Comma 2 58" xfId="1024" xr:uid="{19D6AAAB-85C0-4418-AACB-59AA03A1C240}"/>
    <cellStyle name="Comma 2 59" xfId="1025" xr:uid="{F9A5C779-D030-4AEA-8AE7-DD48282582F0}"/>
    <cellStyle name="Comma 2 6" xfId="243" xr:uid="{00000000-0005-0000-0000-000031000000}"/>
    <cellStyle name="Comma 2 6 2" xfId="1026" xr:uid="{E3776D69-4512-4CEB-A954-46E9FE61EA4D}"/>
    <cellStyle name="Comma 2 6 3" xfId="2469" xr:uid="{717CB145-86F2-4CD3-BE65-E710AEB1848B}"/>
    <cellStyle name="Comma 2 60" xfId="1027" xr:uid="{D6323772-28B3-43F5-B5DE-E353770750A9}"/>
    <cellStyle name="Comma 2 60 2" xfId="1028" xr:uid="{95FBD9FA-7096-4CCE-AACF-E3490716ABD7}"/>
    <cellStyle name="Comma 2 61" xfId="1029" xr:uid="{14692D45-F52A-459E-89CA-955DA66BB120}"/>
    <cellStyle name="Comma 2 62" xfId="1030" xr:uid="{B4852707-4A36-45CC-B77D-3724ECC3DEBB}"/>
    <cellStyle name="Comma 2 63" xfId="1031" xr:uid="{1B72826B-8471-459E-94D6-FE54601C5B81}"/>
    <cellStyle name="Comma 2 64" xfId="1032" xr:uid="{99DAF5F1-0E50-4F94-A1C4-02B08D06CBDE}"/>
    <cellStyle name="Comma 2 65" xfId="1033" xr:uid="{FF15B0F2-1E56-4BCF-8950-761C87FE274C}"/>
    <cellStyle name="Comma 2 66" xfId="1034" xr:uid="{0291A736-1B5F-4B04-8620-AD870B240972}"/>
    <cellStyle name="Comma 2 67" xfId="1035" xr:uid="{4B77A8C1-52D0-4A4C-BC42-718E0099F2D6}"/>
    <cellStyle name="Comma 2 68" xfId="284" xr:uid="{66589B63-B72A-45C9-AF69-ABD6734AA5E8}"/>
    <cellStyle name="Comma 2 7" xfId="215" xr:uid="{00000000-0005-0000-0000-000032000000}"/>
    <cellStyle name="Comma 2 7 2" xfId="1036" xr:uid="{16868A8B-518A-43FB-87F3-422312F2D119}"/>
    <cellStyle name="Comma 2 7 3" xfId="2449" xr:uid="{00C1483D-8A3D-4071-9E96-3099A74EDF76}"/>
    <cellStyle name="Comma 2 8" xfId="276" xr:uid="{484F66CB-4679-45BA-B844-A2D3351C40A5}"/>
    <cellStyle name="Comma 2 8 2" xfId="1037" xr:uid="{5387D3FF-8072-4304-B207-E294BD53631D}"/>
    <cellStyle name="Comma 2 8 3" xfId="296" xr:uid="{36EF74BD-A625-4AA0-AE80-AE6F987DC1E1}"/>
    <cellStyle name="Comma 2 9" xfId="1038" xr:uid="{7C30F7F3-F951-4077-BAC9-B5BA23D18329}"/>
    <cellStyle name="Comma 2_130017-B1  โปรแกรมคอมพิวเตอร์ CPI_Q409" xfId="1039" xr:uid="{8613DE24-2045-4916-9153-9EA9814F7C62}"/>
    <cellStyle name="Comma 20" xfId="151" xr:uid="{00000000-0005-0000-0000-000033000000}"/>
    <cellStyle name="Comma 20 2" xfId="238" xr:uid="{00000000-0005-0000-0000-000034000000}"/>
    <cellStyle name="Comma 20 2 2" xfId="268" xr:uid="{00000000-0005-0000-0000-000035000000}"/>
    <cellStyle name="Comma 20 2 2 2" xfId="2482" xr:uid="{99150E04-40D8-42BD-A94F-082FA5FE4306}"/>
    <cellStyle name="Comma 20 2 3" xfId="2466" xr:uid="{D0C12AEB-79DD-4051-B84B-0C6BB6D42829}"/>
    <cellStyle name="Comma 20 3" xfId="221" xr:uid="{00000000-0005-0000-0000-000036000000}"/>
    <cellStyle name="Comma 20 3 2" xfId="2454" xr:uid="{2B310FA9-B617-411C-B531-2C32CC13D564}"/>
    <cellStyle name="Comma 20 4" xfId="266" xr:uid="{00000000-0005-0000-0000-000037000000}"/>
    <cellStyle name="Comma 20 4 2" xfId="2480" xr:uid="{706EEEBF-B82D-4812-871C-8458CF267243}"/>
    <cellStyle name="Comma 20 5" xfId="1040" xr:uid="{D638F4DF-8763-4876-AAF8-7B9A0A26C423}"/>
    <cellStyle name="Comma 20 6" xfId="2391" xr:uid="{6C7D66F4-D001-46C8-A423-6502F110E0A9}"/>
    <cellStyle name="Comma 21" xfId="165" xr:uid="{00000000-0005-0000-0000-000038000000}"/>
    <cellStyle name="Comma 21 2" xfId="1042" xr:uid="{98DA9297-2444-4F8A-9743-3EA6218FEFFF}"/>
    <cellStyle name="Comma 21 3" xfId="1041" xr:uid="{979BC434-2D8E-4A9B-8A3A-F0678F01C237}"/>
    <cellStyle name="Comma 21 4" xfId="2403" xr:uid="{DCD5DA63-463D-44DD-9F10-A02825A08657}"/>
    <cellStyle name="Comma 22" xfId="168" xr:uid="{00000000-0005-0000-0000-000039000000}"/>
    <cellStyle name="Comma 22 2" xfId="1043" xr:uid="{E106F979-256C-458B-9878-A8B00EECCBD8}"/>
    <cellStyle name="Comma 22 3" xfId="2406" xr:uid="{256F776F-9F5E-411F-B49F-47300EC81386}"/>
    <cellStyle name="Comma 23" xfId="171" xr:uid="{00000000-0005-0000-0000-00003A000000}"/>
    <cellStyle name="Comma 23 2" xfId="1044" xr:uid="{B0962615-4CF2-4B4D-9159-030CC0A8153F}"/>
    <cellStyle name="Comma 23 3" xfId="2409" xr:uid="{19D851EF-A5D9-453F-8446-530ABBCA1A44}"/>
    <cellStyle name="Comma 24" xfId="174" xr:uid="{00000000-0005-0000-0000-00003B000000}"/>
    <cellStyle name="Comma 24 2" xfId="1045" xr:uid="{867962A9-B378-4908-A053-E9004C18CD70}"/>
    <cellStyle name="Comma 24 3" xfId="2412" xr:uid="{E4E11FBE-8D79-45E7-B1CB-115E0ACAD933}"/>
    <cellStyle name="Comma 25" xfId="177" xr:uid="{00000000-0005-0000-0000-00003C000000}"/>
    <cellStyle name="Comma 25 2" xfId="1046" xr:uid="{9162B5BE-03C2-4429-8F4D-D28BE34E8129}"/>
    <cellStyle name="Comma 25 3" xfId="2415" xr:uid="{FCFE7EF4-1A2F-474A-B676-96A028FB1C96}"/>
    <cellStyle name="Comma 26" xfId="180" xr:uid="{00000000-0005-0000-0000-00003D000000}"/>
    <cellStyle name="Comma 26 2" xfId="1047" xr:uid="{6D5F39EB-3014-4DB9-970D-4506DA4473BC}"/>
    <cellStyle name="Comma 26 3" xfId="2418" xr:uid="{8AA5BD38-A86C-4D22-A7BF-8EEC0A3E1C3A}"/>
    <cellStyle name="Comma 27" xfId="183" xr:uid="{00000000-0005-0000-0000-00003E000000}"/>
    <cellStyle name="Comma 27 2" xfId="1048" xr:uid="{9AD901C8-FDD9-4B95-A3F8-FCEF4651EB6D}"/>
    <cellStyle name="Comma 27 3" xfId="2421" xr:uid="{81CC5B47-D0BB-4446-BBFC-CD4A740FB541}"/>
    <cellStyle name="Comma 28" xfId="186" xr:uid="{00000000-0005-0000-0000-00003F000000}"/>
    <cellStyle name="Comma 28 2" xfId="1049" xr:uid="{AC89FF66-872C-45B6-8D1C-1AFA5A5762D8}"/>
    <cellStyle name="Comma 28 3" xfId="2424" xr:uid="{C620ABC2-3D47-4B80-B146-3371044C9E20}"/>
    <cellStyle name="Comma 29" xfId="189" xr:uid="{00000000-0005-0000-0000-000040000000}"/>
    <cellStyle name="Comma 29 2" xfId="1050" xr:uid="{6EA9EA8C-45E3-4596-9237-DEDD6EA44088}"/>
    <cellStyle name="Comma 29 3" xfId="2427" xr:uid="{4C65C97F-CC60-46BC-9010-A066A7FC3859}"/>
    <cellStyle name="Comma 3" xfId="17" xr:uid="{00000000-0005-0000-0000-000041000000}"/>
    <cellStyle name="Comma 3 10" xfId="1052" xr:uid="{0B33FAF2-5175-480B-8451-679FE0C5D2C8}"/>
    <cellStyle name="Comma 3 11" xfId="1053" xr:uid="{49D149F5-EF8E-49BA-8F22-0B59F4DEC53E}"/>
    <cellStyle name="Comma 3 12" xfId="1054" xr:uid="{253FFD90-3580-4441-A714-41E797147EEA}"/>
    <cellStyle name="Comma 3 13" xfId="1055" xr:uid="{5AA4D834-D7B7-4D66-886D-90AD0E89CC79}"/>
    <cellStyle name="Comma 3 14" xfId="1056" xr:uid="{2999DB9C-118E-40A3-871B-463AF3F19FE7}"/>
    <cellStyle name="Comma 3 15" xfId="1057" xr:uid="{348170DB-34FF-48F6-ACC2-1BBF7CA1E43C}"/>
    <cellStyle name="Comma 3 16" xfId="1058" xr:uid="{BDDF74DF-706D-410D-B5AC-5AB85C51FCF8}"/>
    <cellStyle name="Comma 3 17" xfId="1059" xr:uid="{9091E1FE-3315-4767-86F3-B3481C1A2503}"/>
    <cellStyle name="Comma 3 18" xfId="1060" xr:uid="{1CB6E128-8DC8-4C22-A104-87B57198077E}"/>
    <cellStyle name="Comma 3 19" xfId="1061" xr:uid="{53E86AA1-8055-432B-B3C8-4222906C1277}"/>
    <cellStyle name="Comma 3 2" xfId="125" xr:uid="{00000000-0005-0000-0000-000042000000}"/>
    <cellStyle name="Comma 3 2 2" xfId="146" xr:uid="{00000000-0005-0000-0000-000043000000}"/>
    <cellStyle name="Comma 3 2 2 2" xfId="336" xr:uid="{26C299CB-F1DF-429C-86CD-BFFB22E70DA1}"/>
    <cellStyle name="Comma 3 2 2 3" xfId="1063" xr:uid="{5DDE27BA-8526-499D-AC00-F1F92FEFB3BB}"/>
    <cellStyle name="Comma 3 2 2 4" xfId="318" xr:uid="{5B75C471-D20A-4218-873D-12BAD3A3758E}"/>
    <cellStyle name="Comma 3 2 2 5" xfId="2387" xr:uid="{38F258CD-C408-41F0-A9BF-657F7F8DC9AC}"/>
    <cellStyle name="Comma 3 2 3" xfId="248" xr:uid="{00000000-0005-0000-0000-000044000000}"/>
    <cellStyle name="Comma 3 2 3 2" xfId="1062" xr:uid="{731F5DAD-12EC-4D2E-A11F-CEC69848B7E7}"/>
    <cellStyle name="Comma 3 2 3 3" xfId="2472" xr:uid="{98588176-B65C-4076-BAED-E66A320F94CC}"/>
    <cellStyle name="Comma 3 2 4" xfId="270" xr:uid="{00000000-0005-0000-0000-000045000000}"/>
    <cellStyle name="Comma 3 2 4 2" xfId="307" xr:uid="{4D373E6D-E68A-4867-A126-1EDE5FCF8CC6}"/>
    <cellStyle name="Comma 3 2 4 3" xfId="2484" xr:uid="{FE08E741-8398-46AB-A38B-DB7C4483E553}"/>
    <cellStyle name="Comma 3 20" xfId="1064" xr:uid="{B0A76C12-B64C-49FB-BC2E-4711B9C4E998}"/>
    <cellStyle name="Comma 3 21" xfId="1065" xr:uid="{5E538893-184F-43A9-92CA-50B72D3EA03B}"/>
    <cellStyle name="Comma 3 22" xfId="1051" xr:uid="{BAAFA207-B354-4529-AEAC-56C8FCAF4484}"/>
    <cellStyle name="Comma 3 23" xfId="304" xr:uid="{62E4CA29-48A0-494E-A7F2-967B527A401E}"/>
    <cellStyle name="Comma 3 24" xfId="2049" xr:uid="{E594BF06-1E1E-4F7E-B2C6-D844897E265A}"/>
    <cellStyle name="Comma 3 25" xfId="289" xr:uid="{DBCC4554-7003-47FB-9281-03B7E4CD5754}"/>
    <cellStyle name="Comma 3 3" xfId="142" xr:uid="{00000000-0005-0000-0000-000046000000}"/>
    <cellStyle name="Comma 3 3 2" xfId="1066" xr:uid="{436DD3B6-9911-4F18-A3A2-0BFC7B0DBD8A}"/>
    <cellStyle name="Comma 3 3 3" xfId="2383" xr:uid="{5D85B9D7-D7BD-4326-8D44-DB8BD27216CE}"/>
    <cellStyle name="Comma 3 4" xfId="234" xr:uid="{00000000-0005-0000-0000-000047000000}"/>
    <cellStyle name="Comma 3 4 2" xfId="320" xr:uid="{DFA2AC68-68E0-4ED7-A808-D664A92510BF}"/>
    <cellStyle name="Comma 3 4 3" xfId="1067" xr:uid="{E4359033-0380-4718-9209-86533ED3A87C}"/>
    <cellStyle name="Comma 3 4 4" xfId="309" xr:uid="{79766E50-B561-4563-8C08-EDFB837DB8B0}"/>
    <cellStyle name="Comma 3 4 5" xfId="2464" xr:uid="{71164F06-4F43-4EEE-A71D-49DAA8514B07}"/>
    <cellStyle name="Comma 3 5" xfId="265" xr:uid="{00000000-0005-0000-0000-000048000000}"/>
    <cellStyle name="Comma 3 5 2" xfId="1068" xr:uid="{F405680B-B0C2-4242-B37F-AACF5040727E}"/>
    <cellStyle name="Comma 3 5 3" xfId="2479" xr:uid="{F137634E-418F-4284-942A-A05D43B8DA8B}"/>
    <cellStyle name="Comma 3 6" xfId="1069" xr:uid="{15FB4EB8-3F4A-488D-B1DC-1E079376D318}"/>
    <cellStyle name="Comma 3 7" xfId="1070" xr:uid="{F5FA3F5A-3045-4662-84FD-5377DA058BBD}"/>
    <cellStyle name="Comma 3 8" xfId="1071" xr:uid="{7B94636F-3A76-439D-A753-D870F557A141}"/>
    <cellStyle name="Comma 3 9" xfId="1072" xr:uid="{C62812E2-99AD-471F-B476-12F028DE4FCB}"/>
    <cellStyle name="Comma 30" xfId="192" xr:uid="{00000000-0005-0000-0000-000049000000}"/>
    <cellStyle name="Comma 30 2" xfId="1073" xr:uid="{2E170B50-7B97-4662-998B-2C86DF1F3787}"/>
    <cellStyle name="Comma 30 3" xfId="2430" xr:uid="{73689B8B-AFA6-45CF-B5DD-E285CD66CFD2}"/>
    <cellStyle name="Comma 31" xfId="195" xr:uid="{00000000-0005-0000-0000-00004A000000}"/>
    <cellStyle name="Comma 31 2" xfId="1074" xr:uid="{7A33FDFC-2855-4283-9DDB-9F1C809355EF}"/>
    <cellStyle name="Comma 31 3" xfId="2433" xr:uid="{07C5E588-FDC5-43EC-93FD-9B8186C8A55B}"/>
    <cellStyle name="Comma 32" xfId="198" xr:uid="{00000000-0005-0000-0000-00004B000000}"/>
    <cellStyle name="Comma 32 2" xfId="1075" xr:uid="{924A84F0-329A-4C5A-9803-BE002063B96D}"/>
    <cellStyle name="Comma 32 3" xfId="2436" xr:uid="{B7886976-6BF6-4056-A2E2-253A501A7D21}"/>
    <cellStyle name="Comma 33" xfId="201" xr:uid="{00000000-0005-0000-0000-00004C000000}"/>
    <cellStyle name="Comma 33 2" xfId="1076" xr:uid="{B6A75EE7-6CB3-4A65-9B5A-963EE3D23962}"/>
    <cellStyle name="Comma 34" xfId="251" xr:uid="{00000000-0005-0000-0000-00004D000000}"/>
    <cellStyle name="Comma 34 2" xfId="1077" xr:uid="{589836B5-32FB-40B7-AC00-6F92F650886F}"/>
    <cellStyle name="Comma 35" xfId="262" xr:uid="{00000000-0005-0000-0000-00004E000000}"/>
    <cellStyle name="Comma 35 2" xfId="1078" xr:uid="{0295CC0F-0398-4370-A96A-84726F629404}"/>
    <cellStyle name="Comma 36" xfId="1079" xr:uid="{09BCFE1A-94F6-484C-9F5A-5AA7F0432944}"/>
    <cellStyle name="Comma 37" xfId="1080" xr:uid="{DEAE51F9-8BCA-46D7-8670-312F89361862}"/>
    <cellStyle name="Comma 38" xfId="1081" xr:uid="{18C2155F-47FB-4F24-8038-DF8059A54250}"/>
    <cellStyle name="Comma 39" xfId="1082" xr:uid="{1DC363B4-3571-410C-9A31-C8A3BB5381DD}"/>
    <cellStyle name="Comma 4" xfId="18" xr:uid="{00000000-0005-0000-0000-00004F000000}"/>
    <cellStyle name="Comma 4 10" xfId="1084" xr:uid="{29CDCF1A-81DF-4C13-9CC8-D9649F343A5B}"/>
    <cellStyle name="Comma 4 11" xfId="1085" xr:uid="{9AD4E496-1CBF-4F35-A592-8D61A16D1B70}"/>
    <cellStyle name="Comma 4 12" xfId="1083" xr:uid="{A25F45F1-B91E-43DA-BFC5-8C96886EAE13}"/>
    <cellStyle name="Comma 4 13" xfId="305" xr:uid="{55F93598-CD0A-481F-B9C4-90B6200F16EE}"/>
    <cellStyle name="Comma 4 14" xfId="2054" xr:uid="{E61D656D-FBEA-4AD7-A5C9-8A6C7EC22FCC}"/>
    <cellStyle name="Comma 4 15" xfId="292" xr:uid="{3E547FEE-CDF6-474A-ADB3-15BD9529C4FD}"/>
    <cellStyle name="Comma 4 16" xfId="2363" xr:uid="{9E42F148-8A82-449C-8062-F4D74F649F96}"/>
    <cellStyle name="Comma 4 2" xfId="237" xr:uid="{00000000-0005-0000-0000-000050000000}"/>
    <cellStyle name="Comma 4 2 2" xfId="1087" xr:uid="{060D12AA-3AD1-48B0-BA52-BA4FDDEF7819}"/>
    <cellStyle name="Comma 4 2 3" xfId="1088" xr:uid="{2C672669-AF8D-4218-AFDB-522E3198A1E7}"/>
    <cellStyle name="Comma 4 2 4" xfId="1089" xr:uid="{34A35449-74F5-49A9-A36E-B5F017A96342}"/>
    <cellStyle name="Comma 4 2 5" xfId="1086" xr:uid="{8488AA9E-0D54-41BC-ADE3-1B5D78222633}"/>
    <cellStyle name="Comma 4 2 6" xfId="317" xr:uid="{A121E60B-E503-47C3-B5FF-6BE7B551E68E}"/>
    <cellStyle name="Comma 4 2 7" xfId="2465" xr:uid="{9C5CBE32-83CD-4F32-9DFF-68CA665B878C}"/>
    <cellStyle name="Comma 4 3" xfId="267" xr:uid="{00000000-0005-0000-0000-000051000000}"/>
    <cellStyle name="Comma 4 3 2" xfId="1090" xr:uid="{502DF7E9-DFED-4CB6-968F-437395B450AE}"/>
    <cellStyle name="Comma 4 3 3" xfId="2481" xr:uid="{5D7750B5-D69F-482A-BD4F-52B78746D51F}"/>
    <cellStyle name="Comma 4 4" xfId="1091" xr:uid="{0135251D-03F0-4828-A1F5-8C79E10FEE55}"/>
    <cellStyle name="Comma 4 5" xfId="1092" xr:uid="{2EFDFEE3-C699-4D72-83AD-601322426C6C}"/>
    <cellStyle name="Comma 4 6" xfId="1093" xr:uid="{46054720-145B-414D-AA1B-4942CAB792AB}"/>
    <cellStyle name="Comma 4 7" xfId="1094" xr:uid="{BAB7F6B3-FA57-4007-8FAD-5B66A4257C15}"/>
    <cellStyle name="Comma 4 8" xfId="1095" xr:uid="{89C25DA1-978E-429A-8A73-D31B4E74BEC3}"/>
    <cellStyle name="Comma 4 9" xfId="1096" xr:uid="{66DF9C5A-6169-48D0-847F-CB8D4505252E}"/>
    <cellStyle name="Comma 4_fucking of" xfId="1097" xr:uid="{27CD7762-2336-4BC3-9EA6-E4CEDF60F40E}"/>
    <cellStyle name="Comma 40" xfId="1098" xr:uid="{19A2AC75-675F-4870-9AF4-626BE90E0E83}"/>
    <cellStyle name="Comma 41" xfId="1099" xr:uid="{08052AB6-D971-4644-909A-E4F699630144}"/>
    <cellStyle name="Comma 42" xfId="1100" xr:uid="{143D7E8E-001D-464C-BDE9-386FD74A9E6B}"/>
    <cellStyle name="Comma 43" xfId="1101" xr:uid="{2D52028A-6617-4923-94D5-257F758B62F4}"/>
    <cellStyle name="Comma 44" xfId="1102" xr:uid="{018CF3D2-D247-4407-9FB9-5CC3F4D07837}"/>
    <cellStyle name="Comma 45" xfId="1103" xr:uid="{E022C3D3-80A8-49AA-8CEF-0AD365CF514D}"/>
    <cellStyle name="Comma 45 2" xfId="1104" xr:uid="{D641D1F6-E3D4-429C-8AB1-97896B81CB34}"/>
    <cellStyle name="Comma 46" xfId="1105" xr:uid="{AA68BECA-DB4D-467C-875B-45A8A265A1D1}"/>
    <cellStyle name="Comma 47" xfId="1106" xr:uid="{BA02F0C6-3303-47B8-AAB4-0FBAF1C7A86F}"/>
    <cellStyle name="Comma 48" xfId="1107" xr:uid="{E3960E0B-A6FC-4E5A-8E1B-366BE3C6C6E6}"/>
    <cellStyle name="Comma 49" xfId="1108" xr:uid="{5E333647-5DFA-423B-B41F-FF2F04B853E5}"/>
    <cellStyle name="Comma 5" xfId="19" xr:uid="{00000000-0005-0000-0000-000052000000}"/>
    <cellStyle name="Comma 5 10" xfId="327" xr:uid="{702E6147-7C95-4D0C-B9D6-F3586A839F6A}"/>
    <cellStyle name="Comma 5 2" xfId="20" xr:uid="{00000000-0005-0000-0000-000053000000}"/>
    <cellStyle name="Comma 5 2 2" xfId="1111" xr:uid="{AFF2FAC2-4A4E-41DF-B4B1-5B9B900C33C3}"/>
    <cellStyle name="Comma 5 2 3" xfId="1110" xr:uid="{69F35E6F-5C91-497E-B547-10855987DDC6}"/>
    <cellStyle name="Comma 5 2 4" xfId="2364" xr:uid="{8BEFC075-3C05-4D69-B1CC-FF533A21ED0D}"/>
    <cellStyle name="Comma 5 3" xfId="241" xr:uid="{00000000-0005-0000-0000-000054000000}"/>
    <cellStyle name="Comma 5 3 2" xfId="1112" xr:uid="{2219DFB5-7214-4691-9FA1-A4E30D564CA6}"/>
    <cellStyle name="Comma 5 3 3" xfId="2468" xr:uid="{58840B6A-FADC-4302-8969-48EB973A292E}"/>
    <cellStyle name="Comma 5 4" xfId="1113" xr:uid="{DEB5D08F-A29D-441E-9636-7EFF1C1D0361}"/>
    <cellStyle name="Comma 5 5" xfId="1114" xr:uid="{FEDE581E-AE48-4E13-BAA5-98C5AFE45846}"/>
    <cellStyle name="Comma 5 6" xfId="1115" xr:uid="{1FC2749B-CF45-481F-AE86-CEED378D389A}"/>
    <cellStyle name="Comma 5 7" xfId="1116" xr:uid="{8686057B-8295-4F4D-B8C3-6367D2287B2C}"/>
    <cellStyle name="Comma 5 8" xfId="1117" xr:uid="{DC08E883-3491-460E-9813-752829D73E40}"/>
    <cellStyle name="Comma 5 9" xfId="1109" xr:uid="{D0BF1989-0B1F-4CFA-A7EA-51F477072775}"/>
    <cellStyle name="Comma 50" xfId="1118" xr:uid="{26D9579D-6398-467D-BA83-8130EBA0F7BB}"/>
    <cellStyle name="Comma 51" xfId="1119" xr:uid="{0BDDFFD2-090D-49AD-A473-6BDB0AD3783C}"/>
    <cellStyle name="Comma 52" xfId="1120" xr:uid="{EB6E4DE2-4207-4245-8610-A5B926E973CE}"/>
    <cellStyle name="Comma 53" xfId="1121" xr:uid="{7383BA20-45AA-4889-BFAC-DF339E074550}"/>
    <cellStyle name="Comma 54" xfId="1122" xr:uid="{77B49B4E-C44F-42C8-B696-910DC9BAF01A}"/>
    <cellStyle name="Comma 55" xfId="1123" xr:uid="{21E7A6FE-9B14-40AF-8D36-AB97294F87AE}"/>
    <cellStyle name="Comma 56" xfId="1124" xr:uid="{9590DBB3-B070-4CDC-B8CD-C0CC8B52DBD5}"/>
    <cellStyle name="Comma 57" xfId="1125" xr:uid="{FAB877CB-D0FF-44BC-A497-FCC99CF979F3}"/>
    <cellStyle name="Comma 58" xfId="2012" xr:uid="{C07B8C24-D40E-46BB-99D5-41D1B7457519}"/>
    <cellStyle name="Comma 59" xfId="298" xr:uid="{1472F652-3DFF-4C28-88A9-BA90BF9F2AC6}"/>
    <cellStyle name="Comma 6" xfId="21" xr:uid="{00000000-0005-0000-0000-000055000000}"/>
    <cellStyle name="Comma 6 10" xfId="314" xr:uid="{2D4D68B4-71D3-444C-8899-659978C2BFC8}"/>
    <cellStyle name="Comma 6 11" xfId="293" xr:uid="{22A371F1-D00B-46FB-8380-DD7EC1B10E97}"/>
    <cellStyle name="Comma 6 12" xfId="2365" xr:uid="{993C1D2C-294A-43EE-B4A0-5462A4E8FDB8}"/>
    <cellStyle name="Comma 6 2" xfId="255" xr:uid="{00000000-0005-0000-0000-000056000000}"/>
    <cellStyle name="Comma 6 2 2" xfId="1128" xr:uid="{BEFB3906-3B0D-4911-B15B-0FB615323BA1}"/>
    <cellStyle name="Comma 6 2 3" xfId="1127" xr:uid="{1888C62D-551A-4BF4-9DC7-1FAA1FFF8020}"/>
    <cellStyle name="Comma 6 2 4" xfId="322" xr:uid="{E23D1764-F24B-4EF5-B689-F09CC19712E4}"/>
    <cellStyle name="Comma 6 2 5" xfId="2476" xr:uid="{3ADDEA71-5EEE-49E7-B635-39DC65D12D99}"/>
    <cellStyle name="Comma 6 3" xfId="1129" xr:uid="{5647D170-CCF5-422C-9CBF-121ABE23711D}"/>
    <cellStyle name="Comma 6 4" xfId="1130" xr:uid="{CAA1B488-412D-411F-B79E-243ADB38FEFD}"/>
    <cellStyle name="Comma 6 5" xfId="1131" xr:uid="{3F27B2C4-53F5-4290-A72A-1BA720B0EEDB}"/>
    <cellStyle name="Comma 6 6" xfId="1132" xr:uid="{6A5E5F70-B7E6-4BC0-816F-169BED100D92}"/>
    <cellStyle name="Comma 6 7" xfId="1133" xr:uid="{991B7DCC-AF65-40F1-AE2F-76DAB4767408}"/>
    <cellStyle name="Comma 6 8" xfId="1134" xr:uid="{D438D9B4-D1E2-4C5B-86A5-FC92C99482AB}"/>
    <cellStyle name="Comma 6 9" xfId="1126" xr:uid="{9A1DE584-8512-49C6-9559-38869C18C172}"/>
    <cellStyle name="Comma 60" xfId="2016" xr:uid="{437C1416-1E38-431F-B2B4-33B41B1DD03E}"/>
    <cellStyle name="Comma 61" xfId="2045" xr:uid="{6FFAC8A2-49C2-43D9-8949-D57DCD7AEC7F}"/>
    <cellStyle name="Comma 62" xfId="2069" xr:uid="{F744612E-5489-40E2-A9C3-8922936AC56B}"/>
    <cellStyle name="Comma 63" xfId="282" xr:uid="{2CCD62FE-DF1B-42C8-9B84-DF9B5BB83EC4}"/>
    <cellStyle name="Comma 64" xfId="280" xr:uid="{63223005-6ACA-4E86-9995-20DF9AA77272}"/>
    <cellStyle name="Comma 65" xfId="2343" xr:uid="{3464D723-7F5C-4642-8229-3FB652C268B9}"/>
    <cellStyle name="Comma 66" xfId="2089" xr:uid="{5561B369-8EEB-42DF-9A1B-DD003E3E0B66}"/>
    <cellStyle name="Comma 67" xfId="2330" xr:uid="{958DABC8-E9BA-41EB-B3AA-6DDE29CD225C}"/>
    <cellStyle name="Comma 68" xfId="2105" xr:uid="{2CFD8B4A-B843-4CB4-B8AE-A744B25A2DB0}"/>
    <cellStyle name="Comma 69" xfId="2353" xr:uid="{A6857F6B-1B6E-44F2-9220-F13B49DC69F3}"/>
    <cellStyle name="Comma 7" xfId="130" xr:uid="{00000000-0005-0000-0000-000057000000}"/>
    <cellStyle name="Comma 7 10" xfId="2376" xr:uid="{A0A00B84-2041-4408-9EA1-ACBD9305F75D}"/>
    <cellStyle name="Comma 7 2" xfId="345" xr:uid="{C653C9E6-F74B-4C86-A616-492B5B793A10}"/>
    <cellStyle name="Comma 7 2 2" xfId="1136" xr:uid="{A9464A28-51F3-4825-8DD8-AE8DAC155E1A}"/>
    <cellStyle name="Comma 7 3" xfId="1137" xr:uid="{7376A5B4-A1D7-44A2-8971-12925AB43926}"/>
    <cellStyle name="Comma 7 4" xfId="1138" xr:uid="{7E952328-49E0-475D-81D7-B06D1CD15291}"/>
    <cellStyle name="Comma 7 5" xfId="1139" xr:uid="{BA063BAF-64D2-4B57-BB8C-E3C28FED483B}"/>
    <cellStyle name="Comma 7 6" xfId="1140" xr:uid="{54717973-4F11-4FB0-8DEE-EED6D45386EE}"/>
    <cellStyle name="Comma 7 7" xfId="1141" xr:uid="{9CE6C87D-F9DD-470C-9833-D4B9FB8FB5CC}"/>
    <cellStyle name="Comma 7 8" xfId="1135" xr:uid="{02A74253-8EA2-431D-8621-0674721F00F0}"/>
    <cellStyle name="Comma 7 9" xfId="324" xr:uid="{2F1C8850-1CB7-47E8-85D8-9887D6ECC2FC}"/>
    <cellStyle name="Comma 70" xfId="2354" xr:uid="{7E212518-C981-4395-B003-19AF813AD7B5}"/>
    <cellStyle name="Comma 71" xfId="2373" xr:uid="{04EF1D50-7E8B-4168-BFC8-E0CD7C3FDEF5}"/>
    <cellStyle name="Comma 72" xfId="2490" xr:uid="{F909E5B3-CC9D-4111-B145-BFADC9EC5ACD}"/>
    <cellStyle name="Comma 8" xfId="136" xr:uid="{00000000-0005-0000-0000-000058000000}"/>
    <cellStyle name="Comma 8 2" xfId="1143" xr:uid="{2AEE8999-9850-44A6-91B7-DF52B4F6D340}"/>
    <cellStyle name="Comma 8 3" xfId="1144" xr:uid="{26C19F94-32B9-41C0-8EBE-3864079A1101}"/>
    <cellStyle name="Comma 8 4" xfId="1142" xr:uid="{433C6145-EF50-438A-8B5F-AF6590053461}"/>
    <cellStyle name="Comma 8 5" xfId="325" xr:uid="{37CE72E0-203A-4140-8140-6FFC514351E5}"/>
    <cellStyle name="Comma 8 6" xfId="2380" xr:uid="{B1B825FF-745A-463C-AFB3-24B1B41B25D9}"/>
    <cellStyle name="Comma 9" xfId="155" xr:uid="{00000000-0005-0000-0000-000059000000}"/>
    <cellStyle name="Comma 9 2" xfId="1146" xr:uid="{BDB445ED-9EFA-4992-97D5-00D0FA9FA708}"/>
    <cellStyle name="Comma 9 3" xfId="1147" xr:uid="{37BD2C4F-DB44-4139-8D1D-40472E934563}"/>
    <cellStyle name="Comma 9 4" xfId="1148" xr:uid="{F72B83DF-5DA4-406F-B417-3C3EEA0F7683}"/>
    <cellStyle name="Comma 9 5" xfId="1145" xr:uid="{6DAC189A-DEB8-4134-833A-5C07F8B182AA}"/>
    <cellStyle name="Comma 9 6" xfId="339" xr:uid="{5CB5D7DF-A58D-4493-B7E6-1BEC6C65AB09}"/>
    <cellStyle name="Comma 9 7" xfId="2395" xr:uid="{9FAEB243-D13F-43F1-9397-B4A65FF66E2D}"/>
    <cellStyle name="comma zerodec" xfId="22" xr:uid="{00000000-0005-0000-0000-00005A000000}"/>
    <cellStyle name="comma zerodec 2" xfId="1150" xr:uid="{46741052-8316-43E6-9F12-1A6ED7291BA7}"/>
    <cellStyle name="comma zerodec 3" xfId="1151" xr:uid="{EE406F79-5E92-49AE-BF3C-68E5333154BF}"/>
    <cellStyle name="comma zerodec 4" xfId="1152" xr:uid="{4BD848DA-A8E3-4372-AF29-F3D66907620F}"/>
    <cellStyle name="comma zerodec 5" xfId="1153" xr:uid="{A6C651E4-3839-4656-B217-A8769E63265B}"/>
    <cellStyle name="comma zerodec 6" xfId="1154" xr:uid="{5575B846-77E1-4555-A27F-CF32BA41FFA4}"/>
    <cellStyle name="comma zerodec 7" xfId="1155" xr:uid="{4CEF962A-1331-4BB5-ADBE-3C2718E2DDBC}"/>
    <cellStyle name="comma zerodec 8" xfId="1149" xr:uid="{E2AB57E8-8D4D-4E90-903F-AA84B973A749}"/>
    <cellStyle name="Copied" xfId="23" xr:uid="{00000000-0005-0000-0000-00005B000000}"/>
    <cellStyle name="Cover Date" xfId="1156" xr:uid="{969E3CE9-D6BF-4DE1-8BD0-314C8AC0F47C}"/>
    <cellStyle name="Cover Subtitle" xfId="1157" xr:uid="{973B26A1-10D8-4E1B-BB9D-AB831C06460D}"/>
    <cellStyle name="Cover Title" xfId="1158" xr:uid="{325D8617-4099-4B8A-90D7-BD1D276D1792}"/>
    <cellStyle name="Currency (0.00)" xfId="24" xr:uid="{00000000-0005-0000-0000-00005C000000}"/>
    <cellStyle name="Currency (0.00) 2" xfId="2366" xr:uid="{CC0F6771-D225-4BCC-BE8D-CAE4EA737A1C}"/>
    <cellStyle name="Currency (hidden)" xfId="1159" xr:uid="{97C9F5D9-492D-41F8-BC7F-AA157E192362}"/>
    <cellStyle name="Currency [00]" xfId="25" xr:uid="{00000000-0005-0000-0000-00005D000000}"/>
    <cellStyle name="Currency 2" xfId="232" xr:uid="{00000000-0005-0000-0000-00005E000000}"/>
    <cellStyle name="Currency 2 2" xfId="1160" xr:uid="{1DE3D10E-801F-49CA-8F83-DFE77541C632}"/>
    <cellStyle name="Currency 3" xfId="260" xr:uid="{00000000-0005-0000-0000-00005F000000}"/>
    <cellStyle name="Currency 3 2" xfId="340" xr:uid="{37D59EEE-6364-45F5-81F7-6A1B7DACC263}"/>
    <cellStyle name="Currency 4" xfId="263" xr:uid="{00000000-0005-0000-0000-000060000000}"/>
    <cellStyle name="Currency 4 2" xfId="2019" xr:uid="{6C72D7CA-781B-4C6B-9C74-66E576218EBD}"/>
    <cellStyle name="Currency1" xfId="26" xr:uid="{00000000-0005-0000-0000-000061000000}"/>
    <cellStyle name="Currency1 2" xfId="1162" xr:uid="{719AC0B8-CF71-4E29-9B33-A0E4A2127923}"/>
    <cellStyle name="Currency1 3" xfId="1163" xr:uid="{B87BB4EE-5E23-43AF-9CB8-725B322AA031}"/>
    <cellStyle name="Currency1 4" xfId="1164" xr:uid="{D7D5E8B1-ABA8-48A2-8054-8E95E4C70F0C}"/>
    <cellStyle name="Currency1 5" xfId="1165" xr:uid="{62E36738-C3DB-45C8-9363-580583F5C12E}"/>
    <cellStyle name="Currency1 6" xfId="1166" xr:uid="{D2885E2F-662E-41C1-84D6-AA81D58C1679}"/>
    <cellStyle name="Currency1 7" xfId="1167" xr:uid="{E51770BF-2A16-4DA2-A2BC-99E053B157CB}"/>
    <cellStyle name="Currency1 8" xfId="1161" xr:uid="{CB1403C9-DE0D-472F-A3D0-DE931A83DC87}"/>
    <cellStyle name="Date" xfId="1168" xr:uid="{0AEEB707-43A7-4F17-8F34-2B0476315FF0}"/>
    <cellStyle name="Date 2" xfId="1169" xr:uid="{BC4D0D6E-9692-4B8E-B411-D870B6919D9C}"/>
    <cellStyle name="Date 3" xfId="1170" xr:uid="{1ED55762-AF90-4050-A1E1-891F35615D3D}"/>
    <cellStyle name="Date 4" xfId="1171" xr:uid="{943CFABA-46F5-417D-A230-74EB01A55BBB}"/>
    <cellStyle name="Date 5" xfId="1172" xr:uid="{4958DFA3-AC04-4A36-A94D-CF65E06F1B2A}"/>
    <cellStyle name="Date 6" xfId="1173" xr:uid="{F68D738D-D46F-4EEA-B146-3CA181EC82DA}"/>
    <cellStyle name="Date 7" xfId="1174" xr:uid="{CE51D9D3-5F4D-4717-B639-D54B55089A01}"/>
    <cellStyle name="Date Short" xfId="27" xr:uid="{00000000-0005-0000-0000-000062000000}"/>
    <cellStyle name="DELTA" xfId="28" xr:uid="{00000000-0005-0000-0000-000063000000}"/>
    <cellStyle name="Dezimal [0]_Compiling Utility Macros" xfId="29" xr:uid="{00000000-0005-0000-0000-000064000000}"/>
    <cellStyle name="Dezimal_Compiling Utility Macros" xfId="30" xr:uid="{00000000-0005-0000-0000-000065000000}"/>
    <cellStyle name="Dollar (zero dec)" xfId="31" xr:uid="{00000000-0005-0000-0000-000066000000}"/>
    <cellStyle name="Dollar (zero dec) 2" xfId="1176" xr:uid="{3F1E6853-EF32-4BB7-AD3A-B5E2685373F2}"/>
    <cellStyle name="Dollar (zero dec) 3" xfId="1177" xr:uid="{E1A47BFD-2738-4C36-ADA4-7E66B31AE8A8}"/>
    <cellStyle name="Dollar (zero dec) 4" xfId="1178" xr:uid="{B392ACB0-DBD6-4BA3-9212-9F926AA9CDCD}"/>
    <cellStyle name="Dollar (zero dec) 5" xfId="1179" xr:uid="{4A6A3206-2959-417E-AED8-3B38FD755048}"/>
    <cellStyle name="Dollar (zero dec) 6" xfId="1180" xr:uid="{C0785330-B94B-45D2-A1E8-33ABB0EE8D95}"/>
    <cellStyle name="Dollar (zero dec) 7" xfId="1181" xr:uid="{B9EB0DE7-74FA-4F37-82D9-3E71B8C3B963}"/>
    <cellStyle name="Dollar (zero dec) 8" xfId="1175" xr:uid="{2D208B30-149F-4595-9177-2C75C024DCF8}"/>
    <cellStyle name="E&amp;Y House" xfId="1182" xr:uid="{BDE24EE0-8A73-4082-A160-D4E5411F5F76}"/>
    <cellStyle name="Emphasis 1" xfId="1183" xr:uid="{9D8A3E59-7AFF-4F1D-ABBB-C76A6F531C27}"/>
    <cellStyle name="Emphasis 2" xfId="1184" xr:uid="{74217A43-5694-4E5F-9109-F810126F5891}"/>
    <cellStyle name="Emphasis 3" xfId="1185" xr:uid="{58C1B4A9-451E-4E04-A37B-2F8CC3317623}"/>
    <cellStyle name="Enter Currency (0)" xfId="33" xr:uid="{00000000-0005-0000-0000-000067000000}"/>
    <cellStyle name="Enter Currency (2)" xfId="34" xr:uid="{00000000-0005-0000-0000-000068000000}"/>
    <cellStyle name="Enter Units (0)" xfId="35" xr:uid="{00000000-0005-0000-0000-000069000000}"/>
    <cellStyle name="Enter Units (1)" xfId="36" xr:uid="{00000000-0005-0000-0000-00006A000000}"/>
    <cellStyle name="Enter Units (2)" xfId="37" xr:uid="{00000000-0005-0000-0000-00006B000000}"/>
    <cellStyle name="Entered" xfId="38" xr:uid="{00000000-0005-0000-0000-00006C000000}"/>
    <cellStyle name="Entry" xfId="39" xr:uid="{00000000-0005-0000-0000-00006D000000}"/>
    <cellStyle name="Entry 2" xfId="2367" xr:uid="{8030CACA-7418-49EB-AD4C-7C6F769E7555}"/>
    <cellStyle name="Euro" xfId="40" xr:uid="{00000000-0005-0000-0000-00006E000000}"/>
    <cellStyle name="Euro 2" xfId="1187" xr:uid="{448D8CA0-6071-4575-8B6F-11580231A7DE}"/>
    <cellStyle name="Euro 3" xfId="1188" xr:uid="{03136C2D-EEC9-4116-85FE-F5E85B5FF56D}"/>
    <cellStyle name="Euro 4" xfId="1189" xr:uid="{5F824D9F-3CF1-4929-9ABC-573ACFF82506}"/>
    <cellStyle name="Euro 5" xfId="1190" xr:uid="{486DC141-A6BB-4C40-BAFC-995E93010DB0}"/>
    <cellStyle name="Euro 6" xfId="1191" xr:uid="{E515815B-62EE-4D50-A1BB-60244DE2A251}"/>
    <cellStyle name="Euro 7" xfId="1192" xr:uid="{EB1CD846-8B21-415F-AAD0-6EC86B548264}"/>
    <cellStyle name="Euro 8" xfId="1186" xr:uid="{15E82676-2B44-438C-9F85-8F59A373BFAC}"/>
    <cellStyle name="Excel_BuiltIn_Accent6" xfId="1193" xr:uid="{D32DDD0B-0E2F-4A2A-A48C-4000265AB1E5}"/>
    <cellStyle name="Explanatory Text 2" xfId="1195" xr:uid="{0AC83561-F8E8-4A51-BA61-BDF1908BE405}"/>
    <cellStyle name="Explanatory Text 2 2" xfId="1196" xr:uid="{C1FB4E74-B98F-49E3-9B0C-16C8C4D71C84}"/>
    <cellStyle name="Explanatory Text 2 3" xfId="1197" xr:uid="{EE048D0C-AB13-4DE8-9EC4-8E583105A5FF}"/>
    <cellStyle name="Explanatory Text 3" xfId="1198" xr:uid="{018D56B6-3A45-4864-B9AF-E59FAC0A6E2C}"/>
    <cellStyle name="Explanatory Text 4" xfId="1194" xr:uid="{40EB3486-50D5-4113-8BF6-0A4D1ACB335C}"/>
    <cellStyle name="Fixed" xfId="1199" xr:uid="{897307B4-52D8-4A26-A9F7-8FAA40561445}"/>
    <cellStyle name="Fixed 2" xfId="1200" xr:uid="{E574F1FD-7AFB-4E54-AB97-8528C98BF93C}"/>
    <cellStyle name="Fixed 3" xfId="1201" xr:uid="{B03D1F0D-D483-4A90-8047-5C6BF8E6A279}"/>
    <cellStyle name="Fixed 4" xfId="1202" xr:uid="{C5E2D8B4-A0AD-41B6-8F97-9121B7DC1C2A}"/>
    <cellStyle name="Fixed 5" xfId="1203" xr:uid="{C4CC6316-DB2E-4359-932F-F73789DF0273}"/>
    <cellStyle name="Fixed 6" xfId="1204" xr:uid="{0E5BCC81-7114-495D-A8BA-BCACE4CC179A}"/>
    <cellStyle name="Fixed 7" xfId="1205" xr:uid="{452CB0B1-628B-45AA-BD58-D8FC81B99BF3}"/>
    <cellStyle name="Footer SBILogo1" xfId="1206" xr:uid="{1B07C6BD-908C-4323-862F-374D7AEF6E23}"/>
    <cellStyle name="Footer SBILogo2" xfId="1207" xr:uid="{EEB7BA9F-866E-4FDB-8AE7-81C143611EBD}"/>
    <cellStyle name="Footnote" xfId="1208" xr:uid="{8C7127D0-4708-4D7C-AC2F-2DF84AC6CBF0}"/>
    <cellStyle name="Footnote Reference" xfId="1209" xr:uid="{2E2FAE0A-F92B-4D45-B38D-3CEEADCA93B9}"/>
    <cellStyle name="Footnote__0_Lead_ KOSE_30.06.05" xfId="1210" xr:uid="{37F74F5B-92E1-4A08-80CB-F9BA4EF80D14}"/>
    <cellStyle name="Good 2" xfId="1212" xr:uid="{F2C167E8-028B-40A7-8BFE-06943AE467E7}"/>
    <cellStyle name="Good 2 2" xfId="1213" xr:uid="{01C9C9C6-5EA1-4AF8-82B8-95961D607314}"/>
    <cellStyle name="Good 2 3" xfId="1214" xr:uid="{85C3949A-0128-4524-948F-028295506E36}"/>
    <cellStyle name="Good 3" xfId="1215" xr:uid="{B1109E0D-6A66-4A8F-AF9B-BCD5DB976D90}"/>
    <cellStyle name="Good 4" xfId="1211" xr:uid="{32778074-36C6-48B9-8EF2-7C466A6A1223}"/>
    <cellStyle name="Grey" xfId="43" xr:uid="{00000000-0005-0000-0000-00006F000000}"/>
    <cellStyle name="Grey 2" xfId="1217" xr:uid="{BD269DAA-E1E9-4359-AC60-E180825DACB4}"/>
    <cellStyle name="Header" xfId="1218" xr:uid="{0A9A991D-560F-4345-8DB5-FBD444F11CCE}"/>
    <cellStyle name="Header - Style1" xfId="1219" xr:uid="{FC9DC7DB-B5E8-4376-90C7-A5FEE5EECCC3}"/>
    <cellStyle name="Header - Style1 2" xfId="2020" xr:uid="{244F9897-725B-4145-9360-AB430AFBE7EF}"/>
    <cellStyle name="Header Draft Stamp" xfId="1220" xr:uid="{0FA63831-3822-4915-947B-74285A7C8EF5}"/>
    <cellStyle name="Header__0_Lead_ KOSE_30.06.05" xfId="1221" xr:uid="{DC039FCA-5A9A-4EBC-A472-D3CC0104BE24}"/>
    <cellStyle name="Header1" xfId="44" xr:uid="{00000000-0005-0000-0000-000070000000}"/>
    <cellStyle name="Header2" xfId="45" xr:uid="{00000000-0005-0000-0000-000071000000}"/>
    <cellStyle name="Header2 2" xfId="2199" xr:uid="{49DBA75C-6AB7-49C9-B9F7-85997D128E11}"/>
    <cellStyle name="Header2 3" xfId="2188" xr:uid="{B4E0EC7D-0B04-4CC7-BF9C-7740CBA653DE}"/>
    <cellStyle name="Header2 4" xfId="2192" xr:uid="{D4F30D2F-9A25-4EE5-88C4-819D02E7DB65}"/>
    <cellStyle name="Header2 5" xfId="2108" xr:uid="{6930456C-D319-4853-92B4-DEC6979F4C6F}"/>
    <cellStyle name="Header2 6" xfId="2326" xr:uid="{340181E4-C13A-492D-BC90-46E1990D76A3}"/>
    <cellStyle name="Heading" xfId="1222" xr:uid="{986F3021-9E04-4733-ACE2-741EFDEE8421}"/>
    <cellStyle name="Heading 1 2" xfId="1224" xr:uid="{578B80C4-D4A6-41A4-843A-29A4B620CD2B}"/>
    <cellStyle name="Heading 1 2 2" xfId="1225" xr:uid="{C7688606-A796-498A-BCF9-64BA11124EA2}"/>
    <cellStyle name="Heading 1 2 3" xfId="1226" xr:uid="{27F058F6-5B01-4DCA-8831-064164869163}"/>
    <cellStyle name="Heading 1 3" xfId="1227" xr:uid="{139389DA-A10D-4742-B30B-B5A0B3A30FBD}"/>
    <cellStyle name="Heading 1 4" xfId="1223" xr:uid="{7B736BD6-B5ED-471F-9CF7-63106838308E}"/>
    <cellStyle name="Heading 1 Above" xfId="1228" xr:uid="{E0748447-63C4-4BBF-A24A-23B249836B0B}"/>
    <cellStyle name="Heading 1+" xfId="1229" xr:uid="{460914AE-3172-4B45-8D7F-ED307D6B1CE8}"/>
    <cellStyle name="Heading 1+ 2" xfId="2021" xr:uid="{3E7CEE8C-548A-411D-BF54-A942DC01CEB7}"/>
    <cellStyle name="Heading 2 2" xfId="1231" xr:uid="{FAA62F86-0818-4682-871A-D834A3847213}"/>
    <cellStyle name="Heading 2 2 2" xfId="1232" xr:uid="{E308806E-5B79-472A-99AF-DE8F3872723F}"/>
    <cellStyle name="Heading 2 2 3" xfId="1233" xr:uid="{A6B8133C-0B3A-4A46-8375-C816EC4E110A}"/>
    <cellStyle name="Heading 2 3" xfId="1234" xr:uid="{E3742046-53C6-4B9A-809E-8DADD8BE914A}"/>
    <cellStyle name="Heading 2 4" xfId="1230" xr:uid="{3CE06A21-AD6D-4933-A527-2DD8187B7E48}"/>
    <cellStyle name="Heading 2 Below" xfId="1235" xr:uid="{C362B49B-B6A3-469B-BF8E-B2AEBAEDFCBB}"/>
    <cellStyle name="Heading 2+" xfId="1236" xr:uid="{05275017-CE36-4D08-AF97-A623689033E7}"/>
    <cellStyle name="Heading 2+ 2" xfId="2022" xr:uid="{20EF1741-8650-4C0B-8974-38BFECB4AD98}"/>
    <cellStyle name="Heading 3 2" xfId="1238" xr:uid="{3D2EA81C-CA1A-42E5-859B-0287B114A479}"/>
    <cellStyle name="Heading 3 2 2" xfId="1239" xr:uid="{40413687-78BB-4374-8240-D5A5AB7234EB}"/>
    <cellStyle name="Heading 3 2 3" xfId="1240" xr:uid="{E1D0546F-022D-4B83-B4D6-905F675DF12C}"/>
    <cellStyle name="Heading 3 3" xfId="1241" xr:uid="{447CFE9E-7394-4B93-8B4C-49AFD4282F8E}"/>
    <cellStyle name="Heading 3 4" xfId="1237" xr:uid="{A95A7FDA-D763-42F3-86D6-B22B8B7D20E6}"/>
    <cellStyle name="Heading 3+" xfId="1242" xr:uid="{D15FDA79-B973-4181-8411-95C40FEFEACC}"/>
    <cellStyle name="Heading 4 2" xfId="1244" xr:uid="{E1939369-C1FB-49AB-90A4-E4072E47F045}"/>
    <cellStyle name="Heading 4 2 2" xfId="1245" xr:uid="{C914866C-7A5C-4E6C-B669-4E3394BA2D9F}"/>
    <cellStyle name="Heading 4 2 3" xfId="1246" xr:uid="{56D3428B-9189-4F7E-8917-F60713FBE4D7}"/>
    <cellStyle name="Heading 4 3" xfId="1247" xr:uid="{C2052F05-CDEB-48C9-86DA-31797556813A}"/>
    <cellStyle name="Heading 4 4" xfId="1243" xr:uid="{131CE122-5ED7-45D1-AF1A-424EF454BF4D}"/>
    <cellStyle name="HEADING1" xfId="1248" xr:uid="{7FC848ED-8867-4032-A7E1-ABC7C11DDA41}"/>
    <cellStyle name="HEADING1 2" xfId="1249" xr:uid="{E8A60F52-1805-47AE-8BB7-11674B0C84F0}"/>
    <cellStyle name="HEADING1 3" xfId="1250" xr:uid="{32FFC13A-F96E-49A8-BE1C-253B25F41792}"/>
    <cellStyle name="HEADING1 4" xfId="1251" xr:uid="{601D21D9-EAB8-4CC0-B703-C81BF4E6D2CD}"/>
    <cellStyle name="HEADING1 5" xfId="1252" xr:uid="{456C230C-1B32-4272-9783-11FC1139300F}"/>
    <cellStyle name="HEADING1 6" xfId="1253" xr:uid="{7C41FFB9-A86B-4E17-B5CF-2FD957F0FB5A}"/>
    <cellStyle name="HEADING1 7" xfId="1254" xr:uid="{D1FDF6D9-A752-414A-8811-7593B078880D}"/>
    <cellStyle name="HEADING2" xfId="1255" xr:uid="{DDA6CEA8-908F-46C8-B282-E0F5C6D6759F}"/>
    <cellStyle name="HEADING2 10" xfId="1256" xr:uid="{38B010A7-2DAC-4171-AF31-15DE573424B4}"/>
    <cellStyle name="HEADING2 11" xfId="1257" xr:uid="{53D28F8D-AE09-4427-9098-1F70BCC9FCF3}"/>
    <cellStyle name="HEADING2 12" xfId="1258" xr:uid="{1A0DF3CA-DC59-4B29-9DE3-BA8CB13839CF}"/>
    <cellStyle name="HEADING2 13" xfId="1259" xr:uid="{0C669C4F-C09B-4F64-9560-F5D9AAF24912}"/>
    <cellStyle name="HEADING2 14" xfId="1260" xr:uid="{1A7B366C-DA4C-4000-B085-F5CAA025176A}"/>
    <cellStyle name="HEADING2 15" xfId="1261" xr:uid="{748D1DF3-30D6-4A82-AA0F-A916D9478A5D}"/>
    <cellStyle name="HEADING2 16" xfId="1262" xr:uid="{DDBA4FCB-EFAE-4989-B62E-26A1B07E4396}"/>
    <cellStyle name="HEADING2 17" xfId="1263" xr:uid="{75FF6114-CAD5-4F5C-8C4A-49862AF01899}"/>
    <cellStyle name="HEADING2 18" xfId="1264" xr:uid="{AED11A1C-5FD4-4788-BF3A-C4DDFF5C7818}"/>
    <cellStyle name="HEADING2 2" xfId="1265" xr:uid="{8BFD45B6-28F9-4C20-913D-400A5C218E86}"/>
    <cellStyle name="HEADING2 3" xfId="1266" xr:uid="{87AA17F8-DF08-4B1A-83C5-DCCCCCB4170E}"/>
    <cellStyle name="HEADING2 4" xfId="1267" xr:uid="{31860CEC-0585-474E-B05A-8F1709D37D47}"/>
    <cellStyle name="HEADING2 5" xfId="1268" xr:uid="{95A8C61B-B369-458A-AEB7-76B76293637A}"/>
    <cellStyle name="HEADING2 6" xfId="1269" xr:uid="{DD208797-5DC6-4DFA-8B67-93722AC6BB77}"/>
    <cellStyle name="HEADING2 7" xfId="1270" xr:uid="{5E54F145-BC00-48DC-9D41-202B67AAC74D}"/>
    <cellStyle name="HEADING2 8" xfId="1271" xr:uid="{82AE883C-0865-4D36-B1A5-60D45E39FF98}"/>
    <cellStyle name="HEADING2 9" xfId="1272" xr:uid="{F03C9574-0B87-4E5E-ACFC-9D977A166585}"/>
    <cellStyle name="HEADING2_Lead_GTB'13" xfId="1273" xr:uid="{DDCE7AFA-70F3-4946-A8C7-3215607CB9A0}"/>
    <cellStyle name="Hidden" xfId="1274" xr:uid="{B638F444-CA51-4915-B5D6-0DB93895C45A}"/>
    <cellStyle name="Hyperlink 2" xfId="302" xr:uid="{E55A054B-893B-4A63-8B6F-8D5D1842EF83}"/>
    <cellStyle name="Hyperlink 2 2" xfId="330" xr:uid="{6BB08A1F-6B13-468D-9EB2-0F19706A710A}"/>
    <cellStyle name="Hyperlink 2 2 2" xfId="331" xr:uid="{8D71C4C5-5669-443C-91E4-3B3A87FE5E1B}"/>
    <cellStyle name="Hyperlink 2 3" xfId="1276" xr:uid="{C15F26C9-FDEE-49D1-A78F-44AE79E71F3C}"/>
    <cellStyle name="Hyperlink 3" xfId="1275" xr:uid="{408ECA29-07C8-4073-83A8-EA3B244C0ADB}"/>
    <cellStyle name="Input [yellow]" xfId="46" xr:uid="{00000000-0005-0000-0000-000072000000}"/>
    <cellStyle name="Input [yellow] 2" xfId="1278" xr:uid="{D8941A10-0275-4814-93BD-D355BD308E91}"/>
    <cellStyle name="Input [yellow] 2 2" xfId="2206" xr:uid="{58F4C14F-319A-4E54-8A16-595A2325309A}"/>
    <cellStyle name="Input [yellow] 2 3" xfId="2183" xr:uid="{C2287220-A741-4BB9-8899-6CEAD5DFA88B}"/>
    <cellStyle name="Input [yellow] 2 4" xfId="2356" xr:uid="{6A84EB6D-E940-4671-8EF9-9BC4367A75BE}"/>
    <cellStyle name="Input [yellow] 3" xfId="2205" xr:uid="{72AF125F-2887-4001-A213-B9B134AF9EA7}"/>
    <cellStyle name="Input [yellow] 4" xfId="2184" xr:uid="{2F98AEA4-95AB-4CBE-89B7-A8A9C60303C6}"/>
    <cellStyle name="Input [yellow] 5" xfId="2351" xr:uid="{B93FF726-8CF7-448F-9B8B-1CE311F3D53B}"/>
    <cellStyle name="Input 2" xfId="1279" xr:uid="{4835409D-F340-4B6B-9985-20BC52AAA860}"/>
    <cellStyle name="Input 2 2" xfId="1280" xr:uid="{8A888034-1599-4F6B-B22D-43E142A0FAB1}"/>
    <cellStyle name="Input 2 3" xfId="1281" xr:uid="{098B518A-1E18-4431-9453-5A8ECD87A4F6}"/>
    <cellStyle name="Input 2 3 2" xfId="2208" xr:uid="{9C8AB673-2328-4EE0-80F5-6AF29D676BF6}"/>
    <cellStyle name="Input 2 3 3" xfId="2181" xr:uid="{5EACDA1A-06E7-4181-B09E-AD6F6C9BE458}"/>
    <cellStyle name="Input 2 3 4" xfId="2202" xr:uid="{FC11981C-FC83-4B23-9301-2C2B34E3848D}"/>
    <cellStyle name="Input 2 3 5" xfId="2193" xr:uid="{A7CE8265-6A70-4140-B156-FBEF1009A031}"/>
    <cellStyle name="Input 2 3 6" xfId="2097" xr:uid="{F7CB6880-5C9E-4774-8B55-7686BC850517}"/>
    <cellStyle name="Input 2 3 7" xfId="2191" xr:uid="{18EA4E4F-95B0-4C0C-8B2D-DC7C27B61BC3}"/>
    <cellStyle name="Input 2 4" xfId="2207" xr:uid="{E7FEDBF1-18CC-4770-86F0-9E57F81170B3}"/>
    <cellStyle name="Input 2 5" xfId="2182" xr:uid="{92B53E1A-5D29-49FD-B440-6A002EC58338}"/>
    <cellStyle name="Input 2 6" xfId="2201" xr:uid="{1C03A212-2371-425F-9CDE-B58B21B05AC6}"/>
    <cellStyle name="Input 2 7" xfId="2195" xr:uid="{B48DBB84-0D4E-4037-9B15-6A8100599658}"/>
    <cellStyle name="Input 2 8" xfId="2096" xr:uid="{BC9490A6-5C93-4042-A882-AACC40BFEDB2}"/>
    <cellStyle name="Input 2 9" xfId="2190" xr:uid="{C43ACF5B-777F-4492-AF84-8869C83EE9A4}"/>
    <cellStyle name="Input 3" xfId="1282" xr:uid="{FFE482FC-1FD8-4482-99CD-608AFFB13C6E}"/>
    <cellStyle name="Input 4" xfId="1283" xr:uid="{1C5DAB05-91A8-4D98-9A0C-BF4530ADDE02}"/>
    <cellStyle name="Input 4 2" xfId="2209" xr:uid="{7444D183-3BD7-4EA9-AFF6-80F76620C280}"/>
    <cellStyle name="Input 4 3" xfId="2083" xr:uid="{6518F4BB-6444-4838-B6C8-FA5C2D689BC9}"/>
    <cellStyle name="Input 4 4" xfId="2336" xr:uid="{B32CE61C-661A-45ED-B7ED-75B3CB722E2C}"/>
    <cellStyle name="Input 4 5" xfId="2196" xr:uid="{AD35D1B6-09A5-44AC-94E7-86FE5288A6DB}"/>
    <cellStyle name="Input 4 6" xfId="2095" xr:uid="{8AB1BC06-8361-4CEF-A2AC-5E9DB135655A}"/>
    <cellStyle name="Input 4 7" xfId="2291" xr:uid="{4C532D2F-0781-44D4-8AC2-213A46E6A4D7}"/>
    <cellStyle name="Input 5" xfId="1284" xr:uid="{6DC90C8F-4D8D-4CBD-9E6C-88037EA20D34}"/>
    <cellStyle name="Input 5 2" xfId="2210" xr:uid="{9612A1C5-92CA-4ECA-8B48-E064C2722B17}"/>
    <cellStyle name="Input 5 3" xfId="2081" xr:uid="{E8417E97-BAE3-4D1D-BD78-8F95DD4041FD}"/>
    <cellStyle name="Input 5 4" xfId="2337" xr:uid="{B0F66C04-30A2-4F14-9987-7ABA1D4AA783}"/>
    <cellStyle name="Input 5 5" xfId="2335" xr:uid="{E8DE0D89-6605-4F63-A008-3DDE4D6E3C51}"/>
    <cellStyle name="Input 5 6" xfId="2186" xr:uid="{0E0FEE2E-C09A-490E-93FC-552941ED6DDD}"/>
    <cellStyle name="Input 5 7" xfId="2292" xr:uid="{6E5147F1-5C8A-4DBB-BDA1-B7774E9F2A68}"/>
    <cellStyle name="Input 6" xfId="1285" xr:uid="{34732B06-9C16-4654-9F5C-5C1946C34ADE}"/>
    <cellStyle name="Input 6 2" xfId="2211" xr:uid="{23603E34-57A0-4FD6-84EA-47C0A24C7791}"/>
    <cellStyle name="Input 6 3" xfId="2180" xr:uid="{2EAB9BDB-9A0C-4EB1-AFAA-AE16F9E6B820}"/>
    <cellStyle name="Input 6 4" xfId="2203" xr:uid="{3FE6738F-3F13-4CCD-B4E0-70BCE27CD259}"/>
    <cellStyle name="Input 6 5" xfId="2197" xr:uid="{9A207E0A-FED2-4A64-8279-5EB778FC4C05}"/>
    <cellStyle name="Input 6 6" xfId="2187" xr:uid="{BF36DE2C-333E-4D88-9375-CDD4E03E5631}"/>
    <cellStyle name="Input 6 7" xfId="2189" xr:uid="{97A1BAEC-53B7-48A1-AEC9-792D421F8AC7}"/>
    <cellStyle name="Input 7" xfId="1286" xr:uid="{59A14092-7AD8-4B70-908D-BB067711968F}"/>
    <cellStyle name="Input 7 2" xfId="2212" xr:uid="{FA7C1823-34FA-477F-BC26-FF048610CF95}"/>
    <cellStyle name="Input 7 3" xfId="2350" xr:uid="{EC0329AD-C1FB-412B-89EE-DAF10C3141ED}"/>
    <cellStyle name="Input 7 4" xfId="2355" xr:uid="{A7167DB7-922B-40EF-A946-5431C8F35B1D}"/>
    <cellStyle name="Input 7 5" xfId="2198" xr:uid="{0CC49717-0645-44CB-B726-3B24B15F116D}"/>
    <cellStyle name="Input 7 6" xfId="2080" xr:uid="{FCE95CED-EBC7-4389-945F-5F4D83C70636}"/>
    <cellStyle name="Input 7 7" xfId="2362" xr:uid="{5DD46CAD-452D-49C7-9CC4-8A20635E648D}"/>
    <cellStyle name="Input 8" xfId="1277" xr:uid="{1944EFC0-E0D6-4DA9-89C5-E757795D5938}"/>
    <cellStyle name="Input 8 2" xfId="2204" xr:uid="{8AE00537-78F1-45A9-AD17-C87BD302783C}"/>
    <cellStyle name="Input 8 3" xfId="2185" xr:uid="{7731B1E7-D31E-41EF-9E81-8608DA7188A3}"/>
    <cellStyle name="Input 8 4" xfId="2200" xr:uid="{71DE77E7-90D9-4A47-9FC0-1AD485F90A14}"/>
    <cellStyle name="Input 8 5" xfId="2194" xr:uid="{23F990B2-DA24-4B4A-984D-5D72F96503CC}"/>
    <cellStyle name="Input 8 6" xfId="2100" xr:uid="{6ED1D433-15C2-4A0C-9752-7C579F752D2F}"/>
    <cellStyle name="Input 8 7" xfId="2328" xr:uid="{998451AE-ABDA-4E34-80A1-51C28ED6E19C}"/>
    <cellStyle name="Input 9" xfId="2013" xr:uid="{DAD739D1-6387-4C1D-B975-7F0A947206BA}"/>
    <cellStyle name="Input 9 2" xfId="2348" xr:uid="{32B3333D-1C80-477E-8669-47A2875F4D14}"/>
    <cellStyle name="Input 9 3" xfId="2085" xr:uid="{D6F269D1-23EE-48F0-BF52-5092C1CA7585}"/>
    <cellStyle name="Input 9 4" xfId="2334" xr:uid="{124620FE-B578-4A49-B270-647AE43A42DD}"/>
    <cellStyle name="Input 9 5" xfId="2302" xr:uid="{01267960-5506-4728-B5B9-0BEB82ADDD89}"/>
    <cellStyle name="Input 9 6" xfId="2116" xr:uid="{866192F5-462B-4DF0-B434-CF74DC9C893B}"/>
    <cellStyle name="Input 9 7" xfId="2275" xr:uid="{7A044420-A9C2-4197-BD91-5B0ED3537094}"/>
    <cellStyle name="lines" xfId="47" xr:uid="{00000000-0005-0000-0000-000073000000}"/>
    <cellStyle name="Link Currency (0)" xfId="48" xr:uid="{00000000-0005-0000-0000-000074000000}"/>
    <cellStyle name="Link Currency (2)" xfId="49" xr:uid="{00000000-0005-0000-0000-000075000000}"/>
    <cellStyle name="Link Units (0)" xfId="50" xr:uid="{00000000-0005-0000-0000-000076000000}"/>
    <cellStyle name="Link Units (1)" xfId="51" xr:uid="{00000000-0005-0000-0000-000077000000}"/>
    <cellStyle name="Link Units (2)" xfId="52" xr:uid="{00000000-0005-0000-0000-000078000000}"/>
    <cellStyle name="Linked Cell 2" xfId="1288" xr:uid="{230FDFE8-9D4B-43DD-953D-9726267AB6D3}"/>
    <cellStyle name="Linked Cell 2 2" xfId="1289" xr:uid="{48B35C78-8FAB-4350-BF17-0C17ABBEBFB8}"/>
    <cellStyle name="Linked Cell 2 3" xfId="1290" xr:uid="{6EC6642F-EEAD-4716-B8BD-25CBBD281E55}"/>
    <cellStyle name="Linked Cell 3" xfId="1291" xr:uid="{612AB409-234B-492F-9ADF-8BF6A501E5F1}"/>
    <cellStyle name="Linked Cell 4" xfId="1287" xr:uid="{845D8929-CF95-4FCB-8892-047BD146A4A5}"/>
    <cellStyle name="Miglia - Stile1" xfId="53" xr:uid="{00000000-0005-0000-0000-000079000000}"/>
    <cellStyle name="Miglia - Stile2" xfId="54" xr:uid="{00000000-0005-0000-0000-00007A000000}"/>
    <cellStyle name="Miglia - Stile3" xfId="55" xr:uid="{00000000-0005-0000-0000-00007B000000}"/>
    <cellStyle name="Miglia - Stile4" xfId="56" xr:uid="{00000000-0005-0000-0000-00007C000000}"/>
    <cellStyle name="Miglia - Stile5" xfId="57" xr:uid="{00000000-0005-0000-0000-00007D000000}"/>
    <cellStyle name="Milliers [0]_AR1194" xfId="58" xr:uid="{00000000-0005-0000-0000-00007E000000}"/>
    <cellStyle name="Milliers_AR1194" xfId="59" xr:uid="{00000000-0005-0000-0000-00007F000000}"/>
    <cellStyle name="Monétaire [0]_AR1194" xfId="60" xr:uid="{00000000-0005-0000-0000-000080000000}"/>
    <cellStyle name="Monétaire_AR1194" xfId="61" xr:uid="{00000000-0005-0000-0000-000081000000}"/>
    <cellStyle name="Neutral 2" xfId="1293" xr:uid="{2B73C45B-ADF4-43A1-9CAB-22DBD307C5C9}"/>
    <cellStyle name="Neutral 2 2" xfId="1294" xr:uid="{49EB0D44-C0DF-49EB-9D96-71C52D4C1565}"/>
    <cellStyle name="Neutral 2 3" xfId="1295" xr:uid="{B3CAFFF4-6EE3-4540-9BEF-972E6174ECB4}"/>
    <cellStyle name="Neutral 3" xfId="1296" xr:uid="{80F308CA-90B1-4943-88EC-EF1D2516E6A5}"/>
    <cellStyle name="Neutral 4" xfId="1292" xr:uid="{7D2E7250-7C71-433C-909C-B31523EE87D8}"/>
    <cellStyle name="no dec" xfId="62" xr:uid="{00000000-0005-0000-0000-000082000000}"/>
    <cellStyle name="no dec 2" xfId="1297" xr:uid="{83F00D37-852B-4431-948F-4562227DCBC0}"/>
    <cellStyle name="no dec 3" xfId="1298" xr:uid="{CED7E793-2A07-4784-828C-0B927AE99904}"/>
    <cellStyle name="no dec 4" xfId="1299" xr:uid="{90D3464A-3259-4D49-9B5F-1A8B0FEFE86A}"/>
    <cellStyle name="no dec 5" xfId="1300" xr:uid="{94189341-28D6-4C3D-9950-5CBAAA224EED}"/>
    <cellStyle name="no dec 6" xfId="1301" xr:uid="{91BF77B4-EDF8-4096-88D8-CBDB9978B3C2}"/>
    <cellStyle name="no dec 7" xfId="1302" xr:uid="{F4273554-8A37-4DD4-949F-386CF8EFE463}"/>
    <cellStyle name="Normal" xfId="0" builtinId="0"/>
    <cellStyle name="Normal - Stile6" xfId="63" xr:uid="{00000000-0005-0000-0000-000084000000}"/>
    <cellStyle name="Normal - Stile7" xfId="64" xr:uid="{00000000-0005-0000-0000-000085000000}"/>
    <cellStyle name="Normal - Stile8" xfId="65" xr:uid="{00000000-0005-0000-0000-000086000000}"/>
    <cellStyle name="Normal - Style1" xfId="66" xr:uid="{00000000-0005-0000-0000-000087000000}"/>
    <cellStyle name="Normal - Style1 2" xfId="1304" xr:uid="{7CE6B42E-BD82-41FF-9DF9-6EE68DC5B8FF}"/>
    <cellStyle name="Normal - Style1 3" xfId="1303" xr:uid="{A0C833A0-40FE-412A-ADFC-6BB86542CCEF}"/>
    <cellStyle name="Normal 10" xfId="143" xr:uid="{00000000-0005-0000-0000-000088000000}"/>
    <cellStyle name="Normal 10 2" xfId="1305" xr:uid="{D3ABE9FC-5FCA-47FD-AF81-B7E84315E27A}"/>
    <cellStyle name="Normal 10 2 2" xfId="2064" xr:uid="{935E3045-1EF7-4424-BAAA-50AC17F27117}"/>
    <cellStyle name="Normal 10 3" xfId="1306" xr:uid="{07EE90D8-F514-46F4-BC3D-45E0FA648BBF}"/>
    <cellStyle name="Normal 10 3 2" xfId="2067" xr:uid="{E0FF508F-2EC2-437C-B450-61A26E5F620D}"/>
    <cellStyle name="Normal 10 4" xfId="344" xr:uid="{DBCB547C-2D12-4102-A8DD-88A466BC0C45}"/>
    <cellStyle name="Normal 10 5" xfId="2384" xr:uid="{52ABB743-AFAD-4ECD-8504-405FDB0732A8}"/>
    <cellStyle name="Normal 100" xfId="1307" xr:uid="{8521E180-E30B-4472-9109-7D060F2EA38D}"/>
    <cellStyle name="Normal 101" xfId="1308" xr:uid="{00245703-C809-43FA-9C38-83F83A6BCB87}"/>
    <cellStyle name="Normal 102" xfId="1309" xr:uid="{8AF725B1-A3F9-495B-A416-A6DB68E6916C}"/>
    <cellStyle name="Normal 103" xfId="1310" xr:uid="{4D3CCE3F-A890-453A-9410-BB83B2F7EB20}"/>
    <cellStyle name="Normal 104" xfId="2005" xr:uid="{D987BF85-89A1-4F70-AD9E-A8E35C27A2FE}"/>
    <cellStyle name="Normal 105" xfId="297" xr:uid="{C289258B-EEA9-428F-9B62-E910A789E031}"/>
    <cellStyle name="Normal 106" xfId="301" xr:uid="{31E4CB47-AA7B-4EE0-970F-562DF3031CD8}"/>
    <cellStyle name="Normal 107" xfId="2042" xr:uid="{636F011F-86FE-4A8A-A5B9-C84C482BDB86}"/>
    <cellStyle name="Normal 108" xfId="2043" xr:uid="{AB112728-7183-4488-A562-FFBA53AB9135}"/>
    <cellStyle name="Normal 109" xfId="2065" xr:uid="{9C9CDF8E-3A69-473A-BE96-33D59A935B61}"/>
    <cellStyle name="Normal 11" xfId="166" xr:uid="{00000000-0005-0000-0000-000089000000}"/>
    <cellStyle name="Normal 11 10" xfId="242" xr:uid="{00000000-0005-0000-0000-00008A000000}"/>
    <cellStyle name="Normal 11 2" xfId="1311" xr:uid="{FCE3E8FD-737B-4F1C-B9D0-322219AE6740}"/>
    <cellStyle name="Normal 11 3" xfId="2404" xr:uid="{7D99F387-88FC-4AD3-B3FF-5B4BDB0FA2FF}"/>
    <cellStyle name="Normal 110" xfId="278" xr:uid="{91FE8E4F-86F1-47AC-93CB-17C4A3E1CD90}"/>
    <cellStyle name="Normal 111" xfId="1957" xr:uid="{5C1228F4-3456-4E0D-88FF-3C55A7C36B29}"/>
    <cellStyle name="Normal 112" xfId="2345" xr:uid="{9F4A9C8E-E2B3-4324-99EA-D4E303F07A63}"/>
    <cellStyle name="Normal 113" xfId="2088" xr:uid="{1F0A722D-C38F-47AE-A621-36D88D3789E3}"/>
    <cellStyle name="Normal 114" xfId="2331" xr:uid="{14DD63DC-FD6F-4AAB-A904-B044BFC674B9}"/>
    <cellStyle name="Normal 115" xfId="2101" xr:uid="{4A9E98AA-173C-4B87-9369-E9659BD043E7}"/>
    <cellStyle name="Normal 116" xfId="2300" xr:uid="{4C1B8235-7968-4D06-A171-DB638DCC3D7D}"/>
    <cellStyle name="Normal 117" xfId="2134" xr:uid="{FEB92475-F598-4530-9679-AD60E8513057}"/>
    <cellStyle name="Normal 12" xfId="169" xr:uid="{00000000-0005-0000-0000-00008B000000}"/>
    <cellStyle name="Normal 12 14 2" xfId="250" xr:uid="{00000000-0005-0000-0000-00008C000000}"/>
    <cellStyle name="Normal 12 14 2 2" xfId="272" xr:uid="{00000000-0005-0000-0000-00008D000000}"/>
    <cellStyle name="Normal 12 14 2 2 2" xfId="2486" xr:uid="{A3CF36F8-53BD-4336-83A1-D178CE2694A1}"/>
    <cellStyle name="Normal 12 14 2 3" xfId="2474" xr:uid="{67DE7CD3-4751-4FC9-BE5A-86E2750B9000}"/>
    <cellStyle name="Normal 12 2" xfId="1312" xr:uid="{EEAD5B94-32C8-425D-A897-37788C30084B}"/>
    <cellStyle name="Normal 12 2 12 2" xfId="2044" xr:uid="{8F0D2082-F7B6-4725-8BB8-18B956E472E1}"/>
    <cellStyle name="Normal 12 3" xfId="290" xr:uid="{990A3367-73FD-4E40-824E-DC69172B97FD}"/>
    <cellStyle name="Normal 12 4" xfId="2407" xr:uid="{753D63C6-D116-464A-BEE8-CCB66AF1E864}"/>
    <cellStyle name="Normal 13" xfId="172" xr:uid="{00000000-0005-0000-0000-00008E000000}"/>
    <cellStyle name="Normal 13 2" xfId="1314" xr:uid="{B6F027C4-A1B2-4612-8127-150340945A92}"/>
    <cellStyle name="Normal 13 3" xfId="1313" xr:uid="{B4C1275B-F678-488F-98AA-075F524EC729}"/>
    <cellStyle name="Normal 13 4" xfId="2410" xr:uid="{AFBBEF31-F279-4C96-8373-4607D372E0C4}"/>
    <cellStyle name="Normal 13_160800B1 CPI09 โปรแกรมคอมพิวเตอร์ - BOI" xfId="1315" xr:uid="{8303BD73-89BB-4C86-8F8D-8E7967A97189}"/>
    <cellStyle name="Normal 14" xfId="175" xr:uid="{00000000-0005-0000-0000-00008F000000}"/>
    <cellStyle name="Normal 14 2" xfId="218" xr:uid="{00000000-0005-0000-0000-000090000000}"/>
    <cellStyle name="Normal 14 3" xfId="1316" xr:uid="{745440B1-90D4-4F39-882F-A4052FA37FC7}"/>
    <cellStyle name="Normal 14 4" xfId="2413" xr:uid="{B9BCD623-4345-4E71-AFDD-DF7FDEDB17CE}"/>
    <cellStyle name="Normal 141" xfId="135" xr:uid="{00000000-0005-0000-0000-000091000000}"/>
    <cellStyle name="Normal 15" xfId="178" xr:uid="{00000000-0005-0000-0000-000092000000}"/>
    <cellStyle name="Normal 15 2" xfId="1317" xr:uid="{22CDE503-0686-4972-B17D-DE0326B908DB}"/>
    <cellStyle name="Normal 15 3" xfId="2416" xr:uid="{BA19B99C-5D2F-4129-9EB0-4E8991307DF8}"/>
    <cellStyle name="Normal 16" xfId="181" xr:uid="{00000000-0005-0000-0000-000093000000}"/>
    <cellStyle name="Normal 16 2" xfId="1318" xr:uid="{21179E78-C075-45D0-A654-78864BDF747C}"/>
    <cellStyle name="Normal 16 3" xfId="2419" xr:uid="{FD3376BE-D2BD-43CB-9D85-288D5255FEFA}"/>
    <cellStyle name="Normal 17" xfId="184" xr:uid="{00000000-0005-0000-0000-000094000000}"/>
    <cellStyle name="Normal 17 2" xfId="1319" xr:uid="{5F6E9163-B2C2-4702-AC0B-B42D51CA06D7}"/>
    <cellStyle name="Normal 17 3" xfId="2422" xr:uid="{A3EE57F1-FACF-49A1-A5CC-3B1EAA1791F3}"/>
    <cellStyle name="Normal 18" xfId="187" xr:uid="{00000000-0005-0000-0000-000095000000}"/>
    <cellStyle name="Normal 18 2" xfId="1320" xr:uid="{ABD619E4-575D-4AFF-8DCC-47B154A1C61A}"/>
    <cellStyle name="Normal 18 3" xfId="2425" xr:uid="{BC7EE68F-A9DD-4C53-8CBF-9EE66226FB4A}"/>
    <cellStyle name="Normal 19" xfId="190" xr:uid="{00000000-0005-0000-0000-000096000000}"/>
    <cellStyle name="Normal 19 2" xfId="1321" xr:uid="{050F5D37-FA65-472B-9768-DF9A70679743}"/>
    <cellStyle name="Normal 19 3" xfId="2428" xr:uid="{CDAE8900-DED7-4990-A72D-71D08B72889B}"/>
    <cellStyle name="Normal 2" xfId="67" xr:uid="{00000000-0005-0000-0000-000097000000}"/>
    <cellStyle name="Normal 2 10" xfId="311" xr:uid="{3542A146-A2CE-4F78-87E1-118CB39C74F4}"/>
    <cellStyle name="Normal 2 10 2" xfId="1322" xr:uid="{1981BA41-983F-40CA-8AB9-FC8CE9522725}"/>
    <cellStyle name="Normal 2 11" xfId="1323" xr:uid="{0064A506-9D71-4228-BBEE-DB2939AC61E8}"/>
    <cellStyle name="Normal 2 12" xfId="1324" xr:uid="{E7AF14E6-77DF-4406-8D51-B3484DA798F1}"/>
    <cellStyle name="Normal 2 13" xfId="1325" xr:uid="{73763AFD-54E2-45DC-85B8-53E3C8A8A6C1}"/>
    <cellStyle name="Normal 2 14" xfId="1326" xr:uid="{17F701B0-BBFE-48EB-B867-9A3F0EF3720E}"/>
    <cellStyle name="Normal 2 15" xfId="1327" xr:uid="{8E42FC67-CCEB-4AED-8B3F-12EBE0B4ABE0}"/>
    <cellStyle name="Normal 2 16" xfId="1328" xr:uid="{3720A172-7643-43F6-A964-38291A5F0222}"/>
    <cellStyle name="Normal 2 17" xfId="1329" xr:uid="{D38FC4E3-80CA-4A9C-90FF-5ABE59260E80}"/>
    <cellStyle name="Normal 2 18" xfId="1330" xr:uid="{B3920DD2-9D69-4475-92E1-7F5D9B4B1A27}"/>
    <cellStyle name="Normal 2 19" xfId="1331" xr:uid="{BE334CE4-DA77-4709-B27E-A3718BF349C8}"/>
    <cellStyle name="Normal 2 2" xfId="141" xr:uid="{00000000-0005-0000-0000-000098000000}"/>
    <cellStyle name="Normal 2 2 10" xfId="1333" xr:uid="{140B41B6-F2D4-4197-ADCF-4DEF6C788F6E}"/>
    <cellStyle name="Normal 2 2 11" xfId="1334" xr:uid="{C8D9C85B-636E-4BE4-8576-C7F09158CAE3}"/>
    <cellStyle name="Normal 2 2 12" xfId="1335" xr:uid="{079FB355-D4D0-450E-9550-BB96D5276C90}"/>
    <cellStyle name="Normal 2 2 13" xfId="1336" xr:uid="{C6A743D3-27F3-4EF6-AE49-172087847FA7}"/>
    <cellStyle name="Normal 2 2 14" xfId="1337" xr:uid="{D86B7DF6-9BB7-4866-9A03-C4797972B9BF}"/>
    <cellStyle name="Normal 2 2 15" xfId="1338" xr:uid="{6BF4B4FD-C090-45B8-8586-C14597BBA94E}"/>
    <cellStyle name="Normal 2 2 16" xfId="1339" xr:uid="{23EC405E-EE8E-494C-ADD7-EE49D0A2DCA7}"/>
    <cellStyle name="Normal 2 2 17" xfId="1340" xr:uid="{4E3733D7-DE0E-4094-9D06-6FC4AFAD0483}"/>
    <cellStyle name="Normal 2 2 18" xfId="1341" xr:uid="{12AC55EC-22DC-4A2D-833C-00ED96301D0E}"/>
    <cellStyle name="Normal 2 2 19" xfId="1342" xr:uid="{43E71C55-26F1-4631-A326-7D1B803F5F68}"/>
    <cellStyle name="Normal 2 2 2" xfId="1343" xr:uid="{8D46E699-7ED5-4543-868F-2BBE3DB97F87}"/>
    <cellStyle name="Normal 2 2 2 2" xfId="1344" xr:uid="{F17C72A3-B799-4F80-9F3B-A02D90E235C1}"/>
    <cellStyle name="Normal 2 2 2 3" xfId="1345" xr:uid="{12E2EBC4-FCAD-416E-AAB0-7E4D071BFB1F}"/>
    <cellStyle name="Normal 2 2 2 4" xfId="1346" xr:uid="{68C6B864-9063-4C8B-850C-D779081B4DC2}"/>
    <cellStyle name="Normal 2 2 2 5" xfId="1347" xr:uid="{9E67061A-4B89-40E6-8AA4-B40B8BE98700}"/>
    <cellStyle name="Normal 2 2 2 6" xfId="1348" xr:uid="{31658EB3-37AC-4066-9558-62CB2E09ACEB}"/>
    <cellStyle name="Normal 2 2 2 7" xfId="1349" xr:uid="{44998B95-A07B-4CC8-A8BA-BA287E71A8ED}"/>
    <cellStyle name="Normal 2 2 20" xfId="1350" xr:uid="{FEEFF257-6730-47F2-B44F-EFB8C71B6201}"/>
    <cellStyle name="Normal 2 2 21" xfId="1351" xr:uid="{D661DDD2-308A-45A0-9F22-C7E29CBE724A}"/>
    <cellStyle name="Normal 2 2 22" xfId="1352" xr:uid="{E930604D-098A-4EC0-878F-A0A3CF3C9305}"/>
    <cellStyle name="Normal 2 2 23" xfId="1353" xr:uid="{62D461CB-7B46-4D59-9811-272A351B1AC8}"/>
    <cellStyle name="Normal 2 2 24" xfId="1354" xr:uid="{D11C8C3C-5F97-4C69-A8EC-CA5809F8350E}"/>
    <cellStyle name="Normal 2 2 25" xfId="1355" xr:uid="{3865A501-2061-4FEF-83E3-63A6820BBB02}"/>
    <cellStyle name="Normal 2 2 26" xfId="1356" xr:uid="{0E8DF476-CA6F-49AC-9EC6-8287C05428D1}"/>
    <cellStyle name="Normal 2 2 27" xfId="1357" xr:uid="{878133A8-729F-4FFF-98C4-5DDAAA51FE53}"/>
    <cellStyle name="Normal 2 2 28" xfId="1358" xr:uid="{9CAC6C75-1D28-40ED-A173-9701612FA519}"/>
    <cellStyle name="Normal 2 2 29" xfId="1359" xr:uid="{6D40CCE6-0BAE-473E-A2CD-3EBA8572819D}"/>
    <cellStyle name="Normal 2 2 3" xfId="1360" xr:uid="{5CE3B39C-6EBB-4DC2-BBA3-3029341A53B8}"/>
    <cellStyle name="Normal 2 2 3 2" xfId="1361" xr:uid="{C0DB5F73-EF10-4501-91E7-DBEAB35E69BB}"/>
    <cellStyle name="Normal 2 2 3 3" xfId="1362" xr:uid="{ECD1984F-7668-4641-B199-BB481E368197}"/>
    <cellStyle name="Normal 2 2 3 4" xfId="1363" xr:uid="{DC59D91F-E812-4704-8675-B57AB1960B31}"/>
    <cellStyle name="Normal 2 2 3 5" xfId="1364" xr:uid="{6E7691ED-C4E5-43D3-A5F9-ADAF6140351B}"/>
    <cellStyle name="Normal 2 2 3 6" xfId="1365" xr:uid="{665F0F2D-D169-4188-890F-7958A10FB269}"/>
    <cellStyle name="Normal 2 2 3 7" xfId="1366" xr:uid="{6B457894-2577-4293-834F-17D21D2D3B3C}"/>
    <cellStyle name="Normal 2 2 30" xfId="1367" xr:uid="{496EAB5C-7211-4C13-B623-F7AF7841D033}"/>
    <cellStyle name="Normal 2 2 31" xfId="1368" xr:uid="{F1C55E4A-7829-4226-9DFF-3A7A75D7271F}"/>
    <cellStyle name="Normal 2 2 32" xfId="1369" xr:uid="{A14DD9A9-B2BE-42E7-9ECB-AEFEE2AF620E}"/>
    <cellStyle name="Normal 2 2 33" xfId="1370" xr:uid="{F001E426-00D9-4D0E-8944-556CDCB387C0}"/>
    <cellStyle name="Normal 2 2 34" xfId="1371" xr:uid="{79D4C507-3EE8-4C05-8003-BE365E54B036}"/>
    <cellStyle name="Normal 2 2 35" xfId="1372" xr:uid="{3450B712-F34E-4830-B089-4125235D6CDB}"/>
    <cellStyle name="Normal 2 2 36" xfId="1373" xr:uid="{4EA0CD67-9B4E-44F7-BD02-0D4FAF36C3EA}"/>
    <cellStyle name="Normal 2 2 37" xfId="1374" xr:uid="{681B8225-F8EE-435E-80E9-9BC23852D3DB}"/>
    <cellStyle name="Normal 2 2 38" xfId="1375" xr:uid="{ABDD8EBD-B5EB-4397-B0E1-9C3B59CF2975}"/>
    <cellStyle name="Normal 2 2 39" xfId="1376" xr:uid="{42665F31-8F83-4843-B1F3-D14B05B3DE5D}"/>
    <cellStyle name="Normal 2 2 4" xfId="1377" xr:uid="{A47A2496-2842-4FD6-A696-0CEB802718C1}"/>
    <cellStyle name="Normal 2 2 40" xfId="1378" xr:uid="{7BCD7B43-ED03-4ABF-BBA5-2775D077C87C}"/>
    <cellStyle name="Normal 2 2 41" xfId="1379" xr:uid="{EF85F67F-FC1C-4655-A267-BCC2D163EA67}"/>
    <cellStyle name="Normal 2 2 42" xfId="1380" xr:uid="{3C73D982-AAA7-40E8-BC33-219FE50C3839}"/>
    <cellStyle name="Normal 2 2 43" xfId="1381" xr:uid="{945F78FB-1122-4857-9182-81B7C21B4779}"/>
    <cellStyle name="Normal 2 2 44" xfId="1382" xr:uid="{55F22659-C0B2-43A2-8DAD-F0D00B51C136}"/>
    <cellStyle name="Normal 2 2 45" xfId="1383" xr:uid="{C5F57604-3967-44CE-9F59-7EA322FE1473}"/>
    <cellStyle name="Normal 2 2 46" xfId="1384" xr:uid="{EBB28862-C40F-49F5-B097-5D22B552787B}"/>
    <cellStyle name="Normal 2 2 47" xfId="1385" xr:uid="{D473EBB4-D29E-43FF-9172-BD21C6E98FA5}"/>
    <cellStyle name="Normal 2 2 48" xfId="1386" xr:uid="{B5D3FA77-7699-4B4E-BAED-9C2CA60F79BB}"/>
    <cellStyle name="Normal 2 2 49" xfId="1387" xr:uid="{0746EC79-F82F-47A6-B15C-145D8FB20590}"/>
    <cellStyle name="Normal 2 2 5" xfId="1388" xr:uid="{2EF02CDB-BBDE-4CA2-B761-BE77B1BA2B34}"/>
    <cellStyle name="Normal 2 2 50" xfId="1389" xr:uid="{22971A81-C48A-4AC4-B3ED-36E12ED75049}"/>
    <cellStyle name="Normal 2 2 51" xfId="1390" xr:uid="{C5588B4A-94FD-4963-8E2F-1D13F68D97A8}"/>
    <cellStyle name="Normal 2 2 52" xfId="1391" xr:uid="{C8F084E7-33F3-4533-A5E0-2FC6418BAA93}"/>
    <cellStyle name="Normal 2 2 53" xfId="1392" xr:uid="{562A291A-6E04-46A3-ABF5-F68824EDBF21}"/>
    <cellStyle name="Normal 2 2 54" xfId="1393" xr:uid="{4E69AC5E-CA3C-4FE7-BE49-F0E90E84E298}"/>
    <cellStyle name="Normal 2 2 55" xfId="1394" xr:uid="{6FB4722E-B120-4B7B-BAD4-3E5B36D04BA3}"/>
    <cellStyle name="Normal 2 2 56" xfId="1395" xr:uid="{EAAF2489-0528-4618-9D8F-E24B6E1553DE}"/>
    <cellStyle name="Normal 2 2 57" xfId="1396" xr:uid="{D13C2D1B-6755-4165-B5C8-2E10A8441529}"/>
    <cellStyle name="Normal 2 2 58" xfId="1397" xr:uid="{0E361AEE-7620-49BA-B6BB-EFA9E01766D0}"/>
    <cellStyle name="Normal 2 2 59" xfId="1332" xr:uid="{E1BFA58F-57A8-4B98-AD59-924569A42AF0}"/>
    <cellStyle name="Normal 2 2 6" xfId="1398" xr:uid="{D2CD6E04-8C09-473D-A9D3-8B2D03BA6A5B}"/>
    <cellStyle name="Normal 2 2 60" xfId="2062" xr:uid="{C781879B-7CE5-49F6-94C7-7A9C7D2D0394}"/>
    <cellStyle name="Normal 2 2 7" xfId="1399" xr:uid="{9B599F82-CBDF-4FB1-9F00-AA9EB81A8B6E}"/>
    <cellStyle name="Normal 2 2 8" xfId="1400" xr:uid="{F52C0A3A-ABD0-4F9F-8429-F89244F1D743}"/>
    <cellStyle name="Normal 2 2 9" xfId="1401" xr:uid="{B48360C9-13EF-4AAE-BF31-28FBF8EBAE99}"/>
    <cellStyle name="Normal 2 2_CPI_Y'52_TOP_GG 1" xfId="1402" xr:uid="{2C15C461-4D82-4AEC-9C64-88852AEA79D9}"/>
    <cellStyle name="Normal 2 20" xfId="1403" xr:uid="{88E86F20-B021-4F76-826E-0A20712DD020}"/>
    <cellStyle name="Normal 2 21" xfId="1404" xr:uid="{EA850A10-9932-47C8-890D-60AE72072415}"/>
    <cellStyle name="Normal 2 22" xfId="1405" xr:uid="{6B14D032-A4DE-4DBA-A0C1-9CA95A6B4C3E}"/>
    <cellStyle name="Normal 2 23" xfId="1406" xr:uid="{BE42B1DA-2723-4DC7-A660-16C4D01C29BA}"/>
    <cellStyle name="Normal 2 24" xfId="1407" xr:uid="{2F9CC805-4C76-481A-92DF-62EE40BBF563}"/>
    <cellStyle name="Normal 2 25" xfId="1408" xr:uid="{DDEDE8F3-5ACD-4921-881C-33DB1D0AFC13}"/>
    <cellStyle name="Normal 2 26" xfId="1409" xr:uid="{8ECA9169-4615-4185-AC28-DEA53A38DE71}"/>
    <cellStyle name="Normal 2 27" xfId="1410" xr:uid="{900C3CEC-502E-4083-8501-080C19787C2E}"/>
    <cellStyle name="Normal 2 28" xfId="1411" xr:uid="{E8F547E7-088A-453C-BFAA-F36F371D45AB}"/>
    <cellStyle name="Normal 2 29" xfId="1412" xr:uid="{B96B3289-35AC-4996-824A-811557E8BE4F}"/>
    <cellStyle name="Normal 2 3" xfId="139" xr:uid="{00000000-0005-0000-0000-000099000000}"/>
    <cellStyle name="Normal 2 3 2" xfId="1414" xr:uid="{E39480B2-270C-4E05-B9FE-BDF760F90A29}"/>
    <cellStyle name="Normal 2 3 3" xfId="1415" xr:uid="{2C5EE6EF-C630-4530-9E53-CDE58E9A0D48}"/>
    <cellStyle name="Normal 2 3 4" xfId="1416" xr:uid="{1EA55227-8493-49EA-843B-FA34DA938D0C}"/>
    <cellStyle name="Normal 2 3 5" xfId="1413" xr:uid="{D06D5708-C277-40F6-AD87-5426EBC74097}"/>
    <cellStyle name="Normal 2 3 6" xfId="335" xr:uid="{D308C917-294F-4169-9460-800A1E9E8A77}"/>
    <cellStyle name="Normal 2 30" xfId="1417" xr:uid="{A0ED7EA2-49D8-4315-80FA-0D82233A54D5}"/>
    <cellStyle name="Normal 2 31" xfId="1418" xr:uid="{30CD0E63-18AA-4B1E-96A0-064DA523E248}"/>
    <cellStyle name="Normal 2 32" xfId="1419" xr:uid="{45C3C28A-B478-456B-BE04-63049E13193F}"/>
    <cellStyle name="Normal 2 33" xfId="1420" xr:uid="{C8075FAD-2EDF-4761-AC0E-3091D2013C08}"/>
    <cellStyle name="Normal 2 34" xfId="1421" xr:uid="{0106C817-6FD4-4E3B-AA62-73BF6D707B68}"/>
    <cellStyle name="Normal 2 35" xfId="1422" xr:uid="{5A439FFC-6E84-4CD8-8AC7-F1E183670795}"/>
    <cellStyle name="Normal 2 36" xfId="1423" xr:uid="{4654C4B0-7035-4CF4-B611-505A041225D2}"/>
    <cellStyle name="Normal 2 37" xfId="1424" xr:uid="{5284765D-25F2-4923-8990-9BB5752F6EC1}"/>
    <cellStyle name="Normal 2 38" xfId="1425" xr:uid="{F576BB19-75C4-4519-AAE5-824EEC652035}"/>
    <cellStyle name="Normal 2 39" xfId="1426" xr:uid="{E97CC9E2-2B0A-48F5-9165-196298220575}"/>
    <cellStyle name="Normal 2 4" xfId="159" xr:uid="{00000000-0005-0000-0000-00009A000000}"/>
    <cellStyle name="Normal 2 4 2" xfId="2071" xr:uid="{08D720EB-E5DB-42A1-BEBF-558FF32910A6}"/>
    <cellStyle name="Normal 2 4 3" xfId="1427" xr:uid="{73720C02-10FE-4BF7-BB1F-E88FFA50CBD1}"/>
    <cellStyle name="Normal 2 40" xfId="1428" xr:uid="{D1A4884A-E34F-491A-80F4-ABF21D8DB7CF}"/>
    <cellStyle name="Normal 2 41" xfId="1429" xr:uid="{E54C4404-6B11-464D-9A83-67BBB5390B7D}"/>
    <cellStyle name="Normal 2 42" xfId="1430" xr:uid="{6EB70306-23D7-464E-9D39-36046F53EFEC}"/>
    <cellStyle name="Normal 2 43" xfId="1431" xr:uid="{36D948EC-035E-449D-AC97-80B21C734E57}"/>
    <cellStyle name="Normal 2 44" xfId="1432" xr:uid="{68288781-E3F3-4CB1-8D81-4E36707FA690}"/>
    <cellStyle name="Normal 2 45" xfId="1433" xr:uid="{746D910D-18A8-4281-BE3B-95A359DFCAA9}"/>
    <cellStyle name="Normal 2 46" xfId="1434" xr:uid="{6EFC04C6-B3E3-40D0-9461-A11E07ECC2B0}"/>
    <cellStyle name="Normal 2 47" xfId="1435" xr:uid="{56691079-72B8-47E8-B4D9-CA9221A7BD4B}"/>
    <cellStyle name="Normal 2 48" xfId="1436" xr:uid="{4D63D999-068E-477F-B2B9-8D4996F2881B}"/>
    <cellStyle name="Normal 2 49" xfId="1437" xr:uid="{249377E8-4CDA-425F-A18C-8ED40D7917B0}"/>
    <cellStyle name="Normal 2 5" xfId="1438" xr:uid="{F19FA8E1-44E6-4353-AC4F-75518F45A971}"/>
    <cellStyle name="Normal 2 5 2" xfId="2072" xr:uid="{A192C0ED-EC25-4041-A269-A82ED996FF73}"/>
    <cellStyle name="Normal 2 50" xfId="1439" xr:uid="{FC995CBC-9712-4C0E-863C-5DF6F1226D6D}"/>
    <cellStyle name="Normal 2 51" xfId="1440" xr:uid="{6DA4AA20-694F-46C9-9D39-50D0550E0AB8}"/>
    <cellStyle name="Normal 2 52" xfId="1441" xr:uid="{6E0C7A41-D43A-4AF4-8A52-09F6164CFCD6}"/>
    <cellStyle name="Normal 2 53" xfId="1442" xr:uid="{3A65D84C-6AB2-4AF3-9011-A3ACFB7939CE}"/>
    <cellStyle name="Normal 2 54" xfId="1443" xr:uid="{B5C220AA-22EE-4B1C-9123-F2A756201A9E}"/>
    <cellStyle name="Normal 2 55" xfId="1444" xr:uid="{6D931076-19E2-4E48-94BE-A449078FA4CA}"/>
    <cellStyle name="Normal 2 56" xfId="1445" xr:uid="{7D5CAAF8-21EC-4898-A7B4-B1C8541CFB6E}"/>
    <cellStyle name="Normal 2 57" xfId="1446" xr:uid="{FD937874-A392-4454-94F6-421A13BEAB0C}"/>
    <cellStyle name="Normal 2 58" xfId="1447" xr:uid="{97C4F8AE-EE91-4F5E-AD4A-010D7BAAA809}"/>
    <cellStyle name="Normal 2 59" xfId="1448" xr:uid="{096D34C0-D15D-4E1D-A279-31D282DED620}"/>
    <cellStyle name="Normal 2 6" xfId="1449" xr:uid="{EFFF8A47-69EB-4FD0-9B64-8AD8F67C3874}"/>
    <cellStyle name="Normal 2 60" xfId="1450" xr:uid="{54339ED0-E61E-4C2C-8D71-767EA52F8A27}"/>
    <cellStyle name="Normal 2 60 2" xfId="1451" xr:uid="{66CDFBA1-D298-4566-B19D-C287529BB345}"/>
    <cellStyle name="Normal 2 61" xfId="1452" xr:uid="{51DC44A6-C8BA-4BE1-AB55-B8E2E70C437A}"/>
    <cellStyle name="Normal 2 62" xfId="1453" xr:uid="{CB6A35C9-6807-4C5F-8CD1-0E0515A19E3B}"/>
    <cellStyle name="Normal 2 63" xfId="1454" xr:uid="{D5CF02FC-F1DC-4A6A-94C2-E8CA10B71EFF}"/>
    <cellStyle name="Normal 2 64" xfId="1455" xr:uid="{EF81E32B-43E1-4667-A7C0-7326CF3CFF6D}"/>
    <cellStyle name="Normal 2 65" xfId="1456" xr:uid="{62295659-69DD-4B9E-A63F-CEC990BBCE55}"/>
    <cellStyle name="Normal 2 66" xfId="1457" xr:uid="{4AF6CB71-BAF8-4387-B262-0BC855E9CC61}"/>
    <cellStyle name="Normal 2 67" xfId="1458" xr:uid="{A63FA1F8-8265-41C8-94BF-943A10B7F1F8}"/>
    <cellStyle name="Normal 2 68" xfId="1459" xr:uid="{CAE55592-488A-4DCF-B588-A003CCBD44A5}"/>
    <cellStyle name="Normal 2 69" xfId="1460" xr:uid="{4EF55BDD-27EF-47D1-B68C-4155DEE083E7}"/>
    <cellStyle name="Normal 2 7" xfId="1461" xr:uid="{B7DFD5CF-EE92-4B95-98B6-27C60AC1D6B2}"/>
    <cellStyle name="Normal 2 70" xfId="1462" xr:uid="{1DC372DB-5290-46A3-A217-67713C342075}"/>
    <cellStyle name="Normal 2 71" xfId="1463" xr:uid="{98F52E0D-45ED-4B18-A079-7D5959C3669C}"/>
    <cellStyle name="Normal 2 72" xfId="1464" xr:uid="{49432217-502C-45CF-BB46-9310C5CF367B}"/>
    <cellStyle name="Normal 2 73" xfId="300" xr:uid="{42B03CDD-91C1-4ED8-867E-BB3A573202D7}"/>
    <cellStyle name="Normal 2 74" xfId="1768" xr:uid="{5B867FA6-6C1E-4FAD-ACCC-572834DA2561}"/>
    <cellStyle name="Normal 2 75" xfId="2344" xr:uid="{DDAE2977-551B-4FA4-A4E5-CBB51288A2FD}"/>
    <cellStyle name="Normal 2 76" xfId="2086" xr:uid="{51D7592D-1CF3-4890-BE59-2187969F940A}"/>
    <cellStyle name="Normal 2 77" xfId="2332" xr:uid="{DB58B1A6-A63F-4973-B33D-4B2AF616C0B2}"/>
    <cellStyle name="Normal 2 78" xfId="2102" xr:uid="{7A434DC3-6AEF-46CB-AA65-B4875E8AB0F4}"/>
    <cellStyle name="Normal 2 79" xfId="2299" xr:uid="{FAE16077-726E-4273-8571-1BD9812C6E1B}"/>
    <cellStyle name="Normal 2 8" xfId="1465" xr:uid="{B3357DEE-36C3-46C5-AD2B-B4B5202856CB}"/>
    <cellStyle name="Normal 2 80" xfId="2133" xr:uid="{2D645C10-4281-4799-A424-787CB6C2CF33}"/>
    <cellStyle name="Normal 2 9" xfId="1466" xr:uid="{899D818C-A264-4B45-A580-E3BE12663413}"/>
    <cellStyle name="Normal 2_130017-B1  โปรแกรมคอมพิวเตอร์ CPI_Q409" xfId="1467" xr:uid="{848DD613-3CB3-47FB-BFA1-7C37E9762AE2}"/>
    <cellStyle name="Normal 20" xfId="193" xr:uid="{00000000-0005-0000-0000-00009B000000}"/>
    <cellStyle name="Normal 20 2" xfId="1468" xr:uid="{CDD1E031-97EF-44AD-A29C-EDDB21425A43}"/>
    <cellStyle name="Normal 20 3" xfId="2431" xr:uid="{06E26F6A-3FA9-4CF2-BDC2-B3E8C0C03712}"/>
    <cellStyle name="Normal 21" xfId="196" xr:uid="{00000000-0005-0000-0000-00009C000000}"/>
    <cellStyle name="Normal 21 2" xfId="2073" xr:uid="{03F93F2A-CD79-4E8D-BB4A-2E25C6C3C431}"/>
    <cellStyle name="Normal 21 3" xfId="1469" xr:uid="{7210C462-90F5-4BF9-9CA1-D631CB230F77}"/>
    <cellStyle name="Normal 21 4" xfId="2434" xr:uid="{A8443720-67AA-4F08-AD7B-71D68FC7557D}"/>
    <cellStyle name="Normal 22" xfId="199" xr:uid="{00000000-0005-0000-0000-00009D000000}"/>
    <cellStyle name="Normal 22 2" xfId="1470" xr:uid="{CAF9819A-F109-4A5D-81FA-7BBEE9D23D3C}"/>
    <cellStyle name="Normal 22 3" xfId="2437" xr:uid="{A1E10863-18A6-47A1-BE0D-B962FA99F2B4}"/>
    <cellStyle name="Normal 23" xfId="202" xr:uid="{00000000-0005-0000-0000-00009E000000}"/>
    <cellStyle name="Normal 23 2" xfId="1471" xr:uid="{97EAD554-4DB6-49EB-AB23-30D5043A1CE7}"/>
    <cellStyle name="Normal 23 3" xfId="2439" xr:uid="{9F39C314-4B47-489F-935F-0BDC9C84086F}"/>
    <cellStyle name="Normal 24" xfId="205" xr:uid="{00000000-0005-0000-0000-00009F000000}"/>
    <cellStyle name="Normal 24 2" xfId="1472" xr:uid="{EE791AF7-94DE-4914-8871-C43BA6E4B137}"/>
    <cellStyle name="Normal 24 3" xfId="2441" xr:uid="{E856D6D8-2BBA-4843-B4F9-EA1527C3A398}"/>
    <cellStyle name="Normal 25" xfId="208" xr:uid="{00000000-0005-0000-0000-0000A0000000}"/>
    <cellStyle name="Normal 25 2" xfId="1473" xr:uid="{10FDEB18-3A92-4A1A-9DD2-093B7A8C7823}"/>
    <cellStyle name="Normal 25 3" xfId="2443" xr:uid="{B50A82A9-CC9F-429B-8685-15562E0C7164}"/>
    <cellStyle name="Normal 26" xfId="211" xr:uid="{00000000-0005-0000-0000-0000A1000000}"/>
    <cellStyle name="Normal 26 2" xfId="1474" xr:uid="{740F10D3-B533-412E-B7DB-AD3B1AD912E3}"/>
    <cellStyle name="Normal 26 3" xfId="2445" xr:uid="{75BEC88F-FAAD-45FB-9BBA-55EBCAB1F777}"/>
    <cellStyle name="Normal 27" xfId="213" xr:uid="{00000000-0005-0000-0000-0000A2000000}"/>
    <cellStyle name="Normal 27 2" xfId="1475" xr:uid="{B8C1D672-795B-4445-85DF-AB3ECA28AEC8}"/>
    <cellStyle name="Normal 27 3" xfId="2447" xr:uid="{477E390F-882B-4221-A7F9-F527AD877553}"/>
    <cellStyle name="Normal 28" xfId="216" xr:uid="{00000000-0005-0000-0000-0000A3000000}"/>
    <cellStyle name="Normal 28 2" xfId="1476" xr:uid="{B5043BE3-0B90-4008-A727-BF6279083050}"/>
    <cellStyle name="Normal 28 3" xfId="2450" xr:uid="{445AD3F3-6000-4E34-B941-0888ABF84F4C}"/>
    <cellStyle name="Normal 29" xfId="219" xr:uid="{00000000-0005-0000-0000-0000A4000000}"/>
    <cellStyle name="Normal 29 2" xfId="1477" xr:uid="{BD13A129-B8B8-40DB-92A8-92FB05795687}"/>
    <cellStyle name="Normal 29 3" xfId="2452" xr:uid="{0F12FE21-1E3B-4E9F-B260-7B40C871C8BF}"/>
    <cellStyle name="Normal 3" xfId="68" xr:uid="{00000000-0005-0000-0000-0000A5000000}"/>
    <cellStyle name="Normal 3 10" xfId="1479" xr:uid="{72DA3A6E-C562-46DB-B4B5-4507A86B81BC}"/>
    <cellStyle name="Normal 3 11" xfId="1480" xr:uid="{A883C497-7501-4946-B6B4-E1C6FDA4F6AA}"/>
    <cellStyle name="Normal 3 12" xfId="1481" xr:uid="{2B2768C6-1884-4325-A679-203AE3137DDB}"/>
    <cellStyle name="Normal 3 13" xfId="1482" xr:uid="{ECDE6B91-E058-478F-8525-E2ECFA7D1D42}"/>
    <cellStyle name="Normal 3 14" xfId="1483" xr:uid="{76331E92-7240-41E6-8108-F7F356DCAD34}"/>
    <cellStyle name="Normal 3 15" xfId="1484" xr:uid="{3383AA58-128E-4A61-8633-46DB723135DA}"/>
    <cellStyle name="Normal 3 16" xfId="1485" xr:uid="{2C906D35-45AF-4A11-8548-8AD6E40EEF2B}"/>
    <cellStyle name="Normal 3 17" xfId="1486" xr:uid="{12E4D315-3455-4C70-83A4-795B469A6013}"/>
    <cellStyle name="Normal 3 18" xfId="1487" xr:uid="{424D73A8-B78D-484D-BC57-4273E57FD755}"/>
    <cellStyle name="Normal 3 19" xfId="1488" xr:uid="{9CBA48DF-2466-4942-B570-B4EF5D5A5F78}"/>
    <cellStyle name="Normal 3 2" xfId="245" xr:uid="{00000000-0005-0000-0000-0000A6000000}"/>
    <cellStyle name="Normal 3 2 2" xfId="253" xr:uid="{00000000-0005-0000-0000-0000A7000000}"/>
    <cellStyle name="Normal 3 2 2 2" xfId="1490" xr:uid="{AF816DAC-7D51-4404-8D93-1F35F4120D74}"/>
    <cellStyle name="Normal 3 2 3" xfId="1491" xr:uid="{AF68387E-BD29-4FD3-899B-1ABEA31C3FDF}"/>
    <cellStyle name="Normal 3 2 4" xfId="1489" xr:uid="{C24887D0-4972-47DE-A650-3ED184962455}"/>
    <cellStyle name="Normal 3 2 5" xfId="329" xr:uid="{B8DF790A-36E9-4878-8684-DB67CD171B6E}"/>
    <cellStyle name="Normal 3 2 6" xfId="287" xr:uid="{9871F6F7-FC17-40DC-BC8D-95E2E9FBF12F}"/>
    <cellStyle name="Normal 3 2_CPI_Y'52_TOP_GG 1" xfId="1492" xr:uid="{A9DB48A9-E944-484F-9BBD-45145FF96C96}"/>
    <cellStyle name="Normal 3 20" xfId="1493" xr:uid="{4E04CCBF-B603-4A21-8571-AEBB9C03B60F}"/>
    <cellStyle name="Normal 3 21" xfId="1478" xr:uid="{0D476E54-35D7-4B7C-ABD7-59F8B6227520}"/>
    <cellStyle name="Normal 3 22" xfId="2014" xr:uid="{FF35DD06-8FFA-4C8B-92D5-BE9D7E7AE6F9}"/>
    <cellStyle name="Normal 3 23" xfId="313" xr:uid="{59C67608-5C49-4971-8A75-A386516A30FA}"/>
    <cellStyle name="Normal 3 24" xfId="2018" xr:uid="{FFAA608C-48CD-42BC-BAB8-172DA2F288A2}"/>
    <cellStyle name="Normal 3 25" xfId="2048" xr:uid="{112C08F6-83F3-4B52-9BB5-BD9B8B8E295F}"/>
    <cellStyle name="Normal 3 26" xfId="2046" xr:uid="{1D8381B1-54C7-41E3-9855-1B77BD0595AB}"/>
    <cellStyle name="Normal 3 27" xfId="2368" xr:uid="{3602DCA1-3ECB-4939-A990-C6401D6810C6}"/>
    <cellStyle name="Normal 3 28" xfId="2471" xr:uid="{CE7CF837-FA05-4639-86B6-6D3F69434EB9}"/>
    <cellStyle name="Normal 3 3" xfId="157" xr:uid="{00000000-0005-0000-0000-0000A8000000}"/>
    <cellStyle name="Normal 3 3 2" xfId="1494" xr:uid="{1401B161-B2D4-4C27-B43B-664560837E91}"/>
    <cellStyle name="Normal 3 3 3" xfId="315" xr:uid="{FFF65529-684C-4659-BF61-706C0A433787}"/>
    <cellStyle name="Normal 3 4" xfId="1495" xr:uid="{DF6A581A-877D-4117-BE0D-0F87B5CEFC9D}"/>
    <cellStyle name="Normal 3 5" xfId="128" xr:uid="{00000000-0005-0000-0000-0000A9000000}"/>
    <cellStyle name="Normal 3 5 2" xfId="2058" xr:uid="{7EAD2289-3EF8-4763-80D2-9413030E8D7E}"/>
    <cellStyle name="Normal 3 5 3" xfId="1496" xr:uid="{E5DAA8BA-2C19-40E5-8403-7E88D8C9930D}"/>
    <cellStyle name="Normal 3 6" xfId="1497" xr:uid="{DB27A771-7F73-476B-89EF-839956103386}"/>
    <cellStyle name="Normal 3 7" xfId="1498" xr:uid="{74FFA956-67D2-4B46-81A6-DCAA8525A8F1}"/>
    <cellStyle name="Normal 3 8" xfId="1499" xr:uid="{BEC09361-CFD6-47BE-A2B9-15AC4CE831B0}"/>
    <cellStyle name="Normal 3 9" xfId="1500" xr:uid="{22EF7A5C-6A4A-4C40-9494-D30D26273541}"/>
    <cellStyle name="Normal 3_CF MNR Q1 10" xfId="69" xr:uid="{00000000-0005-0000-0000-0000AA000000}"/>
    <cellStyle name="Normal 3_CF MNR Q1 10 2" xfId="277" xr:uid="{48BC84A1-C4D1-4E01-998D-373B09FDA7AE}"/>
    <cellStyle name="Normal 30" xfId="222" xr:uid="{00000000-0005-0000-0000-0000AB000000}"/>
    <cellStyle name="Normal 30 2" xfId="1501" xr:uid="{E3C5B1E1-C145-4B1B-B765-407CDBA0B802}"/>
    <cellStyle name="Normal 30 3" xfId="2455" xr:uid="{D0B321F1-368B-43BE-80FE-CDF64CF59623}"/>
    <cellStyle name="Normal 31" xfId="224" xr:uid="{00000000-0005-0000-0000-0000AC000000}"/>
    <cellStyle name="Normal 31 2" xfId="1502" xr:uid="{1314AE83-F488-49EC-9CAE-85713317EB2E}"/>
    <cellStyle name="Normal 31 3" xfId="2457" xr:uid="{8C00D1BA-A467-4B71-8AFE-AD74086C51CA}"/>
    <cellStyle name="Normal 32" xfId="227" xr:uid="{00000000-0005-0000-0000-0000AD000000}"/>
    <cellStyle name="Normal 32 2" xfId="1503" xr:uid="{B7025877-AF2E-4186-9A3E-0203422C547B}"/>
    <cellStyle name="Normal 32 3" xfId="2460" xr:uid="{360DB17A-E9AC-4E58-9B7D-7C990B1CCEC8}"/>
    <cellStyle name="Normal 33" xfId="230" xr:uid="{00000000-0005-0000-0000-0000AE000000}"/>
    <cellStyle name="Normal 33 2" xfId="1504" xr:uid="{82C8F455-81D6-4309-8283-E01C683F051B}"/>
    <cellStyle name="Normal 33 3" xfId="2462" xr:uid="{C1CDD924-5BA6-4B50-B293-809A682CE265}"/>
    <cellStyle name="Normal 34" xfId="233" xr:uid="{00000000-0005-0000-0000-0000AF000000}"/>
    <cellStyle name="Normal 34 2" xfId="1505" xr:uid="{68E50BC4-1C60-4B00-B6EE-CF02BB45619B}"/>
    <cellStyle name="Normal 34 3" xfId="2463" xr:uid="{BB2FB987-9D8A-4419-BD24-615D11FEDF6C}"/>
    <cellStyle name="Normal 35" xfId="236" xr:uid="{00000000-0005-0000-0000-0000B0000000}"/>
    <cellStyle name="Normal 35 2" xfId="1506" xr:uid="{20C960B1-263D-4E73-8AD7-B20E8E53CFB1}"/>
    <cellStyle name="Normal 36" xfId="256" xr:uid="{00000000-0005-0000-0000-0000B1000000}"/>
    <cellStyle name="Normal 36 2" xfId="1508" xr:uid="{0FA3086D-9437-42A5-A98B-9DAB4157402A}"/>
    <cellStyle name="Normal 36 3" xfId="1507" xr:uid="{CEA4CC09-D5F4-4434-A836-94C77947B98F}"/>
    <cellStyle name="Normal 37" xfId="261" xr:uid="{00000000-0005-0000-0000-0000B2000000}"/>
    <cellStyle name="Normal 37 2" xfId="1509" xr:uid="{8804139D-99A3-47DD-8F74-43D73EE1F104}"/>
    <cellStyle name="Normal 38" xfId="1510" xr:uid="{C1776B25-328D-4B8E-8972-4DC8FF4C5698}"/>
    <cellStyle name="Normal 39" xfId="1511" xr:uid="{BE3A7A8B-6F44-48F9-A518-CA6FE7E86112}"/>
    <cellStyle name="Normal 4" xfId="119" xr:uid="{00000000-0005-0000-0000-0000B3000000}"/>
    <cellStyle name="Normal 4 10" xfId="1513" xr:uid="{97BE7A4A-B5E5-4288-B663-FCEC1EB14C85}"/>
    <cellStyle name="Normal 4 11" xfId="1514" xr:uid="{3363822B-1EC9-47CD-B27E-7DA9A8F9A5A7}"/>
    <cellStyle name="Normal 4 12" xfId="1515" xr:uid="{825E5796-B735-4A31-B0D7-E5FA527858D9}"/>
    <cellStyle name="Normal 4 13" xfId="1516" xr:uid="{FC998192-6D99-411A-BFC7-7A66136CC662}"/>
    <cellStyle name="Normal 4 14" xfId="1517" xr:uid="{2692E581-B162-42AB-A8FA-0FB790B918C0}"/>
    <cellStyle name="Normal 4 15" xfId="1518" xr:uid="{58F0DEFB-C311-4CA2-87E1-226F920716AB}"/>
    <cellStyle name="Normal 4 16" xfId="1519" xr:uid="{F1D7078D-5440-4CE8-B18C-E2CD3E28E9AC}"/>
    <cellStyle name="Normal 4 17" xfId="1520" xr:uid="{AE67B4FD-66BB-48A7-95A0-D3AD86B7F56A}"/>
    <cellStyle name="Normal 4 18" xfId="1521" xr:uid="{48C7917C-B90F-46D9-89CC-9973C1974AF9}"/>
    <cellStyle name="Normal 4 19" xfId="1522" xr:uid="{018D1F44-B9A2-451B-8D84-912BC4B331DE}"/>
    <cellStyle name="Normal 4 2" xfId="229" xr:uid="{00000000-0005-0000-0000-0000B4000000}"/>
    <cellStyle name="Normal 4 2 2" xfId="127" xr:uid="{00000000-0005-0000-0000-0000B5000000}"/>
    <cellStyle name="Normal 4 2 3" xfId="1523" xr:uid="{2312D3FB-EC08-4098-B858-13E8C2964CBF}"/>
    <cellStyle name="Normal 4 20" xfId="1524" xr:uid="{E795CD5D-21E1-45D9-B980-2F6F274ABAF2}"/>
    <cellStyle name="Normal 4 21" xfId="1525" xr:uid="{781B03A5-99B1-4BAB-A755-1DD6C4B64718}"/>
    <cellStyle name="Normal 4 22" xfId="1512" xr:uid="{5CAD786F-9C0D-480A-896F-59972324AF93}"/>
    <cellStyle name="Normal 4 23" xfId="312" xr:uid="{51F17115-1F9D-4F2E-A548-157E5400AE00}"/>
    <cellStyle name="Normal 4 3" xfId="257" xr:uid="{00000000-0005-0000-0000-0000B6000000}"/>
    <cellStyle name="Normal 4 3 2" xfId="1526" xr:uid="{F9D2E90B-1202-4F25-8EFD-E3555961ED75}"/>
    <cellStyle name="Normal 4 4" xfId="1527" xr:uid="{CB1A12A3-5FB2-4495-A42B-C9CA32E52BF9}"/>
    <cellStyle name="Normal 4 4 2" xfId="2057" xr:uid="{FFDB9A48-0AEE-433B-80D7-B78D7A973B83}"/>
    <cellStyle name="Normal 4 5" xfId="1528" xr:uid="{65C0C5D8-D3C7-48BE-B152-7E1E1C470C55}"/>
    <cellStyle name="Normal 4 6" xfId="1529" xr:uid="{9B73A976-4F18-4BBA-BB28-8F53B2538932}"/>
    <cellStyle name="Normal 4 7" xfId="1530" xr:uid="{3E074EB3-0140-402E-BA09-AAD3FABAF907}"/>
    <cellStyle name="Normal 4 8" xfId="1531" xr:uid="{2300DFB0-2307-43DA-ABE6-3DC374EE65BD}"/>
    <cellStyle name="Normal 4 9" xfId="1532" xr:uid="{1A7A1A0F-3F4A-4783-BA3A-7AD8FEB434FD}"/>
    <cellStyle name="Normal 40" xfId="1533" xr:uid="{27DFFCA3-4113-4D68-99E0-306E9D80371B}"/>
    <cellStyle name="Normal 41" xfId="1534" xr:uid="{198F7C80-949C-4F41-A299-3D8A17CFD4D6}"/>
    <cellStyle name="Normal 42" xfId="1535" xr:uid="{DDB4D7C4-3201-4DBC-8624-64BD6837DE3D}"/>
    <cellStyle name="Normal 43" xfId="1536" xr:uid="{C5A7330A-DA1A-44DA-9636-A5D3DF4E07C6}"/>
    <cellStyle name="Normal 44" xfId="1537" xr:uid="{D223DB3B-AB4C-40C8-A023-1C9804DF2ECE}"/>
    <cellStyle name="Normal 45" xfId="1538" xr:uid="{58926A1F-1B97-405F-A335-42A06B9772DF}"/>
    <cellStyle name="Normal 46" xfId="1539" xr:uid="{36096AF7-8299-47F9-9DE8-585C29B87A46}"/>
    <cellStyle name="Normal 47" xfId="1540" xr:uid="{0E3EB7F5-0044-49DA-AD26-96B5C0EB58D3}"/>
    <cellStyle name="Normal 48" xfId="1541" xr:uid="{05B7701C-62BB-4CFF-B5EA-8304D83FA3DE}"/>
    <cellStyle name="Normal 49" xfId="1542" xr:uid="{16DA7759-1B2A-4A41-8381-5D13EC9537C8}"/>
    <cellStyle name="Normal 5" xfId="123" xr:uid="{00000000-0005-0000-0000-0000B7000000}"/>
    <cellStyle name="Normal 5 10" xfId="2061" xr:uid="{77943F64-50BB-4CF6-9850-BB21A5C097CC}"/>
    <cellStyle name="Normal 5 11" xfId="285" xr:uid="{29CF9A5C-2F3F-4381-B567-26A247DDCE03}"/>
    <cellStyle name="Normal 5 12" xfId="2372" xr:uid="{90B772AA-E84A-4E70-95CB-D5C9AAF2D8E0}"/>
    <cellStyle name="Normal 5 2" xfId="240" xr:uid="{00000000-0005-0000-0000-0000B8000000}"/>
    <cellStyle name="Normal 5 2 2" xfId="1545" xr:uid="{B24BE509-E98C-423C-9AA0-DDDA7B4309FB}"/>
    <cellStyle name="Normal 5 2 3" xfId="1544" xr:uid="{587C294E-53EB-45DA-BDE1-835589B4019E}"/>
    <cellStyle name="Normal 5 3" xfId="1546" xr:uid="{F560BD86-D26D-4EBF-97A7-6DFFDD9CD98D}"/>
    <cellStyle name="Normal 5 4" xfId="1547" xr:uid="{BCF5139A-E8B5-4610-BD28-95D825519A8D}"/>
    <cellStyle name="Normal 5 5" xfId="1548" xr:uid="{D0594B58-FA54-4F2D-B61C-5933FEBED0D3}"/>
    <cellStyle name="Normal 5 6" xfId="1549" xr:uid="{ED4E75EE-A3FE-43D1-98EF-D27AA845BDEA}"/>
    <cellStyle name="Normal 5 7" xfId="1550" xr:uid="{71E0065E-A49C-485C-9A2A-01364BC3A6FD}"/>
    <cellStyle name="Normal 5 8" xfId="1543" xr:uid="{5B29EA15-789B-4E34-8181-F7E9153026DA}"/>
    <cellStyle name="Normal 5 9" xfId="323" xr:uid="{AF441789-E593-490D-8C2E-FF2F7034BAB4}"/>
    <cellStyle name="Normal 50" xfId="1551" xr:uid="{AB0E759A-05B7-4E77-8C1B-338A180B235B}"/>
    <cellStyle name="Normal 51" xfId="1552" xr:uid="{3884E504-924F-42CD-945E-308C8080C3EE}"/>
    <cellStyle name="Normal 52" xfId="1553" xr:uid="{D2316A7F-FF6B-4727-BED4-B0E6DEF46998}"/>
    <cellStyle name="Normal 53" xfId="1554" xr:uid="{1DEF7A6D-E24A-4D31-8707-85F585B337E6}"/>
    <cellStyle name="Normal 54" xfId="1555" xr:uid="{8B9B33C0-459F-4DEB-83C2-8B733DFFB1A1}"/>
    <cellStyle name="Normal 55" xfId="1556" xr:uid="{88E3FD88-ADC8-4F4C-8A1C-BA68C92097DA}"/>
    <cellStyle name="Normal 56" xfId="1557" xr:uid="{25DA8D1A-526D-4754-99B1-3618F172F506}"/>
    <cellStyle name="Normal 57" xfId="1558" xr:uid="{1BDD3C16-C93F-4629-993D-1D6D7A233888}"/>
    <cellStyle name="Normal 58" xfId="1559" xr:uid="{8CE2B422-187C-4F98-8992-7B2D1A1F93E3}"/>
    <cellStyle name="Normal 59" xfId="1560" xr:uid="{FE27842F-482E-442A-A5C9-5F0173B4C92C}"/>
    <cellStyle name="Normal 6" xfId="70" xr:uid="{00000000-0005-0000-0000-0000B9000000}"/>
    <cellStyle name="Normal 6 2" xfId="120" xr:uid="{00000000-0005-0000-0000-0000BA000000}"/>
    <cellStyle name="Normal 6 2 2" xfId="258" xr:uid="{00000000-0005-0000-0000-0000BB000000}"/>
    <cellStyle name="Normal 6 2 2 2" xfId="291" xr:uid="{9384B8E5-54A4-4C68-BB23-33A60421C693}"/>
    <cellStyle name="Normal 6 2 3" xfId="1562" xr:uid="{B67E104D-EB49-48A4-92A2-0E85BDE70D41}"/>
    <cellStyle name="Normal 6 3" xfId="254" xr:uid="{00000000-0005-0000-0000-0000BC000000}"/>
    <cellStyle name="Normal 6 3 2" xfId="1563" xr:uid="{72E18CE1-55A9-4AEE-9138-F6626846C4C3}"/>
    <cellStyle name="Normal 6 4" xfId="1564" xr:uid="{CDB5E821-F898-4EB3-85C1-015EDEC536B0}"/>
    <cellStyle name="Normal 6 5" xfId="1565" xr:uid="{1682CE17-9258-48C8-B02A-F0221D38C4E1}"/>
    <cellStyle name="Normal 6 6" xfId="1566" xr:uid="{AB11DEDE-2236-4B44-A0E9-159492899D1F}"/>
    <cellStyle name="Normal 6 7" xfId="1567" xr:uid="{3B621A9E-D700-484F-8FBB-6138F72F6474}"/>
    <cellStyle name="Normal 6 8" xfId="1561" xr:uid="{4D86E697-1B42-4E01-AE4C-53988FD66223}"/>
    <cellStyle name="Normal 6 9" xfId="326" xr:uid="{E077C490-3E20-4F22-B732-8A3AC414E426}"/>
    <cellStyle name="Normal 60" xfId="1568" xr:uid="{9347E9F0-88D6-49D2-8AB4-EC751F43B261}"/>
    <cellStyle name="Normal 61" xfId="1569" xr:uid="{076C61A8-D307-49DA-A5DB-BBD7C6792DA1}"/>
    <cellStyle name="Normal 62" xfId="1570" xr:uid="{F6804B89-8637-4AE7-8F44-D17B8E73B85C}"/>
    <cellStyle name="Normal 63" xfId="1571" xr:uid="{AB9F801E-BCEF-4695-B1DE-611BBA75BD4C}"/>
    <cellStyle name="Normal 64" xfId="1572" xr:uid="{870872A6-B2BF-4C0A-8CA5-4161135BFE9D}"/>
    <cellStyle name="Normal 65" xfId="1573" xr:uid="{6D57A638-02A9-4D33-88EE-A89DEA83A1C6}"/>
    <cellStyle name="Normal 66" xfId="1574" xr:uid="{80BAA65E-460F-4AC5-AE32-B1FA2F4A69CB}"/>
    <cellStyle name="Normal 67" xfId="1575" xr:uid="{230B9F40-62FF-4E23-BC2E-261775BB88BE}"/>
    <cellStyle name="Normal 68" xfId="1576" xr:uid="{CF76FD22-0CEC-4317-9AFC-A4A36FD49693}"/>
    <cellStyle name="Normal 69" xfId="1577" xr:uid="{991545EA-9F92-48D8-B417-BC8F0A61C96A}"/>
    <cellStyle name="Normal 7" xfId="122" xr:uid="{00000000-0005-0000-0000-0000BD000000}"/>
    <cellStyle name="Normal 7 10" xfId="1579" xr:uid="{9F9A2668-F2B9-4825-9A9D-D9DD821E64DD}"/>
    <cellStyle name="Normal 7 11" xfId="1580" xr:uid="{6FC9B170-7DD2-41B8-B014-0BA703E0623A}"/>
    <cellStyle name="Normal 7 12" xfId="1581" xr:uid="{565F300C-82F7-4348-B414-20C848F65590}"/>
    <cellStyle name="Normal 7 13" xfId="1582" xr:uid="{491A1A19-1C2F-47F6-9605-4EAA8FBDD986}"/>
    <cellStyle name="Normal 7 14" xfId="1578" xr:uid="{0D6A5DD9-E202-4D15-A6CD-B8C4CE8B0C12}"/>
    <cellStyle name="Normal 7 2" xfId="1583" xr:uid="{2DC131DC-A0B2-4CAA-B228-FC7DD1211837}"/>
    <cellStyle name="Normal 7 2 2" xfId="134" xr:uid="{00000000-0005-0000-0000-0000BE000000}"/>
    <cellStyle name="Normal 7 2 2 2" xfId="2074" xr:uid="{FA76E2F0-BF47-4954-8618-20500867AD8D}"/>
    <cellStyle name="Normal 7 2 2 3" xfId="2059" xr:uid="{373057D7-0973-490D-B914-FBF22EBCD1A7}"/>
    <cellStyle name="Normal 7 3" xfId="1584" xr:uid="{D6D66778-2C8B-4B71-81BC-487E5546741C}"/>
    <cellStyle name="Normal 7 3 2" xfId="341" xr:uid="{603FE0C3-CE40-434D-AECE-F3F2880DB8D2}"/>
    <cellStyle name="Normal 7 4" xfId="1585" xr:uid="{E21644E8-F379-4200-B350-EC8D230F3727}"/>
    <cellStyle name="Normal 7 5" xfId="346" xr:uid="{6293C951-2286-4362-AA64-DF5CB3319A0E}"/>
    <cellStyle name="Normal 7 5 2" xfId="1586" xr:uid="{2CD47D47-7D60-4611-8BC6-849792994896}"/>
    <cellStyle name="Normal 7 6" xfId="1587" xr:uid="{B5B9404D-CE28-4C4F-88E4-8DACD2BD808D}"/>
    <cellStyle name="Normal 7 7" xfId="1588" xr:uid="{4967CB0D-AF13-4434-8B02-2CBE10625CF8}"/>
    <cellStyle name="Normal 7 8" xfId="1589" xr:uid="{33B7A536-32E8-41B9-8533-326933FC6572}"/>
    <cellStyle name="Normal 7 9" xfId="1590" xr:uid="{E3156B01-6C41-40B1-BDE0-AB6619877313}"/>
    <cellStyle name="Normal 70" xfId="1591" xr:uid="{953F0BE4-E119-48D7-B850-D9949ED0B73A}"/>
    <cellStyle name="Normal 71" xfId="1592" xr:uid="{ABF0419F-9E8B-4ECB-B05C-019E9DEDBBCB}"/>
    <cellStyle name="Normal 72" xfId="1593" xr:uid="{E439E5C5-BA69-41B4-A294-A949428F8F32}"/>
    <cellStyle name="Normal 73" xfId="1594" xr:uid="{1BAC6B13-408D-4EF2-858E-6CF1DC0995AC}"/>
    <cellStyle name="Normal 73 2" xfId="2052" xr:uid="{60BACCCB-4134-47D2-AB6D-7F92050EE383}"/>
    <cellStyle name="Normal 74" xfId="1595" xr:uid="{609DAA5A-F226-4EFF-9446-EE2668C86A5E}"/>
    <cellStyle name="Normal 75" xfId="1596" xr:uid="{EC4979E5-F1C3-4B04-A5D1-885D701AF4B1}"/>
    <cellStyle name="Normal 76" xfId="1597" xr:uid="{53AF2E24-C657-4B02-850C-549D2726EA19}"/>
    <cellStyle name="Normal 77" xfId="1598" xr:uid="{BE04EF1F-7295-4A50-AB19-7AB95429CC47}"/>
    <cellStyle name="Normal 78" xfId="138" xr:uid="{00000000-0005-0000-0000-0000BF000000}"/>
    <cellStyle name="Normal 78 2" xfId="148" xr:uid="{00000000-0005-0000-0000-0000C0000000}"/>
    <cellStyle name="Normal 78 3" xfId="1599" xr:uid="{DE9FBBBA-5A7A-4E1B-ADA3-33B508AC816C}"/>
    <cellStyle name="Normal 79" xfId="1600" xr:uid="{F936F256-F6A3-4E0F-BFC7-C68F009D508D}"/>
    <cellStyle name="Normal 8" xfId="129" xr:uid="{00000000-0005-0000-0000-0000C1000000}"/>
    <cellStyle name="Normal 8 2" xfId="1602" xr:uid="{CAD420C1-8F3A-4112-BFC1-38341AEE5A06}"/>
    <cellStyle name="Normal 8 3" xfId="1601" xr:uid="{87016C04-CE6D-4D60-89B1-85887658B87F}"/>
    <cellStyle name="Normal 8 4" xfId="338" xr:uid="{4259B5A7-324F-446F-BE61-939C1FB3EFED}"/>
    <cellStyle name="Normal 8 5" xfId="2375" xr:uid="{330D0025-A213-4F1D-AFAA-14E7016806FF}"/>
    <cellStyle name="Normal 80" xfId="1603" xr:uid="{8092206A-E6ED-4D3B-B864-EE7EC0251206}"/>
    <cellStyle name="Normal 81" xfId="1604" xr:uid="{90373013-9806-4509-B22C-16821F8C04C8}"/>
    <cellStyle name="Normal 82" xfId="1605" xr:uid="{347236A6-D254-46FB-ADFD-8378A7D384D1}"/>
    <cellStyle name="Normal 83" xfId="1606" xr:uid="{952D4FD8-FB7F-4E04-97E4-D202BA4D9BF5}"/>
    <cellStyle name="Normal 84" xfId="1607" xr:uid="{3840782A-A142-41D5-B78D-DAFB0D6165B1}"/>
    <cellStyle name="Normal 85" xfId="1608" xr:uid="{86C006C7-E339-49DD-BFDF-86A5A31F6DEE}"/>
    <cellStyle name="Normal 85 2" xfId="1609" xr:uid="{10FD9534-899B-4014-99AB-430432E5ED3E}"/>
    <cellStyle name="Normal 86" xfId="1610" xr:uid="{35AF9E49-6227-4405-B55C-4C744A5A2893}"/>
    <cellStyle name="Normal 87" xfId="1611" xr:uid="{EE92DF55-0E45-4B9B-A143-E529823A2727}"/>
    <cellStyle name="Normal 88" xfId="1612" xr:uid="{4120830D-1519-447A-8433-FEB250F8E9B2}"/>
    <cellStyle name="Normal 89" xfId="1613" xr:uid="{018CF031-41D0-4B6F-A311-DE93A2B384BB}"/>
    <cellStyle name="Normal 89 2" xfId="1614" xr:uid="{81FC16B6-3FC4-4230-B75A-48F6EBE88572}"/>
    <cellStyle name="Normal 9" xfId="121" xr:uid="{00000000-0005-0000-0000-0000C2000000}"/>
    <cellStyle name="Normal 9 10" xfId="1616" xr:uid="{B7002AB3-FA21-4DEC-ABF4-8BA19043ED4E}"/>
    <cellStyle name="Normal 9 11" xfId="1615" xr:uid="{CF221533-2407-4EB3-824C-E251B81A9FF6}"/>
    <cellStyle name="Normal 9 2" xfId="1617" xr:uid="{8553F8F2-5364-46EF-81B3-1DC1FDB9F442}"/>
    <cellStyle name="Normal 9 3" xfId="1618" xr:uid="{AA18C874-A3E2-40CD-89EE-11CCA9F24F91}"/>
    <cellStyle name="Normal 9 4" xfId="1619" xr:uid="{F3A9C1BF-ADD5-4595-91A1-0E4D8EE6557F}"/>
    <cellStyle name="Normal 9 5" xfId="1620" xr:uid="{5B75C548-84D6-4D48-ABAE-CF7C0F451046}"/>
    <cellStyle name="Normal 9 6" xfId="1621" xr:uid="{104CE6E8-B95F-496C-BE7C-1D5FC7A31F44}"/>
    <cellStyle name="Normal 9 7" xfId="1622" xr:uid="{489B443E-36AA-4C29-9BFB-0E9E68DB453D}"/>
    <cellStyle name="Normal 9 8" xfId="1623" xr:uid="{4161D2E5-08F4-4949-94F1-40F23E9C6505}"/>
    <cellStyle name="Normal 9 9" xfId="1624" xr:uid="{1514BABA-48F5-45C7-A9B2-32315DAAE265}"/>
    <cellStyle name="Normal 90" xfId="1625" xr:uid="{06EEF909-A6D0-431A-83DC-3D02CC37B4C0}"/>
    <cellStyle name="Normal 91" xfId="1626" xr:uid="{5EAF58F9-5B71-4C02-848E-957F104D88F2}"/>
    <cellStyle name="Normal 92" xfId="1627" xr:uid="{93B05543-827E-4C11-A5C4-994A79C5BE8A}"/>
    <cellStyle name="Normal 93" xfId="1628" xr:uid="{D6ADD3EF-D16F-4C74-9005-AA6EDE7955D5}"/>
    <cellStyle name="Normal 94" xfId="1629" xr:uid="{655A72D9-2352-4726-B47C-DF60E61F90E7}"/>
    <cellStyle name="Normal 95" xfId="1630" xr:uid="{9B3F1E41-3AFD-4F9F-973A-F9779C163706}"/>
    <cellStyle name="Normal 96" xfId="1631" xr:uid="{EFC1103A-9CCD-4D41-A20B-5192634EE808}"/>
    <cellStyle name="Normal 97" xfId="1632" xr:uid="{D31A8776-9265-480A-8341-C930E9B987D6}"/>
    <cellStyle name="Normal 98" xfId="1633" xr:uid="{2DC8AABE-76CB-4B1A-8A81-5D39C0F634AC}"/>
    <cellStyle name="Normal 99" xfId="1634" xr:uid="{111113E1-D875-40FB-A871-2FF54CF3F1AD}"/>
    <cellStyle name="Normale_9639A02C" xfId="1635" xr:uid="{6DC877BE-A135-47AF-9AEF-BA8328F26380}"/>
    <cellStyle name="NormalGB" xfId="1636" xr:uid="{2B59D6CF-04A8-4686-AF20-1EDC45BE9F79}"/>
    <cellStyle name="Note 2" xfId="1638" xr:uid="{8971D6A1-AED7-43EE-876E-B492DCA936A9}"/>
    <cellStyle name="Note 2 2" xfId="1639" xr:uid="{8C870D24-8FA3-4DF1-B5F5-53E7984C2E5E}"/>
    <cellStyle name="Note 2 2 2" xfId="2269" xr:uid="{D125B3D4-56E9-4B7C-AE46-61B32E5763E8}"/>
    <cellStyle name="Note 2 2 3" xfId="2146" xr:uid="{81BB10A7-CAD3-4C5E-966E-C9C3E5A2C322}"/>
    <cellStyle name="Note 2 2 4" xfId="2245" xr:uid="{90B49069-B73E-4EC6-9701-A9BA2C1625D3}"/>
    <cellStyle name="Note 2 2 5" xfId="2221" xr:uid="{1BF22C2F-B9AC-4EFD-B96B-A7ED911619FE}"/>
    <cellStyle name="Note 2 2 6" xfId="2327" xr:uid="{61EC958E-1F2E-4DE1-BD8D-46A87493300E}"/>
    <cellStyle name="Note 2 2 7" xfId="2215" xr:uid="{30373745-1F14-44C4-848C-913C21597AA6}"/>
    <cellStyle name="Note 2 3" xfId="1640" xr:uid="{1B714FBF-4347-43B7-9BC4-B8D7BEA40DF6}"/>
    <cellStyle name="Note 2 3 2" xfId="2270" xr:uid="{630AE293-3437-4009-8F10-0602D902C221}"/>
    <cellStyle name="Note 2 3 3" xfId="2145" xr:uid="{5E12E2A6-5785-4BDB-9104-F413C0CFE4A4}"/>
    <cellStyle name="Note 2 3 4" xfId="2246" xr:uid="{0A0587FD-F5E3-4D13-88DD-161FA6CF7140}"/>
    <cellStyle name="Note 2 3 5" xfId="2222" xr:uid="{CEEED2FA-A476-451C-BEFB-302B4672E5CD}"/>
    <cellStyle name="Note 2 3 6" xfId="2167" xr:uid="{38A6FB50-F9B0-4A3C-99E9-8E1B95E04CF4}"/>
    <cellStyle name="Note 2 3 7" xfId="2216" xr:uid="{083CB356-0778-4A6A-847B-7149032D2E80}"/>
    <cellStyle name="Note 2 4" xfId="2268" xr:uid="{1D6CA38F-741B-4786-AECF-87CD3BB49E12}"/>
    <cellStyle name="Note 2 5" xfId="2147" xr:uid="{DDD62B3F-9EFB-450C-9A1A-C105A2DE2DC0}"/>
    <cellStyle name="Note 2 6" xfId="2244" xr:uid="{8B5A5A60-0D8F-4CBF-8BB0-0700C7A49C92}"/>
    <cellStyle name="Note 2 7" xfId="2220" xr:uid="{B43E7911-4310-46B6-8747-5DC9AFAA1498}"/>
    <cellStyle name="Note 2 8" xfId="2338" xr:uid="{358F6E87-5B58-444F-9AB7-6F33C368D27F}"/>
    <cellStyle name="Note 2 9" xfId="2214" xr:uid="{156D732A-2AB4-4393-974C-AFEB7701DAFA}"/>
    <cellStyle name="Note 3" xfId="1641" xr:uid="{F298E174-9F60-40CC-BFF4-0E57EEBE0729}"/>
    <cellStyle name="Note 4" xfId="1637" xr:uid="{54109A76-F135-449E-AFED-6B84216BDC79}"/>
    <cellStyle name="Note 4 2" xfId="2267" xr:uid="{1219F16C-4F97-4CCE-8014-70D5C5479E5F}"/>
    <cellStyle name="Note 4 3" xfId="2148" xr:uid="{E31E075D-CE00-467C-87B0-B9BCC05E3825}"/>
    <cellStyle name="Note 4 4" xfId="2243" xr:uid="{30F42E01-E0B2-420B-8DAD-7BE130E0C55D}"/>
    <cellStyle name="Note 4 5" xfId="2219" xr:uid="{712E52FD-3C6C-4AA7-B34C-6489647F4080}"/>
    <cellStyle name="Note 4 6" xfId="2169" xr:uid="{874768C7-DEDC-4A5F-926C-ACE033156F82}"/>
    <cellStyle name="Note 4 7" xfId="2341" xr:uid="{FED8199F-3040-4BBE-B85A-4E1EBB2DD2C6}"/>
    <cellStyle name="oft Excel]_x000d__x000a_Comment=The open=/f lines load custom functions into the Paste Function list._x000d__x000a_Maximized=3_x000d__x000a_Basics=1_x000d__x000a_A" xfId="1642" xr:uid="{8C0771C2-5058-44D4-A7A6-7C63981ABB8D}"/>
    <cellStyle name="Output 2" xfId="1644" xr:uid="{113FF556-7C6B-4767-B5B5-4A00C6A33919}"/>
    <cellStyle name="Output 2 2" xfId="1645" xr:uid="{8836BC3B-C2FE-4432-81F0-E3872624F740}"/>
    <cellStyle name="Output 2 3" xfId="1646" xr:uid="{0236D6CC-601F-4B3C-8F70-D6BDC533D54A}"/>
    <cellStyle name="Output 2 3 2" xfId="2273" xr:uid="{95BD99B8-AA95-4653-8A77-823DFE614F34}"/>
    <cellStyle name="Output 2 3 3" xfId="2142" xr:uid="{73273D8F-3273-4570-9BC5-8FD4513895DE}"/>
    <cellStyle name="Output 2 3 4" xfId="1216" xr:uid="{B4984B3D-6DA6-4EA5-9AED-B60857E010F9}"/>
    <cellStyle name="Output 2 3 5" xfId="2224" xr:uid="{48D45816-B28F-4B4F-95A1-A7C07DC93608}"/>
    <cellStyle name="Output 2 3 6" xfId="2360" xr:uid="{DD81DDD1-C397-4F75-BBC4-244F4D6FDA26}"/>
    <cellStyle name="Output 2 3 7" xfId="2094" xr:uid="{5E67B70B-8E2C-4C1A-884D-C164A0731484}"/>
    <cellStyle name="Output 2 4" xfId="2272" xr:uid="{A7F8D891-EA5A-4A96-BBF7-E1CAF5298B78}"/>
    <cellStyle name="Output 2 5" xfId="2143" xr:uid="{1E331EF8-958F-4767-AA9F-961479792872}"/>
    <cellStyle name="Output 2 6" xfId="2077" xr:uid="{30B3E9EB-7809-4BD8-B5CE-E6992265D0D5}"/>
    <cellStyle name="Output 2 7" xfId="2223" xr:uid="{1923FA2A-1597-4286-BD92-BE5621C8D044}"/>
    <cellStyle name="Output 2 8" xfId="2168" xr:uid="{7120BCC2-AD58-43AF-9A37-44126868DF7C}"/>
    <cellStyle name="Output 2 9" xfId="2107" xr:uid="{373E80EE-FB52-4255-AB31-51C0C77E35EE}"/>
    <cellStyle name="Output 3" xfId="1647" xr:uid="{B187FB1A-03EF-41AA-B9E5-7E4AB1710C54}"/>
    <cellStyle name="Output 3 2" xfId="2274" xr:uid="{997C42D8-3598-46CE-B9E7-202BEF4697D0}"/>
    <cellStyle name="Output 3 3" xfId="2141" xr:uid="{1505C2D4-BADA-405D-A7A3-1A58617B5015}"/>
    <cellStyle name="Output 3 4" xfId="2248" xr:uid="{08CAAEA8-322C-4987-AC24-BF131A4CE0BE}"/>
    <cellStyle name="Output 3 5" xfId="2218" xr:uid="{93731362-E32E-4079-A24E-466F110192E5}"/>
    <cellStyle name="Output 3 6" xfId="2361" xr:uid="{582EE36F-BECB-418F-9A6E-6C6C589ADF9B}"/>
    <cellStyle name="Output 3 7" xfId="2217" xr:uid="{C6DEB760-5B24-45F2-8659-BF4727B2D684}"/>
    <cellStyle name="Output 4" xfId="1643" xr:uid="{60A2E12F-49A0-479F-A8BC-ADDEC564E696}"/>
    <cellStyle name="Output 4 2" xfId="2271" xr:uid="{91846F74-EDA1-49F9-ABA9-16BA373F563B}"/>
    <cellStyle name="Output 4 3" xfId="2144" xr:uid="{95B4B01D-A2D7-42B7-ACE3-98EC4580E32C}"/>
    <cellStyle name="Output 4 4" xfId="2247" xr:uid="{BF945AE1-6A0A-40BC-99BC-7B049EF32A3E}"/>
    <cellStyle name="Output 4 5" xfId="2092" xr:uid="{0C9AFACE-5731-4B80-AD11-E16D7DCB91ED}"/>
    <cellStyle name="Output 4 6" xfId="2166" xr:uid="{8B2CD086-9E0C-4B9B-873B-09D7FCC0EA64}"/>
    <cellStyle name="Output 4 7" xfId="2104" xr:uid="{6669FF81-8EDC-41F7-9912-ED78548D9261}"/>
    <cellStyle name="Output Amounts" xfId="71" xr:uid="{00000000-0005-0000-0000-0000C3000000}"/>
    <cellStyle name="Output Line Items" xfId="72" xr:uid="{00000000-0005-0000-0000-0000C4000000}"/>
    <cellStyle name="Page Number" xfId="1648" xr:uid="{B7E2FF43-11A6-4794-9133-759936B13188}"/>
    <cellStyle name="Percent (0%)" xfId="1649" xr:uid="{700D576C-6F50-4007-AD45-3F4436C3A037}"/>
    <cellStyle name="Percent (0.0%)" xfId="1650" xr:uid="{D372AB00-9717-48B2-ABA1-D2EE7948A0C2}"/>
    <cellStyle name="Percent (0.00%)" xfId="1651" xr:uid="{529151D2-BC44-4DF9-8915-8477FF9DB4AC}"/>
    <cellStyle name="Percent [0]" xfId="73" xr:uid="{00000000-0005-0000-0000-0000C5000000}"/>
    <cellStyle name="Percent [00]" xfId="74" xr:uid="{00000000-0005-0000-0000-0000C6000000}"/>
    <cellStyle name="Percent [2]" xfId="75" xr:uid="{00000000-0005-0000-0000-0000C7000000}"/>
    <cellStyle name="Percent [2] 10" xfId="1652" xr:uid="{A04A4C33-E500-4E5A-A76B-F9FCF7230EFA}"/>
    <cellStyle name="Percent [2] 11" xfId="1653" xr:uid="{2B2BEC03-E77E-417C-8369-F05127797831}"/>
    <cellStyle name="Percent [2] 12" xfId="1654" xr:uid="{99F0AE05-4863-4F84-A7DB-F8FB83F1C2A7}"/>
    <cellStyle name="Percent [2] 13" xfId="1655" xr:uid="{1C10C3FC-576D-4720-9903-FD156AE90B34}"/>
    <cellStyle name="Percent [2] 14" xfId="1656" xr:uid="{871D39A1-85BB-41D4-882C-BCA845A32A68}"/>
    <cellStyle name="Percent [2] 15" xfId="1657" xr:uid="{4C9D8920-8985-4B4E-BCF8-D773F03B7F9C}"/>
    <cellStyle name="Percent [2] 16" xfId="1658" xr:uid="{C7363D1D-14E9-41F5-ACA2-E83D528D8038}"/>
    <cellStyle name="Percent [2] 17" xfId="1659" xr:uid="{86949E9E-9B72-4206-A83F-C5996C665B2B}"/>
    <cellStyle name="Percent [2] 18" xfId="1660" xr:uid="{65ACE351-0862-44D3-88BC-5C22A2126DE2}"/>
    <cellStyle name="Percent [2] 2" xfId="1661" xr:uid="{5F58A9CD-172A-4D8D-9F42-2CFDA9B8AEF4}"/>
    <cellStyle name="Percent [2] 3" xfId="1662" xr:uid="{C8E2827F-E84B-4B4D-AF98-64ADC25C164D}"/>
    <cellStyle name="Percent [2] 4" xfId="1663" xr:uid="{E625626C-0C21-4DB2-9959-D7F977BC80F5}"/>
    <cellStyle name="Percent [2] 5" xfId="1664" xr:uid="{13369A6E-D7FB-41D8-8F11-94CFC2626944}"/>
    <cellStyle name="Percent [2] 6" xfId="1665" xr:uid="{6F2F29D4-07C2-42B2-AB93-C74B17ED1198}"/>
    <cellStyle name="Percent [2] 7" xfId="1666" xr:uid="{C7240F80-103F-4964-AE2C-E7FA54460613}"/>
    <cellStyle name="Percent [2] 8" xfId="1667" xr:uid="{96C3E6F0-8B40-42DB-997C-0BAAFA70E8BB}"/>
    <cellStyle name="Percent [2] 9" xfId="1668" xr:uid="{06BF5150-7040-461C-B478-01E7061D68BB}"/>
    <cellStyle name="Percent 10" xfId="173" xr:uid="{00000000-0005-0000-0000-0000C8000000}"/>
    <cellStyle name="Percent 10 2" xfId="1669" xr:uid="{975C6F1E-87FC-4954-BB32-C0D26FAFC1D2}"/>
    <cellStyle name="Percent 10 3" xfId="2411" xr:uid="{BE5C9A55-89AB-423F-8476-8DCB14F9627D}"/>
    <cellStyle name="Percent 11" xfId="176" xr:uid="{00000000-0005-0000-0000-0000C9000000}"/>
    <cellStyle name="Percent 11 2" xfId="1670" xr:uid="{59E91678-A25E-4E19-B416-BEA36E1D0C5F}"/>
    <cellStyle name="Percent 11 3" xfId="2414" xr:uid="{CA6F7976-D6F5-4FA4-AB7B-E0201D25F974}"/>
    <cellStyle name="Percent 12" xfId="179" xr:uid="{00000000-0005-0000-0000-0000CA000000}"/>
    <cellStyle name="Percent 12 2" xfId="2015" xr:uid="{33B1D8D6-6430-463E-9F8A-4B5D3372CF8C}"/>
    <cellStyle name="Percent 12 3" xfId="2417" xr:uid="{2FA4EBEF-3D01-4C82-BD92-84C6FE36470C}"/>
    <cellStyle name="Percent 13" xfId="182" xr:uid="{00000000-0005-0000-0000-0000CB000000}"/>
    <cellStyle name="Percent 13 2" xfId="299" xr:uid="{3B587F36-796E-44CB-9EC2-84A210091A14}"/>
    <cellStyle name="Percent 13 3" xfId="2420" xr:uid="{8EB4702C-E4E1-435B-A459-0E217DDFF8FF}"/>
    <cellStyle name="Percent 14" xfId="185" xr:uid="{00000000-0005-0000-0000-0000CC000000}"/>
    <cellStyle name="Percent 14 2" xfId="2017" xr:uid="{13B566B7-A875-43D8-915E-352854791E23}"/>
    <cellStyle name="Percent 14 3" xfId="2423" xr:uid="{71C5E01C-A0F4-4466-8C77-320CDDD9661F}"/>
    <cellStyle name="Percent 15" xfId="188" xr:uid="{00000000-0005-0000-0000-0000CD000000}"/>
    <cellStyle name="Percent 15 2" xfId="1671" xr:uid="{5834A734-7F0C-42B6-950B-264E1CDA9508}"/>
    <cellStyle name="Percent 15 3" xfId="2426" xr:uid="{A2E56D58-4067-4943-B59F-D6496AD8E49C}"/>
    <cellStyle name="Percent 16" xfId="191" xr:uid="{00000000-0005-0000-0000-0000CE000000}"/>
    <cellStyle name="Percent 16 2" xfId="1672" xr:uid="{17B39035-A494-4E91-A3D2-2ACECD0DA257}"/>
    <cellStyle name="Percent 16 3" xfId="2429" xr:uid="{022E176C-05D7-45BF-B862-FC6888C6CA32}"/>
    <cellStyle name="Percent 17" xfId="194" xr:uid="{00000000-0005-0000-0000-0000CF000000}"/>
    <cellStyle name="Percent 17 2" xfId="1673" xr:uid="{0201C7FE-439B-4044-88C3-CEF363415ADB}"/>
    <cellStyle name="Percent 17 3" xfId="2432" xr:uid="{A40F3B21-0F47-44F3-97C1-126499F824D6}"/>
    <cellStyle name="Percent 18" xfId="197" xr:uid="{00000000-0005-0000-0000-0000D0000000}"/>
    <cellStyle name="Percent 18 2" xfId="1674" xr:uid="{5FA0E7CF-77CA-45E9-ABE5-00DC86D002A0}"/>
    <cellStyle name="Percent 18 3" xfId="2435" xr:uid="{E651A9D0-A21F-4249-819C-2F02DB7AA999}"/>
    <cellStyle name="Percent 19" xfId="200" xr:uid="{00000000-0005-0000-0000-0000D1000000}"/>
    <cellStyle name="Percent 19 2" xfId="1675" xr:uid="{7ABAE94E-DF86-4838-BEE3-5A51E530D59B}"/>
    <cellStyle name="Percent 19 3" xfId="2438" xr:uid="{B81E939D-BE56-4D68-BC86-4AA69708DC4A}"/>
    <cellStyle name="Percent 2" xfId="76" xr:uid="{00000000-0005-0000-0000-0000D2000000}"/>
    <cellStyle name="Percent 2 10" xfId="1676" xr:uid="{087E614E-9307-42B9-9B9E-79C07215572B}"/>
    <cellStyle name="Percent 2 11" xfId="1677" xr:uid="{4D862844-9847-44F0-B4F9-F7346FD30B61}"/>
    <cellStyle name="Percent 2 12" xfId="1678" xr:uid="{DA3B8354-2C6F-4FF5-91AA-B2A53FE40504}"/>
    <cellStyle name="Percent 2 13" xfId="1679" xr:uid="{DCAA27FD-0911-48D0-8666-AB291936CDA5}"/>
    <cellStyle name="Percent 2 14" xfId="1680" xr:uid="{66071F4B-7A05-48BC-B9F1-3D50F937C561}"/>
    <cellStyle name="Percent 2 15" xfId="1681" xr:uid="{EC06D1E9-4F86-4F68-AF3F-F86787890A20}"/>
    <cellStyle name="Percent 2 16" xfId="1682" xr:uid="{56E6C193-ED33-46C5-B385-6ED27F95B06A}"/>
    <cellStyle name="Percent 2 17" xfId="1683" xr:uid="{19776439-BD7D-4324-86CC-9642AD335BD0}"/>
    <cellStyle name="Percent 2 18" xfId="1684" xr:uid="{88D4AF4A-90C7-4BD1-9BDD-4DC4C9495E53}"/>
    <cellStyle name="Percent 2 19" xfId="1685" xr:uid="{5D61CD6D-E30D-4B99-B185-F7B1FB917EAB}"/>
    <cellStyle name="Percent 2 2" xfId="1686" xr:uid="{47436996-28AC-432A-AC6F-5408011C546C}"/>
    <cellStyle name="Percent 2 2 2" xfId="1687" xr:uid="{6B98EB1E-2581-41FE-8988-4871AFCE568B}"/>
    <cellStyle name="Percent 2 20" xfId="1688" xr:uid="{1E4A83F1-840C-4E43-A07B-04B1F8AB5639}"/>
    <cellStyle name="Percent 2 21" xfId="1689" xr:uid="{027623A7-936B-416A-9292-F05351A0691A}"/>
    <cellStyle name="Percent 2 22" xfId="1690" xr:uid="{C6CA9240-D73C-4164-85BD-96ED7C5D3834}"/>
    <cellStyle name="Percent 2 23" xfId="1691" xr:uid="{1C6CC8AE-93DA-43D9-A5E1-56543C9E33DA}"/>
    <cellStyle name="Percent 2 24" xfId="1692" xr:uid="{55D43D09-9456-4673-8A93-5AB463DD77FD}"/>
    <cellStyle name="Percent 2 25" xfId="1693" xr:uid="{259FDCD3-9DE5-4331-B04E-ED0FAA42C1AB}"/>
    <cellStyle name="Percent 2 26" xfId="1694" xr:uid="{DE6C626A-7AA3-4D82-B139-0078B54BF4A4}"/>
    <cellStyle name="Percent 2 27" xfId="1695" xr:uid="{64226B13-A89C-4887-888A-9F2A599830D1}"/>
    <cellStyle name="Percent 2 28" xfId="1696" xr:uid="{D2058FED-C697-4AE1-824D-CAD0D24B82A7}"/>
    <cellStyle name="Percent 2 29" xfId="1697" xr:uid="{826A4FAE-3023-4296-BCF7-6D6B2F4C4CBC}"/>
    <cellStyle name="Percent 2 3" xfId="1698" xr:uid="{37B5B05B-CE45-49B9-9519-5958E5DBDA98}"/>
    <cellStyle name="Percent 2 30" xfId="1699" xr:uid="{B331BC44-99DD-43C1-87BC-D2397713FB55}"/>
    <cellStyle name="Percent 2 31" xfId="1700" xr:uid="{D1E303DE-07D6-4DF8-BD90-8ADEE2FA9300}"/>
    <cellStyle name="Percent 2 32" xfId="1701" xr:uid="{5FAB9429-D4BC-4158-825E-21F2D01CA3F3}"/>
    <cellStyle name="Percent 2 33" xfId="1702" xr:uid="{988AAA64-DEDC-45B9-ACDF-E937793C9862}"/>
    <cellStyle name="Percent 2 34" xfId="1703" xr:uid="{F9E5602D-64AC-4111-AFD1-A322D378EE3F}"/>
    <cellStyle name="Percent 2 35" xfId="1704" xr:uid="{274F211B-81EB-4655-99AB-79530E4F375B}"/>
    <cellStyle name="Percent 2 36" xfId="1705" xr:uid="{563F8E3F-6E9F-4F7B-A3E8-6485C56DD70B}"/>
    <cellStyle name="Percent 2 37" xfId="1706" xr:uid="{29D3EDF9-B227-431A-814F-3858F4B763C7}"/>
    <cellStyle name="Percent 2 38" xfId="1707" xr:uid="{B33BCA21-1203-41FA-8FCB-2DD8B645CFAF}"/>
    <cellStyle name="Percent 2 39" xfId="1708" xr:uid="{ABA1673D-E3CF-4307-94CC-AD34CDB2D624}"/>
    <cellStyle name="Percent 2 4" xfId="1709" xr:uid="{7B88CC83-7654-4F07-A134-81F489761E82}"/>
    <cellStyle name="Percent 2 40" xfId="1710" xr:uid="{BA0E1215-6F2A-4B84-B405-5A137CB7E37D}"/>
    <cellStyle name="Percent 2 41" xfId="1711" xr:uid="{E1CE5069-8C10-4E6B-B25C-FEB466461D8A}"/>
    <cellStyle name="Percent 2 42" xfId="1712" xr:uid="{BFAFCF78-EE92-4DED-AE54-7100FFCA1ED2}"/>
    <cellStyle name="Percent 2 43" xfId="1713" xr:uid="{C000ED5F-10C6-4474-AB92-6A492A0FBACE}"/>
    <cellStyle name="Percent 2 44" xfId="1714" xr:uid="{91E9E9F5-259C-466A-9E28-2D7D421A3FC3}"/>
    <cellStyle name="Percent 2 45" xfId="1715" xr:uid="{1E9932F8-DEB9-4122-B270-615277E9876A}"/>
    <cellStyle name="Percent 2 46" xfId="1716" xr:uid="{F5B2B5CD-C9AC-4506-B245-0630ED757EFE}"/>
    <cellStyle name="Percent 2 47" xfId="1717" xr:uid="{904B034E-A939-444C-8AE2-282EDFCF3928}"/>
    <cellStyle name="Percent 2 48" xfId="1718" xr:uid="{3E8AF6C2-C427-4E08-848A-C0AD65CAC2F7}"/>
    <cellStyle name="Percent 2 49" xfId="1719" xr:uid="{9C3D6CE3-27DA-4D94-A353-5F0DD3980430}"/>
    <cellStyle name="Percent 2 5" xfId="1720" xr:uid="{10F22656-DBAC-4E8F-B25D-DA45F943FCBA}"/>
    <cellStyle name="Percent 2 50" xfId="1721" xr:uid="{38154E63-F65E-4FB5-9FE9-D2DCDA1CAB62}"/>
    <cellStyle name="Percent 2 51" xfId="1722" xr:uid="{90770EB3-3F7F-4776-B453-9ED485353A76}"/>
    <cellStyle name="Percent 2 52" xfId="1723" xr:uid="{457DFA90-AFBE-448D-825F-C7A5C684CB08}"/>
    <cellStyle name="Percent 2 53" xfId="1724" xr:uid="{E77CC830-7199-47A1-AC1D-B41C0BAA882A}"/>
    <cellStyle name="Percent 2 54" xfId="1725" xr:uid="{99DF28F0-3D14-4494-AEDA-D0F52DC6904E}"/>
    <cellStyle name="Percent 2 55" xfId="1726" xr:uid="{A5248C84-5036-400E-8BA9-CA6E83094517}"/>
    <cellStyle name="Percent 2 56" xfId="1727" xr:uid="{6D589F2F-8E2A-4C1D-B1A9-010F58A9703E}"/>
    <cellStyle name="Percent 2 57" xfId="1728" xr:uid="{902F2CD3-3BF8-4A16-9FA0-BE4E91F229F1}"/>
    <cellStyle name="Percent 2 58" xfId="1729" xr:uid="{F36D46E0-5CC1-4028-8B34-21215F8BF91B}"/>
    <cellStyle name="Percent 2 59" xfId="1730" xr:uid="{5AD1F220-07D2-4588-9CB3-573CF3358CF4}"/>
    <cellStyle name="Percent 2 6" xfId="1731" xr:uid="{75A30B64-AF5C-4CE9-B454-574C6166407F}"/>
    <cellStyle name="Percent 2 60" xfId="1732" xr:uid="{6F77EE1F-4249-4F94-90EF-C2472672E1F0}"/>
    <cellStyle name="Percent 2 60 2" xfId="1733" xr:uid="{EAAC93A0-7629-4314-A31D-C8966CE1A830}"/>
    <cellStyle name="Percent 2 61" xfId="1734" xr:uid="{0EB7EA9A-DDCA-4F2A-B915-FA69894F77C4}"/>
    <cellStyle name="Percent 2 62" xfId="303" xr:uid="{2E676C1F-E69A-40F9-8AA9-EC5B9FF30D3E}"/>
    <cellStyle name="Percent 2 63" xfId="2047" xr:uid="{764635A4-B3AE-48DE-AAE1-4336A936386C}"/>
    <cellStyle name="Percent 2 64" xfId="286" xr:uid="{C451FC2C-D85E-45FC-9744-E63EA6A6FDEA}"/>
    <cellStyle name="Percent 2 7" xfId="1735" xr:uid="{C51F9D8A-86DB-4C85-8916-6C075E17A826}"/>
    <cellStyle name="Percent 2 8" xfId="1736" xr:uid="{9C28EC41-5F95-454E-909C-D6C6B0341066}"/>
    <cellStyle name="Percent 2 9" xfId="1737" xr:uid="{7B7213C8-4519-42F0-BC0F-9F9A43D08748}"/>
    <cellStyle name="Percent 20" xfId="203" xr:uid="{00000000-0005-0000-0000-0000D3000000}"/>
    <cellStyle name="Percent 20 2" xfId="1738" xr:uid="{E6C09077-0C2D-434C-8192-241A29C34B47}"/>
    <cellStyle name="Percent 20 3" xfId="2440" xr:uid="{BC632C80-3121-4C18-A1E8-8BB3ABEB9A25}"/>
    <cellStyle name="Percent 21" xfId="206" xr:uid="{00000000-0005-0000-0000-0000D4000000}"/>
    <cellStyle name="Percent 21 2" xfId="1739" xr:uid="{3A6E5C2E-8107-4F2D-8E3F-AAEDC4FCD023}"/>
    <cellStyle name="Percent 21 3" xfId="2442" xr:uid="{87389FB1-8038-4479-81C5-92C071C70E23}"/>
    <cellStyle name="Percent 22" xfId="209" xr:uid="{00000000-0005-0000-0000-0000D5000000}"/>
    <cellStyle name="Percent 22 2" xfId="1740" xr:uid="{4D54EABF-47F9-486A-91B5-C47380BA6B0A}"/>
    <cellStyle name="Percent 22 3" xfId="2444" xr:uid="{D7C52A1A-3864-4B73-8DDE-B07001738ECE}"/>
    <cellStyle name="Percent 23" xfId="212" xr:uid="{00000000-0005-0000-0000-0000D6000000}"/>
    <cellStyle name="Percent 23 2" xfId="1741" xr:uid="{9B119EBC-6C43-4D10-8A52-5B842434674D}"/>
    <cellStyle name="Percent 23 3" xfId="2446" xr:uid="{35D64702-967D-411C-BB78-CF6E885C0D0B}"/>
    <cellStyle name="Percent 24" xfId="214" xr:uid="{00000000-0005-0000-0000-0000D7000000}"/>
    <cellStyle name="Percent 24 2" xfId="1742" xr:uid="{6560EA0C-F4EB-4021-9B63-AE3A987C9090}"/>
    <cellStyle name="Percent 24 3" xfId="2448" xr:uid="{02C7F9FA-CC55-4304-B80E-E3FDAADA5B7E}"/>
    <cellStyle name="Percent 25" xfId="217" xr:uid="{00000000-0005-0000-0000-0000D8000000}"/>
    <cellStyle name="Percent 25 2" xfId="1743" xr:uid="{E405C08A-5571-42AC-86D5-2102A37DA83A}"/>
    <cellStyle name="Percent 25 3" xfId="2451" xr:uid="{0BD362FB-3181-4B1A-87BE-D9C6DD888E93}"/>
    <cellStyle name="Percent 26" xfId="220" xr:uid="{00000000-0005-0000-0000-0000D9000000}"/>
    <cellStyle name="Percent 26 2" xfId="1744" xr:uid="{DA07C975-363D-4AC0-8EA0-ED046944C158}"/>
    <cellStyle name="Percent 26 3" xfId="2453" xr:uid="{C95F9FE3-EBCA-4804-94F7-8ADD436FCC8D}"/>
    <cellStyle name="Percent 27" xfId="223" xr:uid="{00000000-0005-0000-0000-0000DA000000}"/>
    <cellStyle name="Percent 27 2" xfId="1745" xr:uid="{CA214199-4973-4439-9374-60BADEA34B0B}"/>
    <cellStyle name="Percent 27 3" xfId="2456" xr:uid="{3A869B38-0D96-48A8-924A-451E20BFBD34}"/>
    <cellStyle name="Percent 28" xfId="225" xr:uid="{00000000-0005-0000-0000-0000DB000000}"/>
    <cellStyle name="Percent 28 2" xfId="1747" xr:uid="{D7036956-FD33-4C2C-835C-F70AF89C116B}"/>
    <cellStyle name="Percent 28 3" xfId="1746" xr:uid="{1565400E-9286-486F-B19A-CDF8C3298579}"/>
    <cellStyle name="Percent 28 4" xfId="2458" xr:uid="{00788A50-9DE2-4CF3-9F65-C1356AE5C6F3}"/>
    <cellStyle name="Percent 29" xfId="228" xr:uid="{00000000-0005-0000-0000-0000DC000000}"/>
    <cellStyle name="Percent 29 2" xfId="1748" xr:uid="{A76BD237-6655-4367-94FD-306650E1A622}"/>
    <cellStyle name="Percent 29 3" xfId="2461" xr:uid="{F215E9E8-9FC6-4C5F-86BF-C394CB7F179B}"/>
    <cellStyle name="Percent 3" xfId="77" xr:uid="{00000000-0005-0000-0000-0000DD000000}"/>
    <cellStyle name="Percent 3 2" xfId="1750" xr:uid="{00118501-8E84-481F-A6EF-ACB3A4FA7298}"/>
    <cellStyle name="Percent 3 3" xfId="249" xr:uid="{00000000-0005-0000-0000-0000DE000000}"/>
    <cellStyle name="Percent 3 3 2" xfId="271" xr:uid="{00000000-0005-0000-0000-0000DF000000}"/>
    <cellStyle name="Percent 3 3 2 2" xfId="2485" xr:uid="{8A502100-6A55-4C90-8597-C325168B6ED4}"/>
    <cellStyle name="Percent 3 3 3" xfId="1751" xr:uid="{726A5ABE-B076-4849-A3A8-29F0FBB6754D}"/>
    <cellStyle name="Percent 3 3 4" xfId="2473" xr:uid="{7FA23CDE-3E3D-43EC-8D8C-7E8361C50BA7}"/>
    <cellStyle name="Percent 3 4" xfId="1749" xr:uid="{3C9B2832-DCDC-4070-B964-8C82BFB729E1}"/>
    <cellStyle name="Percent 3 5" xfId="2050" xr:uid="{7C7EB3FE-A8C5-4607-9082-C5760D8904A5}"/>
    <cellStyle name="Percent 3 6" xfId="328" xr:uid="{8D8F0718-C652-4108-AF3D-E55EFBAD18DB}"/>
    <cellStyle name="Percent 30" xfId="1752" xr:uid="{19DBE24B-9EB1-455E-8B9B-C02F9EBBA2ED}"/>
    <cellStyle name="Percent 31" xfId="1753" xr:uid="{F464E863-3AC5-4BDB-8F50-374DDA9BCC58}"/>
    <cellStyle name="Percent 32" xfId="1754" xr:uid="{00DA4368-0F90-42D0-9BAE-D77D4F6F4FFB}"/>
    <cellStyle name="Percent 33" xfId="1755" xr:uid="{5B1A4642-784A-4C58-90A7-28DAA1CBE51C}"/>
    <cellStyle name="Percent 34" xfId="1756" xr:uid="{074EA684-9B94-4CAA-8AC4-A991DE1F976A}"/>
    <cellStyle name="Percent 35" xfId="1757" xr:uid="{076E4802-FFA4-4C99-BB7C-D19C0282658A}"/>
    <cellStyle name="Percent 36" xfId="1758" xr:uid="{B2A98235-AD47-4F88-A36B-BAF8EA4356A6}"/>
    <cellStyle name="Percent 37" xfId="1759" xr:uid="{46E4D818-8CC3-4E53-B0B9-561BF7DD82D6}"/>
    <cellStyle name="Percent 38" xfId="2051" xr:uid="{878C2C9E-1810-4835-B54A-137639BD8DBB}"/>
    <cellStyle name="Percent 39" xfId="2075" xr:uid="{E1A35ECB-6503-4677-AF08-61B76139EC64}"/>
    <cellStyle name="Percent 4" xfId="132" xr:uid="{00000000-0005-0000-0000-0000E0000000}"/>
    <cellStyle name="Percent 4 2" xfId="1760" xr:uid="{385E129C-6EA7-43B8-B155-B46E231364D1}"/>
    <cellStyle name="Percent 4 3" xfId="2378" xr:uid="{3F163644-EA70-4B18-86AD-654D3E56676A}"/>
    <cellStyle name="Percent 40" xfId="283" xr:uid="{3FAA3986-F1CC-4651-8C27-3ADB0DB4C6C7}"/>
    <cellStyle name="Percent 41" xfId="279" xr:uid="{C8A23373-21B5-45B0-AAED-E38EB55CB199}"/>
    <cellStyle name="Percent 42" xfId="2342" xr:uid="{45824555-E3A5-4F15-92DC-5E79B6B80015}"/>
    <cellStyle name="Percent 43" xfId="2090" xr:uid="{6B32531E-68C8-4388-98E4-8DA358331198}"/>
    <cellStyle name="Percent 44" xfId="2329" xr:uid="{C2557679-9DE5-4632-952E-0812423F1814}"/>
    <cellStyle name="Percent 45" xfId="2103" xr:uid="{67B0A2F2-B921-472B-81EF-0FF85C34E04D}"/>
    <cellStyle name="Percent 46" xfId="2298" xr:uid="{7E191973-0785-4929-ADFC-3D013CD87B6C}"/>
    <cellStyle name="Percent 47" xfId="2135" xr:uid="{DBD45D55-3984-4CF6-BD82-30A10703467A}"/>
    <cellStyle name="Percent 5" xfId="149" xr:uid="{00000000-0005-0000-0000-0000E1000000}"/>
    <cellStyle name="Percent 5 2" xfId="1761" xr:uid="{98C34E66-D4AC-44E3-8519-1D7DF51682AB}"/>
    <cellStyle name="Percent 5 3" xfId="2389" xr:uid="{70AA7EE9-8DD3-4588-B4A0-71213E394B4B}"/>
    <cellStyle name="Percent 6" xfId="160" xr:uid="{00000000-0005-0000-0000-0000E2000000}"/>
    <cellStyle name="Percent 6 2" xfId="1763" xr:uid="{0819FC7C-3228-4F9E-904D-9928A4913800}"/>
    <cellStyle name="Percent 6 3" xfId="1762" xr:uid="{1FD5F20C-F8A5-4C5F-84ED-87ED8F7AC5E5}"/>
    <cellStyle name="Percent 6 4" xfId="2398" xr:uid="{102653D5-60C6-4E7C-87E7-27EA694771EE}"/>
    <cellStyle name="Percent 7" xfId="164" xr:uid="{00000000-0005-0000-0000-0000E3000000}"/>
    <cellStyle name="Percent 7 2" xfId="1764" xr:uid="{0C27CAEF-3A31-42CB-A343-75BD02B88AF2}"/>
    <cellStyle name="Percent 7 3" xfId="2402" xr:uid="{042DCCD1-8989-4CAA-A00A-9A139771BF57}"/>
    <cellStyle name="Percent 8" xfId="167" xr:uid="{00000000-0005-0000-0000-0000E4000000}"/>
    <cellStyle name="Percent 8 2" xfId="1765" xr:uid="{12854EF3-6F03-43B8-A828-BFDBC9FE8494}"/>
    <cellStyle name="Percent 8 3" xfId="2405" xr:uid="{C2205C30-9F3B-4DA9-966C-5C6BF62449AD}"/>
    <cellStyle name="Percent 9" xfId="170" xr:uid="{00000000-0005-0000-0000-0000E5000000}"/>
    <cellStyle name="Percent 9 2" xfId="1766" xr:uid="{0327EF22-971E-4734-A1CA-6C09D001DE28}"/>
    <cellStyle name="Percent 9 3" xfId="2408" xr:uid="{070C897E-92A6-4EEA-95C8-269752F26346}"/>
    <cellStyle name="PERCENTAGE" xfId="78" xr:uid="{00000000-0005-0000-0000-0000E6000000}"/>
    <cellStyle name="PrePop Currency (0)" xfId="79" xr:uid="{00000000-0005-0000-0000-0000E7000000}"/>
    <cellStyle name="PrePop Currency (2)" xfId="80" xr:uid="{00000000-0005-0000-0000-0000E8000000}"/>
    <cellStyle name="PrePop Units (0)" xfId="81" xr:uid="{00000000-0005-0000-0000-0000E9000000}"/>
    <cellStyle name="PrePop Units (1)" xfId="82" xr:uid="{00000000-0005-0000-0000-0000EA000000}"/>
    <cellStyle name="PrePop Units (2)" xfId="83" xr:uid="{00000000-0005-0000-0000-0000EB000000}"/>
    <cellStyle name="price" xfId="84" xr:uid="{00000000-0005-0000-0000-0000EC000000}"/>
    <cellStyle name="price 2" xfId="2369" xr:uid="{0248E4F2-9C94-4B88-81DA-2BDB8FED35CF}"/>
    <cellStyle name="PSChar" xfId="85" xr:uid="{00000000-0005-0000-0000-0000ED000000}"/>
    <cellStyle name="PSChar 2" xfId="1767" xr:uid="{8F7BB17B-7307-472D-AC4F-0245FE14EF0C}"/>
    <cellStyle name="PSDate" xfId="86" xr:uid="{00000000-0005-0000-0000-0000EE000000}"/>
    <cellStyle name="PSDec" xfId="87" xr:uid="{00000000-0005-0000-0000-0000EF000000}"/>
    <cellStyle name="PSHeading" xfId="88" xr:uid="{00000000-0005-0000-0000-0000F0000000}"/>
    <cellStyle name="PSInt" xfId="89" xr:uid="{00000000-0005-0000-0000-0000F1000000}"/>
    <cellStyle name="PSSpacer" xfId="90" xr:uid="{00000000-0005-0000-0000-0000F2000000}"/>
    <cellStyle name="pwstyle" xfId="91" xr:uid="{00000000-0005-0000-0000-0000F3000000}"/>
    <cellStyle name="Quantity" xfId="92" xr:uid="{00000000-0005-0000-0000-0000F4000000}"/>
    <cellStyle name="Quantity 10" xfId="1769" xr:uid="{D2A33125-472B-4A90-96CE-D5589F2B52D2}"/>
    <cellStyle name="Quantity 10 2" xfId="2024" xr:uid="{37772B66-8F41-48CF-9FEF-4AE5A008AE5D}"/>
    <cellStyle name="Quantity 11" xfId="1770" xr:uid="{9B1A8CCF-1073-4C66-9131-FBF15E80D3C0}"/>
    <cellStyle name="Quantity 11 2" xfId="2025" xr:uid="{2AD995A7-26EF-498D-9CB5-32A9D92B8808}"/>
    <cellStyle name="Quantity 12" xfId="1771" xr:uid="{EEE2AC7F-471B-44E1-B53E-02B3DFAF1300}"/>
    <cellStyle name="Quantity 12 2" xfId="2026" xr:uid="{BCC7B00E-C7D8-4DA2-A703-78F7A1BEF4A5}"/>
    <cellStyle name="Quantity 13" xfId="1772" xr:uid="{E590FDC3-3033-4D45-89F1-7F66179FFA44}"/>
    <cellStyle name="Quantity 13 2" xfId="2027" xr:uid="{A6782BDE-8405-452D-B7CE-9C75B75434C0}"/>
    <cellStyle name="Quantity 14" xfId="1773" xr:uid="{7392F245-343E-4C6F-B6F6-6E2D1BA55FB3}"/>
    <cellStyle name="Quantity 14 2" xfId="2028" xr:uid="{25C4271E-E3BA-4EBD-B5CB-2A65974B870C}"/>
    <cellStyle name="Quantity 15" xfId="1774" xr:uid="{84B62A91-D589-4E74-BEAB-9DFBFA8C81CD}"/>
    <cellStyle name="Quantity 15 2" xfId="2029" xr:uid="{8A6E3561-B228-4A2D-8E8C-E28C1C4DFFE9}"/>
    <cellStyle name="Quantity 16" xfId="1775" xr:uid="{81B01FCC-B22D-4F34-81E4-AA913B1C9DF3}"/>
    <cellStyle name="Quantity 16 2" xfId="2030" xr:uid="{29CDC686-44C8-434F-A994-5670AFDC971C}"/>
    <cellStyle name="Quantity 17" xfId="1776" xr:uid="{746B57E2-93DC-4E43-BFAA-3FD325EE098C}"/>
    <cellStyle name="Quantity 17 2" xfId="2031" xr:uid="{AEA5B8F4-DA80-4560-B323-9B987B8B7B3E}"/>
    <cellStyle name="Quantity 18" xfId="1777" xr:uid="{EDB9A855-FB91-4D88-B135-689AFC15DBDA}"/>
    <cellStyle name="Quantity 18 2" xfId="2032" xr:uid="{9F17713A-826A-439B-8E96-53D3CFC8F9C1}"/>
    <cellStyle name="Quantity 19" xfId="2023" xr:uid="{C4917116-09AC-4986-8CB2-8EF12848B826}"/>
    <cellStyle name="Quantity 2" xfId="1778" xr:uid="{D6E8E26B-247E-4707-8E56-BF4A7538BBFC}"/>
    <cellStyle name="Quantity 2 2" xfId="2033" xr:uid="{EABDD8F1-7577-4696-B065-DA9FD7E50046}"/>
    <cellStyle name="Quantity 3" xfId="1779" xr:uid="{DB40790F-DF25-47A5-91C0-81D8BDA47A30}"/>
    <cellStyle name="Quantity 3 2" xfId="2034" xr:uid="{E5578F42-1841-43F9-BD7B-9049C404CC5B}"/>
    <cellStyle name="Quantity 4" xfId="1780" xr:uid="{C87B4BED-3BC5-45CA-A0FF-C67C76E262CF}"/>
    <cellStyle name="Quantity 4 2" xfId="2035" xr:uid="{ECA7360E-9B0A-4D59-B8F3-8F5BB0E08D30}"/>
    <cellStyle name="Quantity 5" xfId="1781" xr:uid="{1EF5DA1A-05A5-4A4A-96A5-190DBEA3BFB0}"/>
    <cellStyle name="Quantity 5 2" xfId="2036" xr:uid="{36680031-AB1A-4AB5-8DB5-E6254CF3A050}"/>
    <cellStyle name="Quantity 6" xfId="1782" xr:uid="{BB5564C5-BF04-49E6-8046-39D45B836CC2}"/>
    <cellStyle name="Quantity 6 2" xfId="2037" xr:uid="{5622215A-BDDD-4904-B58D-60E3F74BFF86}"/>
    <cellStyle name="Quantity 7" xfId="1783" xr:uid="{B1BA222C-6893-4165-AD1C-BF873C99B2CA}"/>
    <cellStyle name="Quantity 7 2" xfId="2038" xr:uid="{E8555408-C6AC-416C-8075-547D4C44F634}"/>
    <cellStyle name="Quantity 8" xfId="1784" xr:uid="{2670E34A-7E3A-4DEB-A463-098908F9A251}"/>
    <cellStyle name="Quantity 8 2" xfId="2039" xr:uid="{B4CC8D71-AD69-4AAF-B911-87CB7B4470EA}"/>
    <cellStyle name="Quantity 9" xfId="1785" xr:uid="{D61AB7CA-B946-42A5-8D04-15A7DDAB15DC}"/>
    <cellStyle name="Quantity 9 2" xfId="2040" xr:uid="{5AB97324-298C-4EF9-ACCF-78506F9364CF}"/>
    <cellStyle name="Quantity_Lead_GTB'13" xfId="1786" xr:uid="{35415C63-0A8C-4E3E-BD3D-B214517FFD0E}"/>
    <cellStyle name="RevList" xfId="93" xr:uid="{00000000-0005-0000-0000-0000F5000000}"/>
    <cellStyle name="Rittichai" xfId="1787" xr:uid="{28396ADD-512D-4229-90CD-E1677F697A00}"/>
    <cellStyle name="rob" xfId="94" xr:uid="{00000000-0005-0000-0000-0000F6000000}"/>
    <cellStyle name="rob 2" xfId="2370" xr:uid="{94ED8F31-1ECC-4ACD-8F6A-5570F07ACCCD}"/>
    <cellStyle name="Salomon Logo" xfId="1788" xr:uid="{5AD8E7BB-75C7-4403-8B27-4F19B3A6F059}"/>
    <cellStyle name="SAPBEXaggData" xfId="1789" xr:uid="{5656DA89-6122-42ED-A047-4E9581989DA1}"/>
    <cellStyle name="SAPBEXaggData 2" xfId="2303" xr:uid="{E443F654-3D0A-454F-AC79-BB62EDF5A911}"/>
    <cellStyle name="SAPBEXaggData 3" xfId="2132" xr:uid="{C9F85272-1F1A-4BD6-A540-B5467F46622E}"/>
    <cellStyle name="SAPBEXaggData 4" xfId="2276" xr:uid="{CA203FB5-A506-4520-94E0-FAF0E0D5AD7A}"/>
    <cellStyle name="SAPBEXaggData 5" xfId="2249" xr:uid="{2BD4C40F-B9E5-427F-9FFB-A18465E467EB}"/>
    <cellStyle name="SAPBEXaggData 6" xfId="2161" xr:uid="{32E24549-75C9-4D54-9B92-5E5568F6D4A5}"/>
    <cellStyle name="SAPBEXaggData 7" xfId="2082" xr:uid="{0988301D-88E1-4061-AA24-EC62961327D3}"/>
    <cellStyle name="SAPBEXaggItem" xfId="1790" xr:uid="{A2EA3FDD-6981-4C73-A98E-D9A9A4734FF0}"/>
    <cellStyle name="SAPBEXaggItem 2" xfId="2304" xr:uid="{BD900338-5D8F-47A3-BAC3-2F7F3DA27D63}"/>
    <cellStyle name="SAPBEXaggItem 3" xfId="2131" xr:uid="{914017B8-64E4-4D94-98D1-03CE39D060BE}"/>
    <cellStyle name="SAPBEXaggItem 4" xfId="2277" xr:uid="{D005B260-6B73-4D05-A793-E66671869A1B}"/>
    <cellStyle name="SAPBEXaggItem 5" xfId="2250" xr:uid="{D904859E-B99E-433C-95F5-CD64EAAC1E1F}"/>
    <cellStyle name="SAPBEXaggItem 6" xfId="2160" xr:uid="{D026E5DC-DF01-4A27-B846-009CDD197998}"/>
    <cellStyle name="SAPBEXaggItem 7" xfId="2098" xr:uid="{11E7BBB4-2AEE-437A-800A-49496D9F6CAD}"/>
    <cellStyle name="SAPBEXaggItemX" xfId="1791" xr:uid="{5ED011EE-9215-4B1F-BFFB-874996389413}"/>
    <cellStyle name="SAPBEXaggItemX 2" xfId="2305" xr:uid="{52BBEE5A-0CA5-4B0D-822D-1FB88ECC79D7}"/>
    <cellStyle name="SAPBEXaggItemX 3" xfId="2130" xr:uid="{686D1EC3-AC0E-4186-8CBC-40DD66937228}"/>
    <cellStyle name="SAPBEXaggItemX 4" xfId="2278" xr:uid="{961BFB71-4C7C-465F-9AFD-DE8D648528EB}"/>
    <cellStyle name="SAPBEXaggItemX 5" xfId="2251" xr:uid="{EE71EF93-9739-49EE-9F04-460FAE77C2F1}"/>
    <cellStyle name="SAPBEXaggItemX 6" xfId="2347" xr:uid="{9A5B4EBA-2127-4BD4-8CC0-3EB15F806A85}"/>
    <cellStyle name="SAPBEXaggItemX 7" xfId="2229" xr:uid="{57588382-BD4F-4D21-B4F4-90DC51EBDAD6}"/>
    <cellStyle name="SAPBEXchaText" xfId="1792" xr:uid="{8F043773-F592-4993-8107-940E258E0FE0}"/>
    <cellStyle name="SAPBEXchaText 2" xfId="2306" xr:uid="{4627DD0B-DB0C-4905-9E6A-4D23EC71FF86}"/>
    <cellStyle name="SAPBEXchaText 3" xfId="2129" xr:uid="{CB4B5704-6E14-47BE-A03C-C5D5CF1AA72D}"/>
    <cellStyle name="SAPBEXchaText 4" xfId="2279" xr:uid="{9FCF5E85-82AD-4EE0-8DE6-E586C42D31A7}"/>
    <cellStyle name="SAPBEXchaText 5" xfId="2252" xr:uid="{CB6C6C23-8730-4852-B3B0-5B462A63B0C2}"/>
    <cellStyle name="SAPBEXchaText 6" xfId="2136" xr:uid="{67FF5EF7-62B9-4F79-AA30-D2F47E88E3D7}"/>
    <cellStyle name="SAPBEXchaText 7" xfId="2352" xr:uid="{D72D411E-DE1E-47E8-B67B-CF2F9D001675}"/>
    <cellStyle name="SAPBEXfilterDrill" xfId="1793" xr:uid="{6E8A3584-409C-4477-9ED6-24DD9B32C73D}"/>
    <cellStyle name="SAPBEXfilterDrill 2" xfId="2307" xr:uid="{8CD5FED8-34D4-4CCA-8A00-12A07700A591}"/>
    <cellStyle name="SAPBEXfilterDrill 3" xfId="2128" xr:uid="{F4C4B30D-C099-42F5-A304-3EB16EB03FED}"/>
    <cellStyle name="SAPBEXfilterDrill 4" xfId="2280" xr:uid="{E3E5677B-214C-4B8E-AB98-D1ED071E3BD4}"/>
    <cellStyle name="SAPBEXfilterDrill 5" xfId="2253" xr:uid="{660C9B09-290A-49C1-B650-99A53801E123}"/>
    <cellStyle name="SAPBEXfilterDrill 6" xfId="2159" xr:uid="{3CC07B45-70AD-47EB-A103-70D5B25E2DA7}"/>
    <cellStyle name="SAPBEXfilterDrill 7" xfId="2230" xr:uid="{E905394F-B9B0-40A4-8FED-4624B096B088}"/>
    <cellStyle name="SAPBEXfilterItem" xfId="1794" xr:uid="{319BA87A-F04B-49C7-BE9B-AC7703F5EE11}"/>
    <cellStyle name="SAPBEXfilterItem 2" xfId="2308" xr:uid="{EDA6220B-9769-4550-A308-9C2EEBD9C28B}"/>
    <cellStyle name="SAPBEXfilterItem 3" xfId="2346" xr:uid="{1CC90595-CA38-403E-9313-207560CB7D44}"/>
    <cellStyle name="SAPBEXfilterItem 4" xfId="2087" xr:uid="{3015997D-902E-481C-80F3-A7ED8268F169}"/>
    <cellStyle name="SAPBEXfilterItem 5" xfId="2158" xr:uid="{D561D769-0F5C-4046-85FF-986B2FE98B2F}"/>
    <cellStyle name="SAPBEXheaderItem" xfId="1795" xr:uid="{25C2878A-234B-4D7F-ADD9-6E96771B1A0D}"/>
    <cellStyle name="SAPBEXheaderItem 2" xfId="2309" xr:uid="{6F9E4EFC-8D88-49ED-BD16-EABD1AB9921E}"/>
    <cellStyle name="SAPBEXheaderItem 3" xfId="2110" xr:uid="{14298717-B00E-4356-A0D2-AA26FEB0D45C}"/>
    <cellStyle name="SAPBEXheaderItem 4" xfId="2297" xr:uid="{265DDD8A-EB3C-41E6-BFF0-4BDAB4A76856}"/>
    <cellStyle name="SAPBEXheaderItem 5" xfId="2254" xr:uid="{C83CDD44-35E6-4DF2-9638-B365AA0AABEF}"/>
    <cellStyle name="SAPBEXheaderItem 6" xfId="2157" xr:uid="{74954083-12EA-4199-8C87-2BA4356BF985}"/>
    <cellStyle name="SAPBEXheaderItem 7" xfId="2242" xr:uid="{05CC34D6-48D4-4A67-B9C4-09DD5CC7CAE8}"/>
    <cellStyle name="SAPBEXheaderText" xfId="1796" xr:uid="{BC507ED0-AEEE-4458-9EAC-1E2E3451E64B}"/>
    <cellStyle name="SAPBEXheaderText 2" xfId="2310" xr:uid="{1EC62CCB-992A-400A-8EB1-731B0A8A0AD3}"/>
    <cellStyle name="SAPBEXheaderText 3" xfId="2127" xr:uid="{24E3DCF8-86A8-4C96-82C3-2BBD42AC013D}"/>
    <cellStyle name="SAPBEXheaderText 4" xfId="2281" xr:uid="{114D592E-8C36-469D-B864-69F83092E8B3}"/>
    <cellStyle name="SAPBEXheaderText 5" xfId="2255" xr:uid="{E95F9339-1904-4133-A5D4-311B9D99F65C}"/>
    <cellStyle name="SAPBEXheaderText 6" xfId="2156" xr:uid="{B5FB3517-88E9-4871-BA0A-84015D9A0753}"/>
    <cellStyle name="SAPBEXheaderText 7" xfId="2231" xr:uid="{68D8CA4A-C0BF-42AC-95B5-96D355E90F1C}"/>
    <cellStyle name="SAPBEXHLevel0" xfId="1797" xr:uid="{EF6BDF6C-3273-41E4-82A5-C8427F116E8B}"/>
    <cellStyle name="SAPBEXHLevel0 2" xfId="2311" xr:uid="{C1DD368D-0B9A-461C-927D-DA7F72BE0B26}"/>
    <cellStyle name="SAPBEXHLevel0 3" xfId="2126" xr:uid="{2718B0A9-7029-48D1-B622-EE336F2FEA3B}"/>
    <cellStyle name="SAPBEXHLevel0 4" xfId="2282" xr:uid="{CE0FC1AF-D100-4569-BE17-81FD7F92F305}"/>
    <cellStyle name="SAPBEXHLevel0 5" xfId="2256" xr:uid="{CA80A260-03C7-4D44-ADD2-E929FE97A2A5}"/>
    <cellStyle name="SAPBEXHLevel0 6" xfId="2155" xr:uid="{63F937F4-286E-425C-9DE9-E7207EEC621C}"/>
    <cellStyle name="SAPBEXHLevel0 7" xfId="2232" xr:uid="{27BC61F3-E157-43A0-B57F-9E064637809A}"/>
    <cellStyle name="SAPBEXHLevel1" xfId="1798" xr:uid="{8DABD37A-6953-4430-A3ED-5BEAD8B32BD2}"/>
    <cellStyle name="SAPBEXHLevel1 2" xfId="2312" xr:uid="{254BD25E-396D-4780-88BE-69333C4D5B3C}"/>
    <cellStyle name="SAPBEXHLevel1 3" xfId="2125" xr:uid="{558D8358-DD3F-4298-9102-1A10E44E0D33}"/>
    <cellStyle name="SAPBEXHLevel1 4" xfId="2283" xr:uid="{F174AA38-90B6-4FCE-86ED-1B4DBABE5F1B}"/>
    <cellStyle name="SAPBEXHLevel1 5" xfId="2257" xr:uid="{159515D2-D153-4255-9EAE-EA70864C15B1}"/>
    <cellStyle name="SAPBEXHLevel1 6" xfId="2154" xr:uid="{24AA9005-7457-4214-9ACA-A4F22B1FAD01}"/>
    <cellStyle name="SAPBEXHLevel1 7" xfId="2078" xr:uid="{106E573B-ABA9-4FA5-BCD1-ECE1E5308179}"/>
    <cellStyle name="SAPBEXHLevel2" xfId="1799" xr:uid="{2E26674E-EB1E-43BE-B9D6-F60F34112DEE}"/>
    <cellStyle name="SAPBEXHLevel2 2" xfId="2313" xr:uid="{50911383-7D41-479C-A3EE-1F5A3CFB6498}"/>
    <cellStyle name="SAPBEXHLevel2 3" xfId="2124" xr:uid="{BC746A1A-F04A-4CD9-BDF8-B65D5B03573F}"/>
    <cellStyle name="SAPBEXHLevel2 4" xfId="2284" xr:uid="{B1A88E5F-0174-49BB-A5DE-B3695D42001E}"/>
    <cellStyle name="SAPBEXHLevel2 5" xfId="2079" xr:uid="{D99B3A0F-CCF0-4DC8-BB2B-DDA70776D9B3}"/>
    <cellStyle name="SAPBEXHLevel2 6" xfId="2301" xr:uid="{C4E81C16-40A1-4FFA-A3C1-C227A36FD0E7}"/>
    <cellStyle name="SAPBEXHLevel2 7" xfId="2233" xr:uid="{87AB2AA0-6A60-4FAC-844D-C67A81356BF4}"/>
    <cellStyle name="SAPBEXHLevel3" xfId="1800" xr:uid="{000CAF9C-5FEB-43EB-B964-F0F820511353}"/>
    <cellStyle name="SAPBEXHLevel3 2" xfId="2314" xr:uid="{4BE6CD42-4869-4F8D-A155-390E5335197D}"/>
    <cellStyle name="SAPBEXHLevel3 3" xfId="2123" xr:uid="{D4EB44B2-C722-45EA-9633-F58B612F41DF}"/>
    <cellStyle name="SAPBEXHLevel3 4" xfId="2285" xr:uid="{F505B2D7-06F7-4598-A95E-D6B3E612EF2B}"/>
    <cellStyle name="SAPBEXHLevel3 5" xfId="2259" xr:uid="{E1E6E795-57DC-4DF3-95BF-AEAAF18C3512}"/>
    <cellStyle name="SAPBEXHLevel3 6" xfId="2340" xr:uid="{F6C2E864-FEEA-43F7-8D15-3F3E87EDA77E}"/>
    <cellStyle name="SAPBEXHLevel3 7" xfId="2234" xr:uid="{202BCE49-2347-4C3B-91E2-9A1BD836BB14}"/>
    <cellStyle name="SAPBEXresItem" xfId="1801" xr:uid="{C2A65DBE-B40A-48D2-91B1-E81363850E2A}"/>
    <cellStyle name="SAPBEXresItem 2" xfId="2315" xr:uid="{653832F7-50B5-4B9B-962F-EA519A76E7F3}"/>
    <cellStyle name="SAPBEXresItem 3" xfId="2122" xr:uid="{EAD53799-1257-4089-B6C0-B67846B020EB}"/>
    <cellStyle name="SAPBEXresItem 4" xfId="2286" xr:uid="{B9F6AE2E-1C85-4B47-B3C0-8474BBB1CD97}"/>
    <cellStyle name="SAPBEXresItem 5" xfId="2260" xr:uid="{62016EC7-18BE-436B-8107-CDE5DC9611EB}"/>
    <cellStyle name="SAPBEXresItem 6" xfId="2153" xr:uid="{8C9B74E6-61B4-4CFD-99E6-B07D9FB0A8E4}"/>
    <cellStyle name="SAPBEXresItem 7" xfId="2235" xr:uid="{9B79DE9E-E06D-4B86-BCC7-A2AFA35FCBEC}"/>
    <cellStyle name="SAPBEXstdData" xfId="1802" xr:uid="{B8EF6AD2-F34F-49E4-B67D-0461FA8BB72B}"/>
    <cellStyle name="SAPBEXstdData 2" xfId="2316" xr:uid="{FFCE802C-1799-4D63-B42A-647EE4C90618}"/>
    <cellStyle name="SAPBEXstdData 3" xfId="2121" xr:uid="{B71B4672-CE99-4944-9EF4-12660A53D1DF}"/>
    <cellStyle name="SAPBEXstdData 4" xfId="2287" xr:uid="{DA397F55-0C66-41C7-813D-B8CE00121422}"/>
    <cellStyle name="SAPBEXstdData 5" xfId="2261" xr:uid="{B69F74D7-055E-4516-9C83-9C2655AA1007}"/>
    <cellStyle name="SAPBEXstdData 6" xfId="2152" xr:uid="{D4EF38EA-619F-48A8-83CD-678742C9C935}"/>
    <cellStyle name="SAPBEXstdData 7" xfId="2093" xr:uid="{93DC7C4A-F037-4909-9AEF-D21925BED668}"/>
    <cellStyle name="SAPBEXstdItem" xfId="1803" xr:uid="{3353DF73-2F06-4FC2-9D73-D10AFD8F0BAD}"/>
    <cellStyle name="SAPBEXstdItem 2" xfId="2317" xr:uid="{97B91D53-5545-457D-B2EA-4F76C609EC38}"/>
    <cellStyle name="SAPBEXstdItem 3" xfId="2120" xr:uid="{11053307-1837-4252-88CB-033A17030FC0}"/>
    <cellStyle name="SAPBEXstdItem 4" xfId="2288" xr:uid="{FADE5D6D-A91C-4AB7-A292-31D238E7D941}"/>
    <cellStyle name="SAPBEXstdItem 5" xfId="2262" xr:uid="{AC26942B-B5B4-4552-9777-4968E0DED99F}"/>
    <cellStyle name="SAPBEXstdItem 6" xfId="2151" xr:uid="{D6DC67DF-5A44-41FF-A4AC-D2B61E0AE27C}"/>
    <cellStyle name="SAPBEXstdItem 7" xfId="2236" xr:uid="{5D2AB427-9877-47D4-8B53-1886273F22FE}"/>
    <cellStyle name="SAPBEXstdItemX" xfId="1804" xr:uid="{6CC6BC1E-D9E6-4879-8BC8-75EC998A3F9A}"/>
    <cellStyle name="SAPBEXstdItemX 2" xfId="2318" xr:uid="{716F3928-F34C-48A5-9442-14DAA191AF3B}"/>
    <cellStyle name="SAPBEXstdItemX 3" xfId="2119" xr:uid="{112ACA5F-ED08-4B52-9E19-1FA5CA16305E}"/>
    <cellStyle name="SAPBEXstdItemX 4" xfId="2289" xr:uid="{245FF06E-4152-4E31-A717-ADE4E1C2717B}"/>
    <cellStyle name="SAPBEXstdItemX 5" xfId="2258" xr:uid="{DD97C15F-5636-43E3-A7B4-6FB712FC67E9}"/>
    <cellStyle name="SAPBEXstdItemX 6" xfId="2150" xr:uid="{31F58330-7548-47C1-B8CD-8BF178EE5C26}"/>
    <cellStyle name="SAPBEXstdItemX 7" xfId="2237" xr:uid="{81C57F8D-BF90-4728-A009-A352F62BD3F4}"/>
    <cellStyle name="SAPBEXtitle" xfId="1805" xr:uid="{BF192926-2EFD-470A-8B17-D25417CB1E6B}"/>
    <cellStyle name="SAPBEXundefined" xfId="1806" xr:uid="{FDE4F452-AEA1-42BE-81A0-E92F540E334E}"/>
    <cellStyle name="SAPBEXundefined 2" xfId="2319" xr:uid="{9C225302-D834-43DF-8AF9-4007E1F88A64}"/>
    <cellStyle name="SAPBEXundefined 3" xfId="2118" xr:uid="{4D2418CE-3258-412D-B9DC-988F8E7A3E62}"/>
    <cellStyle name="SAPBEXundefined 4" xfId="2290" xr:uid="{D06B2719-5BA6-4616-AB57-450E06A5D3A3}"/>
    <cellStyle name="SAPBEXundefined 5" xfId="2333" xr:uid="{75987374-4568-4F3F-B0C6-8D2BD8B728C1}"/>
    <cellStyle name="SAPBEXundefined 6" xfId="2149" xr:uid="{20F8B277-FD6E-4BEC-BB1E-47F55250A911}"/>
    <cellStyle name="SAPBEXundefined 7" xfId="2238" xr:uid="{509F86C6-2216-4C5A-96CB-7F09CE769D43}"/>
    <cellStyle name="sbt2" xfId="95" xr:uid="{00000000-0005-0000-0000-0000F7000000}"/>
    <cellStyle name="Sheet Title" xfId="1807" xr:uid="{1427D644-AFC0-4C84-9705-A95B48E3ADD0}"/>
    <cellStyle name="Standard_Anpassen der Amortisation" xfId="96" xr:uid="{00000000-0005-0000-0000-0000F8000000}"/>
    <cellStyle name="Style 1" xfId="97" xr:uid="{00000000-0005-0000-0000-0000F9000000}"/>
    <cellStyle name="Style 1 2" xfId="1808" xr:uid="{56585C52-AC39-43DE-B413-134582F6732A}"/>
    <cellStyle name="Style 2" xfId="98" xr:uid="{00000000-0005-0000-0000-0000FA000000}"/>
    <cellStyle name="STYLE2" xfId="1809" xr:uid="{049E7AC0-FF19-473C-B824-607314D65E98}"/>
    <cellStyle name="subt1" xfId="99" xr:uid="{00000000-0005-0000-0000-0000FB000000}"/>
    <cellStyle name="Subtotal" xfId="100" xr:uid="{00000000-0005-0000-0000-0000FC000000}"/>
    <cellStyle name="Table" xfId="1810" xr:uid="{8BCA7BB4-6910-4D65-AC9C-8A1203AE3679}"/>
    <cellStyle name="Table 2" xfId="2320" xr:uid="{59137835-C8B0-4D7A-BE71-DD1782F7BD5D}"/>
    <cellStyle name="Table 3" xfId="2117" xr:uid="{0282016A-2E4B-4221-8B05-5DF34808C6A9}"/>
    <cellStyle name="Table 4" xfId="2339" xr:uid="{8519C4CC-0FDE-4DB7-9923-A2B57FAC49E1}"/>
    <cellStyle name="Table Head" xfId="1811" xr:uid="{CA0F3113-6918-46FE-B9F4-6862C4CD9809}"/>
    <cellStyle name="Table Source" xfId="1812" xr:uid="{AB9D9245-32E5-4B24-A360-2EDB21511D76}"/>
    <cellStyle name="Table Text" xfId="1813" xr:uid="{15D9065B-2061-4481-B200-01C283990F52}"/>
    <cellStyle name="Table Title" xfId="1814" xr:uid="{3F4D9DDB-4634-4263-A67A-70A60DFE4F8E}"/>
    <cellStyle name="Table Units" xfId="1815" xr:uid="{C2F507F2-6991-4CE7-BC49-2591BFF432B1}"/>
    <cellStyle name="Text" xfId="1816" xr:uid="{099ACE2F-9BEF-4652-A97B-FF61E2D471F2}"/>
    <cellStyle name="Text 1" xfId="1817" xr:uid="{99DFA4F6-EF2F-437E-A3C0-D889693DCD4E}"/>
    <cellStyle name="Text 2" xfId="1818" xr:uid="{761349F6-AAEE-4271-8236-04A4CB8A0E19}"/>
    <cellStyle name="Text Head 1" xfId="1819" xr:uid="{AAC75BA1-90F6-4B16-8D72-84D48FCDA6A5}"/>
    <cellStyle name="Text Head 2" xfId="1820" xr:uid="{7DC740BB-16FD-4895-8323-B5EA48DF1EF0}"/>
    <cellStyle name="Text Indent 1" xfId="1821" xr:uid="{51FC1B71-ACEB-46E8-9680-77B93613DBB8}"/>
    <cellStyle name="Text Indent 2" xfId="1822" xr:uid="{EDDA88E4-04C6-40D5-9B18-535C8E8211C4}"/>
    <cellStyle name="Text Indent A" xfId="101" xr:uid="{00000000-0005-0000-0000-0000FD000000}"/>
    <cellStyle name="Text Indent B" xfId="102" xr:uid="{00000000-0005-0000-0000-0000FE000000}"/>
    <cellStyle name="Text Indent C" xfId="103" xr:uid="{00000000-0005-0000-0000-0000FF000000}"/>
    <cellStyle name="Times New Roman" xfId="1823" xr:uid="{19A8240C-1123-4705-987E-8CE557E23E25}"/>
    <cellStyle name="Timing Schedule" xfId="104" xr:uid="{00000000-0005-0000-0000-000000010000}"/>
    <cellStyle name="Timing Schedule 2" xfId="2371" xr:uid="{8E2F961A-1F8C-405A-90AC-10D5B8EB8A45}"/>
    <cellStyle name="Title 2" xfId="1825" xr:uid="{1984C642-64B4-436D-8EFE-E3489795714D}"/>
    <cellStyle name="Title 2 2" xfId="1826" xr:uid="{38180EA1-AD4C-4DEB-B684-2CDE4612479A}"/>
    <cellStyle name="Title 2 3" xfId="1827" xr:uid="{0B563A64-A0A1-4BB5-AFC9-0FF0157DF7FA}"/>
    <cellStyle name="Title 3" xfId="1828" xr:uid="{6E0D3F37-717E-4116-B6DE-D2A918C47E05}"/>
    <cellStyle name="Title 4" xfId="1824" xr:uid="{0E291197-6E37-4E74-B4C3-CC1C6BD809C1}"/>
    <cellStyle name="TOC 1" xfId="1829" xr:uid="{2A1C9A22-0D4E-4F4B-A5AD-9F01BEDF2A56}"/>
    <cellStyle name="TOC 2" xfId="1830" xr:uid="{91BA7E03-094E-48E7-98A7-82A6D6ABD0F4}"/>
    <cellStyle name="Total 2" xfId="1832" xr:uid="{CA4871B7-7EA6-491F-B589-C5C307D501A3}"/>
    <cellStyle name="Total 2 2" xfId="1833" xr:uid="{B19BFBF2-F15E-4D23-AAB8-C8D29DE71186}"/>
    <cellStyle name="Total 2 2 2" xfId="2323" xr:uid="{3A13D87C-0CD8-4B27-825D-E8FB757A53B3}"/>
    <cellStyle name="Total 2 2 3" xfId="2113" xr:uid="{6D0AC318-13EB-4C00-814A-40E725D87DE5}"/>
    <cellStyle name="Total 2 2 4" xfId="2294" xr:uid="{22B7BD76-0545-4380-B247-7B43A6758C82}"/>
    <cellStyle name="Total 2 2 5" xfId="2084" xr:uid="{33A17479-E373-4391-AA6A-8426863D60C9}"/>
    <cellStyle name="Total 2 2 6" xfId="2139" xr:uid="{DE5BE7F9-67B5-461D-A914-AF70594E4E27}"/>
    <cellStyle name="Total 2 2 7" xfId="2241" xr:uid="{5F9F314D-9CFC-4787-B3D5-BE7A57A2154B}"/>
    <cellStyle name="Total 2 3" xfId="1834" xr:uid="{7FDFAC1D-94C4-4029-9DB6-2B7ADB4BE998}"/>
    <cellStyle name="Total 2 3 2" xfId="2324" xr:uid="{5D876067-A9AE-421B-AFB2-26EFAB89FEAD}"/>
    <cellStyle name="Total 2 3 3" xfId="2112" xr:uid="{C2A0F8A0-9C68-4F4C-ADE5-3718A9D78784}"/>
    <cellStyle name="Total 2 3 4" xfId="2295" xr:uid="{657032B7-335C-4EDC-AA43-65B4201A9E41}"/>
    <cellStyle name="Total 2 3 5" xfId="2266" xr:uid="{29F814B6-C99E-4BE9-9126-07DFB9231D24}"/>
    <cellStyle name="Total 2 3 6" xfId="2138" xr:uid="{73EACAE4-1A8A-4AF9-BDDB-90ED3188C055}"/>
    <cellStyle name="Total 2 3 7" xfId="2099" xr:uid="{DBD4731C-6A9C-495A-BF7D-73E475E5C773}"/>
    <cellStyle name="Total 2 4" xfId="2322" xr:uid="{097ABCA8-B3BB-4A26-8BB6-EF7A7B0A2E32}"/>
    <cellStyle name="Total 2 5" xfId="2114" xr:uid="{ADAA8CE6-4418-47AE-B2DB-C39E9C8D598A}"/>
    <cellStyle name="Total 2 6" xfId="2293" xr:uid="{7851B0B6-20B1-40CA-86DF-5B8E314C20A8}"/>
    <cellStyle name="Total 2 7" xfId="2264" xr:uid="{D6E7C4C5-B2AF-4C10-90C4-3860FBCE389F}"/>
    <cellStyle name="Total 2 8" xfId="2359" xr:uid="{BFCEDAA7-C87F-4FE8-9757-F634F8E55328}"/>
    <cellStyle name="Total 2 9" xfId="2240" xr:uid="{F1AE76CF-6603-4563-8BA0-CBEFABA95215}"/>
    <cellStyle name="Total 3" xfId="1835" xr:uid="{12359917-242A-4F21-9370-3C85F48EF0FA}"/>
    <cellStyle name="Total 3 2" xfId="2325" xr:uid="{475067F4-17DF-4A31-B356-3D21118A81A8}"/>
    <cellStyle name="Total 3 3" xfId="2111" xr:uid="{6D4FB989-B177-4D2B-8B6A-5D8AD52ABABB}"/>
    <cellStyle name="Total 3 4" xfId="2296" xr:uid="{C93AA226-B5D8-4B84-BF68-3269C6560057}"/>
    <cellStyle name="Total 3 5" xfId="2265" xr:uid="{3843CA9D-D8D9-419E-A699-C8952F0A2FE5}"/>
    <cellStyle name="Total 3 6" xfId="2137" xr:uid="{05C22B64-A5CE-4E78-B03F-77D4A930A8EE}"/>
    <cellStyle name="Total 3 7" xfId="2239" xr:uid="{9D5C8898-8B84-412C-825F-0A29DC791A8F}"/>
    <cellStyle name="Total 4" xfId="1831" xr:uid="{C3620DFF-5C1B-4FA3-AECA-BD14591137E3}"/>
    <cellStyle name="Total 4 2" xfId="2321" xr:uid="{C3686798-71FF-4132-AB93-005F0F88D9B3}"/>
    <cellStyle name="Total 4 3" xfId="2115" xr:uid="{1640ABA2-2C0B-4E9F-9EF2-90F04656FCA6}"/>
    <cellStyle name="Total 4 4" xfId="2349" xr:uid="{0A4AF320-D47C-4190-8545-22B270DF561A}"/>
    <cellStyle name="Total 4 5" xfId="2263" xr:uid="{A5F8E927-B3B2-4CE8-B6FD-A2C9AEF7A8F4}"/>
    <cellStyle name="Total 4 6" xfId="2140" xr:uid="{32F08428-4905-46BE-A595-04F1E8A002AA}"/>
    <cellStyle name="Total 4 7" xfId="2076" xr:uid="{BA75DAC8-D342-4418-AEEE-D1C4BB93ED35}"/>
    <cellStyle name="Tusental (0)_pldt" xfId="1836" xr:uid="{DDB3322A-0872-44AD-BED5-CE2FEF9AE4A6}"/>
    <cellStyle name="Tusental_A-listan (fixad)" xfId="1837" xr:uid="{6E98A3AB-5EC9-42C2-9733-14EFE7A771CE}"/>
    <cellStyle name="v" xfId="105" xr:uid="{00000000-0005-0000-0000-000001010000}"/>
    <cellStyle name="Valuta (0)_pldt" xfId="1838" xr:uid="{67671F91-DB6D-4FC8-AE05-7112809968B0}"/>
    <cellStyle name="Valuta_NPV" xfId="1839" xr:uid="{87740BBE-5525-4721-866A-3FDA5B6C0684}"/>
    <cellStyle name="Währung [0]_Compiling Utility Macros" xfId="106" xr:uid="{00000000-0005-0000-0000-000002010000}"/>
    <cellStyle name="Währung_Compiling Utility Macros" xfId="107" xr:uid="{00000000-0005-0000-0000-000003010000}"/>
    <cellStyle name="Warning Text 2" xfId="1841" xr:uid="{495A8E0A-4D1F-4BC7-B3BB-921203E2B9B3}"/>
    <cellStyle name="Warning Text 2 2" xfId="1842" xr:uid="{4BC8F63F-18EF-4986-AF87-FB8B1A87DA12}"/>
    <cellStyle name="Warning Text 2 3" xfId="1843" xr:uid="{4990C347-C493-414A-AADC-781A2D9C8614}"/>
    <cellStyle name="Warning Text 3" xfId="1844" xr:uid="{B3BBFC3D-C695-4A5F-9745-35A54E356589}"/>
    <cellStyle name="Warning Text 4" xfId="1840" xr:uid="{A36DE900-B680-481E-B984-2CA3E664DD3B}"/>
    <cellStyle name="WHead - Style2" xfId="1845" xr:uid="{4FE54192-BDBE-442F-A6E2-B0D4CCF25675}"/>
    <cellStyle name="ค@ฏ๋_1111D2111DQ2" xfId="1912" xr:uid="{04E40D7A-D0F1-40C6-B9A6-3128452E54A8}"/>
    <cellStyle name="คdคภฆ์[0]_1111D2111DQ2" xfId="1913" xr:uid="{F9BA7FC1-2017-4BF2-98A2-AF979963D69A}"/>
    <cellStyle name="คdคภฆ์_1111D2111DQ1" xfId="1914" xr:uid="{7BD0D7B1-2052-44E6-892D-B2D726A60607}"/>
    <cellStyle name="เครื่องหมายจุลภาค [0]_Book2" xfId="231" xr:uid="{00000000-0005-0000-0000-000004010000}"/>
    <cellStyle name="เครื่องหมายจุลภาค 10 2" xfId="1847" xr:uid="{2F56B872-9B65-40D5-8B5D-A6EFCADBC90A}"/>
    <cellStyle name="เครื่องหมายจุลภาค 11 2" xfId="1848" xr:uid="{5CDF465C-A1C8-424E-95A8-AA2145761509}"/>
    <cellStyle name="เครื่องหมายจุลภาค 11 3" xfId="1849" xr:uid="{1155AA1B-C6C8-44F1-8FFB-A525BCD5F6D4}"/>
    <cellStyle name="เครื่องหมายจุลภาค 11 4" xfId="1850" xr:uid="{BCC06EE3-E6AA-4B42-868C-15EAA432B85B}"/>
    <cellStyle name="เครื่องหมายจุลภาค 11 5" xfId="1851" xr:uid="{346FFC52-8BD3-407F-8402-998804CAB6D1}"/>
    <cellStyle name="เครื่องหมายจุลภาค 11 6" xfId="1852" xr:uid="{C9FF66DB-3539-4A3C-B8A8-38125CBBEE1C}"/>
    <cellStyle name="เครื่องหมายจุลภาค 11 7" xfId="1853" xr:uid="{CA65D411-3698-4942-A028-15482BE85E86}"/>
    <cellStyle name="เครื่องหมายจุลภาค 12 2" xfId="1854" xr:uid="{16F16AAB-FD0B-4E31-A68E-30BF5C34D2B5}"/>
    <cellStyle name="เครื่องหมายจุลภาค 12 3" xfId="1855" xr:uid="{EA6CD985-DE78-47BD-9779-1AD85DD32E61}"/>
    <cellStyle name="เครื่องหมายจุลภาค 12 4" xfId="1856" xr:uid="{E3EE1B57-6D5E-4F15-93B2-85D5700F73C6}"/>
    <cellStyle name="เครื่องหมายจุลภาค 12 5" xfId="1857" xr:uid="{EC1353EE-3C7D-41E7-BCB0-E6DB8F3598D0}"/>
    <cellStyle name="เครื่องหมายจุลภาค 12 6" xfId="1858" xr:uid="{AFF38900-898C-47DF-81BF-D2B475778C1E}"/>
    <cellStyle name="เครื่องหมายจุลภาค 13 2" xfId="1859" xr:uid="{96919DAB-E21F-4E47-95F4-BA3A7BC1C1C4}"/>
    <cellStyle name="เครื่องหมายจุลภาค 13 3" xfId="1860" xr:uid="{FCC56B2A-0AAA-4F63-8B65-5D88178AE0B4}"/>
    <cellStyle name="เครื่องหมายจุลภาค 15 2" xfId="1861" xr:uid="{6545FC4F-61E3-4CA6-99F4-53A35B01018D}"/>
    <cellStyle name="เครื่องหมายจุลภาค 18 2" xfId="1862" xr:uid="{FAD1F252-7B7F-41C4-9674-BCB672BF139A}"/>
    <cellStyle name="เครื่องหมายจุลภาค 2" xfId="1863" xr:uid="{B7C22C09-648A-44BF-BBD1-AB80D7D16324}"/>
    <cellStyle name="เครื่องหมายจุลภาค 2 10" xfId="1864" xr:uid="{293D354B-C3CE-427B-8C4D-8FA12E6B9F5C}"/>
    <cellStyle name="เครื่องหมายจุลภาค 2 11" xfId="1865" xr:uid="{38E4FE71-65CF-4CB0-AE6E-B3E29A04EAA9}"/>
    <cellStyle name="เครื่องหมายจุลภาค 2 12" xfId="1866" xr:uid="{3E739CAF-4848-44C0-8A46-DA394DEA8D1D}"/>
    <cellStyle name="เครื่องหมายจุลภาค 2 13" xfId="1867" xr:uid="{AC42A8E8-477D-46D8-9F1A-739A1415381D}"/>
    <cellStyle name="เครื่องหมายจุลภาค 2 14" xfId="1868" xr:uid="{1859A5EB-6A9B-4D89-89D3-EE7269B0BEA0}"/>
    <cellStyle name="เครื่องหมายจุลภาค 2 15" xfId="1869" xr:uid="{71647E7C-CE28-4779-87C4-388CAE84BEE1}"/>
    <cellStyle name="เครื่องหมายจุลภาค 2 16" xfId="1870" xr:uid="{49C26E86-FF1D-400A-BAB3-4852C01C93D5}"/>
    <cellStyle name="เครื่องหมายจุลภาค 2 17" xfId="1871" xr:uid="{E47BEE74-D6DC-41C1-8BDC-BCC7BBEE7090}"/>
    <cellStyle name="เครื่องหมายจุลภาค 2 18" xfId="1872" xr:uid="{D033BCB4-BE66-4877-A1F3-2369C84ABCD4}"/>
    <cellStyle name="เครื่องหมายจุลภาค 2 2" xfId="1873" xr:uid="{3CEBD923-FFA3-408B-A41C-A2C8CB825C73}"/>
    <cellStyle name="เครื่องหมายจุลภาค 2 2 2" xfId="1874" xr:uid="{233B0817-7DFE-41D4-BEDF-A2C2DACF4761}"/>
    <cellStyle name="เครื่องหมายจุลภาค 2 2 2 2" xfId="1875" xr:uid="{AF63A11B-1C4D-418B-8F7F-D3246EBBA41C}"/>
    <cellStyle name="เครื่องหมายจุลภาค 2 2 3" xfId="1876" xr:uid="{B1A2D4B9-52FF-4603-BC72-42D89923B6D2}"/>
    <cellStyle name="เครื่องหมายจุลภาค 2 2_CPI_Y'52_TOP_GG 1" xfId="1877" xr:uid="{935BC1EC-3DCA-49EC-B8C0-897ABFFFD695}"/>
    <cellStyle name="เครื่องหมายจุลภาค 2 3" xfId="1878" xr:uid="{44B96617-6BCB-4CA0-AC90-A6753255B8BD}"/>
    <cellStyle name="เครื่องหมายจุลภาค 2 4" xfId="1879" xr:uid="{4887C4B3-BCAB-4937-A8D2-AC45E24E3D76}"/>
    <cellStyle name="เครื่องหมายจุลภาค 2 5" xfId="1880" xr:uid="{133ADAED-FDCD-46C9-B9F4-DBB38EB325DD}"/>
    <cellStyle name="เครื่องหมายจุลภาค 2 6" xfId="1881" xr:uid="{9BD7E903-CA16-4134-A4A6-B92070FAC292}"/>
    <cellStyle name="เครื่องหมายจุลภาค 2 7" xfId="1882" xr:uid="{650E8D1C-1F56-4271-9E6B-26BA8D08616B}"/>
    <cellStyle name="เครื่องหมายจุลภาค 2 8" xfId="1883" xr:uid="{30971F19-5A66-49BC-9640-DD5552E14DD5}"/>
    <cellStyle name="เครื่องหมายจุลภาค 2 9" xfId="1884" xr:uid="{E3E0A54F-83F3-450B-90EA-A895B12406EB}"/>
    <cellStyle name="เครื่องหมายจุลภาค 2_160800B1 CPI09 โปรแกรมคอมพิวเตอร์ - BOI_Q3" xfId="1885" xr:uid="{25197F52-B519-4D79-9FB2-E077CF856240}"/>
    <cellStyle name="เครื่องหมายจุลภาค 3" xfId="1886" xr:uid="{F47BE575-FAA2-4AF0-8345-3ABEE5CE5A8F}"/>
    <cellStyle name="เครื่องหมายจุลภาค 3 2" xfId="310" xr:uid="{E81B0675-B143-48EF-9B33-19706BEB736F}"/>
    <cellStyle name="เครื่องหมายจุลภาค 3 2 2" xfId="321" xr:uid="{2F3AC389-C675-40C8-833F-FA8BA2C72D87}"/>
    <cellStyle name="เครื่องหมายจุลภาค 3 2 2 2" xfId="1889" xr:uid="{D8DAF3B0-5795-42B8-AC4E-B513FED4D8D5}"/>
    <cellStyle name="เครื่องหมายจุลภาค 3 2 2 3" xfId="1888" xr:uid="{7F1E3D5A-20CD-4809-92A7-0E8DF9840ADA}"/>
    <cellStyle name="เครื่องหมายจุลภาค 3 2 3" xfId="1887" xr:uid="{A71522F6-9C4B-4AB1-B296-B7B32E9B1FA6}"/>
    <cellStyle name="เครื่องหมายจุลภาค 3 2_CPI_Y'52_TOP_GG 1" xfId="1890" xr:uid="{7DF4A413-ECBD-457B-8339-E4D41C78FCE4}"/>
    <cellStyle name="เครื่องหมายจุลภาค 3 3" xfId="1891" xr:uid="{340D89F5-20E2-49CD-B5E7-F2DC65C5D937}"/>
    <cellStyle name="เครื่องหมายจุลภาค 3 4" xfId="1892" xr:uid="{6DE41589-53F7-47D5-BEDC-6102AD889AFD}"/>
    <cellStyle name="เครื่องหมายจุลภาค 3 5" xfId="1893" xr:uid="{FAF3EEDB-4488-4BCD-991B-F0CA7B0966A9}"/>
    <cellStyle name="เครื่องหมายจุลภาค 3 6" xfId="1894" xr:uid="{55DEA647-F259-4EB7-9995-7821DE95B0BC}"/>
    <cellStyle name="เครื่องหมายจุลภาค 3_160800B1 CPI09 โปรแกรมคอมพิวเตอร์ - BOI_Q3" xfId="1895" xr:uid="{34DB1393-C6D0-4DF5-8D28-718AB4485CB5}"/>
    <cellStyle name="เครื่องหมายจุลภาค 4 2" xfId="1896" xr:uid="{2D883A0F-A65E-482E-91C0-D25AEE0617B2}"/>
    <cellStyle name="เครื่องหมายจุลภาค 5 2" xfId="1897" xr:uid="{4E76A8A9-F6F6-48B4-9961-939F68EB3F4A}"/>
    <cellStyle name="เครื่องหมายจุลภาค 7 2" xfId="1898" xr:uid="{CDA4DCA4-3B9D-4EC7-BE55-728D793AEC96}"/>
    <cellStyle name="เครื่องหมายจุลภาค 8 2" xfId="1899" xr:uid="{EE858E23-D94A-4C84-8689-0BEE52ADB110}"/>
    <cellStyle name="เครื่องหมายจุลภาค 9 2" xfId="1900" xr:uid="{E8EBD011-CDD8-4DCD-9C28-E66400E20F19}"/>
    <cellStyle name="เครื่องหมายจุลภาค_Book2" xfId="210" xr:uid="{00000000-0005-0000-0000-000005010000}"/>
    <cellStyle name="เครื่องหมายเปอร์เซ็นต์_Sheet1" xfId="1846" xr:uid="{5A85758A-0BDA-4275-BAC0-9DEA9CC86950}"/>
    <cellStyle name="เครื่องหมายสกุลเงิน [0]_Book2" xfId="235" xr:uid="{00000000-0005-0000-0000-000006010000}"/>
    <cellStyle name="เครื่องหมายสกุลเงิน_Book2" xfId="207" xr:uid="{00000000-0005-0000-0000-000007010000}"/>
    <cellStyle name="จุลภาค 2" xfId="2053" xr:uid="{A0590070-5201-4552-A865-071C6F9BF3F4}"/>
    <cellStyle name="เชื่อมโยงหลายมิติ" xfId="110" xr:uid="{00000000-0005-0000-0000-000008010000}"/>
    <cellStyle name="เชื่อมโยงหลายมิติ 2" xfId="1902" xr:uid="{3373CEBF-CE4B-4255-900E-64F9F1976BDC}"/>
    <cellStyle name="เชื่อมโยงหลายมิติ 3" xfId="1903" xr:uid="{0F4B5563-B741-41AD-9287-E26C0D71A0AC}"/>
    <cellStyle name="เชื่อมโยงหลายมิติ 4" xfId="1901" xr:uid="{DC526724-0754-41C5-BBDE-2EB2DFB47498}"/>
    <cellStyle name="เชื่อมโยงหลายมิติ_Cost of Billing" xfId="1904" xr:uid="{E6A24D93-B49D-4D9E-92DF-F0B025F26D80}"/>
    <cellStyle name="ณfน๔ [0]_Book1" xfId="1915" xr:uid="{DBA79788-4F69-47AB-BD60-08C94619FB6C}"/>
    <cellStyle name="ณfน๔_Book1" xfId="1916" xr:uid="{63819943-94F3-4E98-874C-34F800404A28}"/>
    <cellStyle name="ตามการเชื่อมโยงหลายมิติ" xfId="111" xr:uid="{00000000-0005-0000-0000-000009010000}"/>
    <cellStyle name="ตามการเชื่อมโยงหลายมิติ 2" xfId="1918" xr:uid="{03EBA890-3201-4165-8F6C-3AB4A22E2EB7}"/>
    <cellStyle name="ตามการเชื่อมโยงหลายมิติ 3" xfId="1919" xr:uid="{7898CD61-CB4F-486A-BBAA-09D4296E06EB}"/>
    <cellStyle name="ตามการเชื่อมโยงหลายมิติ 4" xfId="1917" xr:uid="{1B577A7E-F707-4CBF-9ECC-31C825F3BA57}"/>
    <cellStyle name="น้บะภฒ_95" xfId="112" xr:uid="{00000000-0005-0000-0000-00000A010000}"/>
    <cellStyle name="ปกติ 10 2" xfId="1920" xr:uid="{9B2A56F7-08A2-4A26-A0DA-57CAAFB46F93}"/>
    <cellStyle name="ปกติ 10 3" xfId="1921" xr:uid="{6E7BDA85-0AAC-495F-9764-7C3D2474C450}"/>
    <cellStyle name="ปกติ 11" xfId="306" xr:uid="{E68A5728-23DC-47BA-9D46-E0B636A15347}"/>
    <cellStyle name="ปกติ 11 2" xfId="1922" xr:uid="{0B57B846-F93B-4F6E-B3EF-76D068972AFA}"/>
    <cellStyle name="ปกติ 11 3" xfId="1923" xr:uid="{062AD099-F93E-406D-B711-91B0A73BB7DA}"/>
    <cellStyle name="ปกติ 12 2" xfId="1924" xr:uid="{B66C50E1-15BE-4B97-85AF-207E019D0708}"/>
    <cellStyle name="ปกติ 15 2" xfId="1925" xr:uid="{D6DF659B-9AF5-4298-B73F-283D4ADD7FFE}"/>
    <cellStyle name="ปกติ 16" xfId="1926" xr:uid="{9A8E16FC-F0F9-45BD-A01A-8B2F7DDBFC1F}"/>
    <cellStyle name="ปกติ 16 2" xfId="1927" xr:uid="{0E0D0EA5-4F64-4686-8840-32CEC34C6920}"/>
    <cellStyle name="ปกติ 16 3" xfId="1928" xr:uid="{836FA653-4200-48FB-B07C-F813B8E833C2}"/>
    <cellStyle name="ปกติ 16 4" xfId="1929" xr:uid="{D96C48D9-516A-4E6A-8649-7737030D62F5}"/>
    <cellStyle name="ปกติ 16 5" xfId="1930" xr:uid="{D6E5DB2A-3C61-485F-8740-5394AC131B7C}"/>
    <cellStyle name="ปกติ 16 6" xfId="1931" xr:uid="{39EB32BC-E26B-4453-B20F-5AE0B93B3F99}"/>
    <cellStyle name="ปกติ 18" xfId="1932" xr:uid="{149FE300-1697-4E90-AFD0-C15E2989E79A}"/>
    <cellStyle name="ปกติ 18 10" xfId="1933" xr:uid="{80EFBDFD-3DF2-4BFF-B8CE-8CBBA03AA9AC}"/>
    <cellStyle name="ปกติ 18 11" xfId="1934" xr:uid="{2A16CDE2-4683-4BD7-87AD-540CE1BAF416}"/>
    <cellStyle name="ปกติ 18 12" xfId="1935" xr:uid="{35D7EBD0-4196-49FB-85A1-CACB6135C39D}"/>
    <cellStyle name="ปกติ 18 13" xfId="1936" xr:uid="{21C3E7EC-AB7C-4198-9E3A-A20030E8871A}"/>
    <cellStyle name="ปกติ 18 14" xfId="1937" xr:uid="{FDDCA438-E437-4C27-B450-FFAB99E8A6CA}"/>
    <cellStyle name="ปกติ 18 15" xfId="1938" xr:uid="{00BE40EA-A55C-4E56-AC27-88A85C44A7A4}"/>
    <cellStyle name="ปกติ 18 16" xfId="1939" xr:uid="{8D656F8B-B9ED-4C14-BDEA-1F4230A58B7F}"/>
    <cellStyle name="ปกติ 18 17" xfId="1940" xr:uid="{EE8343BD-C100-4CD3-9307-E0E766FAC08F}"/>
    <cellStyle name="ปกติ 18 18" xfId="1941" xr:uid="{BF81938C-D125-4B68-B518-790456E9771E}"/>
    <cellStyle name="ปกติ 18 19" xfId="1942" xr:uid="{CE6FD349-7812-492D-A8D4-F4849E86A82A}"/>
    <cellStyle name="ปกติ 18 2" xfId="1943" xr:uid="{5A3B1144-F2F3-4F5E-B788-39ECE5216E88}"/>
    <cellStyle name="ปกติ 18 20" xfId="1944" xr:uid="{4B3A9434-988B-488E-A302-91CAD93A8D69}"/>
    <cellStyle name="ปกติ 18 21" xfId="1945" xr:uid="{A949AE8B-5475-4733-B881-93FBCFDD9963}"/>
    <cellStyle name="ปกติ 18 22" xfId="1946" xr:uid="{2ACF28ED-7563-4B4C-B25C-A82713328CCD}"/>
    <cellStyle name="ปกติ 18 23" xfId="1947" xr:uid="{E179AFB0-29F6-44BB-BBE9-F0B9EC0F2F8C}"/>
    <cellStyle name="ปกติ 18 24" xfId="1948" xr:uid="{AEB2DB03-A51B-49EB-9874-4100D1140AB4}"/>
    <cellStyle name="ปกติ 18 3" xfId="1949" xr:uid="{BBAA78F3-BF9D-4C0C-AC2B-4BFEAA22D908}"/>
    <cellStyle name="ปกติ 18 4" xfId="1950" xr:uid="{4E488F7F-BAFC-4337-B324-0D639C8E41D9}"/>
    <cellStyle name="ปกติ 18 5" xfId="1951" xr:uid="{45C44740-B8AF-482F-A84B-B3BA395E49F3}"/>
    <cellStyle name="ปกติ 18 6" xfId="1952" xr:uid="{16750EEA-C640-429C-A6B3-32EEDA693920}"/>
    <cellStyle name="ปกติ 18 7" xfId="1953" xr:uid="{504A4A1C-C59F-4905-84D5-B9FD27542178}"/>
    <cellStyle name="ปกติ 18 8" xfId="1954" xr:uid="{EB155893-315A-4576-9345-ADBCC10DA253}"/>
    <cellStyle name="ปกติ 18 9" xfId="1955" xr:uid="{0C81498E-2CA3-4357-A5E5-869BFC4CB46C}"/>
    <cellStyle name="ปกติ 19" xfId="1956" xr:uid="{1040FB1B-C951-4E86-B075-0150E8195162}"/>
    <cellStyle name="ปกติ 2" xfId="246" xr:uid="{00000000-0005-0000-0000-00000B010000}"/>
    <cellStyle name="ปกติ 2 10" xfId="1958" xr:uid="{D89F2D97-9BB2-4852-8F30-65B62FA0D197}"/>
    <cellStyle name="ปกติ 2 11" xfId="1959" xr:uid="{7721BE75-9296-45A9-8DF1-EF4E57F316BE}"/>
    <cellStyle name="ปกติ 2 12" xfId="1960" xr:uid="{1A1B5602-A05E-47E7-966C-4212C7A41A00}"/>
    <cellStyle name="ปกติ 2 13" xfId="1961" xr:uid="{4AD1B06E-5737-4A88-AD8F-3570EC961334}"/>
    <cellStyle name="ปกติ 2 14" xfId="1962" xr:uid="{ACFDC5ED-E969-4223-9AE5-74F830465E9A}"/>
    <cellStyle name="ปกติ 2 15" xfId="334" xr:uid="{8D2538E1-9F09-40DA-877B-9703552AA134}"/>
    <cellStyle name="ปกติ 2 15 2" xfId="1963" xr:uid="{BE574AEF-2CAF-40DA-B3EB-E47F57B66030}"/>
    <cellStyle name="ปกติ 2 16" xfId="1964" xr:uid="{B108A297-6510-477D-8DEE-593C42E6E41B}"/>
    <cellStyle name="ปกติ 2 17" xfId="1965" xr:uid="{A1C15C56-A129-453C-8BD9-E43748FD1F55}"/>
    <cellStyle name="ปกติ 2 18" xfId="1966" xr:uid="{D6C20F1F-5B4F-4B4C-A895-0621D2B35636}"/>
    <cellStyle name="ปกติ 2 2" xfId="247" xr:uid="{00000000-0005-0000-0000-00000C010000}"/>
    <cellStyle name="ปกติ 2 2 2" xfId="1968" xr:uid="{058AE70F-8850-439F-940B-594CD80C2F18}"/>
    <cellStyle name="ปกติ 2 2 2 2" xfId="1969" xr:uid="{94504DF8-EC62-4023-9B09-B62A92B7827D}"/>
    <cellStyle name="ปกติ 2 2 2_CPI_Y'52_TOP_GG 1" xfId="1970" xr:uid="{819B0624-00ED-496B-AA55-E0B3EC58F0A4}"/>
    <cellStyle name="ปกติ 2 2 3" xfId="1971" xr:uid="{6C0ED7F4-90D7-41C5-968B-12CAFAFBFE9D}"/>
    <cellStyle name="ปกติ 2 2 4" xfId="1967" xr:uid="{867DC475-E707-4E19-8CAC-63CDECCC5CDD}"/>
    <cellStyle name="ปกติ 2 2_Allowance%20IA(1)" xfId="1972" xr:uid="{16C3257F-4FE7-41D3-BE32-0FAA56EC205B}"/>
    <cellStyle name="ปกติ 2 3" xfId="1973" xr:uid="{3C92FECE-FED4-43A5-A86F-C7DCB2117765}"/>
    <cellStyle name="ปกติ 2 4" xfId="1974" xr:uid="{C6D0318D-5899-48D0-AEE3-A8B3C5192C2D}"/>
    <cellStyle name="ปกติ 2 5" xfId="1975" xr:uid="{8ED13F7C-C008-4967-9CDE-9C84DFD1EBFE}"/>
    <cellStyle name="ปกติ 2 6" xfId="1976" xr:uid="{0748E8A2-701E-46CA-8F23-AFE9223D1B2F}"/>
    <cellStyle name="ปกติ 2 7" xfId="1977" xr:uid="{97AC5D39-4229-4D9E-BC36-4B0B90DE68DA}"/>
    <cellStyle name="ปกติ 2 7 2" xfId="1978" xr:uid="{30F81409-5E63-434C-8DD6-9D61C52E9A0A}"/>
    <cellStyle name="ปกติ 2 8" xfId="1979" xr:uid="{551F03B1-08E7-4262-B481-207706348933}"/>
    <cellStyle name="ปกติ 2 9" xfId="1980" xr:uid="{71FB06A2-E250-453D-A694-6366ED3A3252}"/>
    <cellStyle name="ปกติ 2_160800B1 CPI09 โปรแกรมคอมพิวเตอร์ - BOI_Q3" xfId="1981" xr:uid="{F52695C0-5DCF-4AE9-92FB-0751832FB1DE}"/>
    <cellStyle name="ปกติ 3" xfId="332" xr:uid="{30909226-C7F7-449C-93D3-FCBE569DC890}"/>
    <cellStyle name="ปกติ 3 2" xfId="1983" xr:uid="{014C797E-A102-45F0-B252-9E37454B6725}"/>
    <cellStyle name="ปกติ 3 2 2" xfId="1984" xr:uid="{3328D6B2-380C-4701-9DED-88F0F0587A2C}"/>
    <cellStyle name="ปกติ 3 3" xfId="1985" xr:uid="{A3D9DD54-7127-426B-86EE-3D3A48E1266A}"/>
    <cellStyle name="ปกติ 3 4" xfId="1986" xr:uid="{BB4F9619-06B4-4A20-964B-D17D30716A4A}"/>
    <cellStyle name="ปกติ 3 5" xfId="1982" xr:uid="{F0EDF8B0-386D-427F-A3E8-187FE980ACDC}"/>
    <cellStyle name="ปกติ 3_CPI_Y'52_TOP_GG 1" xfId="1987" xr:uid="{7801C9BD-F581-4BCF-8F51-A631D5E81ADD}"/>
    <cellStyle name="ปกติ 4 2" xfId="1988" xr:uid="{99EED0BD-8EFB-4D95-BA23-ADA9CE0230BC}"/>
    <cellStyle name="ปกติ 4 3" xfId="1989" xr:uid="{5D90640D-8160-4026-B7C0-0115D41BA717}"/>
    <cellStyle name="ปกติ 4 4" xfId="1990" xr:uid="{14E595A9-797C-4D90-9EB6-0AEB4D68430B}"/>
    <cellStyle name="ปกติ 5" xfId="2056" xr:uid="{735F8B37-2FA2-4E19-9346-67E6ABF33E1A}"/>
    <cellStyle name="ปกติ 5 2" xfId="1991" xr:uid="{F2F8E971-A054-4CD9-8309-DB0F69042BB4}"/>
    <cellStyle name="ปกติ 5 3" xfId="1992" xr:uid="{896DA081-634B-4289-85B2-6CF24658C3B0}"/>
    <cellStyle name="ปกติ 6 2" xfId="1993" xr:uid="{4C591EE5-B3D9-4D9C-9D3B-90E2FD277238}"/>
    <cellStyle name="ปกติ 6 3" xfId="1994" xr:uid="{60464688-4B1B-462E-9245-0B3EE86AD298}"/>
    <cellStyle name="ปกติ 7 2" xfId="1995" xr:uid="{1AA490F1-1FDD-4932-855F-A2B02ACF9DA9}"/>
    <cellStyle name="ปกติ 8 2" xfId="1996" xr:uid="{E5C9DADD-58E3-439E-9931-9C97BC61BD32}"/>
    <cellStyle name="ปกติ 9 2" xfId="1997" xr:uid="{BB433C73-E5D7-4F79-99E8-7A64777DEDB9}"/>
    <cellStyle name="ปกติ_Book2" xfId="204" xr:uid="{00000000-0005-0000-0000-00000D010000}"/>
    <cellStyle name="เปอร์เซ็นต์ 10 2" xfId="1905" xr:uid="{A1FAEC7C-CA44-49D7-AC5C-AA6258E7C9DD}"/>
    <cellStyle name="เปอร์เซ็นต์ 11 2" xfId="1906" xr:uid="{457CE17B-EF4F-4540-8DE0-34A1CCBA2002}"/>
    <cellStyle name="เปอร์เซ็นต์ 2 2" xfId="1907" xr:uid="{5EA8A791-EBDB-44F9-AA5D-292025646B54}"/>
    <cellStyle name="เปอร์เซ็นต์ 2 2 2" xfId="1908" xr:uid="{47876FAD-AA2D-4AFE-BE30-FBBFFEC7FC22}"/>
    <cellStyle name="เปอร์เซ็นต์ 2 2 2 2" xfId="1909" xr:uid="{0F2B5D02-D49D-4EDC-9ADC-241D535868E3}"/>
    <cellStyle name="เปอร์เซ็นต์ 2 3" xfId="1910" xr:uid="{C4787416-E1E6-499F-838E-1E5AB3EC74C6}"/>
    <cellStyle name="เปอร์เซ็นต์ 2 4" xfId="1911" xr:uid="{E49A4E76-FEE5-43F6-B8B3-F7228B30F01E}"/>
    <cellStyle name="ฤธถ [0]_95" xfId="113" xr:uid="{00000000-0005-0000-0000-00000E010000}"/>
    <cellStyle name="ฤธถ_95" xfId="114" xr:uid="{00000000-0005-0000-0000-00000F010000}"/>
    <cellStyle name="ล๋ศญ [0]_95" xfId="115" xr:uid="{00000000-0005-0000-0000-000010010000}"/>
    <cellStyle name="ล๋ศญ_95" xfId="116" xr:uid="{00000000-0005-0000-0000-000011010000}"/>
    <cellStyle name="วฅมุ_4ฟ๙ฝวภ๛" xfId="117" xr:uid="{00000000-0005-0000-0000-000012010000}"/>
    <cellStyle name="หมายเหตุ 2" xfId="1998" xr:uid="{9CAF4335-8717-483B-B4A0-6EFD7E915C86}"/>
    <cellStyle name="쉼표_MapleSEA_RoyaltyReport_Sep2005_Sample1" xfId="1999" xr:uid="{8789B9BC-DAE6-49A7-997D-C24B8FD81FE7}"/>
    <cellStyle name="표준_MapleSEA_RoyaltyReport_Sep2005_Sample1" xfId="2000" xr:uid="{5EF2DCE7-00AA-4E86-B1D8-6033DDF23880}"/>
    <cellStyle name="一般_FG Cost 2007" xfId="2001" xr:uid="{2F6F6B9C-EFE3-469B-9969-74D09DE4C044}"/>
    <cellStyle name="千分位_FR-SA-03-B Goods Returned Form Update 24-5-2006" xfId="2002" xr:uid="{BBBA4639-E4A6-4764-82E1-AAEA8263438E}"/>
    <cellStyle name="常规_Sheet1" xfId="118" xr:uid="{00000000-0005-0000-0000-000013010000}"/>
    <cellStyle name="標準_FIXED ASSET" xfId="2003" xr:uid="{56A2109F-C231-4765-A74B-0BDFD22E4AE1}"/>
    <cellStyle name="貨幣_FR-SA-03-B Goods Returned Form Update 24-5-2006" xfId="2004" xr:uid="{0EA85596-380D-404F-BE9E-A0B27F0660E9}"/>
  </cellStyles>
  <dxfs count="0"/>
  <tableStyles count="0" defaultTableStyle="TableStyleMedium9" defaultPivotStyle="PivotStyleLight16"/>
  <colors>
    <mruColors>
      <color rgb="FFFAFAFA"/>
      <color rgb="FF66FFFF"/>
      <color rgb="FFCC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REPORT"/>
      <sheetName val="AR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I02 SORT BY CUSTOMER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16 TaxPenalties"/>
      <sheetName val="PwC Tax Cal_DRAFT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A3D4-DFFE-4A56-99D6-2C247FA2140A}">
  <sheetPr>
    <tabColor rgb="FFCCFFCC"/>
  </sheetPr>
  <dimension ref="A1:S141"/>
  <sheetViews>
    <sheetView showZeros="0" topLeftCell="A132" zoomScaleNormal="100" zoomScaleSheetLayoutView="100" workbookViewId="0">
      <selection activeCell="P137" sqref="P137"/>
    </sheetView>
  </sheetViews>
  <sheetFormatPr defaultRowHeight="21" customHeight="1"/>
  <cols>
    <col min="1" max="5" width="1.42578125" style="3" customWidth="1"/>
    <col min="6" max="6" width="1.85546875" style="3" customWidth="1"/>
    <col min="7" max="7" width="25.5703125" style="3" customWidth="1"/>
    <col min="8" max="8" width="8.140625" style="205" customWidth="1"/>
    <col min="9" max="9" width="0.85546875" style="205" customWidth="1"/>
    <col min="10" max="10" width="15.42578125" style="130" bestFit="1" customWidth="1"/>
    <col min="11" max="11" width="0.85546875" style="131" customWidth="1"/>
    <col min="12" max="12" width="13.140625" style="130" customWidth="1"/>
    <col min="13" max="13" width="0.85546875" style="131" customWidth="1"/>
    <col min="14" max="14" width="15.42578125" style="132" customWidth="1"/>
    <col min="15" max="15" width="0.85546875" style="133" customWidth="1"/>
    <col min="16" max="16" width="13.140625" style="132" customWidth="1"/>
    <col min="17" max="17" width="9.140625" style="3"/>
    <col min="18" max="18" width="11.140625" style="3" bestFit="1" customWidth="1"/>
    <col min="19" max="208" width="9.140625" style="3"/>
    <col min="209" max="211" width="2.140625" style="3" customWidth="1"/>
    <col min="212" max="212" width="7.42578125" style="3" customWidth="1"/>
    <col min="213" max="213" width="2.140625" style="3" customWidth="1"/>
    <col min="214" max="214" width="2.42578125" style="3" customWidth="1"/>
    <col min="215" max="215" width="28.85546875" style="3" customWidth="1"/>
    <col min="216" max="216" width="8.140625" style="3" bestFit="1" customWidth="1"/>
    <col min="217" max="217" width="1.7109375" style="3" customWidth="1"/>
    <col min="218" max="218" width="14.7109375" style="3" customWidth="1"/>
    <col min="219" max="219" width="1.7109375" style="3" customWidth="1"/>
    <col min="220" max="220" width="14.7109375" style="3" customWidth="1"/>
    <col min="221" max="221" width="9.140625" style="3"/>
    <col min="222" max="222" width="9.85546875" style="3" bestFit="1" customWidth="1"/>
    <col min="223" max="224" width="10.5703125" style="3" customWidth="1"/>
    <col min="225" max="464" width="9.140625" style="3"/>
    <col min="465" max="467" width="2.140625" style="3" customWidth="1"/>
    <col min="468" max="468" width="7.42578125" style="3" customWidth="1"/>
    <col min="469" max="469" width="2.140625" style="3" customWidth="1"/>
    <col min="470" max="470" width="2.42578125" style="3" customWidth="1"/>
    <col min="471" max="471" width="28.85546875" style="3" customWidth="1"/>
    <col min="472" max="472" width="8.140625" style="3" bestFit="1" customWidth="1"/>
    <col min="473" max="473" width="1.7109375" style="3" customWidth="1"/>
    <col min="474" max="474" width="14.7109375" style="3" customWidth="1"/>
    <col min="475" max="475" width="1.7109375" style="3" customWidth="1"/>
    <col min="476" max="476" width="14.7109375" style="3" customWidth="1"/>
    <col min="477" max="477" width="9.140625" style="3"/>
    <col min="478" max="478" width="9.85546875" style="3" bestFit="1" customWidth="1"/>
    <col min="479" max="480" width="10.5703125" style="3" customWidth="1"/>
    <col min="481" max="720" width="9.140625" style="3"/>
    <col min="721" max="723" width="2.140625" style="3" customWidth="1"/>
    <col min="724" max="724" width="7.42578125" style="3" customWidth="1"/>
    <col min="725" max="725" width="2.140625" style="3" customWidth="1"/>
    <col min="726" max="726" width="2.42578125" style="3" customWidth="1"/>
    <col min="727" max="727" width="28.85546875" style="3" customWidth="1"/>
    <col min="728" max="728" width="8.140625" style="3" bestFit="1" customWidth="1"/>
    <col min="729" max="729" width="1.7109375" style="3" customWidth="1"/>
    <col min="730" max="730" width="14.7109375" style="3" customWidth="1"/>
    <col min="731" max="731" width="1.7109375" style="3" customWidth="1"/>
    <col min="732" max="732" width="14.7109375" style="3" customWidth="1"/>
    <col min="733" max="733" width="9.140625" style="3"/>
    <col min="734" max="734" width="9.85546875" style="3" bestFit="1" customWidth="1"/>
    <col min="735" max="736" width="10.5703125" style="3" customWidth="1"/>
    <col min="737" max="976" width="9.140625" style="3"/>
    <col min="977" max="979" width="2.140625" style="3" customWidth="1"/>
    <col min="980" max="980" width="7.42578125" style="3" customWidth="1"/>
    <col min="981" max="981" width="2.140625" style="3" customWidth="1"/>
    <col min="982" max="982" width="2.42578125" style="3" customWidth="1"/>
    <col min="983" max="983" width="28.85546875" style="3" customWidth="1"/>
    <col min="984" max="984" width="8.140625" style="3" bestFit="1" customWidth="1"/>
    <col min="985" max="985" width="1.7109375" style="3" customWidth="1"/>
    <col min="986" max="986" width="14.7109375" style="3" customWidth="1"/>
    <col min="987" max="987" width="1.7109375" style="3" customWidth="1"/>
    <col min="988" max="988" width="14.7109375" style="3" customWidth="1"/>
    <col min="989" max="989" width="9.140625" style="3"/>
    <col min="990" max="990" width="9.85546875" style="3" bestFit="1" customWidth="1"/>
    <col min="991" max="992" width="10.5703125" style="3" customWidth="1"/>
    <col min="993" max="1232" width="9.140625" style="3"/>
    <col min="1233" max="1235" width="2.140625" style="3" customWidth="1"/>
    <col min="1236" max="1236" width="7.42578125" style="3" customWidth="1"/>
    <col min="1237" max="1237" width="2.140625" style="3" customWidth="1"/>
    <col min="1238" max="1238" width="2.42578125" style="3" customWidth="1"/>
    <col min="1239" max="1239" width="28.85546875" style="3" customWidth="1"/>
    <col min="1240" max="1240" width="8.140625" style="3" bestFit="1" customWidth="1"/>
    <col min="1241" max="1241" width="1.7109375" style="3" customWidth="1"/>
    <col min="1242" max="1242" width="14.7109375" style="3" customWidth="1"/>
    <col min="1243" max="1243" width="1.7109375" style="3" customWidth="1"/>
    <col min="1244" max="1244" width="14.7109375" style="3" customWidth="1"/>
    <col min="1245" max="1245" width="9.140625" style="3"/>
    <col min="1246" max="1246" width="9.85546875" style="3" bestFit="1" customWidth="1"/>
    <col min="1247" max="1248" width="10.5703125" style="3" customWidth="1"/>
    <col min="1249" max="1488" width="9.140625" style="3"/>
    <col min="1489" max="1491" width="2.140625" style="3" customWidth="1"/>
    <col min="1492" max="1492" width="7.42578125" style="3" customWidth="1"/>
    <col min="1493" max="1493" width="2.140625" style="3" customWidth="1"/>
    <col min="1494" max="1494" width="2.42578125" style="3" customWidth="1"/>
    <col min="1495" max="1495" width="28.85546875" style="3" customWidth="1"/>
    <col min="1496" max="1496" width="8.140625" style="3" bestFit="1" customWidth="1"/>
    <col min="1497" max="1497" width="1.7109375" style="3" customWidth="1"/>
    <col min="1498" max="1498" width="14.7109375" style="3" customWidth="1"/>
    <col min="1499" max="1499" width="1.7109375" style="3" customWidth="1"/>
    <col min="1500" max="1500" width="14.7109375" style="3" customWidth="1"/>
    <col min="1501" max="1501" width="9.140625" style="3"/>
    <col min="1502" max="1502" width="9.85546875" style="3" bestFit="1" customWidth="1"/>
    <col min="1503" max="1504" width="10.5703125" style="3" customWidth="1"/>
    <col min="1505" max="1744" width="9.140625" style="3"/>
    <col min="1745" max="1747" width="2.140625" style="3" customWidth="1"/>
    <col min="1748" max="1748" width="7.42578125" style="3" customWidth="1"/>
    <col min="1749" max="1749" width="2.140625" style="3" customWidth="1"/>
    <col min="1750" max="1750" width="2.42578125" style="3" customWidth="1"/>
    <col min="1751" max="1751" width="28.85546875" style="3" customWidth="1"/>
    <col min="1752" max="1752" width="8.140625" style="3" bestFit="1" customWidth="1"/>
    <col min="1753" max="1753" width="1.7109375" style="3" customWidth="1"/>
    <col min="1754" max="1754" width="14.7109375" style="3" customWidth="1"/>
    <col min="1755" max="1755" width="1.7109375" style="3" customWidth="1"/>
    <col min="1756" max="1756" width="14.7109375" style="3" customWidth="1"/>
    <col min="1757" max="1757" width="9.140625" style="3"/>
    <col min="1758" max="1758" width="9.85546875" style="3" bestFit="1" customWidth="1"/>
    <col min="1759" max="1760" width="10.5703125" style="3" customWidth="1"/>
    <col min="1761" max="2000" width="9.140625" style="3"/>
    <col min="2001" max="2003" width="2.140625" style="3" customWidth="1"/>
    <col min="2004" max="2004" width="7.42578125" style="3" customWidth="1"/>
    <col min="2005" max="2005" width="2.140625" style="3" customWidth="1"/>
    <col min="2006" max="2006" width="2.42578125" style="3" customWidth="1"/>
    <col min="2007" max="2007" width="28.85546875" style="3" customWidth="1"/>
    <col min="2008" max="2008" width="8.140625" style="3" bestFit="1" customWidth="1"/>
    <col min="2009" max="2009" width="1.7109375" style="3" customWidth="1"/>
    <col min="2010" max="2010" width="14.7109375" style="3" customWidth="1"/>
    <col min="2011" max="2011" width="1.7109375" style="3" customWidth="1"/>
    <col min="2012" max="2012" width="14.7109375" style="3" customWidth="1"/>
    <col min="2013" max="2013" width="9.140625" style="3"/>
    <col min="2014" max="2014" width="9.85546875" style="3" bestFit="1" customWidth="1"/>
    <col min="2015" max="2016" width="10.5703125" style="3" customWidth="1"/>
    <col min="2017" max="2256" width="9.140625" style="3"/>
    <col min="2257" max="2259" width="2.140625" style="3" customWidth="1"/>
    <col min="2260" max="2260" width="7.42578125" style="3" customWidth="1"/>
    <col min="2261" max="2261" width="2.140625" style="3" customWidth="1"/>
    <col min="2262" max="2262" width="2.42578125" style="3" customWidth="1"/>
    <col min="2263" max="2263" width="28.85546875" style="3" customWidth="1"/>
    <col min="2264" max="2264" width="8.140625" style="3" bestFit="1" customWidth="1"/>
    <col min="2265" max="2265" width="1.7109375" style="3" customWidth="1"/>
    <col min="2266" max="2266" width="14.7109375" style="3" customWidth="1"/>
    <col min="2267" max="2267" width="1.7109375" style="3" customWidth="1"/>
    <col min="2268" max="2268" width="14.7109375" style="3" customWidth="1"/>
    <col min="2269" max="2269" width="9.140625" style="3"/>
    <col min="2270" max="2270" width="9.85546875" style="3" bestFit="1" customWidth="1"/>
    <col min="2271" max="2272" width="10.5703125" style="3" customWidth="1"/>
    <col min="2273" max="2512" width="9.140625" style="3"/>
    <col min="2513" max="2515" width="2.140625" style="3" customWidth="1"/>
    <col min="2516" max="2516" width="7.42578125" style="3" customWidth="1"/>
    <col min="2517" max="2517" width="2.140625" style="3" customWidth="1"/>
    <col min="2518" max="2518" width="2.42578125" style="3" customWidth="1"/>
    <col min="2519" max="2519" width="28.85546875" style="3" customWidth="1"/>
    <col min="2520" max="2520" width="8.140625" style="3" bestFit="1" customWidth="1"/>
    <col min="2521" max="2521" width="1.7109375" style="3" customWidth="1"/>
    <col min="2522" max="2522" width="14.7109375" style="3" customWidth="1"/>
    <col min="2523" max="2523" width="1.7109375" style="3" customWidth="1"/>
    <col min="2524" max="2524" width="14.7109375" style="3" customWidth="1"/>
    <col min="2525" max="2525" width="9.140625" style="3"/>
    <col min="2526" max="2526" width="9.85546875" style="3" bestFit="1" customWidth="1"/>
    <col min="2527" max="2528" width="10.5703125" style="3" customWidth="1"/>
    <col min="2529" max="2768" width="9.140625" style="3"/>
    <col min="2769" max="2771" width="2.140625" style="3" customWidth="1"/>
    <col min="2772" max="2772" width="7.42578125" style="3" customWidth="1"/>
    <col min="2773" max="2773" width="2.140625" style="3" customWidth="1"/>
    <col min="2774" max="2774" width="2.42578125" style="3" customWidth="1"/>
    <col min="2775" max="2775" width="28.85546875" style="3" customWidth="1"/>
    <col min="2776" max="2776" width="8.140625" style="3" bestFit="1" customWidth="1"/>
    <col min="2777" max="2777" width="1.7109375" style="3" customWidth="1"/>
    <col min="2778" max="2778" width="14.7109375" style="3" customWidth="1"/>
    <col min="2779" max="2779" width="1.7109375" style="3" customWidth="1"/>
    <col min="2780" max="2780" width="14.7109375" style="3" customWidth="1"/>
    <col min="2781" max="2781" width="9.140625" style="3"/>
    <col min="2782" max="2782" width="9.85546875" style="3" bestFit="1" customWidth="1"/>
    <col min="2783" max="2784" width="10.5703125" style="3" customWidth="1"/>
    <col min="2785" max="3024" width="9.140625" style="3"/>
    <col min="3025" max="3027" width="2.140625" style="3" customWidth="1"/>
    <col min="3028" max="3028" width="7.42578125" style="3" customWidth="1"/>
    <col min="3029" max="3029" width="2.140625" style="3" customWidth="1"/>
    <col min="3030" max="3030" width="2.42578125" style="3" customWidth="1"/>
    <col min="3031" max="3031" width="28.85546875" style="3" customWidth="1"/>
    <col min="3032" max="3032" width="8.140625" style="3" bestFit="1" customWidth="1"/>
    <col min="3033" max="3033" width="1.7109375" style="3" customWidth="1"/>
    <col min="3034" max="3034" width="14.7109375" style="3" customWidth="1"/>
    <col min="3035" max="3035" width="1.7109375" style="3" customWidth="1"/>
    <col min="3036" max="3036" width="14.7109375" style="3" customWidth="1"/>
    <col min="3037" max="3037" width="9.140625" style="3"/>
    <col min="3038" max="3038" width="9.85546875" style="3" bestFit="1" customWidth="1"/>
    <col min="3039" max="3040" width="10.5703125" style="3" customWidth="1"/>
    <col min="3041" max="3280" width="9.140625" style="3"/>
    <col min="3281" max="3283" width="2.140625" style="3" customWidth="1"/>
    <col min="3284" max="3284" width="7.42578125" style="3" customWidth="1"/>
    <col min="3285" max="3285" width="2.140625" style="3" customWidth="1"/>
    <col min="3286" max="3286" width="2.42578125" style="3" customWidth="1"/>
    <col min="3287" max="3287" width="28.85546875" style="3" customWidth="1"/>
    <col min="3288" max="3288" width="8.140625" style="3" bestFit="1" customWidth="1"/>
    <col min="3289" max="3289" width="1.7109375" style="3" customWidth="1"/>
    <col min="3290" max="3290" width="14.7109375" style="3" customWidth="1"/>
    <col min="3291" max="3291" width="1.7109375" style="3" customWidth="1"/>
    <col min="3292" max="3292" width="14.7109375" style="3" customWidth="1"/>
    <col min="3293" max="3293" width="9.140625" style="3"/>
    <col min="3294" max="3294" width="9.85546875" style="3" bestFit="1" customWidth="1"/>
    <col min="3295" max="3296" width="10.5703125" style="3" customWidth="1"/>
    <col min="3297" max="3536" width="9.140625" style="3"/>
    <col min="3537" max="3539" width="2.140625" style="3" customWidth="1"/>
    <col min="3540" max="3540" width="7.42578125" style="3" customWidth="1"/>
    <col min="3541" max="3541" width="2.140625" style="3" customWidth="1"/>
    <col min="3542" max="3542" width="2.42578125" style="3" customWidth="1"/>
    <col min="3543" max="3543" width="28.85546875" style="3" customWidth="1"/>
    <col min="3544" max="3544" width="8.140625" style="3" bestFit="1" customWidth="1"/>
    <col min="3545" max="3545" width="1.7109375" style="3" customWidth="1"/>
    <col min="3546" max="3546" width="14.7109375" style="3" customWidth="1"/>
    <col min="3547" max="3547" width="1.7109375" style="3" customWidth="1"/>
    <col min="3548" max="3548" width="14.7109375" style="3" customWidth="1"/>
    <col min="3549" max="3549" width="9.140625" style="3"/>
    <col min="3550" max="3550" width="9.85546875" style="3" bestFit="1" customWidth="1"/>
    <col min="3551" max="3552" width="10.5703125" style="3" customWidth="1"/>
    <col min="3553" max="3792" width="9.140625" style="3"/>
    <col min="3793" max="3795" width="2.140625" style="3" customWidth="1"/>
    <col min="3796" max="3796" width="7.42578125" style="3" customWidth="1"/>
    <col min="3797" max="3797" width="2.140625" style="3" customWidth="1"/>
    <col min="3798" max="3798" width="2.42578125" style="3" customWidth="1"/>
    <col min="3799" max="3799" width="28.85546875" style="3" customWidth="1"/>
    <col min="3800" max="3800" width="8.140625" style="3" bestFit="1" customWidth="1"/>
    <col min="3801" max="3801" width="1.7109375" style="3" customWidth="1"/>
    <col min="3802" max="3802" width="14.7109375" style="3" customWidth="1"/>
    <col min="3803" max="3803" width="1.7109375" style="3" customWidth="1"/>
    <col min="3804" max="3804" width="14.7109375" style="3" customWidth="1"/>
    <col min="3805" max="3805" width="9.140625" style="3"/>
    <col min="3806" max="3806" width="9.85546875" style="3" bestFit="1" customWidth="1"/>
    <col min="3807" max="3808" width="10.5703125" style="3" customWidth="1"/>
    <col min="3809" max="4048" width="9.140625" style="3"/>
    <col min="4049" max="4051" width="2.140625" style="3" customWidth="1"/>
    <col min="4052" max="4052" width="7.42578125" style="3" customWidth="1"/>
    <col min="4053" max="4053" width="2.140625" style="3" customWidth="1"/>
    <col min="4054" max="4054" width="2.42578125" style="3" customWidth="1"/>
    <col min="4055" max="4055" width="28.85546875" style="3" customWidth="1"/>
    <col min="4056" max="4056" width="8.140625" style="3" bestFit="1" customWidth="1"/>
    <col min="4057" max="4057" width="1.7109375" style="3" customWidth="1"/>
    <col min="4058" max="4058" width="14.7109375" style="3" customWidth="1"/>
    <col min="4059" max="4059" width="1.7109375" style="3" customWidth="1"/>
    <col min="4060" max="4060" width="14.7109375" style="3" customWidth="1"/>
    <col min="4061" max="4061" width="9.140625" style="3"/>
    <col min="4062" max="4062" width="9.85546875" style="3" bestFit="1" customWidth="1"/>
    <col min="4063" max="4064" width="10.5703125" style="3" customWidth="1"/>
    <col min="4065" max="4304" width="9.140625" style="3"/>
    <col min="4305" max="4307" width="2.140625" style="3" customWidth="1"/>
    <col min="4308" max="4308" width="7.42578125" style="3" customWidth="1"/>
    <col min="4309" max="4309" width="2.140625" style="3" customWidth="1"/>
    <col min="4310" max="4310" width="2.42578125" style="3" customWidth="1"/>
    <col min="4311" max="4311" width="28.85546875" style="3" customWidth="1"/>
    <col min="4312" max="4312" width="8.140625" style="3" bestFit="1" customWidth="1"/>
    <col min="4313" max="4313" width="1.7109375" style="3" customWidth="1"/>
    <col min="4314" max="4314" width="14.7109375" style="3" customWidth="1"/>
    <col min="4315" max="4315" width="1.7109375" style="3" customWidth="1"/>
    <col min="4316" max="4316" width="14.7109375" style="3" customWidth="1"/>
    <col min="4317" max="4317" width="9.140625" style="3"/>
    <col min="4318" max="4318" width="9.85546875" style="3" bestFit="1" customWidth="1"/>
    <col min="4319" max="4320" width="10.5703125" style="3" customWidth="1"/>
    <col min="4321" max="4560" width="9.140625" style="3"/>
    <col min="4561" max="4563" width="2.140625" style="3" customWidth="1"/>
    <col min="4564" max="4564" width="7.42578125" style="3" customWidth="1"/>
    <col min="4565" max="4565" width="2.140625" style="3" customWidth="1"/>
    <col min="4566" max="4566" width="2.42578125" style="3" customWidth="1"/>
    <col min="4567" max="4567" width="28.85546875" style="3" customWidth="1"/>
    <col min="4568" max="4568" width="8.140625" style="3" bestFit="1" customWidth="1"/>
    <col min="4569" max="4569" width="1.7109375" style="3" customWidth="1"/>
    <col min="4570" max="4570" width="14.7109375" style="3" customWidth="1"/>
    <col min="4571" max="4571" width="1.7109375" style="3" customWidth="1"/>
    <col min="4572" max="4572" width="14.7109375" style="3" customWidth="1"/>
    <col min="4573" max="4573" width="9.140625" style="3"/>
    <col min="4574" max="4574" width="9.85546875" style="3" bestFit="1" customWidth="1"/>
    <col min="4575" max="4576" width="10.5703125" style="3" customWidth="1"/>
    <col min="4577" max="4816" width="9.140625" style="3"/>
    <col min="4817" max="4819" width="2.140625" style="3" customWidth="1"/>
    <col min="4820" max="4820" width="7.42578125" style="3" customWidth="1"/>
    <col min="4821" max="4821" width="2.140625" style="3" customWidth="1"/>
    <col min="4822" max="4822" width="2.42578125" style="3" customWidth="1"/>
    <col min="4823" max="4823" width="28.85546875" style="3" customWidth="1"/>
    <col min="4824" max="4824" width="8.140625" style="3" bestFit="1" customWidth="1"/>
    <col min="4825" max="4825" width="1.7109375" style="3" customWidth="1"/>
    <col min="4826" max="4826" width="14.7109375" style="3" customWidth="1"/>
    <col min="4827" max="4827" width="1.7109375" style="3" customWidth="1"/>
    <col min="4828" max="4828" width="14.7109375" style="3" customWidth="1"/>
    <col min="4829" max="4829" width="9.140625" style="3"/>
    <col min="4830" max="4830" width="9.85546875" style="3" bestFit="1" customWidth="1"/>
    <col min="4831" max="4832" width="10.5703125" style="3" customWidth="1"/>
    <col min="4833" max="5072" width="9.140625" style="3"/>
    <col min="5073" max="5075" width="2.140625" style="3" customWidth="1"/>
    <col min="5076" max="5076" width="7.42578125" style="3" customWidth="1"/>
    <col min="5077" max="5077" width="2.140625" style="3" customWidth="1"/>
    <col min="5078" max="5078" width="2.42578125" style="3" customWidth="1"/>
    <col min="5079" max="5079" width="28.85546875" style="3" customWidth="1"/>
    <col min="5080" max="5080" width="8.140625" style="3" bestFit="1" customWidth="1"/>
    <col min="5081" max="5081" width="1.7109375" style="3" customWidth="1"/>
    <col min="5082" max="5082" width="14.7109375" style="3" customWidth="1"/>
    <col min="5083" max="5083" width="1.7109375" style="3" customWidth="1"/>
    <col min="5084" max="5084" width="14.7109375" style="3" customWidth="1"/>
    <col min="5085" max="5085" width="9.140625" style="3"/>
    <col min="5086" max="5086" width="9.85546875" style="3" bestFit="1" customWidth="1"/>
    <col min="5087" max="5088" width="10.5703125" style="3" customWidth="1"/>
    <col min="5089" max="5328" width="9.140625" style="3"/>
    <col min="5329" max="5331" width="2.140625" style="3" customWidth="1"/>
    <col min="5332" max="5332" width="7.42578125" style="3" customWidth="1"/>
    <col min="5333" max="5333" width="2.140625" style="3" customWidth="1"/>
    <col min="5334" max="5334" width="2.42578125" style="3" customWidth="1"/>
    <col min="5335" max="5335" width="28.85546875" style="3" customWidth="1"/>
    <col min="5336" max="5336" width="8.140625" style="3" bestFit="1" customWidth="1"/>
    <col min="5337" max="5337" width="1.7109375" style="3" customWidth="1"/>
    <col min="5338" max="5338" width="14.7109375" style="3" customWidth="1"/>
    <col min="5339" max="5339" width="1.7109375" style="3" customWidth="1"/>
    <col min="5340" max="5340" width="14.7109375" style="3" customWidth="1"/>
    <col min="5341" max="5341" width="9.140625" style="3"/>
    <col min="5342" max="5342" width="9.85546875" style="3" bestFit="1" customWidth="1"/>
    <col min="5343" max="5344" width="10.5703125" style="3" customWidth="1"/>
    <col min="5345" max="5584" width="9.140625" style="3"/>
    <col min="5585" max="5587" width="2.140625" style="3" customWidth="1"/>
    <col min="5588" max="5588" width="7.42578125" style="3" customWidth="1"/>
    <col min="5589" max="5589" width="2.140625" style="3" customWidth="1"/>
    <col min="5590" max="5590" width="2.42578125" style="3" customWidth="1"/>
    <col min="5591" max="5591" width="28.85546875" style="3" customWidth="1"/>
    <col min="5592" max="5592" width="8.140625" style="3" bestFit="1" customWidth="1"/>
    <col min="5593" max="5593" width="1.7109375" style="3" customWidth="1"/>
    <col min="5594" max="5594" width="14.7109375" style="3" customWidth="1"/>
    <col min="5595" max="5595" width="1.7109375" style="3" customWidth="1"/>
    <col min="5596" max="5596" width="14.7109375" style="3" customWidth="1"/>
    <col min="5597" max="5597" width="9.140625" style="3"/>
    <col min="5598" max="5598" width="9.85546875" style="3" bestFit="1" customWidth="1"/>
    <col min="5599" max="5600" width="10.5703125" style="3" customWidth="1"/>
    <col min="5601" max="5840" width="9.140625" style="3"/>
    <col min="5841" max="5843" width="2.140625" style="3" customWidth="1"/>
    <col min="5844" max="5844" width="7.42578125" style="3" customWidth="1"/>
    <col min="5845" max="5845" width="2.140625" style="3" customWidth="1"/>
    <col min="5846" max="5846" width="2.42578125" style="3" customWidth="1"/>
    <col min="5847" max="5847" width="28.85546875" style="3" customWidth="1"/>
    <col min="5848" max="5848" width="8.140625" style="3" bestFit="1" customWidth="1"/>
    <col min="5849" max="5849" width="1.7109375" style="3" customWidth="1"/>
    <col min="5850" max="5850" width="14.7109375" style="3" customWidth="1"/>
    <col min="5851" max="5851" width="1.7109375" style="3" customWidth="1"/>
    <col min="5852" max="5852" width="14.7109375" style="3" customWidth="1"/>
    <col min="5853" max="5853" width="9.140625" style="3"/>
    <col min="5854" max="5854" width="9.85546875" style="3" bestFit="1" customWidth="1"/>
    <col min="5855" max="5856" width="10.5703125" style="3" customWidth="1"/>
    <col min="5857" max="6096" width="9.140625" style="3"/>
    <col min="6097" max="6099" width="2.140625" style="3" customWidth="1"/>
    <col min="6100" max="6100" width="7.42578125" style="3" customWidth="1"/>
    <col min="6101" max="6101" width="2.140625" style="3" customWidth="1"/>
    <col min="6102" max="6102" width="2.42578125" style="3" customWidth="1"/>
    <col min="6103" max="6103" width="28.85546875" style="3" customWidth="1"/>
    <col min="6104" max="6104" width="8.140625" style="3" bestFit="1" customWidth="1"/>
    <col min="6105" max="6105" width="1.7109375" style="3" customWidth="1"/>
    <col min="6106" max="6106" width="14.7109375" style="3" customWidth="1"/>
    <col min="6107" max="6107" width="1.7109375" style="3" customWidth="1"/>
    <col min="6108" max="6108" width="14.7109375" style="3" customWidth="1"/>
    <col min="6109" max="6109" width="9.140625" style="3"/>
    <col min="6110" max="6110" width="9.85546875" style="3" bestFit="1" customWidth="1"/>
    <col min="6111" max="6112" width="10.5703125" style="3" customWidth="1"/>
    <col min="6113" max="6352" width="9.140625" style="3"/>
    <col min="6353" max="6355" width="2.140625" style="3" customWidth="1"/>
    <col min="6356" max="6356" width="7.42578125" style="3" customWidth="1"/>
    <col min="6357" max="6357" width="2.140625" style="3" customWidth="1"/>
    <col min="6358" max="6358" width="2.42578125" style="3" customWidth="1"/>
    <col min="6359" max="6359" width="28.85546875" style="3" customWidth="1"/>
    <col min="6360" max="6360" width="8.140625" style="3" bestFit="1" customWidth="1"/>
    <col min="6361" max="6361" width="1.7109375" style="3" customWidth="1"/>
    <col min="6362" max="6362" width="14.7109375" style="3" customWidth="1"/>
    <col min="6363" max="6363" width="1.7109375" style="3" customWidth="1"/>
    <col min="6364" max="6364" width="14.7109375" style="3" customWidth="1"/>
    <col min="6365" max="6365" width="9.140625" style="3"/>
    <col min="6366" max="6366" width="9.85546875" style="3" bestFit="1" customWidth="1"/>
    <col min="6367" max="6368" width="10.5703125" style="3" customWidth="1"/>
    <col min="6369" max="6608" width="9.140625" style="3"/>
    <col min="6609" max="6611" width="2.140625" style="3" customWidth="1"/>
    <col min="6612" max="6612" width="7.42578125" style="3" customWidth="1"/>
    <col min="6613" max="6613" width="2.140625" style="3" customWidth="1"/>
    <col min="6614" max="6614" width="2.42578125" style="3" customWidth="1"/>
    <col min="6615" max="6615" width="28.85546875" style="3" customWidth="1"/>
    <col min="6616" max="6616" width="8.140625" style="3" bestFit="1" customWidth="1"/>
    <col min="6617" max="6617" width="1.7109375" style="3" customWidth="1"/>
    <col min="6618" max="6618" width="14.7109375" style="3" customWidth="1"/>
    <col min="6619" max="6619" width="1.7109375" style="3" customWidth="1"/>
    <col min="6620" max="6620" width="14.7109375" style="3" customWidth="1"/>
    <col min="6621" max="6621" width="9.140625" style="3"/>
    <col min="6622" max="6622" width="9.85546875" style="3" bestFit="1" customWidth="1"/>
    <col min="6623" max="6624" width="10.5703125" style="3" customWidth="1"/>
    <col min="6625" max="6864" width="9.140625" style="3"/>
    <col min="6865" max="6867" width="2.140625" style="3" customWidth="1"/>
    <col min="6868" max="6868" width="7.42578125" style="3" customWidth="1"/>
    <col min="6869" max="6869" width="2.140625" style="3" customWidth="1"/>
    <col min="6870" max="6870" width="2.42578125" style="3" customWidth="1"/>
    <col min="6871" max="6871" width="28.85546875" style="3" customWidth="1"/>
    <col min="6872" max="6872" width="8.140625" style="3" bestFit="1" customWidth="1"/>
    <col min="6873" max="6873" width="1.7109375" style="3" customWidth="1"/>
    <col min="6874" max="6874" width="14.7109375" style="3" customWidth="1"/>
    <col min="6875" max="6875" width="1.7109375" style="3" customWidth="1"/>
    <col min="6876" max="6876" width="14.7109375" style="3" customWidth="1"/>
    <col min="6877" max="6877" width="9.140625" style="3"/>
    <col min="6878" max="6878" width="9.85546875" style="3" bestFit="1" customWidth="1"/>
    <col min="6879" max="6880" width="10.5703125" style="3" customWidth="1"/>
    <col min="6881" max="7120" width="9.140625" style="3"/>
    <col min="7121" max="7123" width="2.140625" style="3" customWidth="1"/>
    <col min="7124" max="7124" width="7.42578125" style="3" customWidth="1"/>
    <col min="7125" max="7125" width="2.140625" style="3" customWidth="1"/>
    <col min="7126" max="7126" width="2.42578125" style="3" customWidth="1"/>
    <col min="7127" max="7127" width="28.85546875" style="3" customWidth="1"/>
    <col min="7128" max="7128" width="8.140625" style="3" bestFit="1" customWidth="1"/>
    <col min="7129" max="7129" width="1.7109375" style="3" customWidth="1"/>
    <col min="7130" max="7130" width="14.7109375" style="3" customWidth="1"/>
    <col min="7131" max="7131" width="1.7109375" style="3" customWidth="1"/>
    <col min="7132" max="7132" width="14.7109375" style="3" customWidth="1"/>
    <col min="7133" max="7133" width="9.140625" style="3"/>
    <col min="7134" max="7134" width="9.85546875" style="3" bestFit="1" customWidth="1"/>
    <col min="7135" max="7136" width="10.5703125" style="3" customWidth="1"/>
    <col min="7137" max="7376" width="9.140625" style="3"/>
    <col min="7377" max="7379" width="2.140625" style="3" customWidth="1"/>
    <col min="7380" max="7380" width="7.42578125" style="3" customWidth="1"/>
    <col min="7381" max="7381" width="2.140625" style="3" customWidth="1"/>
    <col min="7382" max="7382" width="2.42578125" style="3" customWidth="1"/>
    <col min="7383" max="7383" width="28.85546875" style="3" customWidth="1"/>
    <col min="7384" max="7384" width="8.140625" style="3" bestFit="1" customWidth="1"/>
    <col min="7385" max="7385" width="1.7109375" style="3" customWidth="1"/>
    <col min="7386" max="7386" width="14.7109375" style="3" customWidth="1"/>
    <col min="7387" max="7387" width="1.7109375" style="3" customWidth="1"/>
    <col min="7388" max="7388" width="14.7109375" style="3" customWidth="1"/>
    <col min="7389" max="7389" width="9.140625" style="3"/>
    <col min="7390" max="7390" width="9.85546875" style="3" bestFit="1" customWidth="1"/>
    <col min="7391" max="7392" width="10.5703125" style="3" customWidth="1"/>
    <col min="7393" max="7632" width="9.140625" style="3"/>
    <col min="7633" max="7635" width="2.140625" style="3" customWidth="1"/>
    <col min="7636" max="7636" width="7.42578125" style="3" customWidth="1"/>
    <col min="7637" max="7637" width="2.140625" style="3" customWidth="1"/>
    <col min="7638" max="7638" width="2.42578125" style="3" customWidth="1"/>
    <col min="7639" max="7639" width="28.85546875" style="3" customWidth="1"/>
    <col min="7640" max="7640" width="8.140625" style="3" bestFit="1" customWidth="1"/>
    <col min="7641" max="7641" width="1.7109375" style="3" customWidth="1"/>
    <col min="7642" max="7642" width="14.7109375" style="3" customWidth="1"/>
    <col min="7643" max="7643" width="1.7109375" style="3" customWidth="1"/>
    <col min="7644" max="7644" width="14.7109375" style="3" customWidth="1"/>
    <col min="7645" max="7645" width="9.140625" style="3"/>
    <col min="7646" max="7646" width="9.85546875" style="3" bestFit="1" customWidth="1"/>
    <col min="7647" max="7648" width="10.5703125" style="3" customWidth="1"/>
    <col min="7649" max="7888" width="9.140625" style="3"/>
    <col min="7889" max="7891" width="2.140625" style="3" customWidth="1"/>
    <col min="7892" max="7892" width="7.42578125" style="3" customWidth="1"/>
    <col min="7893" max="7893" width="2.140625" style="3" customWidth="1"/>
    <col min="7894" max="7894" width="2.42578125" style="3" customWidth="1"/>
    <col min="7895" max="7895" width="28.85546875" style="3" customWidth="1"/>
    <col min="7896" max="7896" width="8.140625" style="3" bestFit="1" customWidth="1"/>
    <col min="7897" max="7897" width="1.7109375" style="3" customWidth="1"/>
    <col min="7898" max="7898" width="14.7109375" style="3" customWidth="1"/>
    <col min="7899" max="7899" width="1.7109375" style="3" customWidth="1"/>
    <col min="7900" max="7900" width="14.7109375" style="3" customWidth="1"/>
    <col min="7901" max="7901" width="9.140625" style="3"/>
    <col min="7902" max="7902" width="9.85546875" style="3" bestFit="1" customWidth="1"/>
    <col min="7903" max="7904" width="10.5703125" style="3" customWidth="1"/>
    <col min="7905" max="8144" width="9.140625" style="3"/>
    <col min="8145" max="8147" width="2.140625" style="3" customWidth="1"/>
    <col min="8148" max="8148" width="7.42578125" style="3" customWidth="1"/>
    <col min="8149" max="8149" width="2.140625" style="3" customWidth="1"/>
    <col min="8150" max="8150" width="2.42578125" style="3" customWidth="1"/>
    <col min="8151" max="8151" width="28.85546875" style="3" customWidth="1"/>
    <col min="8152" max="8152" width="8.140625" style="3" bestFit="1" customWidth="1"/>
    <col min="8153" max="8153" width="1.7109375" style="3" customWidth="1"/>
    <col min="8154" max="8154" width="14.7109375" style="3" customWidth="1"/>
    <col min="8155" max="8155" width="1.7109375" style="3" customWidth="1"/>
    <col min="8156" max="8156" width="14.7109375" style="3" customWidth="1"/>
    <col min="8157" max="8157" width="9.140625" style="3"/>
    <col min="8158" max="8158" width="9.85546875" style="3" bestFit="1" customWidth="1"/>
    <col min="8159" max="8160" width="10.5703125" style="3" customWidth="1"/>
    <col min="8161" max="8400" width="9.140625" style="3"/>
    <col min="8401" max="8403" width="2.140625" style="3" customWidth="1"/>
    <col min="8404" max="8404" width="7.42578125" style="3" customWidth="1"/>
    <col min="8405" max="8405" width="2.140625" style="3" customWidth="1"/>
    <col min="8406" max="8406" width="2.42578125" style="3" customWidth="1"/>
    <col min="8407" max="8407" width="28.85546875" style="3" customWidth="1"/>
    <col min="8408" max="8408" width="8.140625" style="3" bestFit="1" customWidth="1"/>
    <col min="8409" max="8409" width="1.7109375" style="3" customWidth="1"/>
    <col min="8410" max="8410" width="14.7109375" style="3" customWidth="1"/>
    <col min="8411" max="8411" width="1.7109375" style="3" customWidth="1"/>
    <col min="8412" max="8412" width="14.7109375" style="3" customWidth="1"/>
    <col min="8413" max="8413" width="9.140625" style="3"/>
    <col min="8414" max="8414" width="9.85546875" style="3" bestFit="1" customWidth="1"/>
    <col min="8415" max="8416" width="10.5703125" style="3" customWidth="1"/>
    <col min="8417" max="8656" width="9.140625" style="3"/>
    <col min="8657" max="8659" width="2.140625" style="3" customWidth="1"/>
    <col min="8660" max="8660" width="7.42578125" style="3" customWidth="1"/>
    <col min="8661" max="8661" width="2.140625" style="3" customWidth="1"/>
    <col min="8662" max="8662" width="2.42578125" style="3" customWidth="1"/>
    <col min="8663" max="8663" width="28.85546875" style="3" customWidth="1"/>
    <col min="8664" max="8664" width="8.140625" style="3" bestFit="1" customWidth="1"/>
    <col min="8665" max="8665" width="1.7109375" style="3" customWidth="1"/>
    <col min="8666" max="8666" width="14.7109375" style="3" customWidth="1"/>
    <col min="8667" max="8667" width="1.7109375" style="3" customWidth="1"/>
    <col min="8668" max="8668" width="14.7109375" style="3" customWidth="1"/>
    <col min="8669" max="8669" width="9.140625" style="3"/>
    <col min="8670" max="8670" width="9.85546875" style="3" bestFit="1" customWidth="1"/>
    <col min="8671" max="8672" width="10.5703125" style="3" customWidth="1"/>
    <col min="8673" max="8912" width="9.140625" style="3"/>
    <col min="8913" max="8915" width="2.140625" style="3" customWidth="1"/>
    <col min="8916" max="8916" width="7.42578125" style="3" customWidth="1"/>
    <col min="8917" max="8917" width="2.140625" style="3" customWidth="1"/>
    <col min="8918" max="8918" width="2.42578125" style="3" customWidth="1"/>
    <col min="8919" max="8919" width="28.85546875" style="3" customWidth="1"/>
    <col min="8920" max="8920" width="8.140625" style="3" bestFit="1" customWidth="1"/>
    <col min="8921" max="8921" width="1.7109375" style="3" customWidth="1"/>
    <col min="8922" max="8922" width="14.7109375" style="3" customWidth="1"/>
    <col min="8923" max="8923" width="1.7109375" style="3" customWidth="1"/>
    <col min="8924" max="8924" width="14.7109375" style="3" customWidth="1"/>
    <col min="8925" max="8925" width="9.140625" style="3"/>
    <col min="8926" max="8926" width="9.85546875" style="3" bestFit="1" customWidth="1"/>
    <col min="8927" max="8928" width="10.5703125" style="3" customWidth="1"/>
    <col min="8929" max="9168" width="9.140625" style="3"/>
    <col min="9169" max="9171" width="2.140625" style="3" customWidth="1"/>
    <col min="9172" max="9172" width="7.42578125" style="3" customWidth="1"/>
    <col min="9173" max="9173" width="2.140625" style="3" customWidth="1"/>
    <col min="9174" max="9174" width="2.42578125" style="3" customWidth="1"/>
    <col min="9175" max="9175" width="28.85546875" style="3" customWidth="1"/>
    <col min="9176" max="9176" width="8.140625" style="3" bestFit="1" customWidth="1"/>
    <col min="9177" max="9177" width="1.7109375" style="3" customWidth="1"/>
    <col min="9178" max="9178" width="14.7109375" style="3" customWidth="1"/>
    <col min="9179" max="9179" width="1.7109375" style="3" customWidth="1"/>
    <col min="9180" max="9180" width="14.7109375" style="3" customWidth="1"/>
    <col min="9181" max="9181" width="9.140625" style="3"/>
    <col min="9182" max="9182" width="9.85546875" style="3" bestFit="1" customWidth="1"/>
    <col min="9183" max="9184" width="10.5703125" style="3" customWidth="1"/>
    <col min="9185" max="9424" width="9.140625" style="3"/>
    <col min="9425" max="9427" width="2.140625" style="3" customWidth="1"/>
    <col min="9428" max="9428" width="7.42578125" style="3" customWidth="1"/>
    <col min="9429" max="9429" width="2.140625" style="3" customWidth="1"/>
    <col min="9430" max="9430" width="2.42578125" style="3" customWidth="1"/>
    <col min="9431" max="9431" width="28.85546875" style="3" customWidth="1"/>
    <col min="9432" max="9432" width="8.140625" style="3" bestFit="1" customWidth="1"/>
    <col min="9433" max="9433" width="1.7109375" style="3" customWidth="1"/>
    <col min="9434" max="9434" width="14.7109375" style="3" customWidth="1"/>
    <col min="9435" max="9435" width="1.7109375" style="3" customWidth="1"/>
    <col min="9436" max="9436" width="14.7109375" style="3" customWidth="1"/>
    <col min="9437" max="9437" width="9.140625" style="3"/>
    <col min="9438" max="9438" width="9.85546875" style="3" bestFit="1" customWidth="1"/>
    <col min="9439" max="9440" width="10.5703125" style="3" customWidth="1"/>
    <col min="9441" max="9680" width="9.140625" style="3"/>
    <col min="9681" max="9683" width="2.140625" style="3" customWidth="1"/>
    <col min="9684" max="9684" width="7.42578125" style="3" customWidth="1"/>
    <col min="9685" max="9685" width="2.140625" style="3" customWidth="1"/>
    <col min="9686" max="9686" width="2.42578125" style="3" customWidth="1"/>
    <col min="9687" max="9687" width="28.85546875" style="3" customWidth="1"/>
    <col min="9688" max="9688" width="8.140625" style="3" bestFit="1" customWidth="1"/>
    <col min="9689" max="9689" width="1.7109375" style="3" customWidth="1"/>
    <col min="9690" max="9690" width="14.7109375" style="3" customWidth="1"/>
    <col min="9691" max="9691" width="1.7109375" style="3" customWidth="1"/>
    <col min="9692" max="9692" width="14.7109375" style="3" customWidth="1"/>
    <col min="9693" max="9693" width="9.140625" style="3"/>
    <col min="9694" max="9694" width="9.85546875" style="3" bestFit="1" customWidth="1"/>
    <col min="9695" max="9696" width="10.5703125" style="3" customWidth="1"/>
    <col min="9697" max="9936" width="9.140625" style="3"/>
    <col min="9937" max="9939" width="2.140625" style="3" customWidth="1"/>
    <col min="9940" max="9940" width="7.42578125" style="3" customWidth="1"/>
    <col min="9941" max="9941" width="2.140625" style="3" customWidth="1"/>
    <col min="9942" max="9942" width="2.42578125" style="3" customWidth="1"/>
    <col min="9943" max="9943" width="28.85546875" style="3" customWidth="1"/>
    <col min="9944" max="9944" width="8.140625" style="3" bestFit="1" customWidth="1"/>
    <col min="9945" max="9945" width="1.7109375" style="3" customWidth="1"/>
    <col min="9946" max="9946" width="14.7109375" style="3" customWidth="1"/>
    <col min="9947" max="9947" width="1.7109375" style="3" customWidth="1"/>
    <col min="9948" max="9948" width="14.7109375" style="3" customWidth="1"/>
    <col min="9949" max="9949" width="9.140625" style="3"/>
    <col min="9950" max="9950" width="9.85546875" style="3" bestFit="1" customWidth="1"/>
    <col min="9951" max="9952" width="10.5703125" style="3" customWidth="1"/>
    <col min="9953" max="10192" width="9.140625" style="3"/>
    <col min="10193" max="10195" width="2.140625" style="3" customWidth="1"/>
    <col min="10196" max="10196" width="7.42578125" style="3" customWidth="1"/>
    <col min="10197" max="10197" width="2.140625" style="3" customWidth="1"/>
    <col min="10198" max="10198" width="2.42578125" style="3" customWidth="1"/>
    <col min="10199" max="10199" width="28.85546875" style="3" customWidth="1"/>
    <col min="10200" max="10200" width="8.140625" style="3" bestFit="1" customWidth="1"/>
    <col min="10201" max="10201" width="1.7109375" style="3" customWidth="1"/>
    <col min="10202" max="10202" width="14.7109375" style="3" customWidth="1"/>
    <col min="10203" max="10203" width="1.7109375" style="3" customWidth="1"/>
    <col min="10204" max="10204" width="14.7109375" style="3" customWidth="1"/>
    <col min="10205" max="10205" width="9.140625" style="3"/>
    <col min="10206" max="10206" width="9.85546875" style="3" bestFit="1" customWidth="1"/>
    <col min="10207" max="10208" width="10.5703125" style="3" customWidth="1"/>
    <col min="10209" max="10448" width="9.140625" style="3"/>
    <col min="10449" max="10451" width="2.140625" style="3" customWidth="1"/>
    <col min="10452" max="10452" width="7.42578125" style="3" customWidth="1"/>
    <col min="10453" max="10453" width="2.140625" style="3" customWidth="1"/>
    <col min="10454" max="10454" width="2.42578125" style="3" customWidth="1"/>
    <col min="10455" max="10455" width="28.85546875" style="3" customWidth="1"/>
    <col min="10456" max="10456" width="8.140625" style="3" bestFit="1" customWidth="1"/>
    <col min="10457" max="10457" width="1.7109375" style="3" customWidth="1"/>
    <col min="10458" max="10458" width="14.7109375" style="3" customWidth="1"/>
    <col min="10459" max="10459" width="1.7109375" style="3" customWidth="1"/>
    <col min="10460" max="10460" width="14.7109375" style="3" customWidth="1"/>
    <col min="10461" max="10461" width="9.140625" style="3"/>
    <col min="10462" max="10462" width="9.85546875" style="3" bestFit="1" customWidth="1"/>
    <col min="10463" max="10464" width="10.5703125" style="3" customWidth="1"/>
    <col min="10465" max="10704" width="9.140625" style="3"/>
    <col min="10705" max="10707" width="2.140625" style="3" customWidth="1"/>
    <col min="10708" max="10708" width="7.42578125" style="3" customWidth="1"/>
    <col min="10709" max="10709" width="2.140625" style="3" customWidth="1"/>
    <col min="10710" max="10710" width="2.42578125" style="3" customWidth="1"/>
    <col min="10711" max="10711" width="28.85546875" style="3" customWidth="1"/>
    <col min="10712" max="10712" width="8.140625" style="3" bestFit="1" customWidth="1"/>
    <col min="10713" max="10713" width="1.7109375" style="3" customWidth="1"/>
    <col min="10714" max="10714" width="14.7109375" style="3" customWidth="1"/>
    <col min="10715" max="10715" width="1.7109375" style="3" customWidth="1"/>
    <col min="10716" max="10716" width="14.7109375" style="3" customWidth="1"/>
    <col min="10717" max="10717" width="9.140625" style="3"/>
    <col min="10718" max="10718" width="9.85546875" style="3" bestFit="1" customWidth="1"/>
    <col min="10719" max="10720" width="10.5703125" style="3" customWidth="1"/>
    <col min="10721" max="10960" width="9.140625" style="3"/>
    <col min="10961" max="10963" width="2.140625" style="3" customWidth="1"/>
    <col min="10964" max="10964" width="7.42578125" style="3" customWidth="1"/>
    <col min="10965" max="10965" width="2.140625" style="3" customWidth="1"/>
    <col min="10966" max="10966" width="2.42578125" style="3" customWidth="1"/>
    <col min="10967" max="10967" width="28.85546875" style="3" customWidth="1"/>
    <col min="10968" max="10968" width="8.140625" style="3" bestFit="1" customWidth="1"/>
    <col min="10969" max="10969" width="1.7109375" style="3" customWidth="1"/>
    <col min="10970" max="10970" width="14.7109375" style="3" customWidth="1"/>
    <col min="10971" max="10971" width="1.7109375" style="3" customWidth="1"/>
    <col min="10972" max="10972" width="14.7109375" style="3" customWidth="1"/>
    <col min="10973" max="10973" width="9.140625" style="3"/>
    <col min="10974" max="10974" width="9.85546875" style="3" bestFit="1" customWidth="1"/>
    <col min="10975" max="10976" width="10.5703125" style="3" customWidth="1"/>
    <col min="10977" max="11216" width="9.140625" style="3"/>
    <col min="11217" max="11219" width="2.140625" style="3" customWidth="1"/>
    <col min="11220" max="11220" width="7.42578125" style="3" customWidth="1"/>
    <col min="11221" max="11221" width="2.140625" style="3" customWidth="1"/>
    <col min="11222" max="11222" width="2.42578125" style="3" customWidth="1"/>
    <col min="11223" max="11223" width="28.85546875" style="3" customWidth="1"/>
    <col min="11224" max="11224" width="8.140625" style="3" bestFit="1" customWidth="1"/>
    <col min="11225" max="11225" width="1.7109375" style="3" customWidth="1"/>
    <col min="11226" max="11226" width="14.7109375" style="3" customWidth="1"/>
    <col min="11227" max="11227" width="1.7109375" style="3" customWidth="1"/>
    <col min="11228" max="11228" width="14.7109375" style="3" customWidth="1"/>
    <col min="11229" max="11229" width="9.140625" style="3"/>
    <col min="11230" max="11230" width="9.85546875" style="3" bestFit="1" customWidth="1"/>
    <col min="11231" max="11232" width="10.5703125" style="3" customWidth="1"/>
    <col min="11233" max="11472" width="9.140625" style="3"/>
    <col min="11473" max="11475" width="2.140625" style="3" customWidth="1"/>
    <col min="11476" max="11476" width="7.42578125" style="3" customWidth="1"/>
    <col min="11477" max="11477" width="2.140625" style="3" customWidth="1"/>
    <col min="11478" max="11478" width="2.42578125" style="3" customWidth="1"/>
    <col min="11479" max="11479" width="28.85546875" style="3" customWidth="1"/>
    <col min="11480" max="11480" width="8.140625" style="3" bestFit="1" customWidth="1"/>
    <col min="11481" max="11481" width="1.7109375" style="3" customWidth="1"/>
    <col min="11482" max="11482" width="14.7109375" style="3" customWidth="1"/>
    <col min="11483" max="11483" width="1.7109375" style="3" customWidth="1"/>
    <col min="11484" max="11484" width="14.7109375" style="3" customWidth="1"/>
    <col min="11485" max="11485" width="9.140625" style="3"/>
    <col min="11486" max="11486" width="9.85546875" style="3" bestFit="1" customWidth="1"/>
    <col min="11487" max="11488" width="10.5703125" style="3" customWidth="1"/>
    <col min="11489" max="11728" width="9.140625" style="3"/>
    <col min="11729" max="11731" width="2.140625" style="3" customWidth="1"/>
    <col min="11732" max="11732" width="7.42578125" style="3" customWidth="1"/>
    <col min="11733" max="11733" width="2.140625" style="3" customWidth="1"/>
    <col min="11734" max="11734" width="2.42578125" style="3" customWidth="1"/>
    <col min="11735" max="11735" width="28.85546875" style="3" customWidth="1"/>
    <col min="11736" max="11736" width="8.140625" style="3" bestFit="1" customWidth="1"/>
    <col min="11737" max="11737" width="1.7109375" style="3" customWidth="1"/>
    <col min="11738" max="11738" width="14.7109375" style="3" customWidth="1"/>
    <col min="11739" max="11739" width="1.7109375" style="3" customWidth="1"/>
    <col min="11740" max="11740" width="14.7109375" style="3" customWidth="1"/>
    <col min="11741" max="11741" width="9.140625" style="3"/>
    <col min="11742" max="11742" width="9.85546875" style="3" bestFit="1" customWidth="1"/>
    <col min="11743" max="11744" width="10.5703125" style="3" customWidth="1"/>
    <col min="11745" max="11984" width="9.140625" style="3"/>
    <col min="11985" max="11987" width="2.140625" style="3" customWidth="1"/>
    <col min="11988" max="11988" width="7.42578125" style="3" customWidth="1"/>
    <col min="11989" max="11989" width="2.140625" style="3" customWidth="1"/>
    <col min="11990" max="11990" width="2.42578125" style="3" customWidth="1"/>
    <col min="11991" max="11991" width="28.85546875" style="3" customWidth="1"/>
    <col min="11992" max="11992" width="8.140625" style="3" bestFit="1" customWidth="1"/>
    <col min="11993" max="11993" width="1.7109375" style="3" customWidth="1"/>
    <col min="11994" max="11994" width="14.7109375" style="3" customWidth="1"/>
    <col min="11995" max="11995" width="1.7109375" style="3" customWidth="1"/>
    <col min="11996" max="11996" width="14.7109375" style="3" customWidth="1"/>
    <col min="11997" max="11997" width="9.140625" style="3"/>
    <col min="11998" max="11998" width="9.85546875" style="3" bestFit="1" customWidth="1"/>
    <col min="11999" max="12000" width="10.5703125" style="3" customWidth="1"/>
    <col min="12001" max="12240" width="9.140625" style="3"/>
    <col min="12241" max="12243" width="2.140625" style="3" customWidth="1"/>
    <col min="12244" max="12244" width="7.42578125" style="3" customWidth="1"/>
    <col min="12245" max="12245" width="2.140625" style="3" customWidth="1"/>
    <col min="12246" max="12246" width="2.42578125" style="3" customWidth="1"/>
    <col min="12247" max="12247" width="28.85546875" style="3" customWidth="1"/>
    <col min="12248" max="12248" width="8.140625" style="3" bestFit="1" customWidth="1"/>
    <col min="12249" max="12249" width="1.7109375" style="3" customWidth="1"/>
    <col min="12250" max="12250" width="14.7109375" style="3" customWidth="1"/>
    <col min="12251" max="12251" width="1.7109375" style="3" customWidth="1"/>
    <col min="12252" max="12252" width="14.7109375" style="3" customWidth="1"/>
    <col min="12253" max="12253" width="9.140625" style="3"/>
    <col min="12254" max="12254" width="9.85546875" style="3" bestFit="1" customWidth="1"/>
    <col min="12255" max="12256" width="10.5703125" style="3" customWidth="1"/>
    <col min="12257" max="12496" width="9.140625" style="3"/>
    <col min="12497" max="12499" width="2.140625" style="3" customWidth="1"/>
    <col min="12500" max="12500" width="7.42578125" style="3" customWidth="1"/>
    <col min="12501" max="12501" width="2.140625" style="3" customWidth="1"/>
    <col min="12502" max="12502" width="2.42578125" style="3" customWidth="1"/>
    <col min="12503" max="12503" width="28.85546875" style="3" customWidth="1"/>
    <col min="12504" max="12504" width="8.140625" style="3" bestFit="1" customWidth="1"/>
    <col min="12505" max="12505" width="1.7109375" style="3" customWidth="1"/>
    <col min="12506" max="12506" width="14.7109375" style="3" customWidth="1"/>
    <col min="12507" max="12507" width="1.7109375" style="3" customWidth="1"/>
    <col min="12508" max="12508" width="14.7109375" style="3" customWidth="1"/>
    <col min="12509" max="12509" width="9.140625" style="3"/>
    <col min="12510" max="12510" width="9.85546875" style="3" bestFit="1" customWidth="1"/>
    <col min="12511" max="12512" width="10.5703125" style="3" customWidth="1"/>
    <col min="12513" max="12752" width="9.140625" style="3"/>
    <col min="12753" max="12755" width="2.140625" style="3" customWidth="1"/>
    <col min="12756" max="12756" width="7.42578125" style="3" customWidth="1"/>
    <col min="12757" max="12757" width="2.140625" style="3" customWidth="1"/>
    <col min="12758" max="12758" width="2.42578125" style="3" customWidth="1"/>
    <col min="12759" max="12759" width="28.85546875" style="3" customWidth="1"/>
    <col min="12760" max="12760" width="8.140625" style="3" bestFit="1" customWidth="1"/>
    <col min="12761" max="12761" width="1.7109375" style="3" customWidth="1"/>
    <col min="12762" max="12762" width="14.7109375" style="3" customWidth="1"/>
    <col min="12763" max="12763" width="1.7109375" style="3" customWidth="1"/>
    <col min="12764" max="12764" width="14.7109375" style="3" customWidth="1"/>
    <col min="12765" max="12765" width="9.140625" style="3"/>
    <col min="12766" max="12766" width="9.85546875" style="3" bestFit="1" customWidth="1"/>
    <col min="12767" max="12768" width="10.5703125" style="3" customWidth="1"/>
    <col min="12769" max="13008" width="9.140625" style="3"/>
    <col min="13009" max="13011" width="2.140625" style="3" customWidth="1"/>
    <col min="13012" max="13012" width="7.42578125" style="3" customWidth="1"/>
    <col min="13013" max="13013" width="2.140625" style="3" customWidth="1"/>
    <col min="13014" max="13014" width="2.42578125" style="3" customWidth="1"/>
    <col min="13015" max="13015" width="28.85546875" style="3" customWidth="1"/>
    <col min="13016" max="13016" width="8.140625" style="3" bestFit="1" customWidth="1"/>
    <col min="13017" max="13017" width="1.7109375" style="3" customWidth="1"/>
    <col min="13018" max="13018" width="14.7109375" style="3" customWidth="1"/>
    <col min="13019" max="13019" width="1.7109375" style="3" customWidth="1"/>
    <col min="13020" max="13020" width="14.7109375" style="3" customWidth="1"/>
    <col min="13021" max="13021" width="9.140625" style="3"/>
    <col min="13022" max="13022" width="9.85546875" style="3" bestFit="1" customWidth="1"/>
    <col min="13023" max="13024" width="10.5703125" style="3" customWidth="1"/>
    <col min="13025" max="13264" width="9.140625" style="3"/>
    <col min="13265" max="13267" width="2.140625" style="3" customWidth="1"/>
    <col min="13268" max="13268" width="7.42578125" style="3" customWidth="1"/>
    <col min="13269" max="13269" width="2.140625" style="3" customWidth="1"/>
    <col min="13270" max="13270" width="2.42578125" style="3" customWidth="1"/>
    <col min="13271" max="13271" width="28.85546875" style="3" customWidth="1"/>
    <col min="13272" max="13272" width="8.140625" style="3" bestFit="1" customWidth="1"/>
    <col min="13273" max="13273" width="1.7109375" style="3" customWidth="1"/>
    <col min="13274" max="13274" width="14.7109375" style="3" customWidth="1"/>
    <col min="13275" max="13275" width="1.7109375" style="3" customWidth="1"/>
    <col min="13276" max="13276" width="14.7109375" style="3" customWidth="1"/>
    <col min="13277" max="13277" width="9.140625" style="3"/>
    <col min="13278" max="13278" width="9.85546875" style="3" bestFit="1" customWidth="1"/>
    <col min="13279" max="13280" width="10.5703125" style="3" customWidth="1"/>
    <col min="13281" max="13520" width="9.140625" style="3"/>
    <col min="13521" max="13523" width="2.140625" style="3" customWidth="1"/>
    <col min="13524" max="13524" width="7.42578125" style="3" customWidth="1"/>
    <col min="13525" max="13525" width="2.140625" style="3" customWidth="1"/>
    <col min="13526" max="13526" width="2.42578125" style="3" customWidth="1"/>
    <col min="13527" max="13527" width="28.85546875" style="3" customWidth="1"/>
    <col min="13528" max="13528" width="8.140625" style="3" bestFit="1" customWidth="1"/>
    <col min="13529" max="13529" width="1.7109375" style="3" customWidth="1"/>
    <col min="13530" max="13530" width="14.7109375" style="3" customWidth="1"/>
    <col min="13531" max="13531" width="1.7109375" style="3" customWidth="1"/>
    <col min="13532" max="13532" width="14.7109375" style="3" customWidth="1"/>
    <col min="13533" max="13533" width="9.140625" style="3"/>
    <col min="13534" max="13534" width="9.85546875" style="3" bestFit="1" customWidth="1"/>
    <col min="13535" max="13536" width="10.5703125" style="3" customWidth="1"/>
    <col min="13537" max="13776" width="9.140625" style="3"/>
    <col min="13777" max="13779" width="2.140625" style="3" customWidth="1"/>
    <col min="13780" max="13780" width="7.42578125" style="3" customWidth="1"/>
    <col min="13781" max="13781" width="2.140625" style="3" customWidth="1"/>
    <col min="13782" max="13782" width="2.42578125" style="3" customWidth="1"/>
    <col min="13783" max="13783" width="28.85546875" style="3" customWidth="1"/>
    <col min="13784" max="13784" width="8.140625" style="3" bestFit="1" customWidth="1"/>
    <col min="13785" max="13785" width="1.7109375" style="3" customWidth="1"/>
    <col min="13786" max="13786" width="14.7109375" style="3" customWidth="1"/>
    <col min="13787" max="13787" width="1.7109375" style="3" customWidth="1"/>
    <col min="13788" max="13788" width="14.7109375" style="3" customWidth="1"/>
    <col min="13789" max="13789" width="9.140625" style="3"/>
    <col min="13790" max="13790" width="9.85546875" style="3" bestFit="1" customWidth="1"/>
    <col min="13791" max="13792" width="10.5703125" style="3" customWidth="1"/>
    <col min="13793" max="14032" width="9.140625" style="3"/>
    <col min="14033" max="14035" width="2.140625" style="3" customWidth="1"/>
    <col min="14036" max="14036" width="7.42578125" style="3" customWidth="1"/>
    <col min="14037" max="14037" width="2.140625" style="3" customWidth="1"/>
    <col min="14038" max="14038" width="2.42578125" style="3" customWidth="1"/>
    <col min="14039" max="14039" width="28.85546875" style="3" customWidth="1"/>
    <col min="14040" max="14040" width="8.140625" style="3" bestFit="1" customWidth="1"/>
    <col min="14041" max="14041" width="1.7109375" style="3" customWidth="1"/>
    <col min="14042" max="14042" width="14.7109375" style="3" customWidth="1"/>
    <col min="14043" max="14043" width="1.7109375" style="3" customWidth="1"/>
    <col min="14044" max="14044" width="14.7109375" style="3" customWidth="1"/>
    <col min="14045" max="14045" width="9.140625" style="3"/>
    <col min="14046" max="14046" width="9.85546875" style="3" bestFit="1" customWidth="1"/>
    <col min="14047" max="14048" width="10.5703125" style="3" customWidth="1"/>
    <col min="14049" max="14288" width="9.140625" style="3"/>
    <col min="14289" max="14291" width="2.140625" style="3" customWidth="1"/>
    <col min="14292" max="14292" width="7.42578125" style="3" customWidth="1"/>
    <col min="14293" max="14293" width="2.140625" style="3" customWidth="1"/>
    <col min="14294" max="14294" width="2.42578125" style="3" customWidth="1"/>
    <col min="14295" max="14295" width="28.85546875" style="3" customWidth="1"/>
    <col min="14296" max="14296" width="8.140625" style="3" bestFit="1" customWidth="1"/>
    <col min="14297" max="14297" width="1.7109375" style="3" customWidth="1"/>
    <col min="14298" max="14298" width="14.7109375" style="3" customWidth="1"/>
    <col min="14299" max="14299" width="1.7109375" style="3" customWidth="1"/>
    <col min="14300" max="14300" width="14.7109375" style="3" customWidth="1"/>
    <col min="14301" max="14301" width="9.140625" style="3"/>
    <col min="14302" max="14302" width="9.85546875" style="3" bestFit="1" customWidth="1"/>
    <col min="14303" max="14304" width="10.5703125" style="3" customWidth="1"/>
    <col min="14305" max="14544" width="9.140625" style="3"/>
    <col min="14545" max="14547" width="2.140625" style="3" customWidth="1"/>
    <col min="14548" max="14548" width="7.42578125" style="3" customWidth="1"/>
    <col min="14549" max="14549" width="2.140625" style="3" customWidth="1"/>
    <col min="14550" max="14550" width="2.42578125" style="3" customWidth="1"/>
    <col min="14551" max="14551" width="28.85546875" style="3" customWidth="1"/>
    <col min="14552" max="14552" width="8.140625" style="3" bestFit="1" customWidth="1"/>
    <col min="14553" max="14553" width="1.7109375" style="3" customWidth="1"/>
    <col min="14554" max="14554" width="14.7109375" style="3" customWidth="1"/>
    <col min="14555" max="14555" width="1.7109375" style="3" customWidth="1"/>
    <col min="14556" max="14556" width="14.7109375" style="3" customWidth="1"/>
    <col min="14557" max="14557" width="9.140625" style="3"/>
    <col min="14558" max="14558" width="9.85546875" style="3" bestFit="1" customWidth="1"/>
    <col min="14559" max="14560" width="10.5703125" style="3" customWidth="1"/>
    <col min="14561" max="14800" width="9.140625" style="3"/>
    <col min="14801" max="14803" width="2.140625" style="3" customWidth="1"/>
    <col min="14804" max="14804" width="7.42578125" style="3" customWidth="1"/>
    <col min="14805" max="14805" width="2.140625" style="3" customWidth="1"/>
    <col min="14806" max="14806" width="2.42578125" style="3" customWidth="1"/>
    <col min="14807" max="14807" width="28.85546875" style="3" customWidth="1"/>
    <col min="14808" max="14808" width="8.140625" style="3" bestFit="1" customWidth="1"/>
    <col min="14809" max="14809" width="1.7109375" style="3" customWidth="1"/>
    <col min="14810" max="14810" width="14.7109375" style="3" customWidth="1"/>
    <col min="14811" max="14811" width="1.7109375" style="3" customWidth="1"/>
    <col min="14812" max="14812" width="14.7109375" style="3" customWidth="1"/>
    <col min="14813" max="14813" width="9.140625" style="3"/>
    <col min="14814" max="14814" width="9.85546875" style="3" bestFit="1" customWidth="1"/>
    <col min="14815" max="14816" width="10.5703125" style="3" customWidth="1"/>
    <col min="14817" max="15056" width="9.140625" style="3"/>
    <col min="15057" max="15059" width="2.140625" style="3" customWidth="1"/>
    <col min="15060" max="15060" width="7.42578125" style="3" customWidth="1"/>
    <col min="15061" max="15061" width="2.140625" style="3" customWidth="1"/>
    <col min="15062" max="15062" width="2.42578125" style="3" customWidth="1"/>
    <col min="15063" max="15063" width="28.85546875" style="3" customWidth="1"/>
    <col min="15064" max="15064" width="8.140625" style="3" bestFit="1" customWidth="1"/>
    <col min="15065" max="15065" width="1.7109375" style="3" customWidth="1"/>
    <col min="15066" max="15066" width="14.7109375" style="3" customWidth="1"/>
    <col min="15067" max="15067" width="1.7109375" style="3" customWidth="1"/>
    <col min="15068" max="15068" width="14.7109375" style="3" customWidth="1"/>
    <col min="15069" max="15069" width="9.140625" style="3"/>
    <col min="15070" max="15070" width="9.85546875" style="3" bestFit="1" customWidth="1"/>
    <col min="15071" max="15072" width="10.5703125" style="3" customWidth="1"/>
    <col min="15073" max="15312" width="9.140625" style="3"/>
    <col min="15313" max="15315" width="2.140625" style="3" customWidth="1"/>
    <col min="15316" max="15316" width="7.42578125" style="3" customWidth="1"/>
    <col min="15317" max="15317" width="2.140625" style="3" customWidth="1"/>
    <col min="15318" max="15318" width="2.42578125" style="3" customWidth="1"/>
    <col min="15319" max="15319" width="28.85546875" style="3" customWidth="1"/>
    <col min="15320" max="15320" width="8.140625" style="3" bestFit="1" customWidth="1"/>
    <col min="15321" max="15321" width="1.7109375" style="3" customWidth="1"/>
    <col min="15322" max="15322" width="14.7109375" style="3" customWidth="1"/>
    <col min="15323" max="15323" width="1.7109375" style="3" customWidth="1"/>
    <col min="15324" max="15324" width="14.7109375" style="3" customWidth="1"/>
    <col min="15325" max="15325" width="9.140625" style="3"/>
    <col min="15326" max="15326" width="9.85546875" style="3" bestFit="1" customWidth="1"/>
    <col min="15327" max="15328" width="10.5703125" style="3" customWidth="1"/>
    <col min="15329" max="15568" width="9.140625" style="3"/>
    <col min="15569" max="15571" width="2.140625" style="3" customWidth="1"/>
    <col min="15572" max="15572" width="7.42578125" style="3" customWidth="1"/>
    <col min="15573" max="15573" width="2.140625" style="3" customWidth="1"/>
    <col min="15574" max="15574" width="2.42578125" style="3" customWidth="1"/>
    <col min="15575" max="15575" width="28.85546875" style="3" customWidth="1"/>
    <col min="15576" max="15576" width="8.140625" style="3" bestFit="1" customWidth="1"/>
    <col min="15577" max="15577" width="1.7109375" style="3" customWidth="1"/>
    <col min="15578" max="15578" width="14.7109375" style="3" customWidth="1"/>
    <col min="15579" max="15579" width="1.7109375" style="3" customWidth="1"/>
    <col min="15580" max="15580" width="14.7109375" style="3" customWidth="1"/>
    <col min="15581" max="15581" width="9.140625" style="3"/>
    <col min="15582" max="15582" width="9.85546875" style="3" bestFit="1" customWidth="1"/>
    <col min="15583" max="15584" width="10.5703125" style="3" customWidth="1"/>
    <col min="15585" max="15824" width="9.140625" style="3"/>
    <col min="15825" max="15827" width="2.140625" style="3" customWidth="1"/>
    <col min="15828" max="15828" width="7.42578125" style="3" customWidth="1"/>
    <col min="15829" max="15829" width="2.140625" style="3" customWidth="1"/>
    <col min="15830" max="15830" width="2.42578125" style="3" customWidth="1"/>
    <col min="15831" max="15831" width="28.85546875" style="3" customWidth="1"/>
    <col min="15832" max="15832" width="8.140625" style="3" bestFit="1" customWidth="1"/>
    <col min="15833" max="15833" width="1.7109375" style="3" customWidth="1"/>
    <col min="15834" max="15834" width="14.7109375" style="3" customWidth="1"/>
    <col min="15835" max="15835" width="1.7109375" style="3" customWidth="1"/>
    <col min="15836" max="15836" width="14.7109375" style="3" customWidth="1"/>
    <col min="15837" max="15837" width="9.140625" style="3"/>
    <col min="15838" max="15838" width="9.85546875" style="3" bestFit="1" customWidth="1"/>
    <col min="15839" max="15840" width="10.5703125" style="3" customWidth="1"/>
    <col min="15841" max="16080" width="9.140625" style="3"/>
    <col min="16081" max="16083" width="2.140625" style="3" customWidth="1"/>
    <col min="16084" max="16084" width="7.42578125" style="3" customWidth="1"/>
    <col min="16085" max="16085" width="2.140625" style="3" customWidth="1"/>
    <col min="16086" max="16086" width="2.42578125" style="3" customWidth="1"/>
    <col min="16087" max="16087" width="28.85546875" style="3" customWidth="1"/>
    <col min="16088" max="16088" width="8.140625" style="3" bestFit="1" customWidth="1"/>
    <col min="16089" max="16089" width="1.7109375" style="3" customWidth="1"/>
    <col min="16090" max="16090" width="14.7109375" style="3" customWidth="1"/>
    <col min="16091" max="16091" width="1.7109375" style="3" customWidth="1"/>
    <col min="16092" max="16092" width="14.7109375" style="3" customWidth="1"/>
    <col min="16093" max="16093" width="9.140625" style="3"/>
    <col min="16094" max="16094" width="9.85546875" style="3" bestFit="1" customWidth="1"/>
    <col min="16095" max="16096" width="10.5703125" style="3" customWidth="1"/>
    <col min="16097" max="16375" width="9.140625" style="3"/>
    <col min="16376" max="16380" width="9.140625" style="3" customWidth="1"/>
    <col min="16381" max="16384" width="9.140625" style="3"/>
  </cols>
  <sheetData>
    <row r="1" spans="1:16" s="1" customFormat="1" ht="21" customHeight="1">
      <c r="A1" s="208" t="s">
        <v>100</v>
      </c>
      <c r="H1" s="2"/>
      <c r="I1" s="2"/>
      <c r="J1" s="93"/>
      <c r="K1" s="94"/>
      <c r="L1" s="93"/>
      <c r="M1" s="94"/>
      <c r="N1" s="95"/>
      <c r="O1" s="96"/>
      <c r="P1" s="95"/>
    </row>
    <row r="2" spans="1:16" s="1" customFormat="1" ht="21" customHeight="1">
      <c r="A2" s="1" t="s">
        <v>29</v>
      </c>
      <c r="H2" s="2"/>
      <c r="I2" s="2"/>
      <c r="J2" s="93"/>
      <c r="K2" s="94"/>
      <c r="L2" s="93"/>
      <c r="M2" s="94"/>
      <c r="N2" s="95"/>
      <c r="O2" s="96"/>
      <c r="P2" s="95"/>
    </row>
    <row r="3" spans="1:16" s="1" customFormat="1" ht="21" customHeight="1">
      <c r="A3" s="97" t="s">
        <v>168</v>
      </c>
      <c r="B3" s="98"/>
      <c r="C3" s="98"/>
      <c r="D3" s="98"/>
      <c r="E3" s="98"/>
      <c r="F3" s="98"/>
      <c r="G3" s="98"/>
      <c r="H3" s="99"/>
      <c r="I3" s="99"/>
      <c r="J3" s="100"/>
      <c r="K3" s="204"/>
      <c r="L3" s="100"/>
      <c r="M3" s="204"/>
      <c r="N3" s="101"/>
      <c r="O3" s="102"/>
      <c r="P3" s="101"/>
    </row>
    <row r="4" spans="1:16" s="1" customFormat="1" ht="21" customHeight="1">
      <c r="H4" s="2"/>
      <c r="I4" s="2"/>
      <c r="J4" s="93"/>
      <c r="K4" s="94"/>
      <c r="L4" s="93"/>
      <c r="M4" s="94"/>
      <c r="N4" s="95"/>
      <c r="O4" s="96"/>
      <c r="P4" s="95"/>
    </row>
    <row r="5" spans="1:16" s="1" customFormat="1" ht="21" customHeight="1">
      <c r="H5" s="2"/>
      <c r="I5" s="2"/>
      <c r="J5" s="214" t="s">
        <v>52</v>
      </c>
      <c r="K5" s="214"/>
      <c r="L5" s="214"/>
      <c r="M5" s="103"/>
      <c r="N5" s="214" t="s">
        <v>76</v>
      </c>
      <c r="O5" s="214"/>
      <c r="P5" s="214"/>
    </row>
    <row r="6" spans="1:16" s="1" customFormat="1" ht="21" customHeight="1">
      <c r="H6" s="2"/>
      <c r="I6" s="2"/>
      <c r="J6" s="104" t="s">
        <v>44</v>
      </c>
      <c r="K6" s="103"/>
      <c r="L6" s="105" t="s">
        <v>45</v>
      </c>
      <c r="M6" s="103"/>
      <c r="N6" s="104" t="s">
        <v>44</v>
      </c>
      <c r="O6" s="103"/>
      <c r="P6" s="105" t="s">
        <v>45</v>
      </c>
    </row>
    <row r="7" spans="1:16" s="1" customFormat="1" ht="21" customHeight="1">
      <c r="H7" s="2"/>
      <c r="I7" s="2"/>
      <c r="J7" s="105" t="s">
        <v>155</v>
      </c>
      <c r="K7" s="103"/>
      <c r="L7" s="105" t="s">
        <v>40</v>
      </c>
      <c r="M7" s="106"/>
      <c r="N7" s="105" t="s">
        <v>155</v>
      </c>
      <c r="O7" s="103"/>
      <c r="P7" s="105" t="s">
        <v>40</v>
      </c>
    </row>
    <row r="8" spans="1:16" s="1" customFormat="1" ht="21" customHeight="1">
      <c r="H8" s="2"/>
      <c r="I8" s="2"/>
      <c r="J8" s="95" t="s">
        <v>161</v>
      </c>
      <c r="K8" s="94"/>
      <c r="L8" s="95" t="s">
        <v>139</v>
      </c>
      <c r="M8" s="107"/>
      <c r="N8" s="95" t="s">
        <v>161</v>
      </c>
      <c r="O8" s="94"/>
      <c r="P8" s="95" t="s">
        <v>139</v>
      </c>
    </row>
    <row r="9" spans="1:16" s="1" customFormat="1" ht="21" customHeight="1">
      <c r="H9" s="99" t="s">
        <v>1</v>
      </c>
      <c r="I9" s="2"/>
      <c r="J9" s="101" t="s">
        <v>2</v>
      </c>
      <c r="K9" s="94"/>
      <c r="L9" s="101" t="s">
        <v>2</v>
      </c>
      <c r="M9" s="96"/>
      <c r="N9" s="101" t="s">
        <v>2</v>
      </c>
      <c r="O9" s="96"/>
      <c r="P9" s="101" t="s">
        <v>2</v>
      </c>
    </row>
    <row r="10" spans="1:16" s="1" customFormat="1" ht="8.1" customHeight="1">
      <c r="H10" s="2"/>
      <c r="I10" s="2"/>
      <c r="J10" s="135"/>
      <c r="K10" s="94"/>
      <c r="L10" s="105"/>
      <c r="M10" s="96"/>
      <c r="N10" s="135"/>
      <c r="O10" s="96"/>
      <c r="P10" s="105"/>
    </row>
    <row r="11" spans="1:16" s="109" customFormat="1" ht="20.100000000000001" customHeight="1">
      <c r="A11" s="1" t="s">
        <v>0</v>
      </c>
      <c r="B11" s="3"/>
      <c r="C11" s="3"/>
      <c r="D11" s="3"/>
      <c r="E11" s="3"/>
      <c r="F11" s="3"/>
      <c r="G11" s="3"/>
      <c r="H11" s="205"/>
      <c r="I11" s="205"/>
      <c r="J11" s="136"/>
      <c r="K11" s="205"/>
      <c r="L11" s="5"/>
      <c r="M11" s="108"/>
      <c r="N11" s="136"/>
      <c r="O11" s="5"/>
      <c r="P11" s="5"/>
    </row>
    <row r="12" spans="1:16" s="109" customFormat="1" ht="6" customHeight="1">
      <c r="A12" s="3"/>
      <c r="B12" s="3"/>
      <c r="C12" s="3"/>
      <c r="D12" s="3"/>
      <c r="E12" s="110"/>
      <c r="F12" s="3"/>
      <c r="G12" s="3"/>
      <c r="H12" s="205"/>
      <c r="I12" s="205"/>
      <c r="J12" s="136"/>
      <c r="K12" s="205"/>
      <c r="L12" s="5"/>
      <c r="M12" s="108"/>
      <c r="N12" s="136"/>
      <c r="O12" s="5"/>
      <c r="P12" s="5"/>
    </row>
    <row r="13" spans="1:16" s="109" customFormat="1" ht="20.100000000000001" customHeight="1">
      <c r="A13" s="1" t="s">
        <v>20</v>
      </c>
      <c r="B13" s="110"/>
      <c r="C13" s="3"/>
      <c r="D13" s="3"/>
      <c r="E13" s="110"/>
      <c r="F13" s="3"/>
      <c r="G13" s="3"/>
      <c r="H13" s="205"/>
      <c r="I13" s="205"/>
      <c r="J13" s="136"/>
      <c r="K13" s="205"/>
      <c r="L13" s="5"/>
      <c r="M13" s="108"/>
      <c r="N13" s="136"/>
      <c r="O13" s="5"/>
      <c r="P13" s="5"/>
    </row>
    <row r="14" spans="1:16" s="109" customFormat="1" ht="6" customHeight="1">
      <c r="A14" s="1"/>
      <c r="B14" s="110"/>
      <c r="C14" s="3"/>
      <c r="D14" s="3"/>
      <c r="E14" s="110"/>
      <c r="F14" s="3"/>
      <c r="G14" s="3"/>
      <c r="H14" s="205"/>
      <c r="I14" s="205"/>
      <c r="J14" s="136"/>
      <c r="K14" s="205"/>
      <c r="L14" s="5"/>
      <c r="M14" s="108"/>
      <c r="N14" s="136"/>
      <c r="O14" s="5"/>
      <c r="P14" s="5"/>
    </row>
    <row r="15" spans="1:16" s="109" customFormat="1" ht="20.100000000000001" customHeight="1">
      <c r="A15" s="3" t="s">
        <v>21</v>
      </c>
      <c r="B15" s="3"/>
      <c r="C15" s="3"/>
      <c r="D15" s="3"/>
      <c r="E15" s="3"/>
      <c r="F15" s="3"/>
      <c r="G15" s="3"/>
      <c r="H15" s="205">
        <v>7</v>
      </c>
      <c r="I15" s="205"/>
      <c r="J15" s="136">
        <v>224055817</v>
      </c>
      <c r="K15" s="108"/>
      <c r="L15" s="5">
        <v>348959767</v>
      </c>
      <c r="M15" s="108"/>
      <c r="N15" s="136">
        <v>184521938</v>
      </c>
      <c r="O15" s="5"/>
      <c r="P15" s="5">
        <v>322854740</v>
      </c>
    </row>
    <row r="16" spans="1:16" s="109" customFormat="1" ht="20.100000000000001" customHeight="1">
      <c r="A16" s="3" t="s">
        <v>162</v>
      </c>
      <c r="B16" s="3"/>
      <c r="C16" s="3"/>
      <c r="D16" s="3"/>
      <c r="E16" s="3"/>
      <c r="F16" s="3"/>
      <c r="G16" s="3"/>
      <c r="H16" s="205"/>
      <c r="I16" s="205"/>
      <c r="J16" s="136"/>
      <c r="K16" s="108"/>
      <c r="L16" s="5"/>
      <c r="M16" s="108"/>
      <c r="N16" s="136"/>
      <c r="O16" s="5"/>
      <c r="P16" s="5"/>
    </row>
    <row r="17" spans="1:18" s="109" customFormat="1" ht="20.100000000000001" customHeight="1">
      <c r="A17" s="3"/>
      <c r="B17" s="3" t="s">
        <v>105</v>
      </c>
      <c r="C17" s="3"/>
      <c r="D17" s="3"/>
      <c r="E17" s="3"/>
      <c r="F17" s="3"/>
      <c r="G17" s="3"/>
      <c r="H17" s="205">
        <v>8</v>
      </c>
      <c r="I17" s="205"/>
      <c r="J17" s="136">
        <v>10320040</v>
      </c>
      <c r="K17" s="108"/>
      <c r="L17" s="5">
        <v>10230601</v>
      </c>
      <c r="M17" s="108"/>
      <c r="N17" s="136">
        <v>10320040</v>
      </c>
      <c r="O17" s="5"/>
      <c r="P17" s="5">
        <v>10230601</v>
      </c>
    </row>
    <row r="18" spans="1:18" s="109" customFormat="1" ht="20.100000000000001" customHeight="1">
      <c r="A18" s="3" t="s">
        <v>46</v>
      </c>
      <c r="B18" s="3"/>
      <c r="C18" s="3"/>
      <c r="D18" s="3"/>
      <c r="E18" s="110"/>
      <c r="F18" s="3"/>
      <c r="G18" s="3"/>
      <c r="H18" s="3"/>
      <c r="I18" s="3"/>
      <c r="J18" s="136"/>
      <c r="K18" s="108"/>
      <c r="L18" s="5"/>
      <c r="M18" s="108"/>
      <c r="N18" s="136"/>
      <c r="O18" s="5"/>
      <c r="P18" s="5"/>
    </row>
    <row r="19" spans="1:18" s="109" customFormat="1" ht="20.100000000000001" customHeight="1">
      <c r="A19" s="3"/>
      <c r="B19" s="3" t="s">
        <v>113</v>
      </c>
      <c r="C19" s="3"/>
      <c r="D19" s="3"/>
      <c r="E19" s="110"/>
      <c r="F19" s="3"/>
      <c r="G19" s="3"/>
      <c r="H19" s="205">
        <v>9</v>
      </c>
      <c r="I19" s="205"/>
      <c r="J19" s="136">
        <v>71955904</v>
      </c>
      <c r="K19" s="3"/>
      <c r="L19" s="5">
        <v>70313124</v>
      </c>
      <c r="M19" s="3"/>
      <c r="N19" s="136">
        <v>35575285</v>
      </c>
      <c r="O19" s="3"/>
      <c r="P19" s="5">
        <v>41911751</v>
      </c>
      <c r="R19" s="209"/>
    </row>
    <row r="20" spans="1:18" s="109" customFormat="1" ht="20.100000000000001" customHeight="1">
      <c r="A20" s="3" t="s">
        <v>176</v>
      </c>
      <c r="B20" s="3"/>
      <c r="C20" s="3"/>
      <c r="D20" s="3"/>
      <c r="E20" s="110"/>
      <c r="F20" s="3"/>
      <c r="G20" s="3"/>
      <c r="H20" s="205">
        <v>16</v>
      </c>
      <c r="I20" s="205"/>
      <c r="J20" s="136">
        <v>15000000</v>
      </c>
      <c r="K20" s="3"/>
      <c r="L20" s="5">
        <v>0</v>
      </c>
      <c r="M20" s="3"/>
      <c r="N20" s="136">
        <v>15000000</v>
      </c>
      <c r="O20" s="3"/>
      <c r="P20" s="5">
        <v>0</v>
      </c>
      <c r="R20" s="209"/>
    </row>
    <row r="21" spans="1:18" ht="20.100000000000001" customHeight="1">
      <c r="A21" s="3" t="s">
        <v>7</v>
      </c>
      <c r="J21" s="137">
        <v>3803172</v>
      </c>
      <c r="K21" s="108"/>
      <c r="L21" s="4">
        <v>5963330</v>
      </c>
      <c r="M21" s="108"/>
      <c r="N21" s="137">
        <v>3707187</v>
      </c>
      <c r="O21" s="5"/>
      <c r="P21" s="4">
        <v>4704996</v>
      </c>
      <c r="R21" s="114"/>
    </row>
    <row r="22" spans="1:18" ht="6" customHeight="1">
      <c r="E22" s="110"/>
      <c r="J22" s="136"/>
      <c r="K22" s="5"/>
      <c r="L22" s="5"/>
      <c r="M22" s="5"/>
      <c r="N22" s="136"/>
      <c r="O22" s="5"/>
      <c r="P22" s="5"/>
    </row>
    <row r="23" spans="1:18" ht="20.100000000000001" customHeight="1">
      <c r="A23" s="1" t="s">
        <v>8</v>
      </c>
      <c r="J23" s="137">
        <f>SUM(J15:J21)</f>
        <v>325134933</v>
      </c>
      <c r="K23" s="5"/>
      <c r="L23" s="4">
        <f>SUM(L15:L21)</f>
        <v>435466822</v>
      </c>
      <c r="M23" s="5"/>
      <c r="N23" s="137">
        <f>SUM(N15:N21)</f>
        <v>249124450</v>
      </c>
      <c r="O23" s="5"/>
      <c r="P23" s="4">
        <f>SUM(P15:P21)</f>
        <v>379702088</v>
      </c>
    </row>
    <row r="24" spans="1:18" s="109" customFormat="1" ht="18.75">
      <c r="H24" s="111"/>
      <c r="I24" s="111"/>
      <c r="J24" s="138"/>
      <c r="K24" s="112"/>
      <c r="L24" s="112"/>
      <c r="M24" s="112"/>
      <c r="N24" s="138"/>
      <c r="O24" s="112"/>
      <c r="P24" s="112"/>
    </row>
    <row r="25" spans="1:18" ht="20.100000000000001" customHeight="1">
      <c r="A25" s="1" t="s">
        <v>4</v>
      </c>
      <c r="J25" s="136"/>
      <c r="K25" s="5"/>
      <c r="L25" s="5"/>
      <c r="M25" s="5"/>
      <c r="N25" s="136"/>
      <c r="O25" s="5"/>
      <c r="P25" s="5"/>
    </row>
    <row r="26" spans="1:18" ht="6" customHeight="1">
      <c r="A26" s="1"/>
      <c r="J26" s="136"/>
      <c r="K26" s="5"/>
      <c r="L26" s="5"/>
      <c r="M26" s="5"/>
      <c r="N26" s="136"/>
      <c r="O26" s="5"/>
      <c r="P26" s="5"/>
    </row>
    <row r="27" spans="1:18" ht="20.100000000000001" customHeight="1">
      <c r="A27" s="3" t="s">
        <v>163</v>
      </c>
      <c r="J27" s="136">
        <v>2000000</v>
      </c>
      <c r="K27" s="113"/>
      <c r="L27" s="5">
        <v>2000000</v>
      </c>
      <c r="M27" s="113"/>
      <c r="N27" s="136">
        <v>1000000</v>
      </c>
      <c r="O27" s="113"/>
      <c r="P27" s="5">
        <v>1000000</v>
      </c>
    </row>
    <row r="28" spans="1:18" ht="20.100000000000001" customHeight="1">
      <c r="A28" s="3" t="s">
        <v>164</v>
      </c>
      <c r="J28" s="136"/>
      <c r="K28" s="113"/>
      <c r="L28" s="5"/>
      <c r="M28" s="113"/>
      <c r="N28" s="136"/>
      <c r="O28" s="113"/>
      <c r="P28" s="5"/>
    </row>
    <row r="29" spans="1:18" ht="20.100000000000001" customHeight="1">
      <c r="B29" s="3" t="s">
        <v>105</v>
      </c>
      <c r="H29" s="205">
        <v>8</v>
      </c>
      <c r="J29" s="136">
        <v>5000000</v>
      </c>
      <c r="K29" s="113"/>
      <c r="L29" s="5">
        <v>0</v>
      </c>
      <c r="M29" s="113"/>
      <c r="N29" s="136">
        <v>5000000</v>
      </c>
      <c r="O29" s="113"/>
      <c r="P29" s="5">
        <v>0</v>
      </c>
    </row>
    <row r="30" spans="1:18" ht="20.100000000000001" customHeight="1">
      <c r="A30" s="3" t="s">
        <v>64</v>
      </c>
      <c r="H30" s="205">
        <v>10</v>
      </c>
      <c r="J30" s="136">
        <v>253144410</v>
      </c>
      <c r="K30" s="113"/>
      <c r="L30" s="5">
        <v>144182471</v>
      </c>
      <c r="M30" s="113"/>
      <c r="N30" s="136">
        <v>254370399</v>
      </c>
      <c r="O30" s="113"/>
      <c r="P30" s="5">
        <v>143401170</v>
      </c>
    </row>
    <row r="31" spans="1:18" ht="20.100000000000001" customHeight="1">
      <c r="A31" s="3" t="s">
        <v>47</v>
      </c>
      <c r="H31" s="205">
        <v>10</v>
      </c>
      <c r="I31" s="3"/>
      <c r="J31" s="136">
        <v>0</v>
      </c>
      <c r="K31" s="3"/>
      <c r="L31" s="5">
        <v>0</v>
      </c>
      <c r="M31" s="3"/>
      <c r="N31" s="136">
        <v>24884680</v>
      </c>
      <c r="O31" s="3"/>
      <c r="P31" s="5">
        <v>24884680</v>
      </c>
    </row>
    <row r="32" spans="1:18" ht="20.100000000000001" customHeight="1">
      <c r="A32" s="3" t="s">
        <v>165</v>
      </c>
      <c r="H32" s="205">
        <v>11</v>
      </c>
      <c r="J32" s="136">
        <v>4099654</v>
      </c>
      <c r="K32" s="108"/>
      <c r="L32" s="5">
        <v>4423200</v>
      </c>
      <c r="M32" s="108"/>
      <c r="N32" s="136">
        <v>3337296</v>
      </c>
      <c r="O32" s="108"/>
      <c r="P32" s="5">
        <v>3474920</v>
      </c>
    </row>
    <row r="33" spans="1:16" ht="20.100000000000001" customHeight="1">
      <c r="A33" s="3" t="s">
        <v>106</v>
      </c>
      <c r="H33" s="205">
        <v>11</v>
      </c>
      <c r="J33" s="136">
        <v>4919862</v>
      </c>
      <c r="K33" s="108"/>
      <c r="L33" s="5">
        <v>7152764</v>
      </c>
      <c r="M33" s="108"/>
      <c r="N33" s="136">
        <v>4919862</v>
      </c>
      <c r="O33" s="108"/>
      <c r="P33" s="5">
        <v>7152764</v>
      </c>
    </row>
    <row r="34" spans="1:16" ht="20.100000000000001" customHeight="1">
      <c r="A34" s="3" t="s">
        <v>48</v>
      </c>
      <c r="H34" s="205">
        <v>11</v>
      </c>
      <c r="J34" s="136">
        <v>259761</v>
      </c>
      <c r="K34" s="108"/>
      <c r="L34" s="5">
        <v>621515</v>
      </c>
      <c r="M34" s="108"/>
      <c r="N34" s="136">
        <v>6</v>
      </c>
      <c r="O34" s="108"/>
      <c r="P34" s="5">
        <v>1076</v>
      </c>
    </row>
    <row r="35" spans="1:16" ht="20.100000000000001" customHeight="1">
      <c r="A35" s="3" t="s">
        <v>49</v>
      </c>
      <c r="I35" s="3"/>
      <c r="J35" s="136">
        <v>2564603</v>
      </c>
      <c r="K35" s="114"/>
      <c r="L35" s="5">
        <v>1748445</v>
      </c>
      <c r="M35" s="114"/>
      <c r="N35" s="136">
        <v>1298275</v>
      </c>
      <c r="O35" s="114"/>
      <c r="P35" s="5">
        <v>1028253</v>
      </c>
    </row>
    <row r="36" spans="1:16" ht="20.100000000000001" customHeight="1">
      <c r="A36" s="3" t="s">
        <v>28</v>
      </c>
      <c r="J36" s="137">
        <v>15622759</v>
      </c>
      <c r="K36" s="115"/>
      <c r="L36" s="4">
        <v>10526654</v>
      </c>
      <c r="M36" s="115"/>
      <c r="N36" s="137">
        <v>11843054</v>
      </c>
      <c r="O36" s="115"/>
      <c r="P36" s="4">
        <v>7182463</v>
      </c>
    </row>
    <row r="37" spans="1:16" ht="6" customHeight="1">
      <c r="E37" s="110"/>
      <c r="J37" s="136"/>
      <c r="K37" s="5"/>
      <c r="L37" s="5"/>
      <c r="M37" s="5"/>
      <c r="N37" s="136"/>
      <c r="O37" s="5"/>
      <c r="P37" s="5"/>
    </row>
    <row r="38" spans="1:16" ht="20.100000000000001" customHeight="1">
      <c r="A38" s="1" t="s">
        <v>5</v>
      </c>
      <c r="J38" s="137">
        <f>SUM(J27:J36)</f>
        <v>287611049</v>
      </c>
      <c r="K38" s="5"/>
      <c r="L38" s="4">
        <f>SUM(L27:L36)</f>
        <v>170655049</v>
      </c>
      <c r="M38" s="5"/>
      <c r="N38" s="137">
        <f>SUM(N27:N36)</f>
        <v>306653572</v>
      </c>
      <c r="O38" s="5"/>
      <c r="P38" s="4">
        <f>SUM(P27:P36)</f>
        <v>188125326</v>
      </c>
    </row>
    <row r="39" spans="1:16" ht="6" customHeight="1">
      <c r="J39" s="136"/>
      <c r="K39" s="5"/>
      <c r="L39" s="5"/>
      <c r="M39" s="5"/>
      <c r="N39" s="136"/>
      <c r="O39" s="5"/>
      <c r="P39" s="5"/>
    </row>
    <row r="40" spans="1:16" ht="20.100000000000001" customHeight="1" thickBot="1">
      <c r="A40" s="1" t="s">
        <v>9</v>
      </c>
      <c r="J40" s="139">
        <f>+J38+J23</f>
        <v>612745982</v>
      </c>
      <c r="K40" s="5"/>
      <c r="L40" s="18">
        <f>+L38+L23</f>
        <v>606121871</v>
      </c>
      <c r="M40" s="5"/>
      <c r="N40" s="139">
        <f>+N38+N23</f>
        <v>555778022</v>
      </c>
      <c r="O40" s="5"/>
      <c r="P40" s="18">
        <f>+P38+P23</f>
        <v>567827414</v>
      </c>
    </row>
    <row r="41" spans="1:16" ht="21" customHeight="1" thickTop="1">
      <c r="A41" s="1"/>
      <c r="J41" s="55"/>
      <c r="K41" s="116"/>
      <c r="L41" s="55"/>
      <c r="M41" s="116"/>
      <c r="N41" s="55"/>
      <c r="O41" s="117"/>
      <c r="P41" s="55"/>
    </row>
    <row r="42" spans="1:16" ht="18" customHeight="1">
      <c r="A42" s="1"/>
      <c r="J42" s="55"/>
      <c r="K42" s="116"/>
      <c r="L42" s="55"/>
      <c r="M42" s="116"/>
      <c r="N42" s="55"/>
      <c r="O42" s="117"/>
      <c r="P42" s="55"/>
    </row>
    <row r="43" spans="1:16" ht="13.5" customHeight="1">
      <c r="A43" s="1"/>
      <c r="J43" s="55"/>
      <c r="K43" s="116"/>
      <c r="L43" s="55"/>
      <c r="M43" s="116"/>
      <c r="N43" s="55"/>
      <c r="O43" s="117"/>
      <c r="P43" s="55"/>
    </row>
    <row r="44" spans="1:16" ht="21" customHeight="1">
      <c r="A44" s="3" t="s">
        <v>114</v>
      </c>
      <c r="H44" s="3"/>
      <c r="I44" s="3"/>
      <c r="J44" s="3"/>
      <c r="K44" s="3"/>
      <c r="L44" s="3"/>
      <c r="M44" s="3"/>
      <c r="N44" s="3"/>
      <c r="O44" s="3"/>
      <c r="P44" s="3"/>
    </row>
    <row r="45" spans="1:16" ht="21" customHeight="1">
      <c r="A45" s="3" t="s">
        <v>166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 ht="11.25" customHeight="1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</row>
    <row r="47" spans="1:16" ht="13.5" customHeigh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</row>
    <row r="48" spans="1:16" ht="21.95" customHeight="1">
      <c r="A48" s="119" t="s">
        <v>137</v>
      </c>
      <c r="B48" s="119"/>
      <c r="C48" s="119"/>
      <c r="D48" s="119"/>
      <c r="E48" s="119"/>
      <c r="F48" s="119"/>
      <c r="G48" s="119"/>
      <c r="H48" s="119"/>
      <c r="I48" s="119"/>
      <c r="J48" s="120"/>
      <c r="K48" s="121"/>
      <c r="L48" s="120"/>
      <c r="M48" s="121"/>
      <c r="N48" s="120"/>
      <c r="O48" s="121"/>
      <c r="P48" s="120"/>
    </row>
    <row r="49" spans="1:18" s="1" customFormat="1" ht="21" customHeight="1">
      <c r="A49" s="208" t="str">
        <f>+A1</f>
        <v>บริษัท แอดเทค ฮับ จำกัด (มหาชน)</v>
      </c>
      <c r="H49" s="2"/>
      <c r="I49" s="2"/>
      <c r="J49" s="93"/>
      <c r="K49" s="94"/>
      <c r="L49" s="93"/>
      <c r="M49" s="94"/>
      <c r="N49" s="95"/>
      <c r="O49" s="96"/>
      <c r="P49" s="95"/>
    </row>
    <row r="50" spans="1:18" s="1" customFormat="1" ht="21" customHeight="1">
      <c r="A50" s="1" t="s">
        <v>101</v>
      </c>
      <c r="H50" s="2"/>
      <c r="I50" s="2"/>
      <c r="J50" s="93"/>
      <c r="K50" s="94"/>
      <c r="L50" s="93"/>
      <c r="M50" s="94"/>
      <c r="N50" s="95"/>
      <c r="O50" s="96"/>
      <c r="P50" s="95"/>
    </row>
    <row r="51" spans="1:18" s="1" customFormat="1" ht="21" customHeight="1">
      <c r="A51" s="97" t="str">
        <f>A3</f>
        <v>ณ วันที่ 30 กันยายน พ.ศ. 2566</v>
      </c>
      <c r="B51" s="98"/>
      <c r="C51" s="98"/>
      <c r="D51" s="98"/>
      <c r="E51" s="98"/>
      <c r="F51" s="98"/>
      <c r="G51" s="98"/>
      <c r="H51" s="99"/>
      <c r="I51" s="99"/>
      <c r="J51" s="100"/>
      <c r="K51" s="204"/>
      <c r="L51" s="100"/>
      <c r="M51" s="204"/>
      <c r="N51" s="101"/>
      <c r="O51" s="102"/>
      <c r="P51" s="101"/>
    </row>
    <row r="52" spans="1:18" s="1" customFormat="1" ht="21" customHeight="1">
      <c r="H52" s="2"/>
      <c r="I52" s="2"/>
      <c r="J52" s="93"/>
      <c r="K52" s="94"/>
      <c r="L52" s="93"/>
      <c r="M52" s="94"/>
      <c r="N52" s="95"/>
      <c r="O52" s="96"/>
      <c r="P52" s="95"/>
    </row>
    <row r="53" spans="1:18" s="1" customFormat="1" ht="21" customHeight="1">
      <c r="H53" s="2"/>
      <c r="I53" s="2"/>
      <c r="J53" s="214" t="s">
        <v>52</v>
      </c>
      <c r="K53" s="214"/>
      <c r="L53" s="214"/>
      <c r="M53" s="103"/>
      <c r="N53" s="214" t="s">
        <v>76</v>
      </c>
      <c r="O53" s="214"/>
      <c r="P53" s="214"/>
    </row>
    <row r="54" spans="1:18" s="1" customFormat="1" ht="21" customHeight="1">
      <c r="H54" s="2"/>
      <c r="I54" s="2"/>
      <c r="J54" s="104" t="s">
        <v>44</v>
      </c>
      <c r="K54" s="103"/>
      <c r="L54" s="105" t="s">
        <v>45</v>
      </c>
      <c r="M54" s="103"/>
      <c r="N54" s="104" t="s">
        <v>44</v>
      </c>
      <c r="O54" s="103"/>
      <c r="P54" s="105" t="s">
        <v>45</v>
      </c>
    </row>
    <row r="55" spans="1:18" s="1" customFormat="1" ht="21" customHeight="1">
      <c r="H55" s="2"/>
      <c r="I55" s="2"/>
      <c r="J55" s="105" t="s">
        <v>155</v>
      </c>
      <c r="K55" s="103"/>
      <c r="L55" s="105" t="s">
        <v>40</v>
      </c>
      <c r="M55" s="106"/>
      <c r="N55" s="105" t="s">
        <v>155</v>
      </c>
      <c r="O55" s="103"/>
      <c r="P55" s="105" t="s">
        <v>40</v>
      </c>
    </row>
    <row r="56" spans="1:18" s="1" customFormat="1" ht="21" customHeight="1">
      <c r="H56" s="2"/>
      <c r="I56" s="2"/>
      <c r="J56" s="95" t="s">
        <v>161</v>
      </c>
      <c r="K56" s="94"/>
      <c r="L56" s="95" t="s">
        <v>139</v>
      </c>
      <c r="M56" s="107"/>
      <c r="N56" s="95" t="s">
        <v>161</v>
      </c>
      <c r="O56" s="94"/>
      <c r="P56" s="95" t="s">
        <v>139</v>
      </c>
    </row>
    <row r="57" spans="1:18" s="1" customFormat="1" ht="21" customHeight="1">
      <c r="H57" s="99" t="s">
        <v>1</v>
      </c>
      <c r="I57" s="2"/>
      <c r="J57" s="101" t="s">
        <v>2</v>
      </c>
      <c r="K57" s="94"/>
      <c r="L57" s="101" t="s">
        <v>2</v>
      </c>
      <c r="M57" s="96"/>
      <c r="N57" s="101" t="s">
        <v>2</v>
      </c>
      <c r="O57" s="96"/>
      <c r="P57" s="101" t="s">
        <v>2</v>
      </c>
    </row>
    <row r="58" spans="1:18" s="1" customFormat="1" ht="8.1" customHeight="1">
      <c r="H58" s="2"/>
      <c r="I58" s="2"/>
      <c r="J58" s="135"/>
      <c r="K58" s="94"/>
      <c r="L58" s="105"/>
      <c r="M58" s="96"/>
      <c r="N58" s="135"/>
      <c r="O58" s="96"/>
      <c r="P58" s="105"/>
    </row>
    <row r="59" spans="1:18" ht="20.100000000000001" customHeight="1">
      <c r="A59" s="1" t="s">
        <v>73</v>
      </c>
      <c r="J59" s="140"/>
      <c r="K59" s="205"/>
      <c r="L59" s="205"/>
      <c r="M59" s="108"/>
      <c r="N59" s="136"/>
      <c r="O59" s="5"/>
      <c r="P59" s="5"/>
    </row>
    <row r="60" spans="1:18" ht="8.1" customHeight="1">
      <c r="E60" s="110"/>
      <c r="J60" s="140"/>
      <c r="K60" s="205"/>
      <c r="L60" s="205"/>
      <c r="M60" s="108"/>
      <c r="N60" s="136"/>
      <c r="O60" s="5"/>
      <c r="P60" s="5"/>
    </row>
    <row r="61" spans="1:18" ht="20.100000000000001" customHeight="1">
      <c r="A61" s="1" t="s">
        <v>3</v>
      </c>
      <c r="E61" s="110"/>
      <c r="J61" s="140"/>
      <c r="K61" s="205"/>
      <c r="L61" s="108"/>
      <c r="M61" s="108"/>
      <c r="N61" s="136"/>
      <c r="O61" s="5"/>
      <c r="P61" s="5"/>
    </row>
    <row r="62" spans="1:18" ht="8.1" customHeight="1">
      <c r="E62" s="110"/>
      <c r="J62" s="140"/>
      <c r="K62" s="205"/>
      <c r="L62" s="205"/>
      <c r="M62" s="108"/>
      <c r="N62" s="136"/>
      <c r="O62" s="5"/>
      <c r="P62" s="5"/>
    </row>
    <row r="63" spans="1:18" ht="20.100000000000001" customHeight="1">
      <c r="A63" s="3" t="s">
        <v>33</v>
      </c>
      <c r="E63" s="110"/>
      <c r="H63" s="205">
        <v>12</v>
      </c>
      <c r="J63" s="136">
        <v>65021750</v>
      </c>
      <c r="K63" s="205"/>
      <c r="L63" s="5">
        <v>54448648</v>
      </c>
      <c r="M63" s="205"/>
      <c r="N63" s="136">
        <v>38331122</v>
      </c>
      <c r="O63" s="205"/>
      <c r="P63" s="5">
        <v>40250493</v>
      </c>
      <c r="R63" s="114"/>
    </row>
    <row r="64" spans="1:18" ht="20.100000000000001" customHeight="1">
      <c r="A64" s="3" t="s">
        <v>107</v>
      </c>
      <c r="E64" s="110"/>
      <c r="J64" s="136"/>
      <c r="K64" s="205"/>
      <c r="L64" s="5"/>
      <c r="M64" s="205"/>
      <c r="N64" s="136"/>
      <c r="O64" s="205"/>
      <c r="P64" s="5"/>
    </row>
    <row r="65" spans="1:19" ht="20.100000000000001" customHeight="1">
      <c r="B65" s="3" t="s">
        <v>97</v>
      </c>
      <c r="E65" s="110"/>
      <c r="H65" s="205">
        <v>13</v>
      </c>
      <c r="J65" s="136">
        <v>2679199</v>
      </c>
      <c r="K65" s="205"/>
      <c r="L65" s="5">
        <v>2793432</v>
      </c>
      <c r="M65" s="205"/>
      <c r="N65" s="136">
        <v>2679199</v>
      </c>
      <c r="O65" s="205"/>
      <c r="P65" s="5">
        <v>2793432</v>
      </c>
    </row>
    <row r="66" spans="1:19" ht="20.100000000000001" customHeight="1">
      <c r="A66" s="3" t="s">
        <v>183</v>
      </c>
      <c r="E66" s="110"/>
      <c r="J66" s="136">
        <v>345449</v>
      </c>
      <c r="K66" s="205"/>
      <c r="L66" s="5">
        <v>0</v>
      </c>
      <c r="M66" s="205"/>
      <c r="N66" s="136">
        <v>0</v>
      </c>
      <c r="O66" s="205"/>
      <c r="P66" s="5">
        <v>0</v>
      </c>
    </row>
    <row r="67" spans="1:19" ht="20.100000000000001" customHeight="1">
      <c r="A67" s="3" t="s">
        <v>10</v>
      </c>
      <c r="C67" s="1"/>
      <c r="J67" s="137">
        <v>2414719</v>
      </c>
      <c r="K67" s="205"/>
      <c r="L67" s="4">
        <v>4185327</v>
      </c>
      <c r="M67" s="205"/>
      <c r="N67" s="137">
        <v>1022504</v>
      </c>
      <c r="O67" s="205"/>
      <c r="P67" s="4">
        <v>3647526</v>
      </c>
      <c r="R67" s="114"/>
    </row>
    <row r="68" spans="1:19" ht="8.1" customHeight="1">
      <c r="E68" s="110"/>
      <c r="J68" s="136"/>
      <c r="K68" s="5"/>
      <c r="L68" s="5"/>
      <c r="M68" s="5"/>
      <c r="N68" s="136"/>
      <c r="O68" s="5"/>
      <c r="P68" s="5"/>
    </row>
    <row r="69" spans="1:19" ht="20.100000000000001" customHeight="1">
      <c r="A69" s="1" t="s">
        <v>11</v>
      </c>
      <c r="J69" s="137">
        <f>SUM(J63:J67)</f>
        <v>70461117</v>
      </c>
      <c r="K69" s="5"/>
      <c r="L69" s="4">
        <f>SUM(L63:L67)</f>
        <v>61427407</v>
      </c>
      <c r="M69" s="5"/>
      <c r="N69" s="137">
        <f>SUM(N63:N67)</f>
        <v>42032825</v>
      </c>
      <c r="O69" s="5"/>
      <c r="P69" s="4">
        <f>SUM(P63:P67)</f>
        <v>46691451</v>
      </c>
    </row>
    <row r="70" spans="1:19" s="109" customFormat="1" ht="20.100000000000001" customHeight="1">
      <c r="E70" s="122"/>
      <c r="H70" s="205"/>
      <c r="I70" s="111"/>
      <c r="J70" s="138"/>
      <c r="K70" s="112"/>
      <c r="L70" s="112"/>
      <c r="M70" s="112"/>
      <c r="N70" s="138"/>
      <c r="O70" s="112"/>
      <c r="P70" s="112"/>
    </row>
    <row r="71" spans="1:19" ht="20.100000000000001" customHeight="1">
      <c r="A71" s="1" t="s">
        <v>16</v>
      </c>
      <c r="I71" s="3"/>
      <c r="J71" s="136"/>
      <c r="K71" s="114"/>
      <c r="L71" s="5"/>
      <c r="M71" s="114"/>
      <c r="N71" s="136"/>
      <c r="O71" s="114"/>
      <c r="P71" s="5"/>
    </row>
    <row r="72" spans="1:19" ht="8.1" customHeight="1">
      <c r="E72" s="110"/>
      <c r="J72" s="136"/>
      <c r="K72" s="5"/>
      <c r="L72" s="5"/>
      <c r="M72" s="5"/>
      <c r="N72" s="136"/>
      <c r="O72" s="5"/>
      <c r="P72" s="5"/>
    </row>
    <row r="73" spans="1:19" ht="20.100000000000001" customHeight="1">
      <c r="A73" s="3" t="s">
        <v>167</v>
      </c>
      <c r="H73" s="205">
        <v>13</v>
      </c>
      <c r="I73" s="3"/>
      <c r="J73" s="136">
        <v>1284695</v>
      </c>
      <c r="K73" s="114"/>
      <c r="L73" s="5">
        <v>3280047</v>
      </c>
      <c r="M73" s="114"/>
      <c r="N73" s="136">
        <v>1284695</v>
      </c>
      <c r="O73" s="114"/>
      <c r="P73" s="5">
        <v>3280047</v>
      </c>
      <c r="R73" s="114"/>
      <c r="S73" s="114"/>
    </row>
    <row r="74" spans="1:19" ht="18.75" customHeight="1">
      <c r="A74" s="123" t="s">
        <v>30</v>
      </c>
      <c r="I74" s="3"/>
      <c r="J74" s="136">
        <v>8887823</v>
      </c>
      <c r="K74" s="114"/>
      <c r="L74" s="5">
        <v>7639666</v>
      </c>
      <c r="M74" s="114"/>
      <c r="N74" s="136">
        <v>6014520</v>
      </c>
      <c r="O74" s="114"/>
      <c r="P74" s="5">
        <v>5148617</v>
      </c>
    </row>
    <row r="75" spans="1:19" ht="18.75">
      <c r="A75" s="3" t="s">
        <v>66</v>
      </c>
      <c r="I75" s="3"/>
      <c r="J75" s="137">
        <v>1309440</v>
      </c>
      <c r="K75" s="114"/>
      <c r="L75" s="4">
        <v>1218985</v>
      </c>
      <c r="M75" s="114"/>
      <c r="N75" s="137">
        <v>1309440</v>
      </c>
      <c r="O75" s="114"/>
      <c r="P75" s="4">
        <v>1218985</v>
      </c>
    </row>
    <row r="76" spans="1:19" ht="8.1" customHeight="1">
      <c r="E76" s="110"/>
      <c r="J76" s="136"/>
      <c r="K76" s="5"/>
      <c r="L76" s="5"/>
      <c r="M76" s="5"/>
      <c r="N76" s="136"/>
      <c r="O76" s="5"/>
      <c r="P76" s="5"/>
    </row>
    <row r="77" spans="1:19" ht="20.100000000000001" customHeight="1">
      <c r="A77" s="1" t="s">
        <v>17</v>
      </c>
      <c r="I77" s="3"/>
      <c r="J77" s="137">
        <f>SUM(J73:J75)</f>
        <v>11481958</v>
      </c>
      <c r="K77" s="5"/>
      <c r="L77" s="4">
        <f>SUM(L73:L75)</f>
        <v>12138698</v>
      </c>
      <c r="M77" s="5"/>
      <c r="N77" s="137">
        <f>SUM(N73:N75)</f>
        <v>8608655</v>
      </c>
      <c r="O77" s="5"/>
      <c r="P77" s="4">
        <f>SUM(P73:P75)</f>
        <v>9647649</v>
      </c>
    </row>
    <row r="78" spans="1:19" ht="8.1" customHeight="1">
      <c r="J78" s="136"/>
      <c r="K78" s="5"/>
      <c r="L78" s="5"/>
      <c r="M78" s="5"/>
      <c r="N78" s="136"/>
      <c r="O78" s="5"/>
      <c r="P78" s="5"/>
    </row>
    <row r="79" spans="1:19" ht="20.100000000000001" customHeight="1">
      <c r="A79" s="1" t="s">
        <v>6</v>
      </c>
      <c r="C79" s="1"/>
      <c r="J79" s="137">
        <f>+J77+J69</f>
        <v>81943075</v>
      </c>
      <c r="K79" s="5"/>
      <c r="L79" s="4">
        <f>+L77+L69</f>
        <v>73566105</v>
      </c>
      <c r="M79" s="5"/>
      <c r="N79" s="137">
        <f>+N77+N69</f>
        <v>50641480</v>
      </c>
      <c r="O79" s="5"/>
      <c r="P79" s="4">
        <f>+P77+P69</f>
        <v>56339100</v>
      </c>
    </row>
    <row r="80" spans="1:19" ht="21" customHeight="1">
      <c r="A80" s="1"/>
      <c r="C80" s="1"/>
      <c r="J80" s="55"/>
      <c r="K80" s="116"/>
      <c r="L80" s="55"/>
      <c r="M80" s="116"/>
      <c r="N80" s="55"/>
      <c r="O80" s="117"/>
      <c r="P80" s="55"/>
    </row>
    <row r="81" spans="1:16" ht="21" customHeight="1">
      <c r="A81" s="1"/>
      <c r="C81" s="1"/>
      <c r="J81" s="55"/>
      <c r="K81" s="116"/>
      <c r="L81" s="55"/>
      <c r="M81" s="116"/>
      <c r="N81" s="55"/>
      <c r="O81" s="117"/>
      <c r="P81" s="55"/>
    </row>
    <row r="82" spans="1:16" ht="21.75" customHeight="1">
      <c r="A82" s="1"/>
      <c r="C82" s="1"/>
      <c r="J82" s="55"/>
      <c r="K82" s="116"/>
      <c r="L82" s="55"/>
      <c r="M82" s="116"/>
      <c r="N82" s="55"/>
      <c r="O82" s="117"/>
      <c r="P82" s="55"/>
    </row>
    <row r="83" spans="1:16" ht="21.75" customHeight="1">
      <c r="A83" s="1"/>
      <c r="C83" s="1"/>
      <c r="J83" s="55"/>
      <c r="K83" s="116"/>
      <c r="L83" s="55"/>
      <c r="M83" s="116"/>
      <c r="N83" s="55"/>
      <c r="O83" s="117"/>
      <c r="P83" s="55"/>
    </row>
    <row r="84" spans="1:16" ht="21" customHeight="1">
      <c r="A84" s="1"/>
      <c r="C84" s="1"/>
      <c r="J84" s="55"/>
      <c r="K84" s="116"/>
      <c r="L84" s="55"/>
      <c r="M84" s="116"/>
      <c r="N84" s="55"/>
      <c r="O84" s="117"/>
      <c r="P84" s="55"/>
    </row>
    <row r="85" spans="1:16" ht="21" customHeight="1">
      <c r="A85" s="1"/>
      <c r="C85" s="1"/>
      <c r="J85" s="55"/>
      <c r="K85" s="116"/>
      <c r="L85" s="55"/>
      <c r="M85" s="116"/>
      <c r="N85" s="55"/>
      <c r="O85" s="117"/>
      <c r="P85" s="55"/>
    </row>
    <row r="86" spans="1:16" ht="21" customHeight="1">
      <c r="A86" s="1"/>
      <c r="C86" s="1"/>
      <c r="J86" s="55"/>
      <c r="K86" s="116"/>
      <c r="L86" s="55"/>
      <c r="M86" s="116"/>
      <c r="N86" s="55"/>
      <c r="O86" s="117"/>
      <c r="P86" s="55"/>
    </row>
    <row r="87" spans="1:16" ht="21" customHeight="1">
      <c r="A87" s="1"/>
      <c r="C87" s="1"/>
      <c r="J87" s="55"/>
      <c r="K87" s="116"/>
      <c r="L87" s="55"/>
      <c r="M87" s="116"/>
      <c r="N87" s="55"/>
      <c r="O87" s="117"/>
      <c r="P87" s="55"/>
    </row>
    <row r="88" spans="1:16" ht="21" customHeight="1">
      <c r="A88" s="1"/>
      <c r="C88" s="1"/>
      <c r="J88" s="55"/>
      <c r="K88" s="116"/>
      <c r="L88" s="55"/>
      <c r="M88" s="116"/>
      <c r="N88" s="55"/>
      <c r="O88" s="117"/>
      <c r="P88" s="55"/>
    </row>
    <row r="89" spans="1:16" ht="21" customHeight="1">
      <c r="A89" s="1"/>
      <c r="C89" s="1"/>
      <c r="J89" s="55"/>
      <c r="K89" s="116"/>
      <c r="L89" s="55"/>
      <c r="M89" s="116"/>
      <c r="N89" s="55"/>
      <c r="O89" s="117"/>
      <c r="P89" s="55"/>
    </row>
    <row r="90" spans="1:16" ht="13.5" customHeight="1">
      <c r="A90" s="1"/>
      <c r="C90" s="1"/>
      <c r="J90" s="55"/>
      <c r="K90" s="116"/>
      <c r="L90" s="55"/>
      <c r="M90" s="116"/>
      <c r="N90" s="55"/>
      <c r="O90" s="117"/>
      <c r="P90" s="55"/>
    </row>
    <row r="91" spans="1:16" ht="21" customHeight="1">
      <c r="A91" s="3" t="s">
        <v>114</v>
      </c>
      <c r="H91" s="3"/>
      <c r="I91" s="3"/>
      <c r="J91" s="3"/>
      <c r="K91" s="3"/>
      <c r="L91" s="3"/>
      <c r="M91" s="3"/>
      <c r="N91" s="3"/>
      <c r="O91" s="3"/>
      <c r="P91" s="3"/>
    </row>
    <row r="92" spans="1:16" ht="21" customHeight="1">
      <c r="A92" s="3" t="s">
        <v>166</v>
      </c>
      <c r="H92" s="3"/>
      <c r="I92" s="3"/>
      <c r="J92" s="3"/>
      <c r="K92" s="3"/>
      <c r="L92" s="3"/>
      <c r="M92" s="3"/>
      <c r="N92" s="3"/>
      <c r="O92" s="3"/>
      <c r="P92" s="3"/>
    </row>
    <row r="93" spans="1:16" ht="21" customHeight="1">
      <c r="A93" s="205"/>
      <c r="B93" s="205"/>
      <c r="C93" s="205"/>
      <c r="D93" s="205"/>
      <c r="E93" s="205"/>
      <c r="F93" s="205"/>
      <c r="G93" s="205"/>
      <c r="J93" s="205"/>
      <c r="K93" s="116"/>
      <c r="L93" s="118"/>
      <c r="M93" s="118"/>
      <c r="N93" s="118"/>
      <c r="O93" s="118"/>
      <c r="P93" s="118"/>
    </row>
    <row r="94" spans="1:16" ht="21.95" customHeight="1">
      <c r="A94" s="119" t="s">
        <v>137</v>
      </c>
      <c r="B94" s="119"/>
      <c r="C94" s="119"/>
      <c r="D94" s="119"/>
      <c r="E94" s="119"/>
      <c r="F94" s="119"/>
      <c r="G94" s="119"/>
      <c r="H94" s="124"/>
      <c r="I94" s="124"/>
      <c r="J94" s="125"/>
      <c r="K94" s="126"/>
      <c r="L94" s="125"/>
      <c r="M94" s="126"/>
      <c r="N94" s="56"/>
      <c r="O94" s="127"/>
      <c r="P94" s="56"/>
    </row>
    <row r="95" spans="1:16" s="1" customFormat="1" ht="21" customHeight="1">
      <c r="A95" s="1" t="str">
        <f>+A1</f>
        <v>บริษัท แอดเทค ฮับ จำกัด (มหาชน)</v>
      </c>
      <c r="H95" s="2"/>
      <c r="I95" s="2"/>
      <c r="J95" s="93"/>
      <c r="K95" s="94"/>
      <c r="L95" s="93"/>
      <c r="M95" s="94"/>
      <c r="N95" s="95"/>
      <c r="O95" s="96"/>
      <c r="P95" s="95"/>
    </row>
    <row r="96" spans="1:16" s="1" customFormat="1" ht="21" customHeight="1">
      <c r="A96" s="1" t="s">
        <v>101</v>
      </c>
      <c r="H96" s="2"/>
      <c r="I96" s="2"/>
      <c r="J96" s="93"/>
      <c r="K96" s="94"/>
      <c r="L96" s="93"/>
      <c r="M96" s="94"/>
      <c r="N96" s="95"/>
      <c r="O96" s="96"/>
      <c r="P96" s="95"/>
    </row>
    <row r="97" spans="1:16" s="1" customFormat="1" ht="21" customHeight="1">
      <c r="A97" s="97" t="str">
        <f>A51</f>
        <v>ณ วันที่ 30 กันยายน พ.ศ. 2566</v>
      </c>
      <c r="B97" s="128"/>
      <c r="C97" s="98"/>
      <c r="D97" s="98"/>
      <c r="E97" s="98"/>
      <c r="F97" s="98"/>
      <c r="G97" s="98"/>
      <c r="H97" s="99"/>
      <c r="I97" s="99"/>
      <c r="J97" s="100"/>
      <c r="K97" s="204"/>
      <c r="L97" s="100"/>
      <c r="M97" s="204"/>
      <c r="N97" s="101"/>
      <c r="O97" s="102"/>
      <c r="P97" s="101"/>
    </row>
    <row r="98" spans="1:16" s="1" customFormat="1" ht="21" customHeight="1">
      <c r="H98" s="2"/>
      <c r="I98" s="2"/>
      <c r="J98" s="93"/>
      <c r="K98" s="94"/>
      <c r="L98" s="93"/>
      <c r="M98" s="94"/>
      <c r="N98" s="95"/>
      <c r="O98" s="96"/>
      <c r="P98" s="95"/>
    </row>
    <row r="99" spans="1:16" s="1" customFormat="1" ht="21" customHeight="1">
      <c r="H99" s="2"/>
      <c r="I99" s="2"/>
      <c r="J99" s="214" t="s">
        <v>52</v>
      </c>
      <c r="K99" s="214"/>
      <c r="L99" s="214"/>
      <c r="M99" s="103"/>
      <c r="N99" s="214" t="s">
        <v>76</v>
      </c>
      <c r="O99" s="214"/>
      <c r="P99" s="214"/>
    </row>
    <row r="100" spans="1:16" s="1" customFormat="1" ht="21" customHeight="1">
      <c r="H100" s="2"/>
      <c r="I100" s="2"/>
      <c r="J100" s="104" t="s">
        <v>44</v>
      </c>
      <c r="K100" s="103"/>
      <c r="L100" s="105" t="s">
        <v>45</v>
      </c>
      <c r="M100" s="103"/>
      <c r="N100" s="104" t="s">
        <v>44</v>
      </c>
      <c r="O100" s="103"/>
      <c r="P100" s="105" t="s">
        <v>45</v>
      </c>
    </row>
    <row r="101" spans="1:16" s="1" customFormat="1" ht="21" customHeight="1">
      <c r="H101" s="2"/>
      <c r="I101" s="2"/>
      <c r="J101" s="105" t="s">
        <v>155</v>
      </c>
      <c r="K101" s="103"/>
      <c r="L101" s="105" t="s">
        <v>40</v>
      </c>
      <c r="M101" s="106"/>
      <c r="N101" s="105" t="s">
        <v>155</v>
      </c>
      <c r="O101" s="103"/>
      <c r="P101" s="105" t="s">
        <v>40</v>
      </c>
    </row>
    <row r="102" spans="1:16" s="1" customFormat="1" ht="21" customHeight="1">
      <c r="H102" s="2"/>
      <c r="I102" s="2"/>
      <c r="J102" s="95" t="s">
        <v>161</v>
      </c>
      <c r="K102" s="94"/>
      <c r="L102" s="95" t="s">
        <v>139</v>
      </c>
      <c r="M102" s="107"/>
      <c r="N102" s="95" t="s">
        <v>161</v>
      </c>
      <c r="O102" s="94"/>
      <c r="P102" s="95" t="s">
        <v>139</v>
      </c>
    </row>
    <row r="103" spans="1:16" s="1" customFormat="1" ht="21" customHeight="1">
      <c r="H103" s="2"/>
      <c r="I103" s="2"/>
      <c r="J103" s="101" t="s">
        <v>2</v>
      </c>
      <c r="K103" s="94"/>
      <c r="L103" s="101" t="s">
        <v>2</v>
      </c>
      <c r="M103" s="96"/>
      <c r="N103" s="101" t="s">
        <v>2</v>
      </c>
      <c r="O103" s="96"/>
      <c r="P103" s="101" t="s">
        <v>2</v>
      </c>
    </row>
    <row r="104" spans="1:16" s="1" customFormat="1" ht="6" customHeight="1">
      <c r="H104" s="2"/>
      <c r="I104" s="2"/>
      <c r="J104" s="135"/>
      <c r="K104" s="94"/>
      <c r="L104" s="105"/>
      <c r="M104" s="96"/>
      <c r="N104" s="135"/>
      <c r="O104" s="96"/>
      <c r="P104" s="105"/>
    </row>
    <row r="105" spans="1:16" ht="20.100000000000001" customHeight="1">
      <c r="A105" s="1" t="s">
        <v>115</v>
      </c>
      <c r="J105" s="140"/>
      <c r="K105" s="205"/>
      <c r="L105" s="205"/>
      <c r="M105" s="108"/>
      <c r="N105" s="136"/>
      <c r="O105" s="5"/>
      <c r="P105" s="5"/>
    </row>
    <row r="106" spans="1:16" ht="8.1" customHeight="1">
      <c r="A106" s="1"/>
      <c r="J106" s="140"/>
      <c r="K106" s="205"/>
      <c r="L106" s="205"/>
      <c r="M106" s="108"/>
      <c r="N106" s="136"/>
      <c r="O106" s="5"/>
      <c r="P106" s="5"/>
    </row>
    <row r="107" spans="1:16" ht="20.100000000000001" customHeight="1">
      <c r="A107" s="1" t="s">
        <v>72</v>
      </c>
      <c r="J107" s="140"/>
      <c r="K107" s="205"/>
      <c r="L107" s="205"/>
      <c r="M107" s="108"/>
      <c r="N107" s="136"/>
      <c r="O107" s="5"/>
      <c r="P107" s="5"/>
    </row>
    <row r="108" spans="1:16" ht="8.1" customHeight="1">
      <c r="A108" s="1"/>
      <c r="J108" s="140"/>
      <c r="K108" s="205"/>
      <c r="L108" s="205"/>
      <c r="M108" s="108"/>
      <c r="N108" s="136"/>
      <c r="O108" s="5"/>
      <c r="P108" s="5"/>
    </row>
    <row r="109" spans="1:16" ht="20.100000000000001" customHeight="1">
      <c r="A109" s="3" t="s">
        <v>12</v>
      </c>
      <c r="J109" s="140"/>
      <c r="K109" s="205"/>
      <c r="L109" s="205"/>
      <c r="M109" s="108"/>
      <c r="N109" s="136"/>
      <c r="O109" s="9"/>
      <c r="P109" s="5"/>
    </row>
    <row r="110" spans="1:16" ht="20.100000000000001" customHeight="1">
      <c r="B110" s="3" t="s">
        <v>18</v>
      </c>
      <c r="J110" s="140"/>
      <c r="K110" s="205"/>
      <c r="L110" s="205"/>
      <c r="M110" s="108"/>
      <c r="N110" s="143"/>
      <c r="O110" s="114"/>
      <c r="P110" s="114"/>
    </row>
    <row r="111" spans="1:16" ht="20.100000000000001" customHeight="1">
      <c r="C111" s="3" t="s">
        <v>116</v>
      </c>
      <c r="J111" s="140"/>
      <c r="K111" s="205"/>
      <c r="L111" s="205"/>
      <c r="M111" s="108"/>
      <c r="N111" s="142"/>
      <c r="O111" s="9"/>
      <c r="P111" s="16"/>
    </row>
    <row r="112" spans="1:16" ht="20.100000000000001" customHeight="1" thickBot="1">
      <c r="D112" s="3" t="s">
        <v>93</v>
      </c>
      <c r="J112" s="141">
        <v>80000000</v>
      </c>
      <c r="K112" s="205"/>
      <c r="L112" s="129">
        <v>80000000</v>
      </c>
      <c r="M112" s="205"/>
      <c r="N112" s="141">
        <v>80000000</v>
      </c>
      <c r="O112" s="205"/>
      <c r="P112" s="129">
        <v>80000000</v>
      </c>
    </row>
    <row r="113" spans="1:16" ht="8.1" customHeight="1" thickTop="1">
      <c r="J113" s="142"/>
      <c r="K113" s="9"/>
      <c r="L113" s="16"/>
      <c r="M113" s="9"/>
      <c r="N113" s="142"/>
      <c r="O113" s="9"/>
      <c r="P113" s="16"/>
    </row>
    <row r="114" spans="1:16" ht="20.100000000000001" customHeight="1">
      <c r="C114" s="3" t="s">
        <v>22</v>
      </c>
      <c r="J114" s="143"/>
      <c r="K114" s="114"/>
      <c r="L114" s="114"/>
      <c r="M114" s="114"/>
      <c r="N114" s="143"/>
      <c r="O114" s="114"/>
      <c r="P114" s="114"/>
    </row>
    <row r="115" spans="1:16" ht="20.100000000000001" customHeight="1">
      <c r="D115" s="3" t="s">
        <v>116</v>
      </c>
      <c r="J115" s="143"/>
      <c r="K115" s="114"/>
      <c r="L115" s="114"/>
      <c r="M115" s="114"/>
      <c r="N115" s="143"/>
      <c r="O115" s="114"/>
      <c r="P115" s="114"/>
    </row>
    <row r="116" spans="1:16" ht="20.100000000000001" customHeight="1">
      <c r="E116" s="3" t="s">
        <v>94</v>
      </c>
      <c r="J116" s="142">
        <v>80000000</v>
      </c>
      <c r="K116" s="205"/>
      <c r="L116" s="16">
        <v>80000000</v>
      </c>
      <c r="M116" s="205"/>
      <c r="N116" s="142">
        <v>80000000</v>
      </c>
      <c r="O116" s="205"/>
      <c r="P116" s="16">
        <v>80000000</v>
      </c>
    </row>
    <row r="117" spans="1:16" ht="20.100000000000001" customHeight="1">
      <c r="A117" s="3" t="s">
        <v>125</v>
      </c>
      <c r="J117" s="142">
        <v>409284207</v>
      </c>
      <c r="K117" s="205"/>
      <c r="L117" s="16">
        <v>409284207</v>
      </c>
      <c r="M117" s="205"/>
      <c r="N117" s="142">
        <v>409284207</v>
      </c>
      <c r="O117" s="205"/>
      <c r="P117" s="16">
        <v>409284207</v>
      </c>
    </row>
    <row r="118" spans="1:16" ht="20.100000000000001" customHeight="1">
      <c r="A118" s="3" t="s">
        <v>69</v>
      </c>
      <c r="J118" s="136"/>
      <c r="K118" s="5"/>
      <c r="L118" s="5"/>
      <c r="M118" s="5"/>
      <c r="N118" s="136"/>
      <c r="O118" s="5"/>
      <c r="P118" s="5"/>
    </row>
    <row r="119" spans="1:16" ht="20.100000000000001" customHeight="1">
      <c r="C119" s="3" t="s">
        <v>65</v>
      </c>
      <c r="J119" s="142">
        <v>-3525800</v>
      </c>
      <c r="K119" s="16"/>
      <c r="L119" s="16">
        <v>-3525800</v>
      </c>
      <c r="M119" s="16"/>
      <c r="N119" s="142">
        <v>0</v>
      </c>
      <c r="O119" s="16"/>
      <c r="P119" s="16">
        <v>0</v>
      </c>
    </row>
    <row r="120" spans="1:16" ht="20.100000000000001" customHeight="1">
      <c r="A120" s="3" t="s">
        <v>31</v>
      </c>
      <c r="J120" s="136"/>
      <c r="K120" s="5"/>
      <c r="L120" s="5"/>
      <c r="M120" s="5"/>
      <c r="N120" s="136"/>
      <c r="O120" s="5"/>
      <c r="P120" s="5"/>
    </row>
    <row r="121" spans="1:16" ht="20.100000000000001" customHeight="1">
      <c r="A121" s="1"/>
      <c r="C121" s="3" t="s">
        <v>117</v>
      </c>
      <c r="J121" s="136">
        <v>8000000</v>
      </c>
      <c r="K121" s="205"/>
      <c r="L121" s="5">
        <v>8000000</v>
      </c>
      <c r="M121" s="205"/>
      <c r="N121" s="136">
        <v>8000000</v>
      </c>
      <c r="O121" s="205"/>
      <c r="P121" s="5">
        <v>8000000</v>
      </c>
    </row>
    <row r="122" spans="1:16" ht="18.75">
      <c r="C122" s="3" t="s">
        <v>35</v>
      </c>
      <c r="E122" s="110"/>
      <c r="J122" s="137">
        <v>33995213</v>
      </c>
      <c r="K122" s="5"/>
      <c r="L122" s="4">
        <v>35179788</v>
      </c>
      <c r="M122" s="5"/>
      <c r="N122" s="137">
        <v>7852335</v>
      </c>
      <c r="O122" s="5"/>
      <c r="P122" s="4">
        <v>14204107</v>
      </c>
    </row>
    <row r="123" spans="1:16" ht="8.1" customHeight="1">
      <c r="E123" s="110"/>
      <c r="J123" s="136"/>
      <c r="K123" s="5"/>
      <c r="L123" s="5"/>
      <c r="M123" s="5"/>
      <c r="N123" s="136"/>
      <c r="O123" s="5"/>
      <c r="P123" s="5"/>
    </row>
    <row r="124" spans="1:16" ht="20.100000000000001" customHeight="1">
      <c r="A124" s="3" t="s">
        <v>89</v>
      </c>
      <c r="J124" s="142">
        <f>SUM(J116:J122)</f>
        <v>527753620</v>
      </c>
      <c r="K124" s="9"/>
      <c r="L124" s="16">
        <f>SUM(L116:L122)</f>
        <v>528938195</v>
      </c>
      <c r="M124" s="9"/>
      <c r="N124" s="142">
        <f>SUM(N116:N122)</f>
        <v>505136542</v>
      </c>
      <c r="O124" s="9"/>
      <c r="P124" s="16">
        <f>SUM(P116:P122)</f>
        <v>511488314</v>
      </c>
    </row>
    <row r="125" spans="1:16" ht="20.100000000000001" customHeight="1">
      <c r="A125" s="3" t="s">
        <v>50</v>
      </c>
      <c r="J125" s="144">
        <v>3049287</v>
      </c>
      <c r="K125" s="9"/>
      <c r="L125" s="17">
        <v>3617571</v>
      </c>
      <c r="M125" s="9"/>
      <c r="N125" s="144">
        <v>0</v>
      </c>
      <c r="O125" s="9"/>
      <c r="P125" s="17">
        <v>0</v>
      </c>
    </row>
    <row r="126" spans="1:16" ht="8.1" customHeight="1">
      <c r="E126" s="110"/>
      <c r="J126" s="136"/>
      <c r="K126" s="5"/>
      <c r="L126" s="5"/>
      <c r="M126" s="5"/>
      <c r="N126" s="136"/>
      <c r="O126" s="5"/>
      <c r="P126" s="5"/>
    </row>
    <row r="127" spans="1:16" ht="20.100000000000001" customHeight="1">
      <c r="A127" s="1" t="s">
        <v>70</v>
      </c>
      <c r="J127" s="137">
        <f>SUM(J124:J125)</f>
        <v>530802907</v>
      </c>
      <c r="K127" s="5"/>
      <c r="L127" s="4">
        <f>SUM(L124:L125)</f>
        <v>532555766</v>
      </c>
      <c r="M127" s="5"/>
      <c r="N127" s="137">
        <f>SUM(N124:N125)</f>
        <v>505136542</v>
      </c>
      <c r="O127" s="5"/>
      <c r="P127" s="4">
        <f>SUM(P124:P125)</f>
        <v>511488314</v>
      </c>
    </row>
    <row r="128" spans="1:16" ht="8.1" customHeight="1">
      <c r="E128" s="110"/>
      <c r="J128" s="136"/>
      <c r="K128" s="5"/>
      <c r="L128" s="5"/>
      <c r="M128" s="5"/>
      <c r="N128" s="136"/>
      <c r="O128" s="5"/>
      <c r="P128" s="5"/>
    </row>
    <row r="129" spans="1:16" ht="20.100000000000001" customHeight="1" thickBot="1">
      <c r="A129" s="1" t="s">
        <v>71</v>
      </c>
      <c r="J129" s="139">
        <f>SUM(J79+J127)</f>
        <v>612745982</v>
      </c>
      <c r="K129" s="5"/>
      <c r="L129" s="18">
        <f>SUM(L79+L127)</f>
        <v>606121871</v>
      </c>
      <c r="M129" s="5"/>
      <c r="N129" s="139">
        <f>SUM(N79+N127)</f>
        <v>555778022</v>
      </c>
      <c r="O129" s="5"/>
      <c r="P129" s="18">
        <f>SUM(P79+P127)</f>
        <v>567827414</v>
      </c>
    </row>
    <row r="130" spans="1:16" ht="20.25" customHeight="1" thickTop="1">
      <c r="A130" s="1"/>
      <c r="J130" s="55"/>
      <c r="K130" s="55"/>
      <c r="L130" s="55"/>
      <c r="M130" s="55"/>
      <c r="N130" s="55"/>
      <c r="O130" s="55"/>
      <c r="P130" s="55"/>
    </row>
    <row r="131" spans="1:16" ht="20.25" customHeight="1">
      <c r="A131" s="1"/>
      <c r="J131" s="55"/>
      <c r="K131" s="55"/>
      <c r="L131" s="55"/>
      <c r="M131" s="55"/>
      <c r="N131" s="55"/>
      <c r="O131" s="55"/>
      <c r="P131" s="55"/>
    </row>
    <row r="132" spans="1:16" ht="20.25" customHeight="1">
      <c r="A132" s="1"/>
      <c r="J132" s="55"/>
      <c r="K132" s="55"/>
      <c r="L132" s="55"/>
      <c r="M132" s="55"/>
      <c r="N132" s="55"/>
      <c r="O132" s="55"/>
      <c r="P132" s="55"/>
    </row>
    <row r="133" spans="1:16" ht="20.25" customHeight="1">
      <c r="A133" s="1"/>
      <c r="J133" s="55"/>
      <c r="K133" s="55"/>
      <c r="L133" s="55"/>
      <c r="M133" s="55"/>
      <c r="N133" s="55"/>
      <c r="O133" s="55"/>
      <c r="P133" s="55"/>
    </row>
    <row r="134" spans="1:16" ht="20.25" customHeight="1">
      <c r="A134" s="1"/>
      <c r="J134" s="55"/>
      <c r="K134" s="55"/>
      <c r="L134" s="55"/>
      <c r="M134" s="55"/>
      <c r="N134" s="55"/>
      <c r="O134" s="55"/>
      <c r="P134" s="55"/>
    </row>
    <row r="135" spans="1:16" ht="20.25" customHeight="1">
      <c r="A135" s="1"/>
      <c r="J135" s="55"/>
      <c r="K135" s="116"/>
      <c r="L135" s="55"/>
      <c r="M135" s="116"/>
      <c r="N135" s="55"/>
      <c r="O135" s="117"/>
      <c r="P135" s="55"/>
    </row>
    <row r="136" spans="1:16" ht="20.25" customHeight="1">
      <c r="A136" s="1"/>
      <c r="J136" s="55"/>
      <c r="K136" s="116"/>
      <c r="L136" s="55"/>
      <c r="M136" s="116"/>
      <c r="N136" s="55"/>
      <c r="O136" s="117"/>
      <c r="P136" s="55"/>
    </row>
    <row r="137" spans="1:16" ht="5.25" customHeight="1"/>
    <row r="138" spans="1:16" ht="21" customHeight="1">
      <c r="A138" s="3" t="s">
        <v>114</v>
      </c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21" customHeight="1">
      <c r="A139" s="3" t="s">
        <v>166</v>
      </c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21" customHeight="1">
      <c r="A140" s="118"/>
      <c r="B140" s="118"/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</row>
    <row r="141" spans="1:16" ht="21.95" customHeight="1">
      <c r="A141" s="119" t="s">
        <v>137</v>
      </c>
      <c r="B141" s="119"/>
      <c r="C141" s="119"/>
      <c r="D141" s="119"/>
      <c r="E141" s="119"/>
      <c r="F141" s="119"/>
      <c r="G141" s="119"/>
      <c r="H141" s="119"/>
      <c r="I141" s="119"/>
      <c r="J141" s="120"/>
      <c r="K141" s="121"/>
      <c r="L141" s="120"/>
      <c r="M141" s="121"/>
      <c r="N141" s="120"/>
      <c r="O141" s="121"/>
      <c r="P141" s="120"/>
    </row>
  </sheetData>
  <mergeCells count="6">
    <mergeCell ref="J5:L5"/>
    <mergeCell ref="N5:P5"/>
    <mergeCell ref="J53:L53"/>
    <mergeCell ref="N53:P53"/>
    <mergeCell ref="J99:L99"/>
    <mergeCell ref="N99:P9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53"/>
  <sheetViews>
    <sheetView topLeftCell="A37" zoomScaleNormal="100" zoomScaleSheetLayoutView="80" workbookViewId="0">
      <selection activeCell="A51" sqref="A51:P51"/>
    </sheetView>
  </sheetViews>
  <sheetFormatPr defaultColWidth="9.140625" defaultRowHeight="21.2" customHeight="1"/>
  <cols>
    <col min="1" max="4" width="1.85546875" style="25" customWidth="1"/>
    <col min="5" max="5" width="5.7109375" style="25" customWidth="1"/>
    <col min="6" max="6" width="1.85546875" style="25" customWidth="1"/>
    <col min="7" max="7" width="26.7109375" style="25" customWidth="1"/>
    <col min="8" max="8" width="8.42578125" style="26" customWidth="1"/>
    <col min="9" max="9" width="0.85546875" style="26" customWidth="1"/>
    <col min="10" max="10" width="12.140625" style="64" customWidth="1"/>
    <col min="11" max="11" width="0.85546875" style="28" customWidth="1"/>
    <col min="12" max="12" width="12.140625" style="42" customWidth="1"/>
    <col min="13" max="13" width="0.85546875" style="28" customWidth="1"/>
    <col min="14" max="14" width="12.7109375" style="42" customWidth="1"/>
    <col min="15" max="15" width="0.85546875" style="29" customWidth="1"/>
    <col min="16" max="16" width="12.7109375" style="42" customWidth="1"/>
    <col min="17" max="16384" width="9.140625" style="25"/>
  </cols>
  <sheetData>
    <row r="1" spans="1:16" ht="21.2" customHeight="1">
      <c r="A1" s="6" t="s">
        <v>100</v>
      </c>
      <c r="B1" s="1"/>
      <c r="C1" s="1"/>
      <c r="D1" s="1"/>
      <c r="E1" s="1"/>
      <c r="F1" s="1"/>
      <c r="G1" s="1"/>
      <c r="H1" s="2"/>
      <c r="I1" s="30"/>
      <c r="J1" s="35"/>
      <c r="K1" s="32"/>
      <c r="L1" s="59"/>
      <c r="M1" s="32"/>
      <c r="N1" s="59"/>
      <c r="O1" s="33"/>
      <c r="P1" s="59"/>
    </row>
    <row r="2" spans="1:16" ht="21.2" customHeight="1">
      <c r="A2" s="24" t="s">
        <v>99</v>
      </c>
      <c r="B2" s="24"/>
      <c r="C2" s="24"/>
      <c r="D2" s="24"/>
      <c r="E2" s="24"/>
      <c r="F2" s="24"/>
      <c r="G2" s="24"/>
      <c r="H2" s="30"/>
      <c r="I2" s="30"/>
      <c r="J2" s="35"/>
      <c r="K2" s="32"/>
      <c r="L2" s="59"/>
      <c r="M2" s="32"/>
      <c r="N2" s="59"/>
      <c r="O2" s="33"/>
      <c r="P2" s="59"/>
    </row>
    <row r="3" spans="1:16" ht="21.2" customHeight="1">
      <c r="A3" s="203" t="s">
        <v>169</v>
      </c>
      <c r="B3" s="60"/>
      <c r="C3" s="60"/>
      <c r="D3" s="60"/>
      <c r="E3" s="60"/>
      <c r="F3" s="60"/>
      <c r="G3" s="60"/>
      <c r="H3" s="14"/>
      <c r="I3" s="14"/>
      <c r="J3" s="61"/>
      <c r="K3" s="62"/>
      <c r="L3" s="31"/>
      <c r="M3" s="62"/>
      <c r="N3" s="31"/>
      <c r="O3" s="63"/>
      <c r="P3" s="31"/>
    </row>
    <row r="4" spans="1:16" ht="21.2" customHeight="1">
      <c r="A4" s="24"/>
      <c r="B4" s="24"/>
      <c r="J4" s="27"/>
      <c r="L4" s="27"/>
      <c r="N4" s="27"/>
      <c r="P4" s="27"/>
    </row>
    <row r="5" spans="1:16" ht="20.100000000000001" customHeight="1">
      <c r="A5" s="1"/>
      <c r="B5" s="1"/>
      <c r="C5" s="1"/>
      <c r="D5" s="1"/>
      <c r="E5" s="1"/>
      <c r="F5" s="1"/>
      <c r="G5" s="1"/>
      <c r="H5" s="2"/>
      <c r="I5" s="2"/>
      <c r="J5" s="215" t="s">
        <v>52</v>
      </c>
      <c r="K5" s="215"/>
      <c r="L5" s="215"/>
      <c r="M5" s="21"/>
      <c r="N5" s="215" t="s">
        <v>76</v>
      </c>
      <c r="O5" s="215"/>
      <c r="P5" s="216"/>
    </row>
    <row r="6" spans="1:16" ht="20.100000000000001" customHeight="1">
      <c r="A6" s="24"/>
      <c r="B6" s="24"/>
      <c r="C6" s="24"/>
      <c r="D6" s="24"/>
      <c r="E6" s="24"/>
      <c r="F6" s="24"/>
      <c r="G6" s="24"/>
      <c r="H6" s="25"/>
      <c r="I6" s="30"/>
      <c r="J6" s="95" t="s">
        <v>161</v>
      </c>
      <c r="K6" s="94"/>
      <c r="L6" s="95" t="s">
        <v>139</v>
      </c>
      <c r="M6" s="94"/>
      <c r="N6" s="95" t="s">
        <v>161</v>
      </c>
      <c r="O6" s="94"/>
      <c r="P6" s="95" t="s">
        <v>139</v>
      </c>
    </row>
    <row r="7" spans="1:16" ht="20.100000000000001" customHeight="1">
      <c r="A7" s="24"/>
      <c r="B7" s="24"/>
      <c r="C7" s="24"/>
      <c r="D7" s="24"/>
      <c r="E7" s="24"/>
      <c r="F7" s="24"/>
      <c r="G7" s="24"/>
      <c r="H7" s="14" t="s">
        <v>1</v>
      </c>
      <c r="I7" s="30"/>
      <c r="J7" s="31" t="s">
        <v>2</v>
      </c>
      <c r="K7" s="32"/>
      <c r="L7" s="31" t="s">
        <v>2</v>
      </c>
      <c r="M7" s="33"/>
      <c r="N7" s="31" t="s">
        <v>2</v>
      </c>
      <c r="O7" s="33"/>
      <c r="P7" s="31" t="s">
        <v>2</v>
      </c>
    </row>
    <row r="8" spans="1:16" ht="6" customHeight="1">
      <c r="A8" s="24"/>
      <c r="B8" s="24"/>
      <c r="C8" s="24"/>
      <c r="D8" s="24"/>
      <c r="E8" s="24"/>
      <c r="F8" s="24"/>
      <c r="G8" s="24"/>
      <c r="H8" s="30"/>
      <c r="I8" s="30"/>
      <c r="J8" s="145"/>
      <c r="K8" s="32"/>
      <c r="L8" s="34"/>
      <c r="M8" s="33"/>
      <c r="N8" s="145"/>
      <c r="O8" s="33"/>
      <c r="P8" s="34"/>
    </row>
    <row r="9" spans="1:16" ht="20.100000000000001" customHeight="1">
      <c r="A9" s="25" t="s">
        <v>36</v>
      </c>
      <c r="J9" s="146">
        <v>91593961</v>
      </c>
      <c r="K9" s="37"/>
      <c r="L9" s="36">
        <v>72109039</v>
      </c>
      <c r="M9" s="37"/>
      <c r="N9" s="146">
        <v>41722495</v>
      </c>
      <c r="O9" s="37"/>
      <c r="P9" s="36">
        <v>44666846</v>
      </c>
    </row>
    <row r="10" spans="1:16" ht="20.100000000000001" customHeight="1">
      <c r="A10" s="25" t="s">
        <v>51</v>
      </c>
      <c r="J10" s="147">
        <v>-67574353</v>
      </c>
      <c r="K10" s="37"/>
      <c r="L10" s="38">
        <v>-51487869</v>
      </c>
      <c r="M10" s="37"/>
      <c r="N10" s="147">
        <v>-33753553</v>
      </c>
      <c r="O10" s="90"/>
      <c r="P10" s="38">
        <v>-32095679</v>
      </c>
    </row>
    <row r="11" spans="1:16" ht="6" customHeight="1">
      <c r="J11" s="148"/>
      <c r="L11" s="39"/>
      <c r="N11" s="148"/>
      <c r="O11" s="28"/>
      <c r="P11" s="39"/>
    </row>
    <row r="12" spans="1:16" ht="20.100000000000001" customHeight="1">
      <c r="A12" s="24" t="s">
        <v>58</v>
      </c>
      <c r="B12" s="24"/>
      <c r="C12" s="24"/>
      <c r="D12" s="24"/>
      <c r="E12" s="24"/>
      <c r="F12" s="24"/>
      <c r="G12" s="24"/>
      <c r="H12" s="30"/>
      <c r="I12" s="30"/>
      <c r="J12" s="149">
        <f>SUM(J9:J10)</f>
        <v>24019608</v>
      </c>
      <c r="K12" s="32"/>
      <c r="L12" s="27">
        <f>SUM(L9:L10)</f>
        <v>20621170</v>
      </c>
      <c r="M12" s="32"/>
      <c r="N12" s="149">
        <f>SUM(N9:N10)</f>
        <v>7968942</v>
      </c>
      <c r="O12" s="32"/>
      <c r="P12" s="27">
        <f>SUM(P9:P10)</f>
        <v>12571167</v>
      </c>
    </row>
    <row r="13" spans="1:16" ht="6" customHeight="1">
      <c r="A13" s="24"/>
      <c r="B13" s="24"/>
      <c r="C13" s="24"/>
      <c r="D13" s="24"/>
      <c r="E13" s="24"/>
      <c r="F13" s="24"/>
      <c r="G13" s="24"/>
      <c r="H13" s="30"/>
      <c r="I13" s="30"/>
      <c r="J13" s="149"/>
      <c r="K13" s="32"/>
      <c r="L13" s="27"/>
      <c r="M13" s="32"/>
      <c r="N13" s="149"/>
      <c r="O13" s="32"/>
      <c r="P13" s="27"/>
    </row>
    <row r="14" spans="1:16" ht="20.100000000000001" customHeight="1">
      <c r="A14" s="25" t="s">
        <v>118</v>
      </c>
      <c r="B14" s="24"/>
      <c r="H14" s="26">
        <v>16</v>
      </c>
      <c r="J14" s="150">
        <v>0</v>
      </c>
      <c r="K14" s="37"/>
      <c r="L14" s="40">
        <v>0</v>
      </c>
      <c r="M14" s="37"/>
      <c r="N14" s="150">
        <v>2619940</v>
      </c>
      <c r="O14" s="37"/>
      <c r="P14" s="40">
        <v>4779930</v>
      </c>
    </row>
    <row r="15" spans="1:16" ht="20.100000000000001" customHeight="1">
      <c r="A15" s="25" t="s">
        <v>13</v>
      </c>
      <c r="B15" s="24"/>
      <c r="J15" s="150">
        <v>343014</v>
      </c>
      <c r="K15" s="37"/>
      <c r="L15" s="40">
        <v>305526</v>
      </c>
      <c r="M15" s="37"/>
      <c r="N15" s="150">
        <v>952553</v>
      </c>
      <c r="O15" s="37"/>
      <c r="P15" s="40">
        <v>945426</v>
      </c>
    </row>
    <row r="16" spans="1:16" ht="20.100000000000001" customHeight="1">
      <c r="A16" s="41" t="s">
        <v>149</v>
      </c>
      <c r="J16" s="146">
        <v>-1271349</v>
      </c>
      <c r="K16" s="37"/>
      <c r="L16" s="36">
        <v>-1312134</v>
      </c>
      <c r="M16" s="37"/>
      <c r="N16" s="146">
        <v>-1144706</v>
      </c>
      <c r="O16" s="37"/>
      <c r="P16" s="36">
        <v>-1284134</v>
      </c>
    </row>
    <row r="17" spans="1:16" ht="20.100000000000001" customHeight="1">
      <c r="A17" s="41" t="s">
        <v>19</v>
      </c>
      <c r="J17" s="146">
        <v>-9061444</v>
      </c>
      <c r="K17" s="37"/>
      <c r="L17" s="36">
        <v>-7894038</v>
      </c>
      <c r="M17" s="37"/>
      <c r="N17" s="146">
        <v>-8334968</v>
      </c>
      <c r="O17" s="37"/>
      <c r="P17" s="36">
        <v>-7502669</v>
      </c>
    </row>
    <row r="18" spans="1:16" ht="20.100000000000001" customHeight="1">
      <c r="A18" s="41" t="s">
        <v>173</v>
      </c>
      <c r="J18" s="147">
        <v>-2285586</v>
      </c>
      <c r="K18" s="37"/>
      <c r="L18" s="38">
        <v>-691057</v>
      </c>
      <c r="M18" s="37"/>
      <c r="N18" s="147">
        <v>-654836</v>
      </c>
      <c r="O18" s="37"/>
      <c r="P18" s="38">
        <v>-151462</v>
      </c>
    </row>
    <row r="19" spans="1:16" ht="6" customHeight="1">
      <c r="J19" s="148"/>
      <c r="L19" s="39"/>
      <c r="N19" s="148"/>
      <c r="O19" s="28"/>
      <c r="P19" s="39"/>
    </row>
    <row r="20" spans="1:16" ht="20.100000000000001" customHeight="1">
      <c r="A20" s="24" t="s">
        <v>157</v>
      </c>
      <c r="J20" s="146">
        <f>SUM(J12:J18)</f>
        <v>11744243</v>
      </c>
      <c r="K20" s="37"/>
      <c r="L20" s="36">
        <f>SUM(L12:L18)</f>
        <v>11029467</v>
      </c>
      <c r="M20" s="37"/>
      <c r="N20" s="146">
        <f>SUM(N12:N18)</f>
        <v>1406925</v>
      </c>
      <c r="O20" s="37"/>
      <c r="P20" s="36">
        <f>SUM(P12:P18)</f>
        <v>9358258</v>
      </c>
    </row>
    <row r="21" spans="1:16" ht="6" customHeight="1">
      <c r="J21" s="148"/>
      <c r="L21" s="39"/>
      <c r="N21" s="148"/>
      <c r="O21" s="28"/>
      <c r="P21" s="39"/>
    </row>
    <row r="22" spans="1:16" ht="20.100000000000001" customHeight="1">
      <c r="A22" s="41" t="s">
        <v>184</v>
      </c>
      <c r="J22" s="146">
        <v>-395066</v>
      </c>
      <c r="K22" s="37"/>
      <c r="L22" s="36">
        <v>-42170</v>
      </c>
      <c r="M22" s="37"/>
      <c r="N22" s="146">
        <v>0</v>
      </c>
      <c r="O22" s="37"/>
      <c r="P22" s="36">
        <v>0</v>
      </c>
    </row>
    <row r="23" spans="1:16" ht="20.100000000000001" customHeight="1">
      <c r="A23" s="25" t="s">
        <v>23</v>
      </c>
      <c r="B23" s="24"/>
      <c r="C23" s="24"/>
      <c r="J23" s="147">
        <v>-84849</v>
      </c>
      <c r="K23" s="37"/>
      <c r="L23" s="38">
        <v>-42295</v>
      </c>
      <c r="M23" s="37"/>
      <c r="N23" s="147">
        <v>-84849</v>
      </c>
      <c r="O23" s="37"/>
      <c r="P23" s="38">
        <v>-42295</v>
      </c>
    </row>
    <row r="24" spans="1:16" ht="6" customHeight="1">
      <c r="J24" s="148"/>
      <c r="L24" s="39"/>
      <c r="N24" s="148"/>
      <c r="O24" s="28"/>
      <c r="P24" s="39"/>
    </row>
    <row r="25" spans="1:16" ht="20.100000000000001" customHeight="1">
      <c r="A25" s="24" t="s">
        <v>67</v>
      </c>
      <c r="J25" s="151">
        <f>SUM(J20:J23)</f>
        <v>11264328</v>
      </c>
      <c r="L25" s="42">
        <f>SUM(L20:L23)</f>
        <v>10945002</v>
      </c>
      <c r="N25" s="151">
        <f>SUM(N20:N23)</f>
        <v>1322076</v>
      </c>
      <c r="O25" s="28"/>
      <c r="P25" s="42">
        <f>SUM(P20:P23)</f>
        <v>9315963</v>
      </c>
    </row>
    <row r="26" spans="1:16" ht="6" customHeight="1">
      <c r="A26" s="24"/>
      <c r="J26" s="151"/>
      <c r="N26" s="151"/>
      <c r="O26" s="28"/>
    </row>
    <row r="27" spans="1:16" ht="20.100000000000001" customHeight="1">
      <c r="A27" s="25" t="s">
        <v>128</v>
      </c>
      <c r="G27" s="41"/>
      <c r="J27" s="147">
        <v>-1313285</v>
      </c>
      <c r="K27" s="37"/>
      <c r="L27" s="38">
        <v>-1653412</v>
      </c>
      <c r="M27" s="37"/>
      <c r="N27" s="147">
        <v>48130</v>
      </c>
      <c r="O27" s="37"/>
      <c r="P27" s="38">
        <v>-901816</v>
      </c>
    </row>
    <row r="28" spans="1:16" ht="6" customHeight="1">
      <c r="B28" s="24"/>
      <c r="J28" s="149"/>
      <c r="L28" s="27"/>
      <c r="N28" s="149"/>
      <c r="O28" s="28"/>
      <c r="P28" s="27"/>
    </row>
    <row r="29" spans="1:16" ht="20.100000000000001" customHeight="1">
      <c r="A29" s="24" t="s">
        <v>129</v>
      </c>
      <c r="B29" s="24"/>
      <c r="J29" s="152">
        <f>SUM(J25:J27)</f>
        <v>9951043</v>
      </c>
      <c r="L29" s="43">
        <f>SUM(L25:L27)</f>
        <v>9291590</v>
      </c>
      <c r="N29" s="152">
        <f>SUM(N25:N27)</f>
        <v>1370206</v>
      </c>
      <c r="O29" s="28"/>
      <c r="P29" s="43">
        <f>SUM(P25:P27)</f>
        <v>8414147</v>
      </c>
    </row>
    <row r="30" spans="1:16" ht="6" customHeight="1">
      <c r="J30" s="148"/>
      <c r="L30" s="39"/>
      <c r="N30" s="148"/>
      <c r="O30" s="28"/>
      <c r="P30" s="39"/>
    </row>
    <row r="31" spans="1:16" ht="20.100000000000001" customHeight="1" thickBot="1">
      <c r="A31" s="24" t="s">
        <v>84</v>
      </c>
      <c r="J31" s="153">
        <f>J29</f>
        <v>9951043</v>
      </c>
      <c r="K31" s="37"/>
      <c r="L31" s="134">
        <f>L29</f>
        <v>9291590</v>
      </c>
      <c r="M31" s="37"/>
      <c r="N31" s="153">
        <f>N29</f>
        <v>1370206</v>
      </c>
      <c r="O31" s="37"/>
      <c r="P31" s="134">
        <f>P29</f>
        <v>8414147</v>
      </c>
    </row>
    <row r="32" spans="1:16" ht="6" customHeight="1" thickTop="1">
      <c r="J32" s="148"/>
      <c r="L32" s="39"/>
      <c r="N32" s="148"/>
      <c r="O32" s="28"/>
      <c r="P32" s="39"/>
    </row>
    <row r="33" spans="1:16" ht="20.100000000000001" customHeight="1">
      <c r="A33" s="24" t="s">
        <v>130</v>
      </c>
      <c r="J33" s="148"/>
      <c r="L33" s="39"/>
      <c r="N33" s="148"/>
      <c r="O33" s="28"/>
      <c r="P33" s="39"/>
    </row>
    <row r="34" spans="1:16" ht="20.100000000000001" customHeight="1">
      <c r="A34" s="25" t="s">
        <v>83</v>
      </c>
      <c r="J34" s="146">
        <v>10184174</v>
      </c>
      <c r="K34" s="91"/>
      <c r="L34" s="36">
        <v>9291511</v>
      </c>
      <c r="M34" s="91"/>
      <c r="N34" s="150">
        <v>1370206</v>
      </c>
      <c r="O34" s="91"/>
      <c r="P34" s="40">
        <v>8414147</v>
      </c>
    </row>
    <row r="35" spans="1:16" ht="20.100000000000001" customHeight="1">
      <c r="A35" s="25" t="s">
        <v>42</v>
      </c>
      <c r="J35" s="147">
        <v>-233131</v>
      </c>
      <c r="K35" s="37"/>
      <c r="L35" s="38">
        <v>79</v>
      </c>
      <c r="M35" s="37"/>
      <c r="N35" s="154">
        <v>0</v>
      </c>
      <c r="O35" s="37"/>
      <c r="P35" s="44">
        <v>0</v>
      </c>
    </row>
    <row r="36" spans="1:16" ht="6" customHeight="1">
      <c r="J36" s="148"/>
      <c r="L36" s="39"/>
      <c r="N36" s="148"/>
      <c r="O36" s="28"/>
      <c r="P36" s="39"/>
    </row>
    <row r="37" spans="1:16" ht="20.100000000000001" customHeight="1" thickBot="1">
      <c r="A37" s="24" t="s">
        <v>129</v>
      </c>
      <c r="J37" s="155">
        <f>SUM(J34:J35)</f>
        <v>9951043</v>
      </c>
      <c r="L37" s="92">
        <f>SUM(L34:L35)</f>
        <v>9291590</v>
      </c>
      <c r="N37" s="155">
        <f>SUM(N34:N35)</f>
        <v>1370206</v>
      </c>
      <c r="O37" s="28"/>
      <c r="P37" s="92">
        <f>SUM(P34:P35)</f>
        <v>8414147</v>
      </c>
    </row>
    <row r="38" spans="1:16" ht="12" customHeight="1" thickTop="1">
      <c r="A38" s="24"/>
      <c r="B38" s="24"/>
      <c r="C38" s="24"/>
      <c r="D38" s="24"/>
      <c r="E38" s="24"/>
      <c r="F38" s="24"/>
      <c r="G38" s="24"/>
      <c r="H38" s="25"/>
      <c r="I38" s="25"/>
      <c r="J38" s="156"/>
      <c r="K38" s="25"/>
      <c r="L38" s="45"/>
      <c r="M38" s="25"/>
      <c r="N38" s="156"/>
      <c r="O38" s="25"/>
      <c r="P38" s="45"/>
    </row>
    <row r="39" spans="1:16" ht="20.100000000000001" customHeight="1">
      <c r="A39" s="24" t="s">
        <v>131</v>
      </c>
      <c r="J39" s="150"/>
      <c r="K39" s="37"/>
      <c r="L39" s="40"/>
      <c r="M39" s="37"/>
      <c r="N39" s="150"/>
      <c r="O39" s="37"/>
      <c r="P39" s="40"/>
    </row>
    <row r="40" spans="1:16" ht="20.100000000000001" customHeight="1">
      <c r="A40" s="25" t="s">
        <v>83</v>
      </c>
      <c r="J40" s="146">
        <v>10184174</v>
      </c>
      <c r="K40" s="37"/>
      <c r="L40" s="36">
        <v>9291511</v>
      </c>
      <c r="M40" s="37"/>
      <c r="N40" s="150">
        <v>1370206</v>
      </c>
      <c r="O40" s="37"/>
      <c r="P40" s="40">
        <v>8414147</v>
      </c>
    </row>
    <row r="41" spans="1:16" ht="20.100000000000001" customHeight="1">
      <c r="A41" s="25" t="s">
        <v>42</v>
      </c>
      <c r="J41" s="147">
        <v>-233131</v>
      </c>
      <c r="K41" s="37"/>
      <c r="L41" s="38">
        <v>79</v>
      </c>
      <c r="M41" s="37"/>
      <c r="N41" s="154">
        <v>0</v>
      </c>
      <c r="O41" s="37"/>
      <c r="P41" s="44">
        <v>0</v>
      </c>
    </row>
    <row r="42" spans="1:16" ht="6" customHeight="1">
      <c r="J42" s="150"/>
      <c r="K42" s="37"/>
      <c r="L42" s="40"/>
      <c r="M42" s="37"/>
      <c r="N42" s="150"/>
      <c r="O42" s="37"/>
      <c r="P42" s="40"/>
    </row>
    <row r="43" spans="1:16" ht="20.100000000000001" customHeight="1" thickBot="1">
      <c r="A43" s="24" t="s">
        <v>84</v>
      </c>
      <c r="J43" s="153">
        <f>SUM(J40:J41)</f>
        <v>9951043</v>
      </c>
      <c r="K43" s="37"/>
      <c r="L43" s="134">
        <f>SUM(L40:L41)</f>
        <v>9291590</v>
      </c>
      <c r="M43" s="37"/>
      <c r="N43" s="153">
        <f>SUM(N40:N41)</f>
        <v>1370206</v>
      </c>
      <c r="O43" s="37"/>
      <c r="P43" s="134">
        <f>SUM(P40:P41)</f>
        <v>8414147</v>
      </c>
    </row>
    <row r="44" spans="1:16" ht="12" customHeight="1" thickTop="1">
      <c r="A44" s="24"/>
      <c r="B44" s="24"/>
      <c r="C44" s="24"/>
      <c r="D44" s="24"/>
      <c r="E44" s="24"/>
      <c r="F44" s="24"/>
      <c r="G44" s="24"/>
      <c r="H44" s="25"/>
      <c r="I44" s="25"/>
      <c r="J44" s="156"/>
      <c r="K44" s="25"/>
      <c r="L44" s="45"/>
      <c r="M44" s="25"/>
      <c r="N44" s="156"/>
      <c r="O44" s="25"/>
      <c r="P44" s="45"/>
    </row>
    <row r="45" spans="1:16" ht="20.100000000000001" customHeight="1">
      <c r="A45" s="24" t="s">
        <v>132</v>
      </c>
      <c r="J45" s="148"/>
      <c r="L45" s="39"/>
      <c r="N45" s="148"/>
      <c r="O45" s="28"/>
      <c r="P45" s="39"/>
    </row>
    <row r="46" spans="1:16" ht="6" customHeight="1">
      <c r="J46" s="148"/>
      <c r="L46" s="39"/>
      <c r="N46" s="148"/>
      <c r="O46" s="28"/>
      <c r="P46" s="39"/>
    </row>
    <row r="47" spans="1:16" ht="20.100000000000001" customHeight="1" thickBot="1">
      <c r="A47" s="25" t="s">
        <v>133</v>
      </c>
      <c r="J47" s="211">
        <f>J40/160000000</f>
        <v>6.3651087499999995E-2</v>
      </c>
      <c r="K47" s="212"/>
      <c r="L47" s="213">
        <f>L40/160000000</f>
        <v>5.807194375E-2</v>
      </c>
      <c r="M47" s="212"/>
      <c r="N47" s="211">
        <f>N40/160000000</f>
        <v>8.5637874999999995E-3</v>
      </c>
      <c r="O47" s="212"/>
      <c r="P47" s="213">
        <f>P40/160000000</f>
        <v>5.2588418749999997E-2</v>
      </c>
    </row>
    <row r="48" spans="1:16" ht="15.95" customHeight="1" thickTop="1">
      <c r="J48" s="47"/>
      <c r="K48" s="46"/>
      <c r="L48" s="47"/>
      <c r="M48" s="46"/>
      <c r="N48" s="47"/>
      <c r="O48" s="46"/>
      <c r="P48" s="48"/>
    </row>
    <row r="49" spans="1:16" ht="15.95" customHeight="1">
      <c r="J49" s="47"/>
      <c r="K49" s="46"/>
      <c r="L49" s="47"/>
      <c r="M49" s="46"/>
      <c r="N49" s="47"/>
      <c r="O49" s="46"/>
      <c r="P49" s="48"/>
    </row>
    <row r="50" spans="1:16" s="3" customFormat="1" ht="21.2" customHeight="1">
      <c r="A50" s="217" t="s">
        <v>98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</row>
    <row r="51" spans="1:16" s="3" customFormat="1" ht="21.2" customHeight="1">
      <c r="A51" s="218" t="s">
        <v>189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</row>
    <row r="52" spans="1:16" s="3" customFormat="1" ht="12" customHeight="1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</row>
    <row r="53" spans="1:16" ht="21.95" customHeight="1">
      <c r="A53" s="65" t="str">
        <f>'T 2-4 '!A48</f>
        <v>หมายเหตุประกอบข้อมูลทางการเงินเป็นส่วนหนึ่งของข้อมูลทางการเงินระหว่างกาลนี้</v>
      </c>
      <c r="B53" s="65"/>
      <c r="C53" s="65"/>
      <c r="D53" s="65"/>
      <c r="E53" s="65"/>
      <c r="F53" s="65"/>
      <c r="G53" s="65"/>
      <c r="H53" s="66"/>
      <c r="I53" s="66"/>
      <c r="J53" s="67"/>
      <c r="K53" s="68"/>
      <c r="L53" s="67"/>
      <c r="M53" s="68"/>
      <c r="N53" s="67"/>
      <c r="O53" s="69"/>
      <c r="P53" s="67"/>
    </row>
  </sheetData>
  <mergeCells count="4">
    <mergeCell ref="J5:L5"/>
    <mergeCell ref="N5:P5"/>
    <mergeCell ref="A50:P50"/>
    <mergeCell ref="A51:P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F39B-2BB8-4481-BF6A-DD605A47EA28}">
  <sheetPr>
    <tabColor rgb="FF00B050"/>
  </sheetPr>
  <dimension ref="A1:P53"/>
  <sheetViews>
    <sheetView topLeftCell="A4" zoomScaleNormal="100" zoomScaleSheetLayoutView="100" workbookViewId="0">
      <selection activeCell="P63" sqref="P63"/>
    </sheetView>
  </sheetViews>
  <sheetFormatPr defaultColWidth="9.140625" defaultRowHeight="21.2" customHeight="1"/>
  <cols>
    <col min="1" max="4" width="1.85546875" style="25" customWidth="1"/>
    <col min="5" max="5" width="5.7109375" style="25" customWidth="1"/>
    <col min="6" max="6" width="1.85546875" style="25" customWidth="1"/>
    <col min="7" max="7" width="26.28515625" style="25" customWidth="1"/>
    <col min="8" max="8" width="8.85546875" style="26" customWidth="1"/>
    <col min="9" max="9" width="0.85546875" style="26" customWidth="1"/>
    <col min="10" max="10" width="12.140625" style="64" customWidth="1"/>
    <col min="11" max="11" width="0.85546875" style="28" customWidth="1"/>
    <col min="12" max="12" width="12.140625" style="42" customWidth="1"/>
    <col min="13" max="13" width="0.85546875" style="28" customWidth="1"/>
    <col min="14" max="14" width="12.7109375" style="42" customWidth="1"/>
    <col min="15" max="15" width="0.85546875" style="29" customWidth="1"/>
    <col min="16" max="16" width="12.7109375" style="42" customWidth="1"/>
    <col min="17" max="16384" width="9.140625" style="25"/>
  </cols>
  <sheetData>
    <row r="1" spans="1:16" ht="20.100000000000001" customHeight="1">
      <c r="A1" s="6" t="str">
        <f>'T 5(3M)'!A1</f>
        <v>บริษัท แอดเทค ฮับ จำกัด (มหาชน)</v>
      </c>
      <c r="B1" s="1"/>
      <c r="C1" s="1"/>
      <c r="D1" s="1"/>
      <c r="E1" s="1"/>
      <c r="F1" s="1"/>
      <c r="G1" s="1"/>
      <c r="H1" s="2"/>
      <c r="I1" s="30"/>
      <c r="J1" s="35"/>
      <c r="K1" s="32"/>
      <c r="L1" s="59"/>
      <c r="M1" s="32"/>
      <c r="N1" s="59"/>
      <c r="O1" s="33"/>
      <c r="P1" s="59"/>
    </row>
    <row r="2" spans="1:16" ht="20.100000000000001" customHeight="1">
      <c r="A2" s="24" t="s">
        <v>99</v>
      </c>
      <c r="B2" s="24"/>
      <c r="C2" s="24"/>
      <c r="D2" s="24"/>
      <c r="E2" s="24"/>
      <c r="F2" s="24"/>
      <c r="G2" s="24"/>
      <c r="H2" s="30"/>
      <c r="I2" s="30"/>
      <c r="J2" s="35"/>
      <c r="K2" s="32"/>
      <c r="L2" s="59"/>
      <c r="M2" s="32"/>
      <c r="N2" s="59"/>
      <c r="O2" s="33"/>
      <c r="P2" s="59"/>
    </row>
    <row r="3" spans="1:16" ht="20.100000000000001" customHeight="1">
      <c r="A3" s="203" t="s">
        <v>170</v>
      </c>
      <c r="B3" s="60"/>
      <c r="C3" s="60"/>
      <c r="D3" s="60"/>
      <c r="E3" s="60"/>
      <c r="F3" s="60"/>
      <c r="G3" s="60"/>
      <c r="H3" s="14"/>
      <c r="I3" s="14"/>
      <c r="J3" s="61"/>
      <c r="K3" s="62"/>
      <c r="L3" s="31"/>
      <c r="M3" s="62"/>
      <c r="N3" s="31"/>
      <c r="O3" s="63"/>
      <c r="P3" s="31"/>
    </row>
    <row r="4" spans="1:16" ht="20.100000000000001" customHeight="1">
      <c r="A4" s="24"/>
      <c r="B4" s="24"/>
      <c r="J4" s="27"/>
      <c r="L4" s="27"/>
      <c r="N4" s="27"/>
      <c r="P4" s="27"/>
    </row>
    <row r="5" spans="1:16" ht="20.100000000000001" customHeight="1">
      <c r="A5" s="1"/>
      <c r="B5" s="1"/>
      <c r="C5" s="1"/>
      <c r="D5" s="1"/>
      <c r="E5" s="1"/>
      <c r="F5" s="1"/>
      <c r="G5" s="1"/>
      <c r="H5" s="2"/>
      <c r="I5" s="2"/>
      <c r="J5" s="215" t="s">
        <v>52</v>
      </c>
      <c r="K5" s="215"/>
      <c r="L5" s="215"/>
      <c r="M5" s="21"/>
      <c r="N5" s="215" t="s">
        <v>76</v>
      </c>
      <c r="O5" s="215"/>
      <c r="P5" s="216"/>
    </row>
    <row r="6" spans="1:16" ht="20.100000000000001" customHeight="1">
      <c r="A6" s="24"/>
      <c r="B6" s="24"/>
      <c r="C6" s="24"/>
      <c r="D6" s="24"/>
      <c r="E6" s="24"/>
      <c r="F6" s="24"/>
      <c r="G6" s="24"/>
      <c r="H6" s="25"/>
      <c r="I6" s="30"/>
      <c r="J6" s="95" t="s">
        <v>161</v>
      </c>
      <c r="K6" s="94"/>
      <c r="L6" s="95" t="s">
        <v>139</v>
      </c>
      <c r="M6" s="94"/>
      <c r="N6" s="95" t="s">
        <v>161</v>
      </c>
      <c r="O6" s="94"/>
      <c r="P6" s="95" t="s">
        <v>139</v>
      </c>
    </row>
    <row r="7" spans="1:16" ht="20.100000000000001" customHeight="1">
      <c r="A7" s="24"/>
      <c r="B7" s="24"/>
      <c r="C7" s="24"/>
      <c r="D7" s="24"/>
      <c r="E7" s="24"/>
      <c r="F7" s="24"/>
      <c r="G7" s="24"/>
      <c r="H7" s="14" t="s">
        <v>1</v>
      </c>
      <c r="I7" s="30"/>
      <c r="J7" s="31" t="s">
        <v>2</v>
      </c>
      <c r="K7" s="32"/>
      <c r="L7" s="31" t="s">
        <v>2</v>
      </c>
      <c r="M7" s="33"/>
      <c r="N7" s="31" t="s">
        <v>2</v>
      </c>
      <c r="O7" s="33"/>
      <c r="P7" s="31" t="s">
        <v>2</v>
      </c>
    </row>
    <row r="8" spans="1:16" ht="6" customHeight="1">
      <c r="A8" s="24"/>
      <c r="B8" s="24"/>
      <c r="C8" s="24"/>
      <c r="D8" s="24"/>
      <c r="E8" s="24"/>
      <c r="F8" s="24"/>
      <c r="G8" s="24"/>
      <c r="H8" s="30"/>
      <c r="I8" s="30"/>
      <c r="J8" s="145"/>
      <c r="K8" s="32"/>
      <c r="L8" s="34"/>
      <c r="M8" s="33"/>
      <c r="N8" s="145"/>
      <c r="O8" s="33"/>
      <c r="P8" s="34"/>
    </row>
    <row r="9" spans="1:16" ht="20.100000000000001" customHeight="1">
      <c r="A9" s="25" t="s">
        <v>36</v>
      </c>
      <c r="J9" s="146">
        <v>218462258</v>
      </c>
      <c r="K9" s="37"/>
      <c r="L9" s="36">
        <v>262198161</v>
      </c>
      <c r="M9" s="37"/>
      <c r="N9" s="146">
        <v>117167939</v>
      </c>
      <c r="O9" s="37"/>
      <c r="P9" s="36">
        <v>156037951</v>
      </c>
    </row>
    <row r="10" spans="1:16" ht="20.100000000000001" customHeight="1">
      <c r="A10" s="25" t="s">
        <v>51</v>
      </c>
      <c r="J10" s="147">
        <v>-168087333</v>
      </c>
      <c r="K10" s="37"/>
      <c r="L10" s="38">
        <v>-185158630</v>
      </c>
      <c r="M10" s="37"/>
      <c r="N10" s="147">
        <v>-93498435</v>
      </c>
      <c r="O10" s="90"/>
      <c r="P10" s="38">
        <v>-111643865</v>
      </c>
    </row>
    <row r="11" spans="1:16" ht="6" customHeight="1">
      <c r="J11" s="148"/>
      <c r="L11" s="39"/>
      <c r="N11" s="148"/>
      <c r="O11" s="28"/>
      <c r="P11" s="39"/>
    </row>
    <row r="12" spans="1:16" ht="20.100000000000001" customHeight="1">
      <c r="A12" s="24" t="s">
        <v>58</v>
      </c>
      <c r="B12" s="24"/>
      <c r="C12" s="24"/>
      <c r="D12" s="24"/>
      <c r="E12" s="24"/>
      <c r="F12" s="24"/>
      <c r="G12" s="24"/>
      <c r="H12" s="30"/>
      <c r="I12" s="30"/>
      <c r="J12" s="149">
        <f>SUM(J9:J10)</f>
        <v>50374925</v>
      </c>
      <c r="K12" s="32"/>
      <c r="L12" s="27">
        <f>SUM(L9:L10)</f>
        <v>77039531</v>
      </c>
      <c r="M12" s="32"/>
      <c r="N12" s="149">
        <f>SUM(N9:N10)</f>
        <v>23669504</v>
      </c>
      <c r="O12" s="32"/>
      <c r="P12" s="27">
        <f>SUM(P9:P10)</f>
        <v>44394086</v>
      </c>
    </row>
    <row r="13" spans="1:16" ht="6" customHeight="1">
      <c r="A13" s="24"/>
      <c r="B13" s="24"/>
      <c r="C13" s="24"/>
      <c r="D13" s="24"/>
      <c r="E13" s="24"/>
      <c r="F13" s="24"/>
      <c r="G13" s="24"/>
      <c r="H13" s="30"/>
      <c r="I13" s="30"/>
      <c r="J13" s="149"/>
      <c r="K13" s="32"/>
      <c r="L13" s="27"/>
      <c r="M13" s="32"/>
      <c r="N13" s="149"/>
      <c r="O13" s="32"/>
      <c r="P13" s="27"/>
    </row>
    <row r="14" spans="1:16" ht="20.100000000000001" customHeight="1">
      <c r="A14" s="25" t="s">
        <v>118</v>
      </c>
      <c r="B14" s="24"/>
      <c r="C14" s="24"/>
      <c r="D14" s="24"/>
      <c r="E14" s="24"/>
      <c r="F14" s="24"/>
      <c r="G14" s="24"/>
      <c r="H14" s="26">
        <v>16</v>
      </c>
      <c r="I14" s="30"/>
      <c r="J14" s="149">
        <v>0</v>
      </c>
      <c r="K14" s="32"/>
      <c r="L14" s="27">
        <v>0</v>
      </c>
      <c r="M14" s="32"/>
      <c r="N14" s="149">
        <v>10019788</v>
      </c>
      <c r="O14" s="32"/>
      <c r="P14" s="27">
        <v>33499535</v>
      </c>
    </row>
    <row r="15" spans="1:16" ht="20.100000000000001" customHeight="1">
      <c r="A15" s="25" t="s">
        <v>13</v>
      </c>
      <c r="B15" s="24"/>
      <c r="J15" s="150">
        <v>894657</v>
      </c>
      <c r="K15" s="37"/>
      <c r="L15" s="40">
        <v>1595808</v>
      </c>
      <c r="M15" s="37"/>
      <c r="N15" s="150">
        <v>2808042</v>
      </c>
      <c r="O15" s="37"/>
      <c r="P15" s="40">
        <v>3504815</v>
      </c>
    </row>
    <row r="16" spans="1:16" ht="20.100000000000001" customHeight="1">
      <c r="A16" s="41" t="s">
        <v>149</v>
      </c>
      <c r="J16" s="146">
        <v>-3615605</v>
      </c>
      <c r="K16" s="37"/>
      <c r="L16" s="36">
        <v>-3837404</v>
      </c>
      <c r="M16" s="37"/>
      <c r="N16" s="146">
        <v>-3458763</v>
      </c>
      <c r="O16" s="37"/>
      <c r="P16" s="36">
        <v>-3733904</v>
      </c>
    </row>
    <row r="17" spans="1:16" ht="20.100000000000001" customHeight="1">
      <c r="A17" s="41" t="s">
        <v>19</v>
      </c>
      <c r="J17" s="146">
        <v>-27535250</v>
      </c>
      <c r="K17" s="37"/>
      <c r="L17" s="36">
        <v>-23685690</v>
      </c>
      <c r="M17" s="37"/>
      <c r="N17" s="146">
        <v>-25743748</v>
      </c>
      <c r="O17" s="37"/>
      <c r="P17" s="36">
        <v>-22557453</v>
      </c>
    </row>
    <row r="18" spans="1:16" ht="20.100000000000001" customHeight="1">
      <c r="A18" s="41" t="s">
        <v>173</v>
      </c>
      <c r="J18" s="147">
        <v>-4537308</v>
      </c>
      <c r="K18" s="37"/>
      <c r="L18" s="38">
        <v>-2156493</v>
      </c>
      <c r="M18" s="37"/>
      <c r="N18" s="147">
        <v>-895180</v>
      </c>
      <c r="O18" s="37"/>
      <c r="P18" s="38">
        <v>-476076</v>
      </c>
    </row>
    <row r="19" spans="1:16" ht="6" customHeight="1">
      <c r="J19" s="148"/>
      <c r="L19" s="39"/>
      <c r="N19" s="148"/>
      <c r="O19" s="28"/>
      <c r="P19" s="39"/>
    </row>
    <row r="20" spans="1:16" ht="20.100000000000001" customHeight="1">
      <c r="A20" s="24" t="s">
        <v>157</v>
      </c>
      <c r="J20" s="146">
        <f>SUM(J12:J18)</f>
        <v>15581419</v>
      </c>
      <c r="K20" s="37"/>
      <c r="L20" s="36">
        <f>SUM(L12:L18)</f>
        <v>48955752</v>
      </c>
      <c r="M20" s="37"/>
      <c r="N20" s="146">
        <f>SUM(N12:N18)</f>
        <v>6399643</v>
      </c>
      <c r="O20" s="37"/>
      <c r="P20" s="36">
        <f>SUM(P12:P18)</f>
        <v>54631003</v>
      </c>
    </row>
    <row r="21" spans="1:16" ht="6" customHeight="1">
      <c r="J21" s="148"/>
      <c r="L21" s="39"/>
      <c r="N21" s="148"/>
      <c r="O21" s="28"/>
      <c r="P21" s="39"/>
    </row>
    <row r="22" spans="1:16" ht="20.100000000000001" customHeight="1">
      <c r="A22" s="41" t="s">
        <v>185</v>
      </c>
      <c r="H22" s="26">
        <v>10</v>
      </c>
      <c r="J22" s="146">
        <v>-2007290</v>
      </c>
      <c r="K22" s="37"/>
      <c r="L22" s="36">
        <v>2848618</v>
      </c>
      <c r="M22" s="37"/>
      <c r="N22" s="146">
        <v>0</v>
      </c>
      <c r="O22" s="37"/>
      <c r="P22" s="36">
        <v>0</v>
      </c>
    </row>
    <row r="23" spans="1:16" ht="20.100000000000001" customHeight="1">
      <c r="A23" s="25" t="s">
        <v>23</v>
      </c>
      <c r="B23" s="24"/>
      <c r="C23" s="24"/>
      <c r="J23" s="147">
        <v>-221437</v>
      </c>
      <c r="K23" s="37"/>
      <c r="L23" s="38">
        <v>-176116</v>
      </c>
      <c r="M23" s="37"/>
      <c r="N23" s="147">
        <v>-221437</v>
      </c>
      <c r="O23" s="37"/>
      <c r="P23" s="38">
        <v>-176116</v>
      </c>
    </row>
    <row r="24" spans="1:16" ht="6" customHeight="1">
      <c r="J24" s="148"/>
      <c r="L24" s="39"/>
      <c r="N24" s="148"/>
      <c r="O24" s="28"/>
      <c r="P24" s="39"/>
    </row>
    <row r="25" spans="1:16" ht="20.100000000000001" customHeight="1">
      <c r="A25" s="24" t="s">
        <v>67</v>
      </c>
      <c r="J25" s="151">
        <f>SUM(J20:J23)</f>
        <v>13352692</v>
      </c>
      <c r="L25" s="42">
        <f>SUM(L20:L23)</f>
        <v>51628254</v>
      </c>
      <c r="N25" s="151">
        <f>SUM(N20:N23)</f>
        <v>6178206</v>
      </c>
      <c r="O25" s="28"/>
      <c r="P25" s="42">
        <f>SUM(P20:P23)</f>
        <v>54454887</v>
      </c>
    </row>
    <row r="26" spans="1:16" ht="6" customHeight="1">
      <c r="A26" s="24"/>
      <c r="J26" s="151"/>
      <c r="N26" s="151"/>
      <c r="O26" s="28"/>
    </row>
    <row r="27" spans="1:16" ht="20.100000000000001" customHeight="1">
      <c r="A27" s="25" t="s">
        <v>128</v>
      </c>
      <c r="G27" s="41"/>
      <c r="H27" s="26">
        <v>15</v>
      </c>
      <c r="J27" s="147">
        <v>-2305339</v>
      </c>
      <c r="K27" s="37"/>
      <c r="L27" s="38">
        <v>-7471339</v>
      </c>
      <c r="M27" s="37"/>
      <c r="N27" s="147">
        <v>270022</v>
      </c>
      <c r="O27" s="37"/>
      <c r="P27" s="38">
        <v>-4242168</v>
      </c>
    </row>
    <row r="28" spans="1:16" ht="6" customHeight="1">
      <c r="B28" s="24"/>
      <c r="J28" s="149"/>
      <c r="L28" s="27"/>
      <c r="N28" s="149"/>
      <c r="O28" s="28"/>
      <c r="P28" s="27"/>
    </row>
    <row r="29" spans="1:16" ht="20.100000000000001" customHeight="1">
      <c r="A29" s="24" t="s">
        <v>129</v>
      </c>
      <c r="B29" s="24"/>
      <c r="J29" s="152">
        <f>SUM(J25:J27)</f>
        <v>11047353</v>
      </c>
      <c r="L29" s="43">
        <f>SUM(L25:L27)</f>
        <v>44156915</v>
      </c>
      <c r="N29" s="152">
        <f>SUM(N25:N27)</f>
        <v>6448228</v>
      </c>
      <c r="O29" s="28"/>
      <c r="P29" s="43">
        <f>SUM(P25:P27)</f>
        <v>50212719</v>
      </c>
    </row>
    <row r="30" spans="1:16" ht="6" customHeight="1">
      <c r="J30" s="148"/>
      <c r="L30" s="39"/>
      <c r="N30" s="148"/>
      <c r="O30" s="28"/>
      <c r="P30" s="39"/>
    </row>
    <row r="31" spans="1:16" ht="20.100000000000001" customHeight="1" thickBot="1">
      <c r="A31" s="24" t="s">
        <v>84</v>
      </c>
      <c r="J31" s="153">
        <f>J29</f>
        <v>11047353</v>
      </c>
      <c r="K31" s="37"/>
      <c r="L31" s="134">
        <f>L29</f>
        <v>44156915</v>
      </c>
      <c r="M31" s="37"/>
      <c r="N31" s="153">
        <f>N29</f>
        <v>6448228</v>
      </c>
      <c r="O31" s="37"/>
      <c r="P31" s="134">
        <f>P29</f>
        <v>50212719</v>
      </c>
    </row>
    <row r="32" spans="1:16" ht="8.1" customHeight="1" thickTop="1">
      <c r="J32" s="148"/>
      <c r="L32" s="39"/>
      <c r="N32" s="148"/>
      <c r="O32" s="28"/>
      <c r="P32" s="39"/>
    </row>
    <row r="33" spans="1:16" ht="20.100000000000001" customHeight="1">
      <c r="A33" s="24" t="s">
        <v>130</v>
      </c>
      <c r="J33" s="148"/>
      <c r="L33" s="39"/>
      <c r="N33" s="148"/>
      <c r="O33" s="28"/>
      <c r="P33" s="39"/>
    </row>
    <row r="34" spans="1:16" ht="20.100000000000001" customHeight="1">
      <c r="A34" s="25" t="s">
        <v>83</v>
      </c>
      <c r="J34" s="150">
        <v>11615425</v>
      </c>
      <c r="K34" s="91"/>
      <c r="L34" s="40">
        <f>43898674+257880</f>
        <v>44156554</v>
      </c>
      <c r="M34" s="91"/>
      <c r="N34" s="150">
        <v>6448228</v>
      </c>
      <c r="O34" s="91"/>
      <c r="P34" s="40">
        <v>50212719</v>
      </c>
    </row>
    <row r="35" spans="1:16" ht="20.100000000000001" customHeight="1">
      <c r="A35" s="25" t="s">
        <v>42</v>
      </c>
      <c r="J35" s="154">
        <v>-568072</v>
      </c>
      <c r="K35" s="37"/>
      <c r="L35" s="44">
        <v>361</v>
      </c>
      <c r="M35" s="37"/>
      <c r="N35" s="154">
        <v>0</v>
      </c>
      <c r="O35" s="37"/>
      <c r="P35" s="44">
        <v>0</v>
      </c>
    </row>
    <row r="36" spans="1:16" ht="6" customHeight="1">
      <c r="J36" s="148"/>
      <c r="L36" s="39"/>
      <c r="N36" s="148"/>
      <c r="O36" s="28"/>
      <c r="P36" s="39"/>
    </row>
    <row r="37" spans="1:16" ht="20.100000000000001" customHeight="1" thickBot="1">
      <c r="A37" s="24" t="s">
        <v>129</v>
      </c>
      <c r="J37" s="155">
        <f>SUM(J34:J35)</f>
        <v>11047353</v>
      </c>
      <c r="L37" s="92">
        <f>SUM(L34:L35)</f>
        <v>44156915</v>
      </c>
      <c r="N37" s="155">
        <f>SUM(N34:N35)</f>
        <v>6448228</v>
      </c>
      <c r="O37" s="28"/>
      <c r="P37" s="92">
        <f>SUM(P34:P35)</f>
        <v>50212719</v>
      </c>
    </row>
    <row r="38" spans="1:16" ht="12" customHeight="1" thickTop="1">
      <c r="A38" s="24"/>
      <c r="B38" s="24"/>
      <c r="C38" s="24"/>
      <c r="D38" s="24"/>
      <c r="E38" s="24"/>
      <c r="F38" s="24"/>
      <c r="G38" s="24"/>
      <c r="H38" s="25"/>
      <c r="I38" s="25"/>
      <c r="J38" s="156"/>
      <c r="K38" s="25"/>
      <c r="L38" s="45"/>
      <c r="M38" s="25"/>
      <c r="N38" s="156"/>
      <c r="O38" s="25"/>
      <c r="P38" s="45"/>
    </row>
    <row r="39" spans="1:16" ht="20.100000000000001" customHeight="1">
      <c r="A39" s="24" t="s">
        <v>131</v>
      </c>
      <c r="J39" s="150"/>
      <c r="K39" s="37"/>
      <c r="L39" s="40"/>
      <c r="M39" s="37"/>
      <c r="N39" s="150"/>
      <c r="O39" s="37"/>
      <c r="P39" s="40"/>
    </row>
    <row r="40" spans="1:16" ht="20.100000000000001" customHeight="1">
      <c r="A40" s="25" t="s">
        <v>83</v>
      </c>
      <c r="J40" s="150">
        <v>11615425</v>
      </c>
      <c r="K40" s="37"/>
      <c r="L40" s="40">
        <f>43898674+257880</f>
        <v>44156554</v>
      </c>
      <c r="M40" s="37"/>
      <c r="N40" s="150">
        <v>6448228</v>
      </c>
      <c r="O40" s="37"/>
      <c r="P40" s="40">
        <v>50212719</v>
      </c>
    </row>
    <row r="41" spans="1:16" ht="20.100000000000001" customHeight="1">
      <c r="A41" s="25" t="s">
        <v>42</v>
      </c>
      <c r="J41" s="154">
        <v>-568072</v>
      </c>
      <c r="K41" s="37"/>
      <c r="L41" s="44">
        <v>361</v>
      </c>
      <c r="M41" s="37"/>
      <c r="N41" s="154">
        <v>0</v>
      </c>
      <c r="O41" s="37"/>
      <c r="P41" s="44">
        <v>0</v>
      </c>
    </row>
    <row r="42" spans="1:16" ht="6" customHeight="1">
      <c r="A42" s="24"/>
      <c r="B42" s="24"/>
      <c r="C42" s="24"/>
      <c r="D42" s="24"/>
      <c r="E42" s="24"/>
      <c r="F42" s="24"/>
      <c r="G42" s="24"/>
      <c r="H42" s="25"/>
      <c r="I42" s="25"/>
      <c r="J42" s="156"/>
      <c r="K42" s="25"/>
      <c r="L42" s="45"/>
      <c r="M42" s="25"/>
      <c r="N42" s="156"/>
      <c r="O42" s="25"/>
      <c r="P42" s="45"/>
    </row>
    <row r="43" spans="1:16" ht="20.100000000000001" customHeight="1" thickBot="1">
      <c r="A43" s="24" t="s">
        <v>84</v>
      </c>
      <c r="J43" s="153">
        <f>SUM(J40:J41)</f>
        <v>11047353</v>
      </c>
      <c r="K43" s="37"/>
      <c r="L43" s="134">
        <f>SUM(L40:L41)</f>
        <v>44156915</v>
      </c>
      <c r="M43" s="37"/>
      <c r="N43" s="153">
        <f>SUM(N40:N41)</f>
        <v>6448228</v>
      </c>
      <c r="O43" s="37"/>
      <c r="P43" s="134">
        <f>SUM(P40:P41)</f>
        <v>50212719</v>
      </c>
    </row>
    <row r="44" spans="1:16" ht="12" customHeight="1" thickTop="1">
      <c r="A44" s="24"/>
      <c r="B44" s="24"/>
      <c r="C44" s="24"/>
      <c r="D44" s="24"/>
      <c r="E44" s="24"/>
      <c r="F44" s="24"/>
      <c r="G44" s="24"/>
      <c r="H44" s="25"/>
      <c r="I44" s="25"/>
      <c r="J44" s="156"/>
      <c r="K44" s="25"/>
      <c r="L44" s="45"/>
      <c r="M44" s="25"/>
      <c r="N44" s="156"/>
      <c r="O44" s="25"/>
      <c r="P44" s="45"/>
    </row>
    <row r="45" spans="1:16" ht="20.100000000000001" customHeight="1">
      <c r="A45" s="24" t="s">
        <v>132</v>
      </c>
      <c r="J45" s="148"/>
      <c r="L45" s="39"/>
      <c r="N45" s="148"/>
      <c r="O45" s="28"/>
      <c r="P45" s="39"/>
    </row>
    <row r="46" spans="1:16" ht="6" customHeight="1">
      <c r="J46" s="148"/>
      <c r="L46" s="39"/>
      <c r="N46" s="148"/>
      <c r="O46" s="28"/>
      <c r="P46" s="39"/>
    </row>
    <row r="47" spans="1:16" ht="20.100000000000001" customHeight="1" thickBot="1">
      <c r="A47" s="25" t="s">
        <v>133</v>
      </c>
      <c r="J47" s="211">
        <f>J40/160000000</f>
        <v>7.2596406249999995E-2</v>
      </c>
      <c r="K47" s="212"/>
      <c r="L47" s="213">
        <f>L40/160000000</f>
        <v>0.27597846250000002</v>
      </c>
      <c r="M47" s="212"/>
      <c r="N47" s="211">
        <f>N40/160000000</f>
        <v>4.0301425000000002E-2</v>
      </c>
      <c r="O47" s="212"/>
      <c r="P47" s="213">
        <f>P40/160000000</f>
        <v>0.31382949375000002</v>
      </c>
    </row>
    <row r="48" spans="1:16" ht="13.5" customHeight="1" thickTop="1">
      <c r="J48" s="47"/>
      <c r="K48" s="46"/>
      <c r="L48" s="47"/>
      <c r="M48" s="46"/>
      <c r="N48" s="47"/>
      <c r="O48" s="46"/>
      <c r="P48" s="48"/>
    </row>
    <row r="49" spans="1:16" ht="15" customHeight="1">
      <c r="J49" s="47"/>
      <c r="K49" s="46"/>
      <c r="L49" s="47"/>
      <c r="M49" s="46"/>
      <c r="N49" s="47"/>
      <c r="O49" s="46"/>
      <c r="P49" s="48"/>
    </row>
    <row r="50" spans="1:16" s="3" customFormat="1" ht="21.2" customHeight="1">
      <c r="A50" s="217" t="s">
        <v>98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</row>
    <row r="51" spans="1:16" s="3" customFormat="1" ht="21.2" customHeight="1">
      <c r="A51" s="218" t="s">
        <v>189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</row>
    <row r="52" spans="1:16" s="3" customFormat="1" ht="21" customHeight="1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</row>
    <row r="53" spans="1:16" ht="21.95" customHeight="1">
      <c r="A53" s="65" t="str">
        <f>'T 2-4 '!A48</f>
        <v>หมายเหตุประกอบข้อมูลทางการเงินเป็นส่วนหนึ่งของข้อมูลทางการเงินระหว่างกาลนี้</v>
      </c>
      <c r="B53" s="65"/>
      <c r="C53" s="65"/>
      <c r="D53" s="65"/>
      <c r="E53" s="65"/>
      <c r="F53" s="65"/>
      <c r="G53" s="65"/>
      <c r="H53" s="66"/>
      <c r="I53" s="66"/>
      <c r="J53" s="67"/>
      <c r="K53" s="68"/>
      <c r="L53" s="67"/>
      <c r="M53" s="68"/>
      <c r="N53" s="67"/>
      <c r="O53" s="69"/>
      <c r="P53" s="67"/>
    </row>
  </sheetData>
  <mergeCells count="4">
    <mergeCell ref="J5:L5"/>
    <mergeCell ref="N5:P5"/>
    <mergeCell ref="A50:P50"/>
    <mergeCell ref="A51:P5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5"/>
  <sheetViews>
    <sheetView zoomScaleNormal="100" zoomScaleSheetLayoutView="80" workbookViewId="0">
      <selection activeCell="L17" sqref="L17"/>
    </sheetView>
  </sheetViews>
  <sheetFormatPr defaultColWidth="9.140625" defaultRowHeight="21.75" customHeight="1"/>
  <cols>
    <col min="1" max="2" width="1.85546875" style="13" customWidth="1"/>
    <col min="3" max="3" width="36.140625" style="13" customWidth="1"/>
    <col min="4" max="4" width="8.140625" style="85" customWidth="1"/>
    <col min="5" max="5" width="0.85546875" style="86" customWidth="1"/>
    <col min="6" max="6" width="13.140625" style="86" customWidth="1"/>
    <col min="7" max="7" width="0.85546875" style="86" customWidth="1"/>
    <col min="8" max="8" width="14" style="86" customWidth="1"/>
    <col min="9" max="9" width="0.85546875" style="86" customWidth="1"/>
    <col min="10" max="10" width="14" style="86" customWidth="1"/>
    <col min="11" max="11" width="0.85546875" style="87" customWidth="1"/>
    <col min="12" max="12" width="11.7109375" style="88" customWidth="1"/>
    <col min="13" max="13" width="0.85546875" style="89" customWidth="1"/>
    <col min="14" max="14" width="12.42578125" style="88" bestFit="1" customWidth="1"/>
    <col min="15" max="15" width="0.85546875" style="89" customWidth="1"/>
    <col min="16" max="16" width="12.5703125" style="19" customWidth="1"/>
    <col min="17" max="17" width="0.85546875" style="13" customWidth="1"/>
    <col min="18" max="18" width="12.140625" style="19" bestFit="1" customWidth="1"/>
    <col min="19" max="19" width="0.85546875" style="13" customWidth="1"/>
    <col min="20" max="20" width="13.85546875" style="19" customWidth="1"/>
    <col min="21" max="16384" width="9.140625" style="13"/>
  </cols>
  <sheetData>
    <row r="1" spans="1:20" s="6" customFormat="1" ht="21.75" customHeight="1">
      <c r="A1" s="6" t="s">
        <v>100</v>
      </c>
      <c r="D1" s="52"/>
      <c r="E1" s="70"/>
      <c r="F1" s="70"/>
      <c r="G1" s="70"/>
      <c r="H1" s="70"/>
      <c r="I1" s="70"/>
      <c r="J1" s="70"/>
      <c r="K1" s="71"/>
      <c r="L1" s="72"/>
      <c r="M1" s="50"/>
      <c r="N1" s="72"/>
      <c r="O1" s="50"/>
      <c r="P1" s="73"/>
      <c r="R1" s="73"/>
      <c r="T1" s="73"/>
    </row>
    <row r="2" spans="1:20" s="6" customFormat="1" ht="21.75" customHeight="1">
      <c r="A2" s="6" t="s">
        <v>75</v>
      </c>
      <c r="D2" s="52"/>
      <c r="E2" s="70"/>
      <c r="F2" s="70"/>
      <c r="G2" s="70"/>
      <c r="H2" s="70"/>
      <c r="I2" s="70"/>
      <c r="J2" s="70"/>
      <c r="K2" s="71"/>
      <c r="L2" s="72"/>
      <c r="M2" s="50"/>
      <c r="N2" s="72"/>
      <c r="O2" s="50"/>
      <c r="P2" s="73"/>
      <c r="R2" s="73"/>
      <c r="T2" s="73"/>
    </row>
    <row r="3" spans="1:20" s="6" customFormat="1" ht="21.75" customHeight="1">
      <c r="A3" s="200" t="s">
        <v>170</v>
      </c>
      <c r="B3" s="74"/>
      <c r="C3" s="74"/>
      <c r="D3" s="51"/>
      <c r="E3" s="75"/>
      <c r="F3" s="75"/>
      <c r="G3" s="75"/>
      <c r="H3" s="75"/>
      <c r="I3" s="75"/>
      <c r="J3" s="75"/>
      <c r="K3" s="76"/>
      <c r="L3" s="77"/>
      <c r="M3" s="78"/>
      <c r="N3" s="77"/>
      <c r="O3" s="78"/>
      <c r="P3" s="77"/>
      <c r="Q3" s="78"/>
      <c r="R3" s="77"/>
      <c r="S3" s="78"/>
      <c r="T3" s="77"/>
    </row>
    <row r="4" spans="1:20" ht="12.75" customHeight="1">
      <c r="A4" s="3"/>
      <c r="B4" s="3"/>
      <c r="C4" s="3"/>
      <c r="D4" s="205"/>
      <c r="E4" s="5"/>
      <c r="F4" s="5"/>
      <c r="G4" s="5"/>
      <c r="H4" s="5"/>
      <c r="I4" s="5"/>
      <c r="J4" s="5"/>
      <c r="K4" s="7"/>
      <c r="L4" s="5"/>
      <c r="M4" s="7"/>
      <c r="N4" s="5"/>
      <c r="O4" s="7"/>
      <c r="P4" s="5"/>
      <c r="Q4" s="7"/>
      <c r="R4" s="5"/>
      <c r="S4" s="7"/>
      <c r="T4" s="16"/>
    </row>
    <row r="5" spans="1:20" s="6" customFormat="1" ht="18.600000000000001" customHeight="1">
      <c r="A5" s="1"/>
      <c r="B5" s="1"/>
      <c r="C5" s="1"/>
      <c r="D5" s="2"/>
      <c r="E5" s="1"/>
      <c r="F5" s="219" t="s">
        <v>52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</row>
    <row r="6" spans="1:20" s="6" customFormat="1" ht="18.600000000000001" customHeight="1">
      <c r="A6" s="1"/>
      <c r="B6" s="1"/>
      <c r="C6" s="1"/>
      <c r="D6" s="2"/>
      <c r="E6" s="1"/>
      <c r="F6" s="221" t="s">
        <v>86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8"/>
      <c r="R6" s="9"/>
      <c r="S6" s="11"/>
      <c r="T6" s="9"/>
    </row>
    <row r="7" spans="1:20" s="6" customFormat="1" ht="18.600000000000001" customHeight="1">
      <c r="A7" s="3"/>
      <c r="B7" s="3"/>
      <c r="C7" s="3"/>
      <c r="D7" s="205"/>
      <c r="E7" s="5"/>
      <c r="F7" s="5"/>
      <c r="G7" s="5"/>
      <c r="H7" s="5"/>
      <c r="I7" s="5"/>
      <c r="J7" s="9" t="s">
        <v>85</v>
      </c>
      <c r="K7" s="7"/>
      <c r="L7" s="220" t="s">
        <v>31</v>
      </c>
      <c r="M7" s="219"/>
      <c r="N7" s="219"/>
      <c r="O7" s="7"/>
      <c r="P7" s="5"/>
      <c r="Q7" s="7"/>
      <c r="R7" s="5"/>
      <c r="S7" s="7"/>
      <c r="T7" s="5"/>
    </row>
    <row r="8" spans="1:20" s="6" customFormat="1" ht="18.600000000000001" customHeight="1">
      <c r="A8" s="1"/>
      <c r="B8" s="1"/>
      <c r="C8" s="1"/>
      <c r="D8" s="2"/>
      <c r="E8" s="9"/>
      <c r="F8" s="9"/>
      <c r="G8" s="9"/>
      <c r="H8" s="9"/>
      <c r="I8" s="9"/>
      <c r="J8" s="9" t="s">
        <v>61</v>
      </c>
      <c r="K8" s="8"/>
      <c r="L8" s="10" t="s">
        <v>37</v>
      </c>
      <c r="M8" s="11"/>
      <c r="N8" s="9"/>
      <c r="O8" s="8"/>
      <c r="P8" s="9" t="s">
        <v>34</v>
      </c>
      <c r="Q8" s="8"/>
      <c r="R8" s="9" t="s">
        <v>55</v>
      </c>
      <c r="S8" s="11"/>
      <c r="T8" s="9"/>
    </row>
    <row r="9" spans="1:20" ht="18.600000000000001" customHeight="1">
      <c r="A9" s="1"/>
      <c r="B9" s="1"/>
      <c r="C9" s="1"/>
      <c r="D9" s="2"/>
      <c r="E9" s="9"/>
      <c r="F9" s="9" t="s">
        <v>15</v>
      </c>
      <c r="G9" s="9"/>
      <c r="H9" s="9" t="s">
        <v>126</v>
      </c>
      <c r="I9" s="9"/>
      <c r="J9" s="9" t="s">
        <v>63</v>
      </c>
      <c r="K9" s="8"/>
      <c r="L9" s="12" t="s">
        <v>53</v>
      </c>
      <c r="M9" s="11"/>
      <c r="N9" s="9"/>
      <c r="O9" s="8"/>
      <c r="P9" s="9" t="s">
        <v>87</v>
      </c>
      <c r="Q9" s="8"/>
      <c r="R9" s="9" t="s">
        <v>54</v>
      </c>
      <c r="S9" s="11"/>
      <c r="T9" s="9" t="s">
        <v>14</v>
      </c>
    </row>
    <row r="10" spans="1:20" ht="18.600000000000001" customHeight="1">
      <c r="A10" s="1"/>
      <c r="B10" s="1"/>
      <c r="C10" s="1"/>
      <c r="D10" s="2"/>
      <c r="E10" s="9"/>
      <c r="F10" s="9" t="s">
        <v>109</v>
      </c>
      <c r="G10" s="9"/>
      <c r="H10" s="9" t="s">
        <v>127</v>
      </c>
      <c r="I10" s="9"/>
      <c r="J10" s="9" t="s">
        <v>62</v>
      </c>
      <c r="K10" s="11"/>
      <c r="L10" s="9" t="s">
        <v>38</v>
      </c>
      <c r="M10" s="11"/>
      <c r="N10" s="9" t="s">
        <v>35</v>
      </c>
      <c r="O10" s="11"/>
      <c r="P10" s="9" t="s">
        <v>88</v>
      </c>
      <c r="Q10" s="11"/>
      <c r="R10" s="9" t="s">
        <v>32</v>
      </c>
      <c r="S10" s="11"/>
      <c r="T10" s="9" t="s">
        <v>72</v>
      </c>
    </row>
    <row r="11" spans="1:20" ht="18.600000000000001" customHeight="1">
      <c r="A11" s="1"/>
      <c r="B11" s="1"/>
      <c r="C11" s="1"/>
      <c r="D11" s="14" t="s">
        <v>1</v>
      </c>
      <c r="E11" s="9"/>
      <c r="F11" s="15" t="s">
        <v>2</v>
      </c>
      <c r="G11" s="9"/>
      <c r="H11" s="15" t="s">
        <v>2</v>
      </c>
      <c r="I11" s="9"/>
      <c r="J11" s="15" t="s">
        <v>2</v>
      </c>
      <c r="K11" s="11"/>
      <c r="L11" s="15" t="s">
        <v>2</v>
      </c>
      <c r="M11" s="11"/>
      <c r="N11" s="15" t="s">
        <v>2</v>
      </c>
      <c r="O11" s="11"/>
      <c r="P11" s="15" t="s">
        <v>2</v>
      </c>
      <c r="Q11" s="11"/>
      <c r="R11" s="15" t="s">
        <v>2</v>
      </c>
      <c r="S11" s="11"/>
      <c r="T11" s="15" t="s">
        <v>2</v>
      </c>
    </row>
    <row r="12" spans="1:20" ht="4.5" customHeight="1">
      <c r="A12" s="3"/>
      <c r="B12" s="3"/>
      <c r="C12" s="3"/>
      <c r="D12" s="205"/>
      <c r="E12" s="9"/>
      <c r="F12" s="9"/>
      <c r="G12" s="9"/>
      <c r="H12" s="9"/>
      <c r="I12" s="9"/>
      <c r="J12" s="9"/>
      <c r="K12" s="11"/>
      <c r="L12" s="9"/>
      <c r="M12" s="11"/>
      <c r="N12" s="9"/>
      <c r="O12" s="11"/>
      <c r="P12" s="9"/>
      <c r="Q12" s="11"/>
      <c r="R12" s="9"/>
      <c r="S12" s="11"/>
      <c r="T12" s="9"/>
    </row>
    <row r="13" spans="1:20" ht="18.600000000000001" customHeight="1">
      <c r="A13" s="1" t="s">
        <v>140</v>
      </c>
      <c r="B13" s="3"/>
      <c r="C13" s="3"/>
      <c r="D13" s="205"/>
      <c r="E13" s="5"/>
      <c r="F13" s="5">
        <v>80000000</v>
      </c>
      <c r="G13" s="19"/>
      <c r="H13" s="5">
        <v>409284207</v>
      </c>
      <c r="I13" s="19"/>
      <c r="J13" s="5">
        <v>-4003638</v>
      </c>
      <c r="K13" s="19"/>
      <c r="L13" s="23">
        <v>8000000</v>
      </c>
      <c r="M13" s="23"/>
      <c r="N13" s="23">
        <v>56510017</v>
      </c>
      <c r="O13" s="23"/>
      <c r="P13" s="23">
        <f>SUM(N13,L13,J13,F13,H13)</f>
        <v>549790586</v>
      </c>
      <c r="Q13" s="23"/>
      <c r="R13" s="23">
        <v>645</v>
      </c>
      <c r="S13" s="23"/>
      <c r="T13" s="23">
        <f>SUM(R13,P13)</f>
        <v>549791231</v>
      </c>
    </row>
    <row r="14" spans="1:20" ht="4.5" customHeight="1">
      <c r="A14" s="1"/>
      <c r="B14" s="3"/>
      <c r="C14" s="3"/>
      <c r="D14" s="205"/>
      <c r="E14" s="5"/>
      <c r="F14" s="5"/>
      <c r="G14" s="5"/>
      <c r="H14" s="5"/>
      <c r="I14" s="5"/>
      <c r="J14" s="5"/>
      <c r="K14" s="5"/>
      <c r="L14" s="22"/>
      <c r="M14" s="22"/>
      <c r="N14" s="22"/>
      <c r="O14" s="22"/>
      <c r="P14" s="22"/>
      <c r="Q14" s="22"/>
      <c r="R14" s="22"/>
      <c r="S14" s="22"/>
      <c r="T14" s="22"/>
    </row>
    <row r="15" spans="1:20" s="6" customFormat="1" ht="18.600000000000001" customHeight="1">
      <c r="A15" s="1" t="s">
        <v>74</v>
      </c>
      <c r="B15" s="3"/>
      <c r="C15" s="3"/>
      <c r="D15" s="205"/>
      <c r="E15" s="5"/>
      <c r="F15" s="5"/>
      <c r="G15" s="5"/>
      <c r="H15" s="5"/>
      <c r="I15" s="5"/>
      <c r="J15" s="5"/>
      <c r="K15" s="5"/>
      <c r="L15" s="22"/>
      <c r="M15" s="22"/>
      <c r="N15" s="22"/>
      <c r="O15" s="22"/>
      <c r="P15" s="22"/>
      <c r="Q15" s="22"/>
      <c r="R15" s="22"/>
      <c r="S15" s="22"/>
      <c r="T15" s="22"/>
    </row>
    <row r="16" spans="1:20" s="6" customFormat="1" ht="18.600000000000001" customHeight="1">
      <c r="A16" s="3" t="s">
        <v>124</v>
      </c>
      <c r="B16" s="3"/>
      <c r="C16" s="3"/>
      <c r="D16" s="205"/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0</v>
      </c>
      <c r="M16" s="22"/>
      <c r="N16" s="5">
        <v>0</v>
      </c>
      <c r="O16" s="22"/>
      <c r="P16" s="5">
        <f t="shared" ref="P16:P18" si="0">SUM(N16,L16,J16,F16,H16)</f>
        <v>0</v>
      </c>
      <c r="Q16" s="22"/>
      <c r="R16" s="5">
        <v>-466</v>
      </c>
      <c r="S16" s="22"/>
      <c r="T16" s="5">
        <f>SUM(P16,R16)</f>
        <v>-466</v>
      </c>
    </row>
    <row r="17" spans="1:20" s="6" customFormat="1" ht="18.600000000000001" customHeight="1">
      <c r="A17" s="3" t="s">
        <v>95</v>
      </c>
      <c r="B17" s="3"/>
      <c r="C17" s="3"/>
      <c r="D17" s="205">
        <v>14</v>
      </c>
      <c r="E17" s="5"/>
      <c r="F17" s="5">
        <v>0</v>
      </c>
      <c r="G17" s="5"/>
      <c r="H17" s="5">
        <v>0</v>
      </c>
      <c r="I17" s="5"/>
      <c r="J17" s="5">
        <v>0</v>
      </c>
      <c r="K17" s="5"/>
      <c r="L17" s="5">
        <v>0</v>
      </c>
      <c r="M17" s="22"/>
      <c r="N17" s="5">
        <v>-60800000</v>
      </c>
      <c r="O17" s="22"/>
      <c r="P17" s="5">
        <f t="shared" si="0"/>
        <v>-60800000</v>
      </c>
      <c r="Q17" s="22"/>
      <c r="R17" s="5">
        <v>0</v>
      </c>
      <c r="S17" s="22"/>
      <c r="T17" s="5">
        <f>SUM(P17,R17)</f>
        <v>-60800000</v>
      </c>
    </row>
    <row r="18" spans="1:20" ht="18.600000000000001" customHeight="1">
      <c r="A18" s="3" t="s">
        <v>84</v>
      </c>
      <c r="B18" s="3"/>
      <c r="C18" s="3"/>
      <c r="D18" s="205"/>
      <c r="E18" s="5"/>
      <c r="F18" s="4">
        <v>0</v>
      </c>
      <c r="G18" s="5"/>
      <c r="H18" s="4">
        <v>0</v>
      </c>
      <c r="I18" s="5"/>
      <c r="J18" s="4">
        <v>0</v>
      </c>
      <c r="K18" s="5"/>
      <c r="L18" s="4">
        <v>0</v>
      </c>
      <c r="M18" s="5"/>
      <c r="N18" s="4">
        <v>44156554</v>
      </c>
      <c r="O18" s="5"/>
      <c r="P18" s="4">
        <f t="shared" si="0"/>
        <v>44156554</v>
      </c>
      <c r="Q18" s="5"/>
      <c r="R18" s="20">
        <v>361</v>
      </c>
      <c r="S18" s="5"/>
      <c r="T18" s="17">
        <f>SUM(P18,R18)</f>
        <v>44156915</v>
      </c>
    </row>
    <row r="19" spans="1:20" ht="4.5" customHeight="1">
      <c r="A19" s="3"/>
      <c r="B19" s="3"/>
      <c r="C19" s="3"/>
      <c r="D19" s="20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/>
    </row>
    <row r="20" spans="1:20" ht="18.600000000000001" customHeight="1" thickBot="1">
      <c r="A20" s="49" t="s">
        <v>156</v>
      </c>
      <c r="B20" s="3"/>
      <c r="C20" s="3"/>
      <c r="D20" s="205"/>
      <c r="E20" s="5"/>
      <c r="F20" s="18">
        <f>SUM(F13:F18)</f>
        <v>80000000</v>
      </c>
      <c r="G20" s="5"/>
      <c r="H20" s="18">
        <f>SUM(H13:H18)</f>
        <v>409284207</v>
      </c>
      <c r="I20" s="5"/>
      <c r="J20" s="18">
        <f>SUM(J13:J18)</f>
        <v>-4003638</v>
      </c>
      <c r="K20" s="5"/>
      <c r="L20" s="18">
        <f>SUM(L13:L18)</f>
        <v>8000000</v>
      </c>
      <c r="M20" s="5"/>
      <c r="N20" s="18">
        <f>SUM(N13:N18)</f>
        <v>39866571</v>
      </c>
      <c r="O20" s="5"/>
      <c r="P20" s="18">
        <f>SUM(P13:P18)</f>
        <v>533147140</v>
      </c>
      <c r="Q20" s="5"/>
      <c r="R20" s="18">
        <f>SUM(R13:R18)</f>
        <v>540</v>
      </c>
      <c r="S20" s="5"/>
      <c r="T20" s="18">
        <f>SUM(T13:T18)</f>
        <v>533147680</v>
      </c>
    </row>
    <row r="21" spans="1:20" ht="22.5" customHeight="1" thickTop="1">
      <c r="A21" s="49"/>
      <c r="B21" s="3"/>
      <c r="C21" s="3"/>
      <c r="D21" s="205"/>
      <c r="E21" s="5"/>
      <c r="F21" s="5"/>
      <c r="G21" s="5"/>
      <c r="H21" s="5"/>
      <c r="I21" s="5"/>
      <c r="J21" s="5"/>
      <c r="K21" s="7"/>
      <c r="L21" s="5"/>
      <c r="M21" s="7"/>
      <c r="N21" s="5"/>
      <c r="O21" s="7"/>
      <c r="P21" s="5"/>
      <c r="Q21" s="7"/>
      <c r="R21" s="5"/>
      <c r="S21" s="7"/>
      <c r="T21" s="5"/>
    </row>
    <row r="22" spans="1:20" ht="18.600000000000001" customHeight="1">
      <c r="A22" s="1" t="s">
        <v>171</v>
      </c>
      <c r="B22" s="3"/>
      <c r="C22" s="3"/>
      <c r="D22" s="205"/>
      <c r="E22" s="5"/>
      <c r="F22" s="136">
        <v>80000000</v>
      </c>
      <c r="G22" s="5"/>
      <c r="H22" s="136">
        <v>409284207</v>
      </c>
      <c r="I22" s="5"/>
      <c r="J22" s="136">
        <v>-3525800</v>
      </c>
      <c r="K22" s="7"/>
      <c r="L22" s="136">
        <v>8000000</v>
      </c>
      <c r="M22" s="7"/>
      <c r="N22" s="136">
        <v>35179788</v>
      </c>
      <c r="O22" s="23"/>
      <c r="P22" s="157">
        <f>SUM(N22,L22,J22,F22,H22)</f>
        <v>528938195</v>
      </c>
      <c r="Q22" s="23"/>
      <c r="R22" s="136">
        <v>3617571</v>
      </c>
      <c r="S22" s="23"/>
      <c r="T22" s="157">
        <f>SUM(R22,P22)</f>
        <v>532555766</v>
      </c>
    </row>
    <row r="23" spans="1:20" ht="4.5" customHeight="1">
      <c r="A23" s="1"/>
      <c r="B23" s="3"/>
      <c r="C23" s="3"/>
      <c r="D23" s="205"/>
      <c r="E23" s="5"/>
      <c r="F23" s="136"/>
      <c r="G23" s="5"/>
      <c r="H23" s="136"/>
      <c r="I23" s="5"/>
      <c r="J23" s="136"/>
      <c r="K23" s="5"/>
      <c r="L23" s="158"/>
      <c r="M23" s="22"/>
      <c r="N23" s="158"/>
      <c r="O23" s="22"/>
      <c r="P23" s="158"/>
      <c r="Q23" s="22"/>
      <c r="R23" s="158"/>
      <c r="S23" s="22"/>
      <c r="T23" s="158"/>
    </row>
    <row r="24" spans="1:20" s="6" customFormat="1" ht="18.600000000000001" customHeight="1">
      <c r="A24" s="1" t="s">
        <v>74</v>
      </c>
      <c r="B24" s="3"/>
      <c r="C24" s="3"/>
      <c r="D24" s="205"/>
      <c r="E24" s="5"/>
      <c r="F24" s="136"/>
      <c r="G24" s="5"/>
      <c r="H24" s="136"/>
      <c r="I24" s="5"/>
      <c r="J24" s="136"/>
      <c r="K24" s="5"/>
      <c r="L24" s="158"/>
      <c r="M24" s="22"/>
      <c r="N24" s="158"/>
      <c r="O24" s="22"/>
      <c r="P24" s="158"/>
      <c r="Q24" s="22"/>
      <c r="R24" s="158"/>
      <c r="S24" s="22"/>
      <c r="T24" s="158"/>
    </row>
    <row r="25" spans="1:20" s="6" customFormat="1" ht="18.600000000000001" customHeight="1">
      <c r="A25" s="3" t="s">
        <v>124</v>
      </c>
      <c r="B25" s="3"/>
      <c r="C25" s="3"/>
      <c r="D25" s="205"/>
      <c r="E25" s="5"/>
      <c r="F25" s="136">
        <v>0</v>
      </c>
      <c r="G25" s="5"/>
      <c r="H25" s="136">
        <v>0</v>
      </c>
      <c r="I25" s="5"/>
      <c r="J25" s="136">
        <v>0</v>
      </c>
      <c r="K25" s="5"/>
      <c r="L25" s="136">
        <v>0</v>
      </c>
      <c r="M25" s="22"/>
      <c r="N25" s="136">
        <v>0</v>
      </c>
      <c r="O25" s="22"/>
      <c r="P25" s="136">
        <f>SUM(N25,L25,J25,F25,H25)</f>
        <v>0</v>
      </c>
      <c r="Q25" s="22"/>
      <c r="R25" s="136">
        <v>-212</v>
      </c>
      <c r="S25" s="22"/>
      <c r="T25" s="136">
        <f>SUM(P25,R25)</f>
        <v>-212</v>
      </c>
    </row>
    <row r="26" spans="1:20" s="6" customFormat="1" ht="18.600000000000001" customHeight="1">
      <c r="A26" s="3" t="s">
        <v>95</v>
      </c>
      <c r="B26" s="3"/>
      <c r="C26" s="3"/>
      <c r="D26" s="205">
        <v>14</v>
      </c>
      <c r="E26" s="5"/>
      <c r="F26" s="136">
        <v>0</v>
      </c>
      <c r="G26" s="5"/>
      <c r="H26" s="136">
        <v>0</v>
      </c>
      <c r="I26" s="5"/>
      <c r="J26" s="136">
        <v>0</v>
      </c>
      <c r="K26" s="5"/>
      <c r="L26" s="136">
        <v>0</v>
      </c>
      <c r="M26" s="22"/>
      <c r="N26" s="136">
        <v>-12800000</v>
      </c>
      <c r="O26" s="22"/>
      <c r="P26" s="136">
        <f t="shared" ref="P26:P27" si="1">SUM(N26,L26,J26,F26,H26)</f>
        <v>-12800000</v>
      </c>
      <c r="Q26" s="22"/>
      <c r="R26" s="136">
        <v>0</v>
      </c>
      <c r="S26" s="22"/>
      <c r="T26" s="136">
        <f>SUM(P26,R26)</f>
        <v>-12800000</v>
      </c>
    </row>
    <row r="27" spans="1:20" ht="18.600000000000001" customHeight="1">
      <c r="A27" s="3" t="s">
        <v>84</v>
      </c>
      <c r="B27" s="3"/>
      <c r="C27" s="3"/>
      <c r="D27" s="205"/>
      <c r="E27" s="5"/>
      <c r="F27" s="137">
        <v>0</v>
      </c>
      <c r="G27" s="5"/>
      <c r="H27" s="137">
        <v>0</v>
      </c>
      <c r="I27" s="5"/>
      <c r="J27" s="137">
        <v>0</v>
      </c>
      <c r="K27" s="5"/>
      <c r="L27" s="137">
        <v>0</v>
      </c>
      <c r="M27" s="5"/>
      <c r="N27" s="137">
        <f>'T 6(9M)'!J34</f>
        <v>11615425</v>
      </c>
      <c r="O27" s="5"/>
      <c r="P27" s="137">
        <f t="shared" si="1"/>
        <v>11615425</v>
      </c>
      <c r="Q27" s="5"/>
      <c r="R27" s="159">
        <f>'T 6(9M)'!J41</f>
        <v>-568072</v>
      </c>
      <c r="S27" s="5"/>
      <c r="T27" s="144">
        <f>SUM(P27,R27)</f>
        <v>11047353</v>
      </c>
    </row>
    <row r="28" spans="1:20" ht="4.5" customHeight="1">
      <c r="A28" s="3"/>
      <c r="B28" s="3"/>
      <c r="C28" s="3"/>
      <c r="D28" s="205"/>
      <c r="E28" s="5"/>
      <c r="F28" s="136"/>
      <c r="G28" s="5"/>
      <c r="H28" s="136"/>
      <c r="I28" s="5"/>
      <c r="J28" s="136"/>
      <c r="K28" s="5"/>
      <c r="L28" s="136"/>
      <c r="M28" s="5"/>
      <c r="N28" s="136"/>
      <c r="O28" s="5"/>
      <c r="P28" s="136"/>
      <c r="Q28" s="5"/>
      <c r="R28" s="136"/>
      <c r="S28" s="5"/>
      <c r="T28" s="142"/>
    </row>
    <row r="29" spans="1:20" ht="18.600000000000001" customHeight="1" thickBot="1">
      <c r="A29" s="49" t="s">
        <v>172</v>
      </c>
      <c r="B29" s="3"/>
      <c r="C29" s="3"/>
      <c r="D29" s="205"/>
      <c r="E29" s="5"/>
      <c r="F29" s="139">
        <f>SUM(F22:F27)</f>
        <v>80000000</v>
      </c>
      <c r="G29" s="5"/>
      <c r="H29" s="139">
        <f>SUM(H22:H27)</f>
        <v>409284207</v>
      </c>
      <c r="I29" s="5"/>
      <c r="J29" s="139">
        <f>SUM(J22:J27)</f>
        <v>-3525800</v>
      </c>
      <c r="K29" s="5"/>
      <c r="L29" s="139">
        <f>SUM(L22:L27)</f>
        <v>8000000</v>
      </c>
      <c r="M29" s="5"/>
      <c r="N29" s="139">
        <f>SUM(N22:N27)</f>
        <v>33995213</v>
      </c>
      <c r="O29" s="5"/>
      <c r="P29" s="139">
        <f>SUM(P22:P27)</f>
        <v>527753620</v>
      </c>
      <c r="Q29" s="5"/>
      <c r="R29" s="139">
        <f>SUM(R22:R27)</f>
        <v>3049287</v>
      </c>
      <c r="S29" s="5"/>
      <c r="T29" s="139">
        <f>SUM(T22:T27)</f>
        <v>530802907</v>
      </c>
    </row>
    <row r="30" spans="1:20" ht="18.600000000000001" customHeight="1" thickTop="1">
      <c r="A30" s="49"/>
      <c r="B30" s="3"/>
      <c r="C30" s="3"/>
      <c r="D30" s="205"/>
      <c r="E30" s="5"/>
      <c r="F30" s="5"/>
      <c r="G30" s="5"/>
      <c r="H30" s="5"/>
      <c r="I30" s="5"/>
      <c r="J30" s="5"/>
      <c r="K30" s="7"/>
      <c r="L30" s="5"/>
      <c r="M30" s="7"/>
      <c r="N30" s="5"/>
      <c r="O30" s="7"/>
      <c r="P30" s="5"/>
      <c r="Q30" s="7"/>
      <c r="R30" s="5"/>
      <c r="S30" s="7"/>
      <c r="T30" s="5"/>
    </row>
    <row r="31" spans="1:20" ht="18.600000000000001" customHeight="1">
      <c r="A31" s="49"/>
      <c r="B31" s="3"/>
      <c r="C31" s="3"/>
      <c r="D31" s="205"/>
      <c r="E31" s="5"/>
      <c r="F31" s="5"/>
      <c r="G31" s="5"/>
      <c r="H31" s="5"/>
      <c r="I31" s="5"/>
      <c r="J31" s="5"/>
      <c r="K31" s="7"/>
      <c r="L31" s="5"/>
      <c r="M31" s="7"/>
      <c r="N31" s="5"/>
      <c r="O31" s="7"/>
      <c r="P31" s="5"/>
      <c r="Q31" s="7"/>
      <c r="R31" s="5"/>
      <c r="S31" s="7"/>
      <c r="T31" s="5"/>
    </row>
    <row r="32" spans="1:20" ht="18.600000000000001" customHeight="1">
      <c r="A32" s="217" t="s">
        <v>90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</row>
    <row r="33" spans="1:20" ht="18.600000000000001" customHeight="1">
      <c r="A33" s="118" t="s">
        <v>96</v>
      </c>
      <c r="B33" s="118"/>
      <c r="C33" s="217" t="s">
        <v>146</v>
      </c>
      <c r="D33" s="217"/>
      <c r="E33" s="217"/>
      <c r="F33" s="217"/>
      <c r="G33" s="217"/>
      <c r="H33" s="217"/>
      <c r="I33" s="217"/>
      <c r="J33" s="217"/>
      <c r="K33" s="118"/>
      <c r="L33" s="218" t="s">
        <v>135</v>
      </c>
      <c r="M33" s="218"/>
      <c r="N33" s="218"/>
      <c r="O33" s="218"/>
      <c r="P33" s="218"/>
      <c r="Q33" s="218"/>
      <c r="R33" s="218"/>
      <c r="S33" s="218"/>
      <c r="T33" s="218"/>
    </row>
    <row r="34" spans="1:20" ht="3.75" customHeight="1">
      <c r="A34" s="118"/>
      <c r="B34" s="118"/>
      <c r="C34" s="205"/>
      <c r="D34" s="205"/>
      <c r="E34" s="205"/>
      <c r="F34" s="205"/>
      <c r="G34" s="205"/>
      <c r="H34" s="205"/>
      <c r="I34" s="205"/>
      <c r="J34" s="205"/>
      <c r="K34" s="118"/>
      <c r="L34" s="118"/>
      <c r="M34" s="118"/>
      <c r="N34" s="118"/>
      <c r="O34" s="118"/>
      <c r="P34" s="118"/>
      <c r="Q34" s="118"/>
      <c r="R34" s="118"/>
      <c r="S34" s="118"/>
      <c r="T34" s="118"/>
    </row>
    <row r="35" spans="1:20" ht="21.95" customHeight="1">
      <c r="A35" s="79" t="str">
        <f>'T 2-4 '!A48</f>
        <v>หมายเหตุประกอบข้อมูลทางการเงินเป็นส่วนหนึ่งของข้อมูลทางการเงินระหว่างกาลนี้</v>
      </c>
      <c r="B35" s="79"/>
      <c r="C35" s="79"/>
      <c r="D35" s="80"/>
      <c r="E35" s="81"/>
      <c r="F35" s="81"/>
      <c r="G35" s="81"/>
      <c r="H35" s="81"/>
      <c r="I35" s="81"/>
      <c r="J35" s="81"/>
      <c r="K35" s="82"/>
      <c r="L35" s="83"/>
      <c r="M35" s="84"/>
      <c r="N35" s="83"/>
      <c r="O35" s="84"/>
      <c r="P35" s="83"/>
      <c r="Q35" s="84"/>
      <c r="R35" s="83"/>
      <c r="S35" s="84"/>
      <c r="T35" s="83"/>
    </row>
  </sheetData>
  <mergeCells count="6">
    <mergeCell ref="A32:T32"/>
    <mergeCell ref="L33:T33"/>
    <mergeCell ref="F5:T5"/>
    <mergeCell ref="L7:N7"/>
    <mergeCell ref="F6:P6"/>
    <mergeCell ref="C33:J33"/>
  </mergeCells>
  <phoneticPr fontId="0" type="noConversion"/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2"/>
  <sheetViews>
    <sheetView topLeftCell="A15" zoomScaleNormal="100" zoomScaleSheetLayoutView="80" workbookViewId="0">
      <selection activeCell="C15" sqref="C15"/>
    </sheetView>
  </sheetViews>
  <sheetFormatPr defaultColWidth="9.140625" defaultRowHeight="21.75" customHeight="1"/>
  <cols>
    <col min="1" max="2" width="1.85546875" style="13" customWidth="1"/>
    <col min="3" max="3" width="49.140625" style="13" customWidth="1"/>
    <col min="4" max="4" width="8.7109375" style="85" customWidth="1"/>
    <col min="5" max="5" width="0.85546875" style="87" customWidth="1"/>
    <col min="6" max="6" width="14.7109375" style="86" customWidth="1"/>
    <col min="7" max="7" width="0.85546875" style="87" customWidth="1"/>
    <col min="8" max="8" width="14.7109375" style="87" customWidth="1"/>
    <col min="9" max="9" width="0.85546875" style="87" customWidth="1"/>
    <col min="10" max="10" width="14.7109375" style="88" customWidth="1"/>
    <col min="11" max="11" width="0.85546875" style="89" customWidth="1"/>
    <col min="12" max="12" width="14.7109375" style="88" customWidth="1"/>
    <col min="13" max="13" width="0.85546875" style="87" customWidth="1"/>
    <col min="14" max="14" width="14.7109375" style="88" customWidth="1"/>
    <col min="15" max="16384" width="9.140625" style="13"/>
  </cols>
  <sheetData>
    <row r="1" spans="1:14" s="6" customFormat="1" ht="21.75" customHeight="1">
      <c r="A1" s="6" t="s">
        <v>100</v>
      </c>
      <c r="D1" s="52"/>
      <c r="E1" s="71"/>
      <c r="F1" s="70"/>
      <c r="G1" s="71"/>
      <c r="H1" s="71"/>
      <c r="I1" s="71"/>
      <c r="J1" s="72"/>
      <c r="K1" s="50"/>
      <c r="L1" s="72"/>
      <c r="M1" s="71"/>
      <c r="N1" s="72"/>
    </row>
    <row r="2" spans="1:14" s="6" customFormat="1" ht="21.75" customHeight="1">
      <c r="A2" s="6" t="s">
        <v>102</v>
      </c>
      <c r="D2" s="52"/>
      <c r="E2" s="71"/>
      <c r="F2" s="70"/>
      <c r="G2" s="71"/>
      <c r="H2" s="71"/>
      <c r="I2" s="71"/>
      <c r="J2" s="72"/>
      <c r="K2" s="50"/>
      <c r="L2" s="72"/>
      <c r="M2" s="71"/>
      <c r="N2" s="72"/>
    </row>
    <row r="3" spans="1:14" s="6" customFormat="1" ht="21.75" customHeight="1">
      <c r="A3" s="200" t="s">
        <v>170</v>
      </c>
      <c r="B3" s="74"/>
      <c r="C3" s="74"/>
      <c r="D3" s="51"/>
      <c r="E3" s="76"/>
      <c r="F3" s="75"/>
      <c r="G3" s="76"/>
      <c r="H3" s="76"/>
      <c r="I3" s="76"/>
      <c r="J3" s="77"/>
      <c r="K3" s="78"/>
      <c r="L3" s="77"/>
      <c r="M3" s="76"/>
      <c r="N3" s="77"/>
    </row>
    <row r="4" spans="1:14" s="6" customFormat="1" ht="18.95" customHeight="1">
      <c r="D4" s="52"/>
      <c r="E4" s="71"/>
      <c r="F4" s="70"/>
      <c r="G4" s="71"/>
      <c r="H4" s="71"/>
      <c r="I4" s="71"/>
      <c r="J4" s="72"/>
      <c r="K4" s="50"/>
      <c r="L4" s="72"/>
      <c r="M4" s="71"/>
      <c r="N4" s="72"/>
    </row>
    <row r="5" spans="1:14" s="6" customFormat="1" ht="18.95" customHeight="1">
      <c r="A5" s="1"/>
      <c r="B5" s="1"/>
      <c r="C5" s="1"/>
      <c r="D5" s="2"/>
      <c r="E5" s="1"/>
      <c r="F5" s="219" t="s">
        <v>76</v>
      </c>
      <c r="G5" s="219"/>
      <c r="H5" s="219"/>
      <c r="I5" s="219"/>
      <c r="J5" s="219"/>
      <c r="K5" s="219"/>
      <c r="L5" s="219"/>
      <c r="M5" s="219"/>
      <c r="N5" s="219"/>
    </row>
    <row r="6" spans="1:14" s="6" customFormat="1" ht="18.95" customHeight="1">
      <c r="A6" s="3"/>
      <c r="B6" s="3"/>
      <c r="C6" s="3"/>
      <c r="D6" s="205"/>
      <c r="E6" s="7"/>
      <c r="F6" s="5"/>
      <c r="G6" s="7"/>
      <c r="H6" s="7"/>
      <c r="I6" s="7"/>
      <c r="J6" s="220" t="s">
        <v>31</v>
      </c>
      <c r="K6" s="219"/>
      <c r="L6" s="219"/>
      <c r="M6" s="7"/>
      <c r="N6" s="5"/>
    </row>
    <row r="7" spans="1:14" s="6" customFormat="1" ht="18.95" customHeight="1">
      <c r="A7" s="1"/>
      <c r="B7" s="1"/>
      <c r="C7" s="1"/>
      <c r="D7" s="2"/>
      <c r="E7" s="8"/>
      <c r="F7" s="9"/>
      <c r="G7" s="8"/>
      <c r="H7" s="8"/>
      <c r="I7" s="8"/>
      <c r="J7" s="10" t="s">
        <v>37</v>
      </c>
      <c r="K7" s="11"/>
      <c r="L7" s="9"/>
      <c r="M7" s="8"/>
      <c r="N7" s="9"/>
    </row>
    <row r="8" spans="1:14" ht="18.95" customHeight="1">
      <c r="A8" s="1"/>
      <c r="B8" s="1"/>
      <c r="C8" s="1"/>
      <c r="D8" s="2"/>
      <c r="E8" s="8"/>
      <c r="F8" s="9" t="s">
        <v>15</v>
      </c>
      <c r="G8" s="8"/>
      <c r="H8" s="9" t="s">
        <v>126</v>
      </c>
      <c r="I8" s="8"/>
      <c r="J8" s="12" t="s">
        <v>53</v>
      </c>
      <c r="K8" s="11"/>
      <c r="L8" s="9"/>
      <c r="M8" s="8"/>
      <c r="N8" s="9" t="s">
        <v>14</v>
      </c>
    </row>
    <row r="9" spans="1:14" ht="18.95" customHeight="1">
      <c r="A9" s="1"/>
      <c r="B9" s="1"/>
      <c r="C9" s="1"/>
      <c r="D9" s="2"/>
      <c r="E9" s="11"/>
      <c r="F9" s="9" t="s">
        <v>109</v>
      </c>
      <c r="G9" s="11"/>
      <c r="H9" s="9" t="s">
        <v>127</v>
      </c>
      <c r="I9" s="11"/>
      <c r="J9" s="9" t="s">
        <v>38</v>
      </c>
      <c r="K9" s="11"/>
      <c r="L9" s="9" t="s">
        <v>35</v>
      </c>
      <c r="M9" s="11"/>
      <c r="N9" s="9" t="s">
        <v>72</v>
      </c>
    </row>
    <row r="10" spans="1:14" ht="18.95" customHeight="1">
      <c r="A10" s="1"/>
      <c r="B10" s="1"/>
      <c r="C10" s="1"/>
      <c r="D10" s="14" t="s">
        <v>1</v>
      </c>
      <c r="E10" s="11"/>
      <c r="F10" s="15" t="s">
        <v>2</v>
      </c>
      <c r="G10" s="11"/>
      <c r="H10" s="15" t="s">
        <v>2</v>
      </c>
      <c r="I10" s="11"/>
      <c r="J10" s="15" t="s">
        <v>2</v>
      </c>
      <c r="K10" s="11"/>
      <c r="L10" s="15" t="s">
        <v>2</v>
      </c>
      <c r="M10" s="11"/>
      <c r="N10" s="15" t="s">
        <v>2</v>
      </c>
    </row>
    <row r="11" spans="1:14" ht="6" customHeight="1">
      <c r="A11" s="3"/>
      <c r="B11" s="3"/>
      <c r="C11" s="3"/>
      <c r="D11" s="205"/>
      <c r="E11" s="11"/>
      <c r="F11" s="210"/>
      <c r="G11" s="11"/>
      <c r="H11" s="210"/>
      <c r="I11" s="11"/>
      <c r="J11" s="210"/>
      <c r="K11" s="11"/>
      <c r="L11" s="210"/>
      <c r="M11" s="11"/>
      <c r="N11" s="210"/>
    </row>
    <row r="12" spans="1:14" ht="18.95" customHeight="1">
      <c r="A12" s="1" t="s">
        <v>140</v>
      </c>
      <c r="B12" s="207"/>
      <c r="C12" s="3"/>
      <c r="D12" s="205"/>
      <c r="E12" s="7"/>
      <c r="F12" s="136">
        <v>80000000</v>
      </c>
      <c r="G12" s="7"/>
      <c r="H12" s="136">
        <v>409284207</v>
      </c>
      <c r="I12" s="7"/>
      <c r="J12" s="136">
        <v>8000000</v>
      </c>
      <c r="K12" s="7"/>
      <c r="L12" s="136">
        <v>24238633</v>
      </c>
      <c r="M12" s="7"/>
      <c r="N12" s="136">
        <f>SUM(F12:L12)</f>
        <v>521522840</v>
      </c>
    </row>
    <row r="13" spans="1:14" ht="6" customHeight="1">
      <c r="A13" s="1"/>
      <c r="B13" s="3"/>
      <c r="C13" s="3"/>
      <c r="D13" s="205"/>
      <c r="E13" s="7"/>
      <c r="F13" s="136"/>
      <c r="G13" s="7"/>
      <c r="H13" s="136"/>
      <c r="I13" s="7"/>
      <c r="J13" s="136"/>
      <c r="K13" s="7"/>
      <c r="L13" s="136"/>
      <c r="M13" s="7"/>
      <c r="N13" s="136"/>
    </row>
    <row r="14" spans="1:14" ht="18.95" customHeight="1">
      <c r="A14" s="1" t="s">
        <v>74</v>
      </c>
      <c r="B14" s="3"/>
      <c r="C14" s="3"/>
      <c r="D14" s="205"/>
      <c r="E14" s="7"/>
      <c r="F14" s="136"/>
      <c r="G14" s="7"/>
      <c r="H14" s="136"/>
      <c r="I14" s="7"/>
      <c r="J14" s="136"/>
      <c r="K14" s="7"/>
      <c r="L14" s="136"/>
      <c r="M14" s="7"/>
      <c r="N14" s="136"/>
    </row>
    <row r="15" spans="1:14" ht="18.95" customHeight="1">
      <c r="A15" s="3" t="s">
        <v>95</v>
      </c>
      <c r="B15" s="3"/>
      <c r="C15" s="3"/>
      <c r="D15" s="205">
        <v>14</v>
      </c>
      <c r="E15" s="7"/>
      <c r="F15" s="136">
        <v>0</v>
      </c>
      <c r="G15" s="7"/>
      <c r="H15" s="136">
        <v>0</v>
      </c>
      <c r="I15" s="7"/>
      <c r="J15" s="136">
        <v>0</v>
      </c>
      <c r="K15" s="7"/>
      <c r="L15" s="136">
        <v>-60800000</v>
      </c>
      <c r="M15" s="7"/>
      <c r="N15" s="136">
        <f>SUM(L15,J15,F15,H15)</f>
        <v>-60800000</v>
      </c>
    </row>
    <row r="16" spans="1:14" ht="18.95" customHeight="1">
      <c r="A16" s="3" t="s">
        <v>84</v>
      </c>
      <c r="B16" s="3"/>
      <c r="C16" s="3"/>
      <c r="D16" s="205"/>
      <c r="E16" s="7"/>
      <c r="F16" s="137">
        <v>0</v>
      </c>
      <c r="G16" s="7"/>
      <c r="H16" s="137">
        <v>0</v>
      </c>
      <c r="I16" s="7"/>
      <c r="J16" s="137">
        <v>0</v>
      </c>
      <c r="K16" s="7"/>
      <c r="L16" s="137">
        <v>50212719</v>
      </c>
      <c r="M16" s="7"/>
      <c r="N16" s="137">
        <f>SUM(L16,J16,F16,H16)</f>
        <v>50212719</v>
      </c>
    </row>
    <row r="17" spans="1:14" ht="6" customHeight="1">
      <c r="A17" s="3"/>
      <c r="B17" s="3"/>
      <c r="C17" s="3"/>
      <c r="D17" s="205"/>
      <c r="E17" s="7"/>
      <c r="F17" s="136"/>
      <c r="G17" s="7"/>
      <c r="H17" s="136"/>
      <c r="I17" s="7"/>
      <c r="J17" s="136"/>
      <c r="K17" s="7"/>
      <c r="L17" s="136"/>
      <c r="M17" s="7"/>
      <c r="N17" s="136"/>
    </row>
    <row r="18" spans="1:14" ht="18.95" customHeight="1" thickBot="1">
      <c r="A18" s="49" t="s">
        <v>156</v>
      </c>
      <c r="B18" s="3"/>
      <c r="C18" s="3"/>
      <c r="D18" s="205"/>
      <c r="E18" s="7"/>
      <c r="F18" s="139">
        <f>SUM(F12:F16)</f>
        <v>80000000</v>
      </c>
      <c r="G18" s="7"/>
      <c r="H18" s="139">
        <f>SUM(H12:H16)</f>
        <v>409284207</v>
      </c>
      <c r="I18" s="7"/>
      <c r="J18" s="139">
        <f>SUM(J12:J16)</f>
        <v>8000000</v>
      </c>
      <c r="K18" s="7"/>
      <c r="L18" s="139">
        <f>SUM(L12:L16)</f>
        <v>13651352</v>
      </c>
      <c r="M18" s="7"/>
      <c r="N18" s="139">
        <f>SUM(N12:N16)</f>
        <v>510935559</v>
      </c>
    </row>
    <row r="19" spans="1:14" ht="17.25" customHeight="1" thickTop="1">
      <c r="A19" s="49"/>
      <c r="B19" s="3"/>
      <c r="C19" s="3"/>
      <c r="D19" s="205"/>
      <c r="E19" s="7"/>
      <c r="F19" s="5"/>
      <c r="G19" s="7"/>
      <c r="H19" s="7"/>
      <c r="I19" s="7"/>
      <c r="J19" s="5"/>
      <c r="K19" s="7"/>
      <c r="L19" s="5"/>
      <c r="M19" s="7"/>
      <c r="N19" s="5"/>
    </row>
    <row r="20" spans="1:14" ht="18.95" customHeight="1">
      <c r="A20" s="1" t="s">
        <v>171</v>
      </c>
      <c r="B20" s="207"/>
      <c r="C20" s="3"/>
      <c r="D20" s="205"/>
      <c r="E20" s="7"/>
      <c r="F20" s="5">
        <v>80000000</v>
      </c>
      <c r="G20" s="7"/>
      <c r="H20" s="5">
        <v>409284207</v>
      </c>
      <c r="I20" s="7"/>
      <c r="J20" s="5">
        <v>8000000</v>
      </c>
      <c r="K20" s="7"/>
      <c r="L20" s="5">
        <v>14204107</v>
      </c>
      <c r="M20" s="7"/>
      <c r="N20" s="5">
        <f>SUM(F20:L20)</f>
        <v>511488314</v>
      </c>
    </row>
    <row r="21" spans="1:14" ht="6" customHeight="1">
      <c r="A21" s="1"/>
      <c r="B21" s="3"/>
      <c r="C21" s="3"/>
      <c r="D21" s="205"/>
      <c r="E21" s="7"/>
      <c r="F21" s="5"/>
      <c r="G21" s="7"/>
      <c r="H21" s="5"/>
      <c r="I21" s="7"/>
      <c r="J21" s="5"/>
      <c r="K21" s="7"/>
      <c r="L21" s="5"/>
      <c r="M21" s="7"/>
      <c r="N21" s="5"/>
    </row>
    <row r="22" spans="1:14" ht="18.95" customHeight="1">
      <c r="A22" s="1" t="s">
        <v>74</v>
      </c>
      <c r="B22" s="3"/>
      <c r="C22" s="3"/>
      <c r="D22" s="205"/>
      <c r="E22" s="7"/>
      <c r="F22" s="5"/>
      <c r="G22" s="7"/>
      <c r="H22" s="5"/>
      <c r="I22" s="7"/>
      <c r="J22" s="5"/>
      <c r="K22" s="7"/>
      <c r="L22" s="5"/>
      <c r="M22" s="7"/>
      <c r="N22" s="5"/>
    </row>
    <row r="23" spans="1:14" ht="18.95" customHeight="1">
      <c r="A23" s="3" t="s">
        <v>95</v>
      </c>
      <c r="B23" s="3"/>
      <c r="C23" s="3"/>
      <c r="D23" s="205">
        <v>14</v>
      </c>
      <c r="E23" s="7"/>
      <c r="F23" s="5">
        <v>0</v>
      </c>
      <c r="G23" s="7"/>
      <c r="H23" s="5">
        <v>0</v>
      </c>
      <c r="I23" s="7"/>
      <c r="J23" s="5">
        <v>0</v>
      </c>
      <c r="K23" s="7"/>
      <c r="L23" s="5">
        <v>-12800000</v>
      </c>
      <c r="M23" s="7"/>
      <c r="N23" s="5">
        <f>SUM(L23,J23,F23,H23)</f>
        <v>-12800000</v>
      </c>
    </row>
    <row r="24" spans="1:14" ht="18.95" customHeight="1">
      <c r="A24" s="3" t="s">
        <v>84</v>
      </c>
      <c r="B24" s="3"/>
      <c r="C24" s="3"/>
      <c r="D24" s="205"/>
      <c r="E24" s="7"/>
      <c r="F24" s="4">
        <v>0</v>
      </c>
      <c r="G24" s="7"/>
      <c r="H24" s="4">
        <v>0</v>
      </c>
      <c r="I24" s="7"/>
      <c r="J24" s="4">
        <v>0</v>
      </c>
      <c r="K24" s="7"/>
      <c r="L24" s="4">
        <f>'T 6(9M)'!N34</f>
        <v>6448228</v>
      </c>
      <c r="M24" s="7"/>
      <c r="N24" s="4">
        <f>SUM(L24,J24,F24,H24)</f>
        <v>6448228</v>
      </c>
    </row>
    <row r="25" spans="1:14" ht="6" customHeight="1">
      <c r="A25" s="3"/>
      <c r="B25" s="3"/>
      <c r="C25" s="3"/>
      <c r="D25" s="205"/>
      <c r="E25" s="7"/>
      <c r="F25" s="5"/>
      <c r="G25" s="7"/>
      <c r="H25" s="5"/>
      <c r="I25" s="7"/>
      <c r="J25" s="5"/>
      <c r="K25" s="7"/>
      <c r="L25" s="5"/>
      <c r="M25" s="7"/>
      <c r="N25" s="5"/>
    </row>
    <row r="26" spans="1:14" ht="18.95" customHeight="1" thickBot="1">
      <c r="A26" s="49" t="s">
        <v>172</v>
      </c>
      <c r="B26" s="3"/>
      <c r="C26" s="3"/>
      <c r="D26" s="205"/>
      <c r="E26" s="7"/>
      <c r="F26" s="18">
        <f>SUM(F20:F24)</f>
        <v>80000000</v>
      </c>
      <c r="G26" s="7"/>
      <c r="H26" s="18">
        <f>SUM(H20:H24)</f>
        <v>409284207</v>
      </c>
      <c r="I26" s="7"/>
      <c r="J26" s="18">
        <f>SUM(J20:J24)</f>
        <v>8000000</v>
      </c>
      <c r="K26" s="7"/>
      <c r="L26" s="18">
        <f>SUM(L20:L24)</f>
        <v>7852335</v>
      </c>
      <c r="M26" s="7"/>
      <c r="N26" s="18">
        <f>SUM(N20:N24)</f>
        <v>505136542</v>
      </c>
    </row>
    <row r="27" spans="1:14" ht="18.95" customHeight="1" thickTop="1">
      <c r="A27" s="49"/>
      <c r="B27" s="3"/>
      <c r="C27" s="3"/>
      <c r="D27" s="205"/>
      <c r="E27" s="7"/>
      <c r="F27" s="5"/>
      <c r="G27" s="7"/>
      <c r="H27" s="7"/>
      <c r="I27" s="7"/>
      <c r="J27" s="5"/>
      <c r="K27" s="7"/>
      <c r="L27" s="5"/>
      <c r="M27" s="7"/>
      <c r="N27" s="5"/>
    </row>
    <row r="28" spans="1:14" ht="21.75" customHeight="1">
      <c r="A28" s="49"/>
      <c r="B28" s="3"/>
      <c r="C28" s="3"/>
      <c r="D28" s="205"/>
      <c r="E28" s="7"/>
      <c r="F28" s="5"/>
      <c r="G28" s="7"/>
      <c r="H28" s="7"/>
      <c r="I28" s="7"/>
      <c r="J28" s="5"/>
      <c r="K28" s="7"/>
      <c r="L28" s="5"/>
      <c r="M28" s="7"/>
      <c r="N28" s="5"/>
    </row>
    <row r="29" spans="1:14" ht="18.95" customHeight="1">
      <c r="A29" s="3" t="s">
        <v>91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8.95" customHeight="1">
      <c r="A30" s="13" t="s">
        <v>136</v>
      </c>
      <c r="B30" s="118"/>
      <c r="C30" s="217" t="s">
        <v>147</v>
      </c>
      <c r="D30" s="217"/>
      <c r="E30" s="217"/>
      <c r="F30" s="217"/>
      <c r="G30" s="118"/>
      <c r="H30" s="217" t="s">
        <v>138</v>
      </c>
      <c r="I30" s="217"/>
      <c r="J30" s="217"/>
      <c r="K30" s="217"/>
      <c r="L30" s="217"/>
      <c r="M30" s="217"/>
      <c r="N30" s="3"/>
    </row>
    <row r="31" spans="1:14" ht="12" customHeight="1"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21.95" customHeight="1">
      <c r="A32" s="79" t="str">
        <f>'T 2-4 '!A48</f>
        <v>หมายเหตุประกอบข้อมูลทางการเงินเป็นส่วนหนึ่งของข้อมูลทางการเงินระหว่างกาลนี้</v>
      </c>
      <c r="B32" s="79"/>
      <c r="C32" s="79"/>
      <c r="D32" s="80"/>
      <c r="E32" s="82"/>
      <c r="F32" s="81"/>
      <c r="G32" s="82"/>
      <c r="H32" s="82"/>
      <c r="I32" s="82"/>
      <c r="J32" s="83"/>
      <c r="K32" s="84"/>
      <c r="L32" s="83"/>
      <c r="M32" s="82"/>
      <c r="N32" s="83"/>
    </row>
  </sheetData>
  <mergeCells count="4">
    <mergeCell ref="J6:L6"/>
    <mergeCell ref="F5:N5"/>
    <mergeCell ref="C30:F30"/>
    <mergeCell ref="H30:M30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32363-392B-4060-936C-AD366440BF32}">
  <sheetPr>
    <tabColor rgb="FF00B050"/>
  </sheetPr>
  <dimension ref="A1:L90"/>
  <sheetViews>
    <sheetView tabSelected="1" topLeftCell="A73" zoomScaleNormal="100" zoomScaleSheetLayoutView="100" workbookViewId="0">
      <selection activeCell="L98" sqref="L98"/>
    </sheetView>
  </sheetViews>
  <sheetFormatPr defaultColWidth="0.7109375" defaultRowHeight="21.75" customHeight="1"/>
  <cols>
    <col min="1" max="1" width="3" style="165" customWidth="1"/>
    <col min="2" max="2" width="1.42578125" style="165" customWidth="1"/>
    <col min="3" max="3" width="43.5703125" style="165" customWidth="1"/>
    <col min="4" max="4" width="8.7109375" style="165" customWidth="1"/>
    <col min="5" max="5" width="0.7109375" style="165" customWidth="1"/>
    <col min="6" max="6" width="12.28515625" style="166" customWidth="1"/>
    <col min="7" max="7" width="0.7109375" style="54" customWidth="1"/>
    <col min="8" max="8" width="12.28515625" style="166" customWidth="1"/>
    <col min="9" max="9" width="0.85546875" style="54" customWidth="1"/>
    <col min="10" max="10" width="12.28515625" style="166" customWidth="1"/>
    <col min="11" max="11" width="0.85546875" style="54" customWidth="1"/>
    <col min="12" max="12" width="12.28515625" style="166" customWidth="1"/>
    <col min="13" max="236" width="9.140625" style="165" customWidth="1"/>
    <col min="237" max="237" width="1.42578125" style="165" customWidth="1"/>
    <col min="238" max="238" width="52.85546875" style="165" customWidth="1"/>
    <col min="239" max="239" width="7" style="165" bestFit="1" customWidth="1"/>
    <col min="240" max="240" width="0.7109375" style="165" customWidth="1"/>
    <col min="241" max="241" width="10.7109375" style="165" customWidth="1"/>
    <col min="242" max="16384" width="0.7109375" style="165"/>
  </cols>
  <sheetData>
    <row r="1" spans="1:12" ht="21.75" customHeight="1">
      <c r="A1" s="164" t="s">
        <v>100</v>
      </c>
      <c r="H1" s="95"/>
      <c r="J1" s="95"/>
    </row>
    <row r="2" spans="1:12" ht="21.75" customHeight="1">
      <c r="A2" s="199" t="s">
        <v>43</v>
      </c>
      <c r="B2" s="167"/>
      <c r="C2" s="167"/>
      <c r="D2" s="167"/>
      <c r="H2" s="168"/>
      <c r="J2" s="168"/>
    </row>
    <row r="3" spans="1:12" ht="21.75" customHeight="1">
      <c r="A3" s="200" t="str">
        <f>'8'!A3</f>
        <v>สำหรับงวดเก้าเดือนสิ้นสุดวันที่ 30 กันยายน พ.ศ. 2566</v>
      </c>
      <c r="B3" s="169"/>
      <c r="C3" s="169"/>
      <c r="D3" s="169"/>
      <c r="E3" s="170"/>
      <c r="F3" s="120"/>
      <c r="G3" s="121"/>
      <c r="H3" s="171"/>
      <c r="I3" s="121"/>
      <c r="J3" s="171"/>
      <c r="K3" s="121"/>
      <c r="L3" s="120"/>
    </row>
    <row r="4" spans="1:12" ht="21" customHeight="1">
      <c r="A4" s="172"/>
      <c r="B4" s="172"/>
      <c r="C4" s="172"/>
      <c r="D4" s="172"/>
      <c r="F4" s="173"/>
      <c r="G4" s="57"/>
      <c r="H4" s="174"/>
      <c r="I4" s="57"/>
      <c r="J4" s="174"/>
      <c r="K4" s="57"/>
      <c r="L4" s="173"/>
    </row>
    <row r="5" spans="1:12" ht="20.45" customHeight="1">
      <c r="A5" s="164"/>
      <c r="B5" s="164"/>
      <c r="C5" s="164"/>
      <c r="D5" s="164"/>
      <c r="E5" s="175"/>
      <c r="F5" s="214" t="s">
        <v>52</v>
      </c>
      <c r="G5" s="214"/>
      <c r="H5" s="214"/>
      <c r="I5" s="103"/>
      <c r="J5" s="214" t="s">
        <v>76</v>
      </c>
      <c r="K5" s="214"/>
      <c r="L5" s="214"/>
    </row>
    <row r="6" spans="1:12" ht="20.45" customHeight="1">
      <c r="A6" s="176"/>
      <c r="B6" s="176"/>
      <c r="C6" s="176"/>
      <c r="E6" s="177"/>
      <c r="F6" s="95" t="s">
        <v>161</v>
      </c>
      <c r="G6" s="103"/>
      <c r="H6" s="95" t="s">
        <v>139</v>
      </c>
      <c r="I6" s="103"/>
      <c r="J6" s="95" t="s">
        <v>161</v>
      </c>
      <c r="K6" s="103"/>
      <c r="L6" s="95" t="s">
        <v>139</v>
      </c>
    </row>
    <row r="7" spans="1:12" ht="20.45" customHeight="1">
      <c r="A7" s="176"/>
      <c r="B7" s="176"/>
      <c r="C7" s="176"/>
      <c r="D7" s="178" t="s">
        <v>1</v>
      </c>
      <c r="E7" s="177"/>
      <c r="F7" s="101" t="s">
        <v>2</v>
      </c>
      <c r="G7" s="103"/>
      <c r="H7" s="101" t="s">
        <v>2</v>
      </c>
      <c r="I7" s="201"/>
      <c r="J7" s="101" t="s">
        <v>2</v>
      </c>
      <c r="K7" s="201"/>
      <c r="L7" s="101" t="s">
        <v>2</v>
      </c>
    </row>
    <row r="8" spans="1:12" ht="8.1" customHeight="1">
      <c r="A8" s="176"/>
      <c r="B8" s="176"/>
      <c r="C8" s="176"/>
      <c r="D8" s="179"/>
      <c r="E8" s="177"/>
      <c r="F8" s="135"/>
      <c r="G8" s="96"/>
      <c r="H8" s="105"/>
      <c r="I8" s="94"/>
      <c r="J8" s="135"/>
      <c r="K8" s="96"/>
      <c r="L8" s="105"/>
    </row>
    <row r="9" spans="1:12" ht="20.45" customHeight="1">
      <c r="A9" s="172" t="s">
        <v>25</v>
      </c>
      <c r="B9" s="180"/>
      <c r="C9" s="180"/>
      <c r="D9" s="180"/>
      <c r="F9" s="181"/>
      <c r="J9" s="160"/>
      <c r="L9" s="53"/>
    </row>
    <row r="10" spans="1:12" ht="20.45" customHeight="1">
      <c r="A10" s="180" t="s">
        <v>67</v>
      </c>
      <c r="B10" s="180"/>
      <c r="C10" s="180"/>
      <c r="D10" s="182"/>
      <c r="F10" s="160">
        <v>13352692</v>
      </c>
      <c r="H10" s="53">
        <v>51628254</v>
      </c>
      <c r="J10" s="160">
        <v>6178206</v>
      </c>
      <c r="L10" s="53">
        <v>54454887</v>
      </c>
    </row>
    <row r="11" spans="1:12" ht="20.45" customHeight="1">
      <c r="A11" s="180" t="s">
        <v>60</v>
      </c>
      <c r="B11" s="180"/>
      <c r="C11" s="180"/>
      <c r="D11" s="182"/>
      <c r="F11" s="161"/>
      <c r="H11" s="55"/>
      <c r="J11" s="161"/>
      <c r="L11" s="55"/>
    </row>
    <row r="12" spans="1:12" ht="20.45" customHeight="1">
      <c r="A12" s="180"/>
      <c r="B12" s="165" t="s">
        <v>104</v>
      </c>
      <c r="F12" s="183"/>
      <c r="G12" s="165"/>
      <c r="H12" s="165"/>
      <c r="I12" s="165"/>
      <c r="J12" s="183"/>
      <c r="K12" s="165"/>
      <c r="L12" s="165"/>
    </row>
    <row r="13" spans="1:12" ht="20.45" customHeight="1">
      <c r="A13" s="180"/>
      <c r="C13" s="165" t="s">
        <v>68</v>
      </c>
      <c r="D13" s="182">
        <v>11</v>
      </c>
      <c r="F13" s="161">
        <v>506719</v>
      </c>
      <c r="H13" s="55">
        <v>583854</v>
      </c>
      <c r="J13" s="161">
        <v>292797</v>
      </c>
      <c r="L13" s="55">
        <v>386942</v>
      </c>
    </row>
    <row r="14" spans="1:12" ht="20.45" customHeight="1">
      <c r="A14" s="180"/>
      <c r="B14" s="165" t="s">
        <v>112</v>
      </c>
      <c r="D14" s="182">
        <v>11</v>
      </c>
      <c r="F14" s="161">
        <v>2232902</v>
      </c>
      <c r="H14" s="55">
        <v>1549230</v>
      </c>
      <c r="J14" s="161">
        <v>2232902</v>
      </c>
      <c r="L14" s="55">
        <v>1549230</v>
      </c>
    </row>
    <row r="15" spans="1:12" ht="20.45" customHeight="1">
      <c r="A15" s="180"/>
      <c r="B15" s="180" t="s">
        <v>77</v>
      </c>
      <c r="C15" s="180"/>
      <c r="D15" s="182">
        <v>11</v>
      </c>
      <c r="F15" s="161">
        <v>190652</v>
      </c>
      <c r="H15" s="55">
        <v>214871</v>
      </c>
      <c r="J15" s="161">
        <v>1070</v>
      </c>
      <c r="L15" s="55">
        <v>8975</v>
      </c>
    </row>
    <row r="16" spans="1:12" ht="20.45" customHeight="1">
      <c r="A16" s="180"/>
      <c r="B16" s="180" t="s">
        <v>141</v>
      </c>
      <c r="C16" s="180"/>
      <c r="D16" s="182"/>
      <c r="F16" s="161">
        <v>0</v>
      </c>
      <c r="H16" s="55">
        <v>31630</v>
      </c>
      <c r="J16" s="161">
        <v>0</v>
      </c>
      <c r="L16" s="55">
        <v>38903</v>
      </c>
    </row>
    <row r="17" spans="1:12" ht="20.45" customHeight="1">
      <c r="A17" s="180"/>
      <c r="B17" s="180" t="s">
        <v>159</v>
      </c>
      <c r="C17" s="180"/>
      <c r="D17" s="182"/>
      <c r="F17" s="161">
        <v>0</v>
      </c>
      <c r="H17" s="55">
        <v>479796</v>
      </c>
      <c r="J17" s="161">
        <v>0</v>
      </c>
      <c r="L17" s="55">
        <v>479796</v>
      </c>
    </row>
    <row r="18" spans="1:12" ht="20.45" customHeight="1">
      <c r="A18" s="180"/>
      <c r="B18" s="180" t="s">
        <v>142</v>
      </c>
      <c r="C18" s="180"/>
      <c r="D18" s="182">
        <v>11</v>
      </c>
      <c r="F18" s="161">
        <v>171102</v>
      </c>
      <c r="H18" s="55">
        <v>1</v>
      </c>
      <c r="J18" s="161">
        <v>0</v>
      </c>
      <c r="L18" s="55">
        <v>1</v>
      </c>
    </row>
    <row r="19" spans="1:12" ht="20.45" customHeight="1">
      <c r="B19" s="165" t="s">
        <v>151</v>
      </c>
      <c r="F19" s="161">
        <v>0</v>
      </c>
      <c r="H19" s="55">
        <v>56800</v>
      </c>
      <c r="J19" s="161">
        <v>0</v>
      </c>
      <c r="L19" s="55">
        <v>56800</v>
      </c>
    </row>
    <row r="20" spans="1:12" ht="20.45" customHeight="1">
      <c r="B20" s="165" t="s">
        <v>110</v>
      </c>
      <c r="F20" s="183"/>
      <c r="G20" s="165"/>
      <c r="H20" s="165"/>
      <c r="I20" s="165"/>
      <c r="J20" s="183"/>
      <c r="K20" s="165"/>
      <c r="L20" s="165"/>
    </row>
    <row r="21" spans="1:12" ht="20.45" customHeight="1">
      <c r="C21" s="165" t="s">
        <v>111</v>
      </c>
      <c r="D21" s="182">
        <v>8</v>
      </c>
      <c r="F21" s="160">
        <v>-89439</v>
      </c>
      <c r="H21" s="53">
        <v>-16574</v>
      </c>
      <c r="J21" s="160">
        <v>-89439</v>
      </c>
      <c r="L21" s="53">
        <v>-16574</v>
      </c>
    </row>
    <row r="22" spans="1:12" ht="20.45" customHeight="1">
      <c r="B22" s="165" t="s">
        <v>24</v>
      </c>
      <c r="D22" s="182"/>
      <c r="F22" s="161">
        <v>-642349</v>
      </c>
      <c r="H22" s="55">
        <v>-784360</v>
      </c>
      <c r="J22" s="161">
        <v>-638375</v>
      </c>
      <c r="K22" s="206"/>
      <c r="L22" s="55">
        <v>-1035537</v>
      </c>
    </row>
    <row r="23" spans="1:12" ht="20.45" customHeight="1">
      <c r="B23" s="165" t="s">
        <v>41</v>
      </c>
      <c r="D23" s="182"/>
      <c r="F23" s="160">
        <v>221437</v>
      </c>
      <c r="H23" s="53">
        <v>176116</v>
      </c>
      <c r="J23" s="160">
        <v>221437</v>
      </c>
      <c r="L23" s="53">
        <v>176116</v>
      </c>
    </row>
    <row r="24" spans="1:12" ht="20.45" customHeight="1">
      <c r="B24" s="165" t="s">
        <v>119</v>
      </c>
      <c r="D24" s="182">
        <v>16</v>
      </c>
      <c r="F24" s="160">
        <v>0</v>
      </c>
      <c r="H24" s="53">
        <v>0</v>
      </c>
      <c r="J24" s="160">
        <v>-10019788</v>
      </c>
      <c r="L24" s="53">
        <v>-33499535</v>
      </c>
    </row>
    <row r="25" spans="1:12" ht="20.45" customHeight="1">
      <c r="B25" s="165" t="s">
        <v>78</v>
      </c>
      <c r="D25" s="182"/>
      <c r="F25" s="160">
        <v>1248157</v>
      </c>
      <c r="H25" s="53">
        <v>901391</v>
      </c>
      <c r="J25" s="160">
        <v>865903</v>
      </c>
      <c r="L25" s="53">
        <v>740197</v>
      </c>
    </row>
    <row r="26" spans="1:12" ht="20.45" customHeight="1">
      <c r="B26" s="165" t="s">
        <v>108</v>
      </c>
      <c r="D26" s="182"/>
      <c r="F26" s="160">
        <v>-33</v>
      </c>
      <c r="H26" s="53">
        <v>-631</v>
      </c>
      <c r="J26" s="160">
        <v>0</v>
      </c>
      <c r="L26" s="53">
        <v>0</v>
      </c>
    </row>
    <row r="27" spans="1:12" ht="20.45" customHeight="1">
      <c r="B27" s="165" t="s">
        <v>178</v>
      </c>
      <c r="D27" s="182">
        <v>10</v>
      </c>
      <c r="F27" s="160">
        <v>2007290</v>
      </c>
      <c r="H27" s="53">
        <v>-2848618</v>
      </c>
      <c r="J27" s="160">
        <v>0</v>
      </c>
      <c r="L27" s="53">
        <v>0</v>
      </c>
    </row>
    <row r="28" spans="1:12" ht="20.45" customHeight="1">
      <c r="B28" s="165" t="s">
        <v>150</v>
      </c>
      <c r="D28" s="182"/>
      <c r="F28" s="160">
        <v>3638482</v>
      </c>
      <c r="H28" s="53">
        <v>-2381427</v>
      </c>
      <c r="J28" s="160">
        <v>590076</v>
      </c>
      <c r="L28" s="53">
        <v>-172350</v>
      </c>
    </row>
    <row r="29" spans="1:12" ht="20.45" customHeight="1">
      <c r="B29" s="165" t="s">
        <v>57</v>
      </c>
      <c r="D29" s="182"/>
      <c r="F29" s="160"/>
      <c r="H29" s="53"/>
      <c r="J29" s="160"/>
      <c r="L29" s="53"/>
    </row>
    <row r="30" spans="1:12" ht="20.45" customHeight="1">
      <c r="B30" s="194" t="s">
        <v>79</v>
      </c>
      <c r="C30" s="194"/>
      <c r="D30" s="182"/>
      <c r="F30" s="161">
        <v>-5054957</v>
      </c>
      <c r="H30" s="55">
        <v>14825370</v>
      </c>
      <c r="J30" s="161">
        <v>5972663</v>
      </c>
      <c r="L30" s="55">
        <v>-38182092</v>
      </c>
    </row>
    <row r="31" spans="1:12" ht="20.45" customHeight="1">
      <c r="B31" s="180" t="s">
        <v>80</v>
      </c>
      <c r="C31" s="180"/>
      <c r="D31" s="182"/>
      <c r="F31" s="161">
        <v>5438367</v>
      </c>
      <c r="H31" s="55">
        <v>1383149</v>
      </c>
      <c r="J31" s="161">
        <v>4704996</v>
      </c>
      <c r="L31" s="55">
        <v>624585</v>
      </c>
    </row>
    <row r="32" spans="1:12" ht="20.45" customHeight="1">
      <c r="B32" s="194" t="s">
        <v>143</v>
      </c>
      <c r="C32" s="180"/>
      <c r="D32" s="182"/>
      <c r="F32" s="161">
        <v>-5096105</v>
      </c>
      <c r="H32" s="55">
        <v>-1493273</v>
      </c>
      <c r="J32" s="161">
        <v>-4660591</v>
      </c>
      <c r="L32" s="55">
        <v>-1493273</v>
      </c>
    </row>
    <row r="33" spans="1:12" ht="20.45" customHeight="1">
      <c r="B33" s="202" t="s">
        <v>81</v>
      </c>
      <c r="C33" s="202"/>
      <c r="D33" s="182"/>
      <c r="F33" s="161">
        <v>10572943</v>
      </c>
      <c r="H33" s="55">
        <v>-4563229</v>
      </c>
      <c r="J33" s="161">
        <v>-1919531</v>
      </c>
      <c r="L33" s="55">
        <v>20990023</v>
      </c>
    </row>
    <row r="34" spans="1:12" ht="20.45" customHeight="1">
      <c r="B34" s="194" t="s">
        <v>82</v>
      </c>
      <c r="C34" s="194"/>
      <c r="D34" s="182"/>
      <c r="F34" s="161">
        <v>-1770608</v>
      </c>
      <c r="H34" s="55">
        <v>130031</v>
      </c>
      <c r="J34" s="161">
        <v>-2625022</v>
      </c>
      <c r="L34" s="55">
        <v>366853</v>
      </c>
    </row>
    <row r="35" spans="1:12" ht="20.45" customHeight="1">
      <c r="B35" s="194" t="s">
        <v>152</v>
      </c>
      <c r="C35" s="194"/>
      <c r="D35" s="182"/>
      <c r="F35" s="162">
        <v>0</v>
      </c>
      <c r="H35" s="56">
        <v>-379870</v>
      </c>
      <c r="J35" s="162">
        <v>0</v>
      </c>
      <c r="L35" s="56">
        <v>-379870</v>
      </c>
    </row>
    <row r="36" spans="1:12" ht="8.1" customHeight="1">
      <c r="A36" s="180"/>
      <c r="B36" s="180"/>
      <c r="C36" s="180"/>
      <c r="D36" s="180"/>
      <c r="F36" s="161"/>
      <c r="H36" s="55"/>
      <c r="J36" s="161"/>
      <c r="L36" s="55"/>
    </row>
    <row r="37" spans="1:12" ht="20.45" customHeight="1">
      <c r="A37" s="180" t="s">
        <v>134</v>
      </c>
      <c r="B37" s="180"/>
      <c r="C37" s="180"/>
      <c r="D37" s="180"/>
      <c r="E37" s="184"/>
      <c r="F37" s="160">
        <f>SUM(F10:F35)</f>
        <v>26927252</v>
      </c>
      <c r="G37" s="185"/>
      <c r="H37" s="53">
        <f>SUM(H10:H35)</f>
        <v>59492511</v>
      </c>
      <c r="I37" s="185"/>
      <c r="J37" s="160">
        <f>SUM(J10:J35)</f>
        <v>1107304</v>
      </c>
      <c r="K37" s="185"/>
      <c r="L37" s="53">
        <f>SUM(L10:L35)</f>
        <v>5094077</v>
      </c>
    </row>
    <row r="38" spans="1:12" ht="20.45" customHeight="1">
      <c r="A38" s="186" t="s">
        <v>187</v>
      </c>
      <c r="B38" s="180"/>
      <c r="C38" s="180" t="s">
        <v>188</v>
      </c>
      <c r="D38" s="180"/>
      <c r="F38" s="161">
        <v>-6574760</v>
      </c>
      <c r="G38" s="57"/>
      <c r="H38" s="55">
        <v>-12489284</v>
      </c>
      <c r="I38" s="57"/>
      <c r="J38" s="161">
        <v>-3707187</v>
      </c>
      <c r="K38" s="57"/>
      <c r="L38" s="55">
        <v>-6497316</v>
      </c>
    </row>
    <row r="39" spans="1:12" ht="20.45" customHeight="1">
      <c r="A39" s="186" t="s">
        <v>186</v>
      </c>
      <c r="B39" s="180"/>
      <c r="C39" s="180" t="s">
        <v>174</v>
      </c>
      <c r="D39" s="180"/>
      <c r="F39" s="162">
        <v>520504</v>
      </c>
      <c r="H39" s="56">
        <v>0</v>
      </c>
      <c r="J39" s="162">
        <v>0</v>
      </c>
      <c r="L39" s="56">
        <v>0</v>
      </c>
    </row>
    <row r="40" spans="1:12" ht="8.1" customHeight="1">
      <c r="A40" s="180"/>
      <c r="B40" s="180"/>
      <c r="C40" s="180"/>
      <c r="D40" s="180"/>
      <c r="F40" s="161"/>
      <c r="H40" s="55"/>
      <c r="J40" s="161"/>
      <c r="K40" s="57"/>
      <c r="L40" s="55"/>
    </row>
    <row r="41" spans="1:12" ht="20.45" customHeight="1">
      <c r="A41" s="180" t="s">
        <v>158</v>
      </c>
      <c r="B41" s="180"/>
      <c r="C41" s="180"/>
      <c r="D41" s="180"/>
      <c r="E41" s="187"/>
      <c r="F41" s="162">
        <f>SUM(F37:F39)</f>
        <v>20872996</v>
      </c>
      <c r="G41" s="117"/>
      <c r="H41" s="56">
        <f>SUM(H37:H39)</f>
        <v>47003227</v>
      </c>
      <c r="I41" s="117"/>
      <c r="J41" s="162">
        <f>SUM(J37:J39)</f>
        <v>-2599883</v>
      </c>
      <c r="K41" s="117"/>
      <c r="L41" s="56">
        <f>SUM(L37:L39)</f>
        <v>-1403239</v>
      </c>
    </row>
    <row r="42" spans="1:12" ht="20.25" customHeight="1">
      <c r="A42" s="180"/>
      <c r="B42" s="180"/>
      <c r="C42" s="180"/>
      <c r="D42" s="180"/>
      <c r="E42" s="187"/>
      <c r="F42" s="55"/>
      <c r="G42" s="117"/>
      <c r="H42" s="55"/>
      <c r="I42" s="117"/>
      <c r="J42" s="55"/>
      <c r="K42" s="117"/>
      <c r="L42" s="55"/>
    </row>
    <row r="43" spans="1:12" s="3" customFormat="1" ht="21.75" customHeight="1">
      <c r="A43" s="217" t="s">
        <v>98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</row>
    <row r="44" spans="1:12" s="3" customFormat="1" ht="21.75" customHeight="1">
      <c r="A44" s="217" t="s">
        <v>148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</row>
    <row r="45" spans="1:12" s="3" customFormat="1" ht="10.5" customHeight="1">
      <c r="A45" s="205"/>
      <c r="B45" s="205"/>
      <c r="C45" s="205"/>
      <c r="D45" s="205"/>
      <c r="E45" s="205"/>
      <c r="F45" s="116"/>
      <c r="G45" s="118"/>
      <c r="H45" s="118"/>
      <c r="I45" s="118"/>
      <c r="J45" s="118"/>
      <c r="K45" s="118"/>
    </row>
    <row r="46" spans="1:12" ht="21.95" customHeight="1">
      <c r="A46" s="188" t="s">
        <v>137</v>
      </c>
      <c r="B46" s="188"/>
      <c r="C46" s="188"/>
      <c r="D46" s="188"/>
      <c r="E46" s="170"/>
      <c r="F46" s="120"/>
      <c r="G46" s="121"/>
      <c r="H46" s="56"/>
      <c r="I46" s="121"/>
      <c r="J46" s="56"/>
      <c r="K46" s="121"/>
      <c r="L46" s="120"/>
    </row>
    <row r="47" spans="1:12" ht="21.75" customHeight="1">
      <c r="A47" s="164" t="str">
        <f>+A1</f>
        <v>บริษัท แอดเทค ฮับ จำกัด (มหาชน)</v>
      </c>
      <c r="D47" s="180"/>
      <c r="F47" s="173"/>
      <c r="G47" s="57"/>
      <c r="H47" s="55"/>
      <c r="I47" s="57"/>
      <c r="J47" s="55"/>
      <c r="K47" s="57"/>
      <c r="L47" s="173"/>
    </row>
    <row r="48" spans="1:12" ht="21.75" customHeight="1">
      <c r="A48" s="167" t="s">
        <v>103</v>
      </c>
      <c r="B48" s="180"/>
      <c r="C48" s="180"/>
      <c r="D48" s="180"/>
      <c r="F48" s="173"/>
      <c r="G48" s="57"/>
      <c r="H48" s="55"/>
      <c r="I48" s="57"/>
      <c r="J48" s="55"/>
      <c r="K48" s="57"/>
      <c r="L48" s="173"/>
    </row>
    <row r="49" spans="1:12" ht="21.75" customHeight="1">
      <c r="A49" s="169" t="str">
        <f>A3</f>
        <v>สำหรับงวดเก้าเดือนสิ้นสุดวันที่ 30 กันยายน พ.ศ. 2566</v>
      </c>
      <c r="B49" s="188"/>
      <c r="C49" s="188"/>
      <c r="D49" s="188"/>
      <c r="E49" s="170"/>
      <c r="F49" s="120"/>
      <c r="G49" s="121"/>
      <c r="H49" s="56"/>
      <c r="I49" s="121"/>
      <c r="J49" s="56"/>
      <c r="K49" s="121"/>
      <c r="L49" s="120"/>
    </row>
    <row r="50" spans="1:12" ht="21.75" customHeight="1">
      <c r="A50" s="189"/>
      <c r="D50" s="190"/>
      <c r="F50" s="132"/>
      <c r="G50" s="133"/>
      <c r="H50" s="132"/>
      <c r="I50" s="133"/>
      <c r="J50" s="132"/>
      <c r="K50" s="133"/>
      <c r="L50" s="132"/>
    </row>
    <row r="51" spans="1:12" ht="21.75" customHeight="1">
      <c r="A51" s="164"/>
      <c r="B51" s="164"/>
      <c r="C51" s="164"/>
      <c r="D51" s="164"/>
      <c r="E51" s="175"/>
      <c r="F51" s="214" t="s">
        <v>52</v>
      </c>
      <c r="G51" s="214"/>
      <c r="H51" s="214"/>
      <c r="I51" s="103"/>
      <c r="J51" s="214" t="s">
        <v>76</v>
      </c>
      <c r="K51" s="214"/>
      <c r="L51" s="214"/>
    </row>
    <row r="52" spans="1:12" ht="21.75" customHeight="1">
      <c r="A52" s="180"/>
      <c r="B52" s="180"/>
      <c r="C52" s="180"/>
      <c r="E52" s="177"/>
      <c r="F52" s="95" t="s">
        <v>161</v>
      </c>
      <c r="G52" s="103"/>
      <c r="H52" s="95" t="s">
        <v>139</v>
      </c>
      <c r="I52" s="103"/>
      <c r="J52" s="95" t="s">
        <v>161</v>
      </c>
      <c r="K52" s="103"/>
      <c r="L52" s="95" t="s">
        <v>139</v>
      </c>
    </row>
    <row r="53" spans="1:12" ht="21.75" customHeight="1">
      <c r="A53" s="180"/>
      <c r="B53" s="180"/>
      <c r="C53" s="180"/>
      <c r="D53" s="178" t="s">
        <v>1</v>
      </c>
      <c r="E53" s="177"/>
      <c r="F53" s="101" t="s">
        <v>2</v>
      </c>
      <c r="G53" s="103"/>
      <c r="H53" s="101" t="s">
        <v>2</v>
      </c>
      <c r="I53" s="201"/>
      <c r="J53" s="101" t="s">
        <v>2</v>
      </c>
      <c r="K53" s="201"/>
      <c r="L53" s="101" t="s">
        <v>2</v>
      </c>
    </row>
    <row r="54" spans="1:12" ht="8.1" customHeight="1">
      <c r="A54" s="180"/>
      <c r="B54" s="180"/>
      <c r="C54" s="180"/>
      <c r="D54" s="179"/>
      <c r="E54" s="177"/>
      <c r="F54" s="135"/>
      <c r="G54" s="96"/>
      <c r="H54" s="105"/>
      <c r="I54" s="94"/>
      <c r="J54" s="135"/>
      <c r="K54" s="96"/>
      <c r="L54" s="105"/>
    </row>
    <row r="55" spans="1:12" ht="21.75" customHeight="1">
      <c r="A55" s="172" t="s">
        <v>26</v>
      </c>
      <c r="B55" s="172"/>
      <c r="C55" s="172"/>
      <c r="D55" s="172"/>
      <c r="F55" s="181"/>
      <c r="J55" s="161"/>
      <c r="L55" s="55"/>
    </row>
    <row r="56" spans="1:12" ht="21.75" customHeight="1">
      <c r="A56" s="165" t="s">
        <v>175</v>
      </c>
      <c r="B56" s="172"/>
      <c r="C56" s="172"/>
      <c r="D56" s="182">
        <v>8</v>
      </c>
      <c r="F56" s="161">
        <v>-5000000</v>
      </c>
      <c r="H56" s="166">
        <v>0</v>
      </c>
      <c r="J56" s="161">
        <v>-5000000</v>
      </c>
      <c r="L56" s="55">
        <v>0</v>
      </c>
    </row>
    <row r="57" spans="1:12" ht="21.75" customHeight="1">
      <c r="A57" s="165" t="s">
        <v>145</v>
      </c>
      <c r="D57" s="182">
        <v>10</v>
      </c>
      <c r="F57" s="161">
        <v>-110969229</v>
      </c>
      <c r="G57" s="57"/>
      <c r="H57" s="55">
        <v>-143401170</v>
      </c>
      <c r="I57" s="57"/>
      <c r="J57" s="161">
        <v>-110969229</v>
      </c>
      <c r="K57" s="57"/>
      <c r="L57" s="55">
        <v>-143401170</v>
      </c>
    </row>
    <row r="58" spans="1:12" ht="21.75" customHeight="1">
      <c r="A58" s="165" t="s">
        <v>160</v>
      </c>
      <c r="B58" s="180"/>
      <c r="C58" s="172"/>
      <c r="D58" s="182">
        <v>11</v>
      </c>
      <c r="F58" s="181">
        <v>-183173</v>
      </c>
      <c r="H58" s="166">
        <v>-938113</v>
      </c>
      <c r="J58" s="181">
        <v>-155173</v>
      </c>
      <c r="L58" s="166">
        <v>-736395</v>
      </c>
    </row>
    <row r="59" spans="1:12" ht="21.75" customHeight="1">
      <c r="A59" s="165" t="s">
        <v>39</v>
      </c>
      <c r="B59" s="172"/>
      <c r="C59" s="172"/>
      <c r="D59" s="182"/>
      <c r="F59" s="161">
        <v>0</v>
      </c>
      <c r="H59" s="55">
        <v>-20846</v>
      </c>
      <c r="J59" s="161">
        <v>0</v>
      </c>
      <c r="L59" s="55">
        <v>0</v>
      </c>
    </row>
    <row r="60" spans="1:12" ht="21.75" customHeight="1">
      <c r="A60" s="165" t="s">
        <v>177</v>
      </c>
      <c r="B60" s="172"/>
      <c r="C60" s="172"/>
      <c r="D60" s="182">
        <v>16</v>
      </c>
      <c r="F60" s="136">
        <v>-15000000</v>
      </c>
      <c r="H60" s="5">
        <v>0</v>
      </c>
      <c r="J60" s="136">
        <v>-15000000</v>
      </c>
      <c r="L60" s="5">
        <v>-10000000</v>
      </c>
    </row>
    <row r="61" spans="1:12" ht="21.75" customHeight="1">
      <c r="A61" s="165" t="s">
        <v>182</v>
      </c>
      <c r="B61" s="172"/>
      <c r="C61" s="172"/>
      <c r="D61" s="182"/>
      <c r="F61" s="136">
        <v>0</v>
      </c>
      <c r="H61" s="5">
        <v>0</v>
      </c>
      <c r="J61" s="136">
        <v>0</v>
      </c>
      <c r="L61" s="5">
        <v>10000000</v>
      </c>
    </row>
    <row r="62" spans="1:12" ht="21.75" customHeight="1">
      <c r="A62" s="165" t="s">
        <v>120</v>
      </c>
      <c r="B62" s="172"/>
      <c r="C62" s="172"/>
      <c r="D62" s="182">
        <v>16</v>
      </c>
      <c r="F62" s="136">
        <v>0</v>
      </c>
      <c r="H62" s="5">
        <v>0</v>
      </c>
      <c r="J62" s="136">
        <v>10019788</v>
      </c>
      <c r="L62" s="5">
        <v>33499535</v>
      </c>
    </row>
    <row r="63" spans="1:12" ht="21.75" customHeight="1">
      <c r="A63" s="165" t="s">
        <v>56</v>
      </c>
      <c r="D63" s="182"/>
      <c r="F63" s="161">
        <v>416076</v>
      </c>
      <c r="G63" s="57"/>
      <c r="H63" s="55">
        <v>547941</v>
      </c>
      <c r="I63" s="57"/>
      <c r="J63" s="161">
        <v>412103</v>
      </c>
      <c r="K63" s="57"/>
      <c r="L63" s="55">
        <v>799117</v>
      </c>
    </row>
    <row r="64" spans="1:12" ht="21.75" customHeight="1">
      <c r="A64" s="165" t="s">
        <v>144</v>
      </c>
      <c r="B64" s="172"/>
      <c r="C64" s="172"/>
      <c r="D64" s="182"/>
      <c r="F64" s="161">
        <v>0</v>
      </c>
      <c r="H64" s="55">
        <v>89554</v>
      </c>
      <c r="J64" s="161">
        <v>0</v>
      </c>
      <c r="L64" s="55">
        <v>19907</v>
      </c>
    </row>
    <row r="65" spans="1:12" ht="8.1" customHeight="1">
      <c r="A65" s="180"/>
      <c r="B65" s="180"/>
      <c r="C65" s="180"/>
      <c r="D65" s="182"/>
      <c r="F65" s="191"/>
      <c r="G65" s="57"/>
      <c r="H65" s="192"/>
      <c r="I65" s="57"/>
      <c r="J65" s="191"/>
      <c r="K65" s="57"/>
      <c r="L65" s="192"/>
    </row>
    <row r="66" spans="1:12" ht="21.75" customHeight="1">
      <c r="A66" s="193" t="s">
        <v>181</v>
      </c>
      <c r="B66" s="193"/>
      <c r="C66" s="193"/>
      <c r="D66" s="190"/>
      <c r="F66" s="162">
        <f>SUM(F56:F64)</f>
        <v>-130736326</v>
      </c>
      <c r="G66" s="57"/>
      <c r="H66" s="56">
        <f>SUM(H56:H64)</f>
        <v>-143722634</v>
      </c>
      <c r="I66" s="57"/>
      <c r="J66" s="162">
        <f>SUM(J56:J64)</f>
        <v>-120692511</v>
      </c>
      <c r="K66" s="57"/>
      <c r="L66" s="56">
        <f>SUM(L56:L64)</f>
        <v>-109819006</v>
      </c>
    </row>
    <row r="67" spans="1:12" ht="21.75" customHeight="1">
      <c r="A67" s="180"/>
      <c r="B67" s="180"/>
      <c r="C67" s="180"/>
      <c r="D67" s="180"/>
      <c r="F67" s="191"/>
      <c r="G67" s="57"/>
      <c r="H67" s="192"/>
      <c r="I67" s="57"/>
      <c r="J67" s="191"/>
      <c r="K67" s="57"/>
      <c r="L67" s="192"/>
    </row>
    <row r="68" spans="1:12" ht="21.75" customHeight="1">
      <c r="A68" s="164" t="s">
        <v>27</v>
      </c>
      <c r="B68" s="176"/>
      <c r="C68" s="176"/>
      <c r="D68" s="182"/>
      <c r="F68" s="161"/>
      <c r="G68" s="57"/>
      <c r="H68" s="55"/>
      <c r="I68" s="57"/>
      <c r="J68" s="161"/>
      <c r="K68" s="57"/>
      <c r="L68" s="55"/>
    </row>
    <row r="69" spans="1:12" ht="21.75" customHeight="1">
      <c r="A69" s="180" t="s">
        <v>123</v>
      </c>
      <c r="B69" s="180"/>
      <c r="C69" s="180"/>
      <c r="D69" s="182">
        <v>13</v>
      </c>
      <c r="F69" s="163">
        <v>-2109585</v>
      </c>
      <c r="G69" s="57"/>
      <c r="H69" s="58">
        <v>-3140857</v>
      </c>
      <c r="I69" s="57"/>
      <c r="J69" s="163">
        <v>-2109585</v>
      </c>
      <c r="K69" s="57"/>
      <c r="L69" s="58">
        <v>-3140857</v>
      </c>
    </row>
    <row r="70" spans="1:12" ht="21.75" customHeight="1">
      <c r="A70" s="180" t="s">
        <v>121</v>
      </c>
      <c r="B70" s="180"/>
      <c r="C70" s="180"/>
      <c r="D70" s="182">
        <v>13</v>
      </c>
      <c r="F70" s="163">
        <v>-130983</v>
      </c>
      <c r="G70" s="57"/>
      <c r="H70" s="58">
        <v>-100372</v>
      </c>
      <c r="I70" s="57"/>
      <c r="J70" s="163">
        <v>-130983</v>
      </c>
      <c r="K70" s="57"/>
      <c r="L70" s="58">
        <v>-100372</v>
      </c>
    </row>
    <row r="71" spans="1:12" ht="21.75" customHeight="1">
      <c r="A71" s="180" t="s">
        <v>122</v>
      </c>
      <c r="B71" s="180"/>
      <c r="C71" s="180"/>
      <c r="D71" s="182"/>
      <c r="F71" s="163">
        <v>-212</v>
      </c>
      <c r="G71" s="57"/>
      <c r="H71" s="58">
        <v>-466</v>
      </c>
      <c r="I71" s="57"/>
      <c r="J71" s="163">
        <v>0</v>
      </c>
      <c r="K71" s="57"/>
      <c r="L71" s="58">
        <v>0</v>
      </c>
    </row>
    <row r="72" spans="1:12" ht="21.75" customHeight="1">
      <c r="A72" s="180" t="s">
        <v>95</v>
      </c>
      <c r="B72" s="180"/>
      <c r="C72" s="180"/>
      <c r="D72" s="182"/>
      <c r="F72" s="163">
        <v>-12799840</v>
      </c>
      <c r="G72" s="57"/>
      <c r="H72" s="58">
        <v>-60795819</v>
      </c>
      <c r="I72" s="57"/>
      <c r="J72" s="163">
        <v>-12799840</v>
      </c>
      <c r="K72" s="57"/>
      <c r="L72" s="58">
        <v>-60795819</v>
      </c>
    </row>
    <row r="73" spans="1:12" ht="8.1" customHeight="1">
      <c r="A73" s="180"/>
      <c r="B73" s="180"/>
      <c r="C73" s="180"/>
      <c r="D73" s="182"/>
      <c r="F73" s="191"/>
      <c r="G73" s="57"/>
      <c r="H73" s="192"/>
      <c r="I73" s="57"/>
      <c r="J73" s="191"/>
      <c r="K73" s="57"/>
      <c r="L73" s="192"/>
    </row>
    <row r="74" spans="1:12" ht="21.75" customHeight="1">
      <c r="A74" s="180" t="s">
        <v>180</v>
      </c>
      <c r="B74" s="180"/>
      <c r="C74" s="180"/>
      <c r="D74" s="182"/>
      <c r="F74" s="162">
        <f>SUM(F69:F72)</f>
        <v>-15040620</v>
      </c>
      <c r="G74" s="57"/>
      <c r="H74" s="56">
        <f>SUM(H69:H72)</f>
        <v>-64037514</v>
      </c>
      <c r="I74" s="57"/>
      <c r="J74" s="162">
        <f>SUM(J69:J72)</f>
        <v>-15040408</v>
      </c>
      <c r="K74" s="57"/>
      <c r="L74" s="56">
        <f>SUM(L69:L72)</f>
        <v>-64037048</v>
      </c>
    </row>
    <row r="75" spans="1:12" ht="21.75" customHeight="1">
      <c r="A75" s="167"/>
      <c r="B75" s="194"/>
      <c r="C75" s="194"/>
      <c r="D75" s="194"/>
      <c r="F75" s="161"/>
      <c r="H75" s="55"/>
      <c r="J75" s="161"/>
      <c r="L75" s="55"/>
    </row>
    <row r="76" spans="1:12" ht="21.75" customHeight="1">
      <c r="A76" s="167" t="s">
        <v>179</v>
      </c>
      <c r="B76" s="194"/>
      <c r="C76" s="194"/>
      <c r="D76" s="195"/>
      <c r="F76" s="161">
        <f>SUM(F74,F66,F41)</f>
        <v>-124903950</v>
      </c>
      <c r="H76" s="55">
        <f>SUM(H74,H66,H41)</f>
        <v>-160756921</v>
      </c>
      <c r="J76" s="161">
        <f>SUM(J74,J66,J41)</f>
        <v>-138332802</v>
      </c>
      <c r="L76" s="55">
        <f>SUM(L74,L66,L41)</f>
        <v>-175259293</v>
      </c>
    </row>
    <row r="77" spans="1:12" ht="21.75" customHeight="1">
      <c r="A77" s="194" t="s">
        <v>59</v>
      </c>
      <c r="B77" s="194"/>
      <c r="C77" s="194"/>
      <c r="D77" s="195"/>
      <c r="F77" s="161">
        <v>348959767</v>
      </c>
      <c r="H77" s="55">
        <v>497653839</v>
      </c>
      <c r="J77" s="161">
        <v>322854740</v>
      </c>
      <c r="L77" s="55">
        <v>486855634</v>
      </c>
    </row>
    <row r="78" spans="1:12" ht="8.1" customHeight="1">
      <c r="A78" s="180"/>
      <c r="B78" s="180"/>
      <c r="C78" s="180"/>
      <c r="D78" s="182"/>
      <c r="F78" s="191"/>
      <c r="G78" s="57"/>
      <c r="H78" s="192"/>
      <c r="I78" s="57"/>
      <c r="J78" s="191"/>
      <c r="K78" s="57"/>
      <c r="L78" s="192"/>
    </row>
    <row r="79" spans="1:12" ht="21.75" customHeight="1" thickBot="1">
      <c r="A79" s="167" t="s">
        <v>92</v>
      </c>
      <c r="B79" s="194"/>
      <c r="C79" s="194"/>
      <c r="D79" s="195"/>
      <c r="F79" s="196">
        <f>SUM(F76:F77)</f>
        <v>224055817</v>
      </c>
      <c r="H79" s="197">
        <f>SUM(H76:H77)</f>
        <v>336896918</v>
      </c>
      <c r="J79" s="196">
        <f>SUM(J76:J77)</f>
        <v>184521938</v>
      </c>
      <c r="L79" s="197">
        <f>SUM(L76:L77)</f>
        <v>311596341</v>
      </c>
    </row>
    <row r="80" spans="1:12" ht="21.75" customHeight="1" thickTop="1">
      <c r="A80" s="189"/>
      <c r="D80" s="190"/>
      <c r="F80" s="161"/>
      <c r="G80" s="133"/>
      <c r="H80" s="55"/>
      <c r="I80" s="133"/>
      <c r="J80" s="161"/>
      <c r="K80" s="133"/>
      <c r="L80" s="55"/>
    </row>
    <row r="81" spans="1:12" ht="21.75" customHeight="1">
      <c r="A81" s="167" t="s">
        <v>153</v>
      </c>
      <c r="D81" s="190"/>
      <c r="F81" s="161"/>
      <c r="G81" s="133"/>
      <c r="H81" s="55"/>
      <c r="I81" s="133"/>
      <c r="J81" s="161"/>
      <c r="K81" s="133"/>
      <c r="L81" s="55"/>
    </row>
    <row r="82" spans="1:12" ht="21.75" customHeight="1">
      <c r="A82" s="189" t="s">
        <v>154</v>
      </c>
      <c r="D82" s="190"/>
      <c r="F82" s="161">
        <v>0</v>
      </c>
      <c r="G82" s="133"/>
      <c r="H82" s="55">
        <v>8024058</v>
      </c>
      <c r="I82" s="133"/>
      <c r="J82" s="161">
        <v>0</v>
      </c>
      <c r="K82" s="133"/>
      <c r="L82" s="55">
        <v>8024058</v>
      </c>
    </row>
    <row r="83" spans="1:12" ht="21.75" customHeight="1">
      <c r="A83" s="180"/>
      <c r="B83" s="180"/>
      <c r="C83" s="180"/>
      <c r="D83" s="190"/>
      <c r="F83" s="132"/>
      <c r="G83" s="133"/>
      <c r="H83" s="132"/>
      <c r="I83" s="133"/>
      <c r="J83" s="132"/>
      <c r="K83" s="133"/>
      <c r="L83" s="132"/>
    </row>
    <row r="84" spans="1:12" ht="21.75" customHeight="1">
      <c r="A84" s="180"/>
      <c r="B84" s="180"/>
      <c r="C84" s="180"/>
      <c r="D84" s="190"/>
      <c r="F84" s="132"/>
      <c r="G84" s="133"/>
      <c r="H84" s="132"/>
      <c r="I84" s="133"/>
      <c r="J84" s="132"/>
      <c r="K84" s="133"/>
      <c r="L84" s="132"/>
    </row>
    <row r="85" spans="1:12" ht="21.75" customHeight="1">
      <c r="A85" s="180"/>
      <c r="B85" s="180"/>
      <c r="C85" s="180"/>
      <c r="D85" s="190"/>
      <c r="F85" s="132"/>
      <c r="G85" s="133"/>
      <c r="H85" s="132"/>
      <c r="I85" s="133"/>
      <c r="J85" s="132"/>
      <c r="K85" s="133"/>
      <c r="L85" s="132"/>
    </row>
    <row r="86" spans="1:12" ht="21.75" customHeight="1">
      <c r="A86" s="180"/>
      <c r="B86" s="180"/>
      <c r="C86" s="180"/>
      <c r="D86" s="190"/>
      <c r="F86" s="132"/>
      <c r="G86" s="133"/>
      <c r="H86" s="132"/>
      <c r="I86" s="133"/>
      <c r="J86" s="132"/>
      <c r="K86" s="133"/>
      <c r="L86" s="132"/>
    </row>
    <row r="87" spans="1:12" s="3" customFormat="1" ht="21.75" customHeight="1">
      <c r="A87" s="217" t="s">
        <v>98</v>
      </c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</row>
    <row r="88" spans="1:12" s="3" customFormat="1" ht="21.75" customHeight="1">
      <c r="A88" s="217" t="s">
        <v>148</v>
      </c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</row>
    <row r="89" spans="1:12" s="3" customFormat="1" ht="19.5" customHeight="1">
      <c r="A89" s="205"/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</row>
    <row r="90" spans="1:12" ht="21.95" customHeight="1">
      <c r="A90" s="198" t="s">
        <v>137</v>
      </c>
      <c r="B90" s="170"/>
      <c r="C90" s="170"/>
      <c r="D90" s="170"/>
      <c r="E90" s="170"/>
      <c r="F90" s="120"/>
      <c r="G90" s="121"/>
      <c r="H90" s="120"/>
      <c r="I90" s="121"/>
      <c r="J90" s="120"/>
      <c r="K90" s="121"/>
      <c r="L90" s="120"/>
    </row>
  </sheetData>
  <mergeCells count="8">
    <mergeCell ref="A87:L87"/>
    <mergeCell ref="A88:L88"/>
    <mergeCell ref="F5:H5"/>
    <mergeCell ref="J5:L5"/>
    <mergeCell ref="A43:L43"/>
    <mergeCell ref="A44:L44"/>
    <mergeCell ref="F51:H51"/>
    <mergeCell ref="J51:L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 2-4 </vt:lpstr>
      <vt:lpstr>T 5(3M)</vt:lpstr>
      <vt:lpstr>T 6(9M)</vt:lpstr>
      <vt:lpstr>7</vt:lpstr>
      <vt:lpstr>8</vt:lpstr>
      <vt:lpstr>9-10</vt:lpstr>
      <vt:lpstr>'7'!Print_Area</vt:lpstr>
      <vt:lpstr>'8'!Print_Area</vt:lpstr>
      <vt:lpstr>'9-10'!Print_Area</vt:lpstr>
      <vt:lpstr>'T 5(3M)'!Print_Area</vt:lpstr>
      <vt:lpstr>'T 6(9M)'!Print_Area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Supak Amorntawichkul</cp:lastModifiedBy>
  <cp:lastPrinted>2023-11-09T06:43:59Z</cp:lastPrinted>
  <dcterms:created xsi:type="dcterms:W3CDTF">2001-09-26T02:59:25Z</dcterms:created>
  <dcterms:modified xsi:type="dcterms:W3CDTF">2023-11-09T06:47:47Z</dcterms:modified>
</cp:coreProperties>
</file>