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Sep. 23 Q3 (SRT-14)\"/>
    </mc:Choice>
  </mc:AlternateContent>
  <xr:revisionPtr revIDLastSave="0" documentId="13_ncr:1_{192BCF7D-CCB5-4069-B96B-CD97B8D30BBB}" xr6:coauthVersionLast="47" xr6:coauthVersionMax="47" xr10:uidLastSave="{00000000-0000-0000-0000-000000000000}"/>
  <bookViews>
    <workbookView xWindow="-120" yWindow="-120" windowWidth="21840" windowHeight="13020" tabRatio="670" activeTab="5" xr2:uid="{00000000-000D-0000-FFFF-FFFF00000000}"/>
  </bookViews>
  <sheets>
    <sheet name="2-4" sheetId="42" r:id="rId1"/>
    <sheet name="5(3M)" sheetId="38" r:id="rId2"/>
    <sheet name="6(9M)" sheetId="39" r:id="rId3"/>
    <sheet name="7" sheetId="31" r:id="rId4"/>
    <sheet name="8" sheetId="35" r:id="rId5"/>
    <sheet name="9-10" sheetId="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1">#REF!</definedName>
    <definedName name="_Order1" hidden="1">255</definedName>
    <definedName name="_Order2" hidden="1">0</definedName>
    <definedName name="_pa2">[0]!_pa2</definedName>
    <definedName name="A">#REF!</definedName>
    <definedName name="A.C.I.B.Carpet_Int.">'[2]B-105'!#REF!</definedName>
    <definedName name="A_Top_Paint">#REF!</definedName>
    <definedName name="aa">[0]!aa</definedName>
    <definedName name="AAA">#REF!</definedName>
    <definedName name="ABC">#REF!</definedName>
    <definedName name="ACT__THAILAND__CO._LTD.">#REF!</definedName>
    <definedName name="adj">[0]!adj</definedName>
    <definedName name="Advance_Paint___Chemical">'[2]B-105'!#REF!</definedName>
    <definedName name="ALLIED_PRODUCTS_THAILAND__LTD.">#REF!</definedName>
    <definedName name="Alpha_Envirotech_Eng.">'[2]B-105'!#REF!</definedName>
    <definedName name="ar">[0]!ar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'[2]B-105'!#REF!</definedName>
    <definedName name="ass">[0]!ass</definedName>
    <definedName name="assss">[0]!assss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[0]!bbc</definedName>
    <definedName name="BCExport">#REF!</definedName>
    <definedName name="be">[0]!be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>[0]!DDD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>[0]!EE</definedName>
    <definedName name="EEE">[0]!EEE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>[0]!enough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[0]!hjh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>[0]!m</definedName>
    <definedName name="MBT__Malaysia">'[2]B-105'!#REF!</definedName>
    <definedName name="MM">#REF!</definedName>
    <definedName name="mms">[0]!mms</definedName>
    <definedName name="ms">[0]!ms</definedName>
    <definedName name="MS.SUNASSADA">[0]!MS.SUNASSADA</definedName>
    <definedName name="N">#REF!</definedName>
    <definedName name="N.S.PAINT_CO._LTD.">'[2]B-105'!#REF!</definedName>
    <definedName name="N.T.P.GROUP_CO._LTD.">#REF!</definedName>
    <definedName name="na">[0]!na</definedName>
    <definedName name="NATIONAL_ADHESIVES_CO._LTD.">#REF!</definedName>
    <definedName name="NATIONAL_STARCH">'[2]B-105'!#REF!</definedName>
    <definedName name="NATIONAL_STARCH_AND_CHEMICAL">#REF!</definedName>
    <definedName name="ne">[0]!ne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>[0]!pa</definedName>
    <definedName name="Pacific_Carpet_co._ltd.">#REF!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'[2]B-105'!#REF!</definedName>
    <definedName name="Polestar_Trading">#REF!</definedName>
    <definedName name="POLYMER_INNOVATION_CO.__LTD.">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1">'5(3M)'!$A$1:$J$58</definedName>
    <definedName name="_xlnm.Print_Area" localSheetId="2">'6(9M)'!$A$1:$J$57</definedName>
    <definedName name="_xlnm.Print_Area" localSheetId="3">'7'!$A$1:$S$38</definedName>
    <definedName name="Print_Area_MI">[7]Detail!#REF!</definedName>
    <definedName name="Print_Area_Reset">OFFSET(Full_Print,0,0,Last_Row)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>[0]!ra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>[0]!rty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>[0]!tam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>[0]!VA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>[0]!wa</definedName>
    <definedName name="WANCHAI_TRADING_LTD._PART.">#REF!</definedName>
    <definedName name="WINCO_SCREEN_CO._LTD.">#REF!</definedName>
    <definedName name="Winson_Chemical">#REF!</definedName>
    <definedName name="x" hidden="1">{"'Eng (page2)'!$A$1:$D$52"}</definedName>
    <definedName name="y">[0]!y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53" localSheetId="0">#REF!</definedName>
    <definedName name="ฟ53" localSheetId="2">#REF!</definedName>
    <definedName name="ฟ53" localSheetId="5">#REF!</definedName>
    <definedName name="ฟ53">#REF!</definedName>
    <definedName name="ฟ80">#REF!</definedName>
    <definedName name="ภงด1">[0]!ภงด1</definedName>
    <definedName name="ฤ63" localSheetId="0">#REF!</definedName>
    <definedName name="ฤ63" localSheetId="2">#REF!</definedName>
    <definedName name="ฤ63" localSheetId="5">#REF!</definedName>
    <definedName name="ฤ63">#REF!</definedName>
    <definedName name="อ">'[2]Sale 2003'!#REF!</definedName>
    <definedName name="อ6?Fz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7" i="41" l="1"/>
  <c r="H79" i="41"/>
  <c r="L87" i="41"/>
  <c r="L79" i="41"/>
  <c r="H39" i="41"/>
  <c r="H43" i="41" s="1"/>
  <c r="L39" i="41"/>
  <c r="L43" i="41" s="1"/>
  <c r="K26" i="35"/>
  <c r="K28" i="35" s="1"/>
  <c r="A36" i="35"/>
  <c r="I28" i="35"/>
  <c r="G28" i="35"/>
  <c r="E28" i="35"/>
  <c r="M25" i="35"/>
  <c r="M22" i="35"/>
  <c r="H90" i="41" l="1"/>
  <c r="H93" i="41" s="1"/>
  <c r="L90" i="41"/>
  <c r="L93" i="41" s="1"/>
  <c r="M26" i="35"/>
  <c r="M28" i="35" s="1"/>
  <c r="A38" i="31" l="1"/>
  <c r="M29" i="31"/>
  <c r="M31" i="31" s="1"/>
  <c r="K31" i="31"/>
  <c r="I31" i="31"/>
  <c r="G31" i="31"/>
  <c r="E31" i="31"/>
  <c r="Q31" i="31"/>
  <c r="O29" i="31"/>
  <c r="S29" i="31" s="1"/>
  <c r="O28" i="31"/>
  <c r="S28" i="31" s="1"/>
  <c r="O27" i="31"/>
  <c r="S27" i="31" s="1"/>
  <c r="O24" i="31"/>
  <c r="J47" i="39"/>
  <c r="H47" i="39"/>
  <c r="F47" i="39"/>
  <c r="A57" i="39"/>
  <c r="F43" i="39"/>
  <c r="F37" i="39"/>
  <c r="F14" i="39"/>
  <c r="F21" i="39" s="1"/>
  <c r="F26" i="39" s="1"/>
  <c r="F29" i="39" s="1"/>
  <c r="F31" i="39" s="1"/>
  <c r="J43" i="39"/>
  <c r="J37" i="39"/>
  <c r="J14" i="39"/>
  <c r="J21" i="39" s="1"/>
  <c r="J26" i="39" s="1"/>
  <c r="J29" i="39" s="1"/>
  <c r="J31" i="39" s="1"/>
  <c r="J47" i="38"/>
  <c r="H47" i="38"/>
  <c r="F47" i="38"/>
  <c r="F43" i="38"/>
  <c r="F37" i="38"/>
  <c r="F14" i="38"/>
  <c r="F21" i="38" s="1"/>
  <c r="F26" i="38" s="1"/>
  <c r="F29" i="38" s="1"/>
  <c r="F31" i="38" s="1"/>
  <c r="J43" i="38"/>
  <c r="J37" i="38"/>
  <c r="J14" i="38"/>
  <c r="J21" i="38" s="1"/>
  <c r="J26" i="38" s="1"/>
  <c r="J29" i="38" s="1"/>
  <c r="J31" i="38" s="1"/>
  <c r="A58" i="38"/>
  <c r="P137" i="42"/>
  <c r="P140" i="42" s="1"/>
  <c r="N137" i="42"/>
  <c r="N140" i="42" s="1"/>
  <c r="L137" i="42"/>
  <c r="L140" i="42" s="1"/>
  <c r="J137" i="42"/>
  <c r="J140" i="42" s="1"/>
  <c r="P82" i="42"/>
  <c r="N82" i="42"/>
  <c r="L82" i="42"/>
  <c r="J82" i="42"/>
  <c r="P74" i="42"/>
  <c r="N74" i="42"/>
  <c r="L74" i="42"/>
  <c r="J74" i="42"/>
  <c r="A55" i="42"/>
  <c r="A107" i="42" s="1"/>
  <c r="A53" i="42"/>
  <c r="A105" i="42" s="1"/>
  <c r="P42" i="42"/>
  <c r="N42" i="42"/>
  <c r="L42" i="42"/>
  <c r="J42" i="42"/>
  <c r="P25" i="42"/>
  <c r="N25" i="42"/>
  <c r="L25" i="42"/>
  <c r="J25" i="42"/>
  <c r="P84" i="42" l="1"/>
  <c r="P142" i="42" s="1"/>
  <c r="L44" i="42"/>
  <c r="J84" i="42"/>
  <c r="J142" i="42" s="1"/>
  <c r="P44" i="42"/>
  <c r="L84" i="42"/>
  <c r="L142" i="42" s="1"/>
  <c r="O31" i="31"/>
  <c r="S24" i="31"/>
  <c r="S31" i="31" s="1"/>
  <c r="N84" i="42"/>
  <c r="N142" i="42" s="1"/>
  <c r="N44" i="42"/>
  <c r="J44" i="42"/>
  <c r="D47" i="39" l="1"/>
  <c r="D47" i="38"/>
  <c r="A3" i="31" l="1"/>
  <c r="A3" i="41" s="1"/>
  <c r="F79" i="41" l="1"/>
  <c r="J79" i="41" l="1"/>
  <c r="J39" i="41" l="1"/>
  <c r="J87" i="41" l="1"/>
  <c r="F87" i="41"/>
  <c r="A110" i="41"/>
  <c r="J43" i="41"/>
  <c r="A58" i="41"/>
  <c r="A56" i="41"/>
  <c r="J90" i="41" l="1"/>
  <c r="J93" i="41" s="1"/>
  <c r="H14" i="39" l="1"/>
  <c r="H37" i="39"/>
  <c r="H43" i="39"/>
  <c r="H14" i="38"/>
  <c r="H37" i="38"/>
  <c r="H43" i="38"/>
  <c r="H21" i="38" l="1"/>
  <c r="H26" i="38" s="1"/>
  <c r="H29" i="38" s="1"/>
  <c r="H31" i="38" s="1"/>
  <c r="H21" i="39"/>
  <c r="H26" i="39" s="1"/>
  <c r="H29" i="39" s="1"/>
  <c r="H31" i="39" s="1"/>
  <c r="M17" i="35" l="1"/>
  <c r="M16" i="35" l="1"/>
  <c r="G19" i="35"/>
  <c r="M13" i="35"/>
  <c r="G21" i="31"/>
  <c r="E21" i="31"/>
  <c r="Q21" i="31"/>
  <c r="O17" i="31"/>
  <c r="S17" i="31" s="1"/>
  <c r="O18" i="31"/>
  <c r="S18" i="31" s="1"/>
  <c r="O19" i="31"/>
  <c r="S19" i="31" s="1"/>
  <c r="O14" i="31"/>
  <c r="O21" i="31" l="1"/>
  <c r="K19" i="35" l="1"/>
  <c r="I19" i="35"/>
  <c r="E19" i="35"/>
  <c r="M19" i="35"/>
  <c r="M21" i="31"/>
  <c r="K21" i="31"/>
  <c r="I21" i="31"/>
  <c r="D43" i="39" l="1"/>
  <c r="D43" i="38"/>
  <c r="S14" i="31" l="1"/>
  <c r="S21" i="31" s="1"/>
  <c r="D37" i="39" l="1"/>
  <c r="D14" i="39"/>
  <c r="D21" i="39" l="1"/>
  <c r="D26" i="39" l="1"/>
  <c r="A3" i="35"/>
  <c r="D29" i="39" l="1"/>
  <c r="D31" i="39" s="1"/>
  <c r="F39" i="41"/>
  <c r="F43" i="41" s="1"/>
  <c r="F90" i="41" s="1"/>
  <c r="F93" i="41" s="1"/>
  <c r="D14" i="38"/>
  <c r="D21" i="38" s="1"/>
  <c r="D26" i="38" s="1"/>
  <c r="D29" i="38" s="1"/>
  <c r="D37" i="38"/>
  <c r="D31" i="38" l="1"/>
  <c r="A1" i="31" l="1"/>
  <c r="A1" i="35" s="1"/>
</calcChain>
</file>

<file path=xl/sharedStrings.xml><?xml version="1.0" encoding="utf-8"?>
<sst xmlns="http://schemas.openxmlformats.org/spreadsheetml/2006/main" count="402" uniqueCount="199">
  <si>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</si>
  <si>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</si>
  <si>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</si>
  <si>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</si>
  <si>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</si>
  <si>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</si>
  <si>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</si>
  <si>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</si>
  <si>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</si>
  <si>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</si>
  <si>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</si>
  <si>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</si>
  <si>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</si>
  <si>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</si>
  <si>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</si>
  <si>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</si>
  <si>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</si>
  <si>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</si>
  <si>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</si>
  <si>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</si>
  <si>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</si>
  <si>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</si>
  <si>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</si>
  <si>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</si>
  <si>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</si>
  <si>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</si>
  <si>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</si>
  <si>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</si>
  <si>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</si>
  <si>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</si>
  <si>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</si>
  <si>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</si>
  <si>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</si>
  <si>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</si>
  <si>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</si>
  <si>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</si>
  <si>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</si>
  <si>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</si>
  <si>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</si>
  <si>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</si>
  <si>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</si>
  <si>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</si>
  <si>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</si>
  <si>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</si>
  <si>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</si>
  <si>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</si>
  <si>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</si>
  <si>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</si>
  <si>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</si>
  <si>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</si>
  <si>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</si>
  <si>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</si>
  <si>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</si>
  <si>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Legal  reserve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</si>
  <si>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</si>
  <si>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</si>
  <si>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</si>
  <si>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</si>
  <si>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</si>
  <si>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</si>
  <si>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</si>
  <si>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</si>
  <si>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</si>
  <si>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</si>
  <si>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</si>
  <si>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</si>
  <si>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</si>
  <si>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</si>
  <si>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</si>
  <si>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</si>
  <si>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</si>
  <si>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</si>
  <si>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</si>
  <si>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</si>
  <si>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</si>
  <si>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</si>
  <si>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</si>
  <si>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</si>
  <si>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</si>
  <si>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</si>
  <si>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</si>
  <si>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</si>
  <si>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</si>
  <si>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</si>
  <si>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</si>
  <si>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>Purchase of building improvements,</t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</si>
  <si>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</si>
  <si>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</si>
  <si>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</si>
  <si>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</si>
  <si>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</si>
  <si>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</si>
  <si>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</si>
  <si>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</si>
  <si>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Legal reserve</t>
  </si>
  <si>
    <t>Dividends payment</t>
  </si>
  <si>
    <t>of paid-up Baht 0.50 each</t>
  </si>
  <si>
    <t>Appropriated-</t>
  </si>
  <si>
    <t>Dividend paid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</si>
  <si>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</si>
  <si>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</si>
  <si>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</si>
  <si>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</si>
  <si>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</si>
  <si>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AddTech Hub Public Company Limited</t>
  </si>
  <si>
    <t>through profit or loss</t>
  </si>
  <si>
    <t>Right-of-use assets</t>
  </si>
  <si>
    <t>Current portion of lease liabilities</t>
  </si>
  <si>
    <t>Payments on lease liabilities</t>
  </si>
  <si>
    <t>combination under</t>
  </si>
  <si>
    <t>Amortisation of right-of-use assets</t>
  </si>
  <si>
    <t>Statement of Comprehensive Income (Unaudited)</t>
  </si>
  <si>
    <t>Investment in subsidiaries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</si>
  <si>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</si>
  <si>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</si>
  <si>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</si>
  <si>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</si>
  <si>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</si>
  <si>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Dividend income</t>
  </si>
  <si>
    <t>Amortisation of intangible assets</t>
  </si>
  <si>
    <t>Unrealised gain from foreign exchange rate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</si>
  <si>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</si>
  <si>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</si>
  <si>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</si>
  <si>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</si>
  <si>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</si>
  <si>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</si>
  <si>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</si>
  <si>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Cash generated from operations</t>
  </si>
  <si>
    <t>Note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</si>
  <si>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</si>
  <si>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</si>
  <si>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</si>
  <si>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</si>
  <si>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</si>
  <si>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2022</t>
  </si>
  <si>
    <t>Opening balance at 1 January 2022</t>
  </si>
  <si>
    <t>Lease liabilities</t>
  </si>
  <si>
    <t>Loss on disposal of equipment</t>
  </si>
  <si>
    <t>Loss on write-off of building improvements</t>
  </si>
  <si>
    <t>and equipment</t>
  </si>
  <si>
    <t>Loss on write-off of intangible assets</t>
  </si>
  <si>
    <t>- Other non-current assets</t>
  </si>
  <si>
    <t>Proceeds from disposals of equipment</t>
  </si>
  <si>
    <t>Services expenses</t>
  </si>
  <si>
    <t>(Reverse) expected credit loss on contract assets</t>
  </si>
  <si>
    <t>Loss on write-off of right-of-use assets</t>
  </si>
  <si>
    <t>- Provision for decommissioning</t>
  </si>
  <si>
    <t>Investment in associates</t>
  </si>
  <si>
    <t>Dividends payment by subsidiaries</t>
  </si>
  <si>
    <t>Proceeds from repayment of short-term loans</t>
  </si>
  <si>
    <t>Significant non-cash transaction</t>
  </si>
  <si>
    <t>Right-of-use assets arising from lease liabilities</t>
  </si>
  <si>
    <t>Total comprehensive income attributable to:</t>
  </si>
  <si>
    <t>30 September</t>
  </si>
  <si>
    <t>Closing balance at 30 September 2022</t>
  </si>
  <si>
    <t>Profit from operating activities</t>
  </si>
  <si>
    <t>Net cash generated from (used in) operating activities</t>
  </si>
  <si>
    <t>Dividends received from subsidiaries</t>
  </si>
  <si>
    <t>Gains from changes in fair value of financial assets</t>
  </si>
  <si>
    <t>cash equivalents</t>
  </si>
  <si>
    <t xml:space="preserve">                          Mr. Chawan  Boonprakobsap </t>
  </si>
  <si>
    <t xml:space="preserve">                                              Mr. Chawan  Boonprakobsap                                                             Mr. Sompoch Tanutantivong                         </t>
  </si>
  <si>
    <t>2023</t>
  </si>
  <si>
    <t>Current financial assets measured at fair value</t>
  </si>
  <si>
    <t xml:space="preserve">Trade and other receivables and </t>
  </si>
  <si>
    <t>contract assets</t>
  </si>
  <si>
    <t xml:space="preserve">Deposits at financial institutions </t>
  </si>
  <si>
    <t xml:space="preserve">pledged as collateral </t>
  </si>
  <si>
    <t>Non-current financial assets measured at fair value</t>
  </si>
  <si>
    <t xml:space="preserve">Building improvement, </t>
  </si>
  <si>
    <t xml:space="preserve">                                 Director  ____________________________           Director  ___________________________</t>
  </si>
  <si>
    <t xml:space="preserve">                                                     Mr. Chawan  Boonprakobsap                                  Mr. Sompoch Tanutantivong</t>
  </si>
  <si>
    <t>The accompanying condensed notes are an integral part of these interim financial information.</t>
  </si>
  <si>
    <t>Premium on paid-up capital of</t>
  </si>
  <si>
    <t>ordinary shares</t>
  </si>
  <si>
    <t>-</t>
  </si>
  <si>
    <t>As at 30 September 2023</t>
  </si>
  <si>
    <t>For the three-month period ended 30 September 2023</t>
  </si>
  <si>
    <t>For the nine-month period ended 30 September 2023</t>
  </si>
  <si>
    <t>Opening balance at 1 January 2023</t>
  </si>
  <si>
    <t>Closing balance at 30 September 2023</t>
  </si>
  <si>
    <t>Short-term loans to related parties</t>
  </si>
  <si>
    <t>Other expenses</t>
  </si>
  <si>
    <t xml:space="preserve">  Witholding tax refund received</t>
  </si>
  <si>
    <t>Share of loss (gain) from associates</t>
  </si>
  <si>
    <t>Investment in equity instruments</t>
  </si>
  <si>
    <t>Payment of short-term loans to related parties</t>
  </si>
  <si>
    <t>Net cash used in investing activities</t>
  </si>
  <si>
    <t>from related parties</t>
  </si>
  <si>
    <t>Net cash used in financing activities</t>
  </si>
  <si>
    <t xml:space="preserve">Net decrease in cash and </t>
  </si>
  <si>
    <t>Income tax payable</t>
  </si>
  <si>
    <r>
      <t>Add</t>
    </r>
    <r>
      <rPr>
        <sz val="9"/>
        <rFont val="Arial"/>
        <family val="2"/>
      </rPr>
      <t xml:space="preserve">  Income tax paid</t>
    </r>
  </si>
  <si>
    <t>Share of loss of investments in associates</t>
  </si>
  <si>
    <t>Share of (loss) gain of investments in associates</t>
  </si>
  <si>
    <t xml:space="preserve">                  Mr. Chawan  Boonprakobsap   </t>
  </si>
  <si>
    <t xml:space="preserve">           Mr. Sompoch Tanutantivong</t>
  </si>
  <si>
    <t xml:space="preserve">     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</si>
</sst>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.0000_);_(* \(#,##0.0000\);_(* &quot;-&quot;??_);_(@_)"/>
    <numFmt numFmtId="191" formatCode="_(* #,##0.000_);_(* \(#,##0.000\);_(* &quot;-&quot;??_);_(@_)"/>
  </numFmts>
  <fonts count="112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  <xf numFmtId="0" fontId="11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37" fontId="6" fillId="0" borderId="0"/>
    <xf numFmtId="0" fontId="6" fillId="0" borderId="0"/>
    <xf numFmtId="0" fontId="104" fillId="0" borderId="0"/>
    <xf numFmtId="0" fontId="2" fillId="0" borderId="0"/>
  </cellStyleXfs>
  <cellXfs count="201">
    <xf numFmtId="0" fontId="0" fillId="0" borderId="0" xfId="0"/>
    <xf numFmtId="170" fontId="30" fillId="0" borderId="0" xfId="181" applyNumberFormat="1" applyFont="1" applyFill="1" applyBorder="1" applyAlignment="1">
      <alignment horizontal="right" vertical="center"/>
    </xf>
    <xf numFmtId="170" fontId="30" fillId="0" borderId="13" xfId="181" applyNumberFormat="1" applyFont="1" applyFill="1" applyBorder="1" applyAlignment="1">
      <alignment horizontal="right" vertical="center"/>
    </xf>
    <xf numFmtId="0" fontId="87" fillId="0" borderId="0" xfId="0" applyFont="1" applyAlignment="1">
      <alignment horizontal="left" vertical="center"/>
    </xf>
    <xf numFmtId="170" fontId="87" fillId="0" borderId="0" xfId="0" applyNumberFormat="1" applyFont="1" applyAlignment="1">
      <alignment horizontal="centerContinuous" vertical="center"/>
    </xf>
    <xf numFmtId="170" fontId="87" fillId="0" borderId="0" xfId="0" applyNumberFormat="1" applyFont="1" applyAlignment="1">
      <alignment horizontal="right" vertical="center"/>
    </xf>
    <xf numFmtId="170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vertical="center"/>
    </xf>
    <xf numFmtId="170" fontId="30" fillId="0" borderId="0" xfId="0" applyNumberFormat="1" applyFont="1" applyAlignment="1">
      <alignment horizontal="right" vertical="center"/>
    </xf>
    <xf numFmtId="170" fontId="87" fillId="0" borderId="0" xfId="289" applyNumberFormat="1" applyFont="1" applyAlignment="1">
      <alignment horizontal="right" vertical="center"/>
    </xf>
    <xf numFmtId="0" fontId="87" fillId="0" borderId="0" xfId="0" applyFont="1" applyAlignment="1">
      <alignment vertical="center"/>
    </xf>
    <xf numFmtId="170" fontId="87" fillId="0" borderId="13" xfId="0" applyNumberFormat="1" applyFont="1" applyBorder="1" applyAlignment="1">
      <alignment horizontal="right" vertical="center"/>
    </xf>
    <xf numFmtId="0" fontId="87" fillId="0" borderId="0" xfId="289" applyFont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170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170" fontId="87" fillId="0" borderId="0" xfId="0" quotePrefix="1" applyNumberFormat="1" applyFont="1" applyAlignment="1">
      <alignment horizontal="right" vertical="center"/>
    </xf>
    <xf numFmtId="0" fontId="87" fillId="0" borderId="0" xfId="289" applyFont="1" applyAlignment="1">
      <alignment vertical="center"/>
    </xf>
    <xf numFmtId="170" fontId="30" fillId="0" borderId="13" xfId="186" applyNumberFormat="1" applyFont="1" applyFill="1" applyBorder="1" applyAlignment="1">
      <alignment horizontal="right" vertical="center"/>
    </xf>
    <xf numFmtId="170" fontId="30" fillId="0" borderId="0" xfId="186" applyNumberFormat="1" applyFont="1" applyFill="1" applyBorder="1" applyAlignment="1">
      <alignment horizontal="right" vertical="center"/>
    </xf>
    <xf numFmtId="170" fontId="87" fillId="0" borderId="0" xfId="0" applyNumberFormat="1" applyFont="1" applyAlignment="1">
      <alignment vertical="center"/>
    </xf>
    <xf numFmtId="170" fontId="30" fillId="0" borderId="13" xfId="317" applyNumberFormat="1" applyFont="1" applyBorder="1" applyAlignment="1">
      <alignment vertical="center"/>
    </xf>
    <xf numFmtId="0" fontId="30" fillId="0" borderId="0" xfId="0" applyFont="1" applyAlignment="1">
      <alignment horizontal="centerContinuous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0" fontId="30" fillId="0" borderId="13" xfId="0" applyFont="1" applyBorder="1" applyAlignment="1">
      <alignment horizontal="centerContinuous" vertical="center"/>
    </xf>
    <xf numFmtId="170" fontId="30" fillId="0" borderId="13" xfId="0" applyNumberFormat="1" applyFont="1" applyBorder="1" applyAlignment="1">
      <alignment horizontal="centerContinuous" vertical="center"/>
    </xf>
    <xf numFmtId="0" fontId="87" fillId="0" borderId="0" xfId="0" applyFont="1" applyAlignment="1">
      <alignment horizontal="center" vertical="center"/>
    </xf>
    <xf numFmtId="170" fontId="30" fillId="0" borderId="0" xfId="317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170" fontId="30" fillId="0" borderId="13" xfId="317" applyNumberFormat="1" applyFont="1" applyBorder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170" fontId="30" fillId="0" borderId="0" xfId="317" applyNumberFormat="1" applyFont="1" applyAlignment="1">
      <alignment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30" fillId="0" borderId="13" xfId="0" applyNumberFormat="1" applyFont="1" applyBorder="1" applyAlignment="1">
      <alignment horizontal="right" vertical="center"/>
    </xf>
    <xf numFmtId="170" fontId="30" fillId="0" borderId="0" xfId="0" applyNumberFormat="1" applyFont="1" applyAlignment="1">
      <alignment horizontal="center" vertical="center"/>
    </xf>
    <xf numFmtId="171" fontId="30" fillId="0" borderId="0" xfId="176" applyNumberFormat="1" applyFont="1" applyFill="1" applyBorder="1" applyAlignment="1">
      <alignment horizontal="right" vertical="center"/>
    </xf>
    <xf numFmtId="170" fontId="87" fillId="0" borderId="0" xfId="309" applyNumberFormat="1" applyFont="1" applyAlignment="1">
      <alignment horizontal="right" vertical="center"/>
    </xf>
    <xf numFmtId="37" fontId="30" fillId="0" borderId="0" xfId="309" applyFont="1" applyAlignment="1">
      <alignment vertical="center"/>
    </xf>
    <xf numFmtId="37" fontId="87" fillId="0" borderId="0" xfId="309" applyFont="1" applyAlignment="1">
      <alignment vertical="center"/>
    </xf>
    <xf numFmtId="170" fontId="30" fillId="0" borderId="0" xfId="309" applyNumberFormat="1" applyFont="1" applyAlignment="1">
      <alignment horizontal="right" vertical="center"/>
    </xf>
    <xf numFmtId="170" fontId="30" fillId="0" borderId="13" xfId="0" applyNumberFormat="1" applyFont="1" applyBorder="1" applyAlignment="1">
      <alignment vertical="center"/>
    </xf>
    <xf numFmtId="170" fontId="88" fillId="0" borderId="0" xfId="0" applyNumberFormat="1" applyFont="1" applyAlignment="1">
      <alignment horizontal="center" vertical="center"/>
    </xf>
    <xf numFmtId="171" fontId="30" fillId="0" borderId="0" xfId="0" applyNumberFormat="1" applyFont="1" applyAlignment="1">
      <alignment vertical="center"/>
    </xf>
    <xf numFmtId="170" fontId="87" fillId="0" borderId="0" xfId="289" applyNumberFormat="1" applyFont="1" applyAlignment="1">
      <alignment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vertical="center"/>
    </xf>
    <xf numFmtId="0" fontId="87" fillId="0" borderId="0" xfId="289" applyFont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" xfId="289" applyNumberFormat="1" applyFont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70" fontId="30" fillId="0" borderId="21" xfId="186" applyNumberFormat="1" applyFont="1" applyFill="1" applyBorder="1" applyAlignment="1">
      <alignment horizontal="right" vertical="center"/>
    </xf>
    <xf numFmtId="37" fontId="87" fillId="0" borderId="0" xfId="309" applyFont="1" applyAlignment="1">
      <alignment horizontal="center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center" vertical="center"/>
    </xf>
    <xf numFmtId="170" fontId="87" fillId="0" borderId="13" xfId="309" applyNumberFormat="1" applyFont="1" applyBorder="1" applyAlignment="1">
      <alignment horizontal="right" vertical="center"/>
    </xf>
    <xf numFmtId="168" fontId="87" fillId="0" borderId="0" xfId="309" applyNumberFormat="1" applyFont="1" applyAlignment="1">
      <alignment vertical="center"/>
    </xf>
    <xf numFmtId="170" fontId="87" fillId="0" borderId="1" xfId="0" applyNumberFormat="1" applyFont="1" applyBorder="1" applyAlignment="1">
      <alignment horizontal="right" vertical="center"/>
    </xf>
    <xf numFmtId="170" fontId="87" fillId="0" borderId="1" xfId="0" applyNumberFormat="1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170" fontId="87" fillId="0" borderId="0" xfId="0" applyNumberFormat="1" applyFont="1" applyAlignment="1">
      <alignment horizontal="center" vertical="center"/>
    </xf>
    <xf numFmtId="170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70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109" fillId="0" borderId="0" xfId="309" applyFont="1" applyAlignment="1">
      <alignment horizontal="center" vertical="center"/>
    </xf>
    <xf numFmtId="170" fontId="109" fillId="0" borderId="0" xfId="181" applyNumberFormat="1" applyFont="1" applyFill="1" applyAlignment="1">
      <alignment horizontal="right" vertical="center"/>
    </xf>
    <xf numFmtId="170" fontId="109" fillId="0" borderId="0" xfId="181" applyNumberFormat="1" applyFont="1" applyFill="1" applyBorder="1" applyAlignment="1">
      <alignment horizontal="center" vertical="center"/>
    </xf>
    <xf numFmtId="170" fontId="30" fillId="0" borderId="0" xfId="181" applyNumberFormat="1" applyFont="1" applyFill="1" applyAlignment="1">
      <alignment horizontal="right" vertical="center"/>
    </xf>
    <xf numFmtId="170" fontId="30" fillId="0" borderId="0" xfId="181" applyNumberFormat="1" applyFont="1" applyFill="1" applyBorder="1" applyAlignment="1">
      <alignment vertical="center"/>
    </xf>
    <xf numFmtId="170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37" fontId="30" fillId="0" borderId="13" xfId="309" applyFont="1" applyBorder="1" applyAlignment="1">
      <alignment vertical="center"/>
    </xf>
    <xf numFmtId="170" fontId="30" fillId="0" borderId="13" xfId="309" applyNumberFormat="1" applyFont="1" applyBorder="1" applyAlignment="1">
      <alignment vertical="center"/>
    </xf>
    <xf numFmtId="168" fontId="87" fillId="0" borderId="13" xfId="309" applyNumberFormat="1" applyFont="1" applyBorder="1" applyAlignment="1">
      <alignment horizontal="left" vertical="center"/>
    </xf>
    <xf numFmtId="168" fontId="87" fillId="0" borderId="0" xfId="309" applyNumberFormat="1" applyFont="1" applyAlignment="1">
      <alignment horizontal="left" vertical="center"/>
    </xf>
    <xf numFmtId="37" fontId="109" fillId="0" borderId="0" xfId="309" quotePrefix="1" applyFont="1" applyAlignment="1">
      <alignment vertical="center"/>
    </xf>
    <xf numFmtId="170" fontId="109" fillId="0" borderId="0" xfId="181" applyNumberFormat="1" applyFont="1" applyFill="1" applyBorder="1" applyAlignment="1">
      <alignment horizontal="right" vertical="center"/>
    </xf>
    <xf numFmtId="170" fontId="30" fillId="0" borderId="0" xfId="309" applyNumberFormat="1" applyFont="1" applyAlignment="1">
      <alignment vertical="center"/>
    </xf>
    <xf numFmtId="170" fontId="30" fillId="0" borderId="13" xfId="309" applyNumberFormat="1" applyFont="1" applyBorder="1" applyAlignment="1">
      <alignment horizontal="center" vertical="center"/>
    </xf>
    <xf numFmtId="170" fontId="30" fillId="0" borderId="13" xfId="309" applyNumberFormat="1" applyFont="1" applyBorder="1" applyAlignment="1">
      <alignment horizontal="right" vertical="center"/>
    </xf>
    <xf numFmtId="168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Alignment="1">
      <alignment horizontal="right" vertical="center"/>
    </xf>
    <xf numFmtId="37" fontId="30" fillId="0" borderId="0" xfId="309" applyFont="1" applyAlignment="1">
      <alignment horizontal="center" vertical="center"/>
    </xf>
    <xf numFmtId="170" fontId="87" fillId="66" borderId="0" xfId="0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horizontal="right" vertical="center"/>
    </xf>
    <xf numFmtId="170" fontId="30" fillId="66" borderId="13" xfId="181" applyNumberFormat="1" applyFont="1" applyFill="1" applyBorder="1" applyAlignment="1">
      <alignment horizontal="right" vertical="center"/>
    </xf>
    <xf numFmtId="170" fontId="109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Alignment="1">
      <alignment horizontal="right" vertical="center"/>
    </xf>
    <xf numFmtId="170" fontId="30" fillId="66" borderId="0" xfId="181" applyNumberFormat="1" applyFont="1" applyFill="1" applyBorder="1" applyAlignment="1">
      <alignment vertical="center"/>
    </xf>
    <xf numFmtId="170" fontId="30" fillId="66" borderId="21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right" vertical="center"/>
    </xf>
    <xf numFmtId="170" fontId="30" fillId="66" borderId="0" xfId="309" applyNumberFormat="1" applyFont="1" applyFill="1" applyAlignment="1">
      <alignment horizontal="center" vertical="center"/>
    </xf>
    <xf numFmtId="170" fontId="109" fillId="66" borderId="0" xfId="181" applyNumberFormat="1" applyFont="1" applyFill="1" applyBorder="1" applyAlignment="1">
      <alignment horizontal="right" vertical="center"/>
    </xf>
    <xf numFmtId="170" fontId="87" fillId="66" borderId="0" xfId="309" applyNumberFormat="1" applyFont="1" applyFill="1" applyAlignment="1">
      <alignment horizontal="center" vertical="center"/>
    </xf>
    <xf numFmtId="170" fontId="30" fillId="66" borderId="0" xfId="181" applyNumberFormat="1" applyFont="1" applyFill="1" applyBorder="1" applyAlignment="1">
      <alignment horizontal="center" vertical="center"/>
    </xf>
    <xf numFmtId="170" fontId="87" fillId="66" borderId="0" xfId="289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horizontal="right" vertical="center"/>
    </xf>
    <xf numFmtId="170" fontId="30" fillId="66" borderId="13" xfId="317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horizontal="right" vertical="center"/>
    </xf>
    <xf numFmtId="170" fontId="30" fillId="66" borderId="0" xfId="317" applyNumberFormat="1" applyFont="1" applyFill="1" applyAlignment="1">
      <alignment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0" xfId="0" applyNumberFormat="1" applyFont="1" applyFill="1" applyAlignment="1">
      <alignment vertical="center"/>
    </xf>
    <xf numFmtId="170" fontId="30" fillId="66" borderId="21" xfId="176" applyNumberFormat="1" applyFont="1" applyFill="1" applyBorder="1" applyAlignment="1">
      <alignment horizontal="right" vertical="center"/>
    </xf>
    <xf numFmtId="170" fontId="30" fillId="66" borderId="13" xfId="317" applyNumberFormat="1" applyFont="1" applyFill="1" applyBorder="1" applyAlignment="1">
      <alignment vertical="center"/>
    </xf>
    <xf numFmtId="170" fontId="30" fillId="66" borderId="0" xfId="317" applyNumberFormat="1" applyFont="1" applyFill="1" applyAlignment="1">
      <alignment horizontal="right" vertical="center" wrapText="1"/>
    </xf>
    <xf numFmtId="170" fontId="30" fillId="66" borderId="13" xfId="186" applyNumberFormat="1" applyFont="1" applyFill="1" applyBorder="1" applyAlignment="1">
      <alignment horizontal="right" vertical="center"/>
    </xf>
    <xf numFmtId="170" fontId="30" fillId="66" borderId="0" xfId="186" applyNumberFormat="1" applyFont="1" applyFill="1" applyBorder="1" applyAlignment="1">
      <alignment horizontal="right" vertical="center"/>
    </xf>
    <xf numFmtId="170" fontId="30" fillId="66" borderId="21" xfId="18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Continuous" vertical="center"/>
    </xf>
    <xf numFmtId="170" fontId="30" fillId="0" borderId="0" xfId="289" applyNumberFormat="1" applyFont="1" applyAlignment="1">
      <alignment horizontal="centerContinuous" vertical="center"/>
    </xf>
    <xf numFmtId="170" fontId="87" fillId="0" borderId="0" xfId="289" applyNumberFormat="1" applyFont="1" applyAlignment="1">
      <alignment horizontal="centerContinuous"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70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70" fontId="30" fillId="0" borderId="0" xfId="289" applyNumberFormat="1" applyFont="1" applyAlignment="1">
      <alignment vertical="center"/>
    </xf>
    <xf numFmtId="0" fontId="87" fillId="0" borderId="0" xfId="289" applyFont="1" applyAlignment="1">
      <alignment horizontal="right" vertical="center"/>
    </xf>
    <xf numFmtId="170" fontId="30" fillId="66" borderId="0" xfId="289" applyNumberFormat="1" applyFont="1" applyFill="1" applyAlignment="1">
      <alignment horizontal="center" vertical="center"/>
    </xf>
    <xf numFmtId="170" fontId="30" fillId="0" borderId="0" xfId="289" applyNumberFormat="1" applyFont="1" applyAlignment="1">
      <alignment horizontal="center" vertical="center"/>
    </xf>
    <xf numFmtId="170" fontId="30" fillId="66" borderId="0" xfId="289" applyNumberFormat="1" applyFont="1" applyFill="1" applyAlignment="1">
      <alignment horizontal="right" vertical="center"/>
    </xf>
    <xf numFmtId="170" fontId="30" fillId="0" borderId="0" xfId="289" applyNumberFormat="1" applyFont="1" applyAlignment="1">
      <alignment horizontal="right" vertical="center"/>
    </xf>
    <xf numFmtId="168" fontId="87" fillId="0" borderId="0" xfId="289" applyNumberFormat="1" applyFont="1" applyAlignment="1">
      <alignment horizontal="center" vertical="center"/>
    </xf>
    <xf numFmtId="169" fontId="30" fillId="0" borderId="0" xfId="186" applyNumberFormat="1" applyFont="1" applyFill="1" applyBorder="1" applyAlignment="1">
      <alignment horizontal="right" vertical="center"/>
    </xf>
    <xf numFmtId="168" fontId="30" fillId="0" borderId="0" xfId="317" applyNumberFormat="1" applyFont="1" applyAlignment="1">
      <alignment horizontal="left" vertical="center"/>
    </xf>
    <xf numFmtId="170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170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70" fontId="30" fillId="66" borderId="0" xfId="186" applyNumberFormat="1" applyFont="1" applyFill="1" applyAlignment="1">
      <alignment horizontal="right" vertical="center"/>
    </xf>
    <xf numFmtId="170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70" fontId="30" fillId="66" borderId="0" xfId="414" applyNumberFormat="1" applyFont="1" applyFill="1" applyAlignment="1">
      <alignment horizontal="right" vertical="center"/>
    </xf>
    <xf numFmtId="168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70" fontId="30" fillId="66" borderId="13" xfId="289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right" vertical="center"/>
    </xf>
    <xf numFmtId="168" fontId="87" fillId="0" borderId="0" xfId="317" quotePrefix="1" applyNumberFormat="1" applyFont="1" applyAlignment="1">
      <alignment horizontal="left" vertical="center"/>
    </xf>
    <xf numFmtId="168" fontId="30" fillId="0" borderId="0" xfId="317" quotePrefix="1" applyNumberFormat="1" applyFont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66" borderId="13" xfId="414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center" vertical="center"/>
    </xf>
    <xf numFmtId="170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170" fontId="110" fillId="66" borderId="0" xfId="309" applyNumberFormat="1" applyFont="1" applyFill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30" fillId="0" borderId="0" xfId="414" applyNumberFormat="1" applyFont="1" applyAlignment="1">
      <alignment horizontal="right" vertical="center"/>
    </xf>
    <xf numFmtId="170" fontId="30" fillId="0" borderId="13" xfId="414" applyNumberFormat="1" applyFont="1" applyBorder="1" applyAlignment="1">
      <alignment horizontal="right" vertical="center"/>
    </xf>
    <xf numFmtId="170" fontId="30" fillId="0" borderId="13" xfId="289" applyNumberFormat="1" applyFont="1" applyBorder="1" applyAlignment="1">
      <alignment horizontal="right" vertical="center"/>
    </xf>
    <xf numFmtId="191" fontId="30" fillId="66" borderId="21" xfId="176" applyNumberFormat="1" applyFont="1" applyFill="1" applyBorder="1" applyAlignment="1">
      <alignment horizontal="right" vertical="center"/>
    </xf>
    <xf numFmtId="191" fontId="30" fillId="0" borderId="0" xfId="176" applyNumberFormat="1" applyFont="1" applyFill="1" applyBorder="1" applyAlignment="1">
      <alignment horizontal="right" vertical="center"/>
    </xf>
    <xf numFmtId="191" fontId="30" fillId="0" borderId="21" xfId="176" applyNumberFormat="1" applyFont="1" applyFill="1" applyBorder="1" applyAlignment="1">
      <alignment horizontal="right" vertical="center"/>
    </xf>
    <xf numFmtId="0" fontId="30" fillId="0" borderId="0" xfId="289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37" fontId="30" fillId="0" borderId="0" xfId="309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70" fontId="87" fillId="0" borderId="13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170" fontId="87" fillId="0" borderId="0" xfId="309" applyNumberFormat="1" applyFont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13" xfId="0" applyNumberFormat="1" applyFont="1" applyBorder="1" applyAlignment="1">
      <alignment horizontal="justify" vertical="center"/>
    </xf>
    <xf numFmtId="0" fontId="30" fillId="0" borderId="13" xfId="0" applyFont="1" applyBorder="1" applyAlignment="1">
      <alignment horizontal="justify" vertical="center"/>
    </xf>
    <xf numFmtId="0" fontId="30" fillId="0" borderId="0" xfId="0" applyFont="1" applyAlignment="1">
      <alignment horizontal="center" vertical="center"/>
    </xf>
    <xf numFmtId="170" fontId="30" fillId="0" borderId="0" xfId="176" applyNumberFormat="1" applyFont="1" applyFill="1" applyBorder="1" applyAlignment="1">
      <alignment horizontal="left" vertical="center"/>
    </xf>
    <xf numFmtId="37" fontId="30" fillId="0" borderId="0" xfId="309" applyFont="1" applyAlignment="1">
      <alignment horizontal="center" vertical="center"/>
    </xf>
    <xf numFmtId="37" fontId="30" fillId="0" borderId="13" xfId="0" applyNumberFormat="1" applyFont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0" xfId="0" applyNumberFormat="1" applyFont="1" applyAlignment="1">
      <alignment horizontal="center" vertical="center"/>
    </xf>
    <xf numFmtId="170" fontId="87" fillId="0" borderId="7" xfId="0" applyNumberFormat="1" applyFont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70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70" fontId="30" fillId="0" borderId="13" xfId="289" applyNumberFormat="1" applyFont="1" applyBorder="1" applyAlignment="1">
      <alignment horizontal="justify" vertical="center"/>
    </xf>
    <xf numFmtId="170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70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70" fontId="30" fillId="0" borderId="0" xfId="414" applyNumberFormat="1" applyFont="1" applyAlignment="1">
      <alignment horizontal="left" vertical="center"/>
    </xf>
  </cellXfs>
  <cellStyles count="42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16" xfId="416" xr:uid="{760AB6C2-521F-4736-B98A-22101DAE8A75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 6" xfId="417" xr:uid="{C2E35B9E-6940-4988-AC9E-FF8997CF241E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3 5" xfId="418" xr:uid="{BED0B586-19DB-4F14-B235-E2B571944822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5 4" xfId="419" xr:uid="{16FB2272-27D9-44F5-B5DE-B742C0658211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6 4" xfId="420" xr:uid="{AC414DC8-8DE0-4011-9A63-3D6779064243}"/>
    <cellStyle name="Comma 7" xfId="209" xr:uid="{00000000-0005-0000-0000-0000D1000000}"/>
    <cellStyle name="Comma 7 2" xfId="210" xr:uid="{00000000-0005-0000-0000-0000D2000000}"/>
    <cellStyle name="Comma 7 3" xfId="421" xr:uid="{037D4509-DD72-468A-B869-572A3ECD4D75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2 3" xfId="423" xr:uid="{C71AF8C5-B575-4851-BAF3-27F22B01AC09}"/>
    <cellStyle name="Normal 2 3" xfId="292" xr:uid="{00000000-0005-0000-0000-000025010000}"/>
    <cellStyle name="Normal 2 4" xfId="293" xr:uid="{00000000-0005-0000-0000-000026010000}"/>
    <cellStyle name="Normal 2 5" xfId="422" xr:uid="{D1BE4C6A-D8A7-42D6-824D-33CD590388B9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29" xfId="415" xr:uid="{FD222958-E3E6-4C9E-B526-31B7880D337D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4 5" xfId="424" xr:uid="{E9355015-2FDD-4AA5-8618-B0527166C0E6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5 4" xfId="425" xr:uid="{AC929893-EEBB-4688-93E4-015DC7303504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222C-FB4F-457B-B21C-22B24F88F310}">
  <sheetPr>
    <tabColor rgb="FFCCFFCC"/>
  </sheetPr>
  <dimension ref="A1:P157"/>
  <sheetViews>
    <sheetView topLeftCell="A110" zoomScaleNormal="100" zoomScaleSheetLayoutView="100" workbookViewId="0">
      <selection activeCell="G120" sqref="G120"/>
    </sheetView>
  </sheetViews>
  <sheetFormatPr defaultColWidth="9.140625" defaultRowHeight="16.5" customHeight="1"/>
  <cols>
    <col min="1" max="6" width="1.7109375" style="42" customWidth="1"/>
    <col min="7" max="7" width="33.28515625" style="42" customWidth="1"/>
    <col min="8" max="8" width="5.7109375" style="95" customWidth="1"/>
    <col min="9" max="9" width="0.7109375" style="95" customWidth="1"/>
    <col min="10" max="10" width="12.7109375" style="66" customWidth="1"/>
    <col min="11" max="11" width="0.7109375" style="95" customWidth="1"/>
    <col min="12" max="12" width="12.7109375" style="44" customWidth="1"/>
    <col min="13" max="13" width="0.7109375" style="66" customWidth="1"/>
    <col min="14" max="14" width="12.7109375" style="44" customWidth="1"/>
    <col min="15" max="15" width="0.85546875" style="44" customWidth="1"/>
    <col min="16" max="16" width="12.7109375" style="44" customWidth="1"/>
    <col min="17" max="16384" width="9.140625" style="42"/>
  </cols>
  <sheetData>
    <row r="1" spans="1:16" ht="16.5" customHeight="1">
      <c r="A1" s="179" t="s">
        <v>104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16.5" customHeight="1">
      <c r="A2" s="43" t="s">
        <v>30</v>
      </c>
      <c r="B2" s="43"/>
      <c r="C2" s="43"/>
      <c r="D2" s="43"/>
      <c r="E2" s="43"/>
      <c r="F2" s="43"/>
      <c r="G2" s="43"/>
      <c r="H2" s="56"/>
      <c r="I2" s="56"/>
      <c r="J2" s="158"/>
      <c r="K2" s="56"/>
      <c r="L2" s="41"/>
      <c r="M2" s="158"/>
      <c r="N2" s="41"/>
      <c r="O2" s="41"/>
      <c r="P2" s="41"/>
    </row>
    <row r="3" spans="1:16" ht="16.5" customHeight="1">
      <c r="A3" s="57" t="s">
        <v>177</v>
      </c>
      <c r="B3" s="57"/>
      <c r="C3" s="57"/>
      <c r="D3" s="57"/>
      <c r="E3" s="57"/>
      <c r="F3" s="57"/>
      <c r="G3" s="57"/>
      <c r="H3" s="58"/>
      <c r="I3" s="58"/>
      <c r="J3" s="59"/>
      <c r="K3" s="58"/>
      <c r="L3" s="60"/>
      <c r="M3" s="59"/>
      <c r="N3" s="60"/>
      <c r="O3" s="60"/>
      <c r="P3" s="60"/>
    </row>
    <row r="4" spans="1:16" ht="16.5" customHeight="1">
      <c r="A4" s="43"/>
      <c r="B4" s="43"/>
      <c r="C4" s="43"/>
      <c r="D4" s="43"/>
      <c r="E4" s="43"/>
      <c r="F4" s="43"/>
      <c r="G4" s="43"/>
      <c r="H4" s="56"/>
      <c r="I4" s="56"/>
      <c r="J4" s="158"/>
      <c r="K4" s="56"/>
      <c r="L4" s="41"/>
      <c r="M4" s="158"/>
      <c r="N4" s="41"/>
      <c r="O4" s="41"/>
      <c r="P4" s="41"/>
    </row>
    <row r="5" spans="1:16" ht="16.5" customHeight="1">
      <c r="A5" s="43"/>
      <c r="B5" s="43"/>
      <c r="C5" s="43"/>
      <c r="D5" s="43"/>
      <c r="E5" s="43"/>
      <c r="F5" s="43"/>
      <c r="G5" s="43"/>
      <c r="H5" s="56"/>
      <c r="I5" s="56"/>
      <c r="J5" s="158"/>
      <c r="K5" s="56"/>
      <c r="L5" s="41"/>
      <c r="M5" s="158"/>
      <c r="N5" s="41"/>
      <c r="O5" s="41"/>
      <c r="P5" s="41"/>
    </row>
    <row r="6" spans="1:16" ht="16.5" customHeight="1">
      <c r="A6" s="61"/>
      <c r="B6" s="43"/>
      <c r="C6" s="43"/>
      <c r="D6" s="43"/>
      <c r="E6" s="43"/>
      <c r="F6" s="43"/>
      <c r="G6" s="43"/>
      <c r="H6" s="56"/>
      <c r="I6" s="56"/>
      <c r="J6" s="180" t="s">
        <v>87</v>
      </c>
      <c r="K6" s="180"/>
      <c r="L6" s="180"/>
      <c r="M6" s="158"/>
      <c r="N6" s="180" t="s">
        <v>88</v>
      </c>
      <c r="O6" s="180"/>
      <c r="P6" s="180"/>
    </row>
    <row r="7" spans="1:16" ht="16.5" customHeight="1">
      <c r="A7" s="43"/>
      <c r="B7" s="43"/>
      <c r="C7" s="43"/>
      <c r="D7" s="43"/>
      <c r="E7" s="43"/>
      <c r="F7" s="43"/>
      <c r="G7" s="43"/>
      <c r="H7" s="32"/>
      <c r="I7" s="32"/>
      <c r="J7" s="177" t="s">
        <v>86</v>
      </c>
      <c r="K7" s="177"/>
      <c r="L7" s="177"/>
      <c r="M7" s="32"/>
      <c r="N7" s="178" t="s">
        <v>86</v>
      </c>
      <c r="O7" s="178"/>
      <c r="P7" s="178"/>
    </row>
    <row r="8" spans="1:16" ht="16.5" customHeight="1">
      <c r="A8" s="43"/>
      <c r="B8" s="43"/>
      <c r="C8" s="43"/>
      <c r="D8" s="43"/>
      <c r="E8" s="43"/>
      <c r="F8" s="43"/>
      <c r="G8" s="43"/>
      <c r="H8" s="7"/>
      <c r="I8" s="7"/>
      <c r="J8" s="62" t="s">
        <v>1</v>
      </c>
      <c r="K8" s="63"/>
      <c r="L8" s="62" t="s">
        <v>2</v>
      </c>
      <c r="M8" s="32"/>
      <c r="N8" s="62" t="s">
        <v>1</v>
      </c>
      <c r="O8" s="63"/>
      <c r="P8" s="62" t="s">
        <v>2</v>
      </c>
    </row>
    <row r="9" spans="1:16" ht="16.5" customHeight="1">
      <c r="A9" s="43"/>
      <c r="B9" s="43"/>
      <c r="C9" s="43"/>
      <c r="D9" s="43"/>
      <c r="E9" s="43"/>
      <c r="F9" s="43"/>
      <c r="G9" s="43"/>
      <c r="H9" s="7"/>
      <c r="I9" s="7"/>
      <c r="J9" s="19" t="s">
        <v>154</v>
      </c>
      <c r="K9" s="5"/>
      <c r="L9" s="5" t="s">
        <v>3</v>
      </c>
      <c r="M9" s="7"/>
      <c r="N9" s="19" t="s">
        <v>154</v>
      </c>
      <c r="O9" s="5"/>
      <c r="P9" s="5" t="s">
        <v>3</v>
      </c>
    </row>
    <row r="10" spans="1:16" ht="16.5" customHeight="1">
      <c r="A10" s="43"/>
      <c r="B10" s="43"/>
      <c r="C10" s="43"/>
      <c r="D10" s="43"/>
      <c r="E10" s="43"/>
      <c r="F10" s="43"/>
      <c r="G10" s="43"/>
      <c r="H10" s="64"/>
      <c r="I10" s="64"/>
      <c r="J10" s="19" t="s">
        <v>163</v>
      </c>
      <c r="K10" s="46"/>
      <c r="L10" s="19" t="s">
        <v>135</v>
      </c>
      <c r="M10" s="64"/>
      <c r="N10" s="19" t="s">
        <v>163</v>
      </c>
      <c r="O10" s="46"/>
      <c r="P10" s="19" t="s">
        <v>135</v>
      </c>
    </row>
    <row r="11" spans="1:16" ht="16.5" customHeight="1">
      <c r="A11" s="43"/>
      <c r="B11" s="43"/>
      <c r="C11" s="43"/>
      <c r="D11" s="43"/>
      <c r="E11" s="43"/>
      <c r="F11" s="43"/>
      <c r="G11" s="43"/>
      <c r="H11" s="159" t="s">
        <v>4</v>
      </c>
      <c r="I11" s="30"/>
      <c r="J11" s="13" t="s">
        <v>0</v>
      </c>
      <c r="K11" s="65"/>
      <c r="L11" s="13" t="s">
        <v>0</v>
      </c>
      <c r="M11" s="30"/>
      <c r="N11" s="13" t="s">
        <v>0</v>
      </c>
      <c r="O11" s="65"/>
      <c r="P11" s="13" t="s">
        <v>0</v>
      </c>
    </row>
    <row r="12" spans="1:16" ht="16.5" customHeight="1">
      <c r="A12" s="43"/>
      <c r="B12" s="43"/>
      <c r="C12" s="43"/>
      <c r="D12" s="43"/>
      <c r="E12" s="43"/>
      <c r="F12" s="43"/>
      <c r="G12" s="43"/>
      <c r="H12" s="30"/>
      <c r="I12" s="30"/>
      <c r="J12" s="96"/>
      <c r="K12" s="65"/>
      <c r="L12" s="5"/>
      <c r="M12" s="30"/>
      <c r="N12" s="96"/>
      <c r="O12" s="65"/>
      <c r="P12" s="5"/>
    </row>
    <row r="13" spans="1:16" ht="16.5" customHeight="1">
      <c r="A13" s="61" t="s">
        <v>5</v>
      </c>
      <c r="J13" s="97"/>
      <c r="K13" s="66"/>
      <c r="N13" s="97"/>
      <c r="O13" s="66"/>
    </row>
    <row r="14" spans="1:16" ht="16.5" customHeight="1">
      <c r="E14" s="67"/>
      <c r="J14" s="97"/>
      <c r="K14" s="66"/>
      <c r="N14" s="97"/>
      <c r="O14" s="66"/>
    </row>
    <row r="15" spans="1:16" ht="16.5" customHeight="1">
      <c r="A15" s="61" t="s">
        <v>6</v>
      </c>
      <c r="B15" s="67"/>
      <c r="E15" s="67"/>
      <c r="J15" s="98"/>
      <c r="K15" s="68"/>
      <c r="L15" s="1"/>
      <c r="M15" s="68"/>
      <c r="N15" s="98"/>
      <c r="O15" s="68"/>
      <c r="P15" s="1"/>
    </row>
    <row r="16" spans="1:16" ht="16.5" customHeight="1">
      <c r="A16" s="43"/>
      <c r="B16" s="67"/>
      <c r="E16" s="67"/>
      <c r="J16" s="98"/>
      <c r="K16" s="68"/>
      <c r="L16" s="1"/>
      <c r="M16" s="68"/>
      <c r="N16" s="98"/>
      <c r="O16" s="68"/>
      <c r="P16" s="1"/>
    </row>
    <row r="17" spans="1:16" ht="16.5" customHeight="1">
      <c r="A17" s="69" t="s">
        <v>7</v>
      </c>
      <c r="H17" s="95">
        <v>7</v>
      </c>
      <c r="J17" s="98">
        <v>224055817</v>
      </c>
      <c r="K17" s="68"/>
      <c r="L17" s="1">
        <v>348959767</v>
      </c>
      <c r="M17" s="68"/>
      <c r="N17" s="98">
        <v>184521938</v>
      </c>
      <c r="O17" s="1"/>
      <c r="P17" s="1">
        <v>322854740</v>
      </c>
    </row>
    <row r="18" spans="1:16" ht="16.5" customHeight="1">
      <c r="A18" s="69" t="s">
        <v>164</v>
      </c>
      <c r="J18" s="98"/>
      <c r="K18" s="68"/>
      <c r="L18" s="1"/>
      <c r="M18" s="68"/>
      <c r="N18" s="98"/>
      <c r="O18" s="1"/>
      <c r="P18" s="1"/>
    </row>
    <row r="19" spans="1:16" ht="16.5" customHeight="1">
      <c r="A19" s="69"/>
      <c r="B19" s="42" t="s">
        <v>105</v>
      </c>
      <c r="H19" s="95">
        <v>8</v>
      </c>
      <c r="J19" s="98">
        <v>10320040</v>
      </c>
      <c r="K19" s="68"/>
      <c r="L19" s="1">
        <v>10230601</v>
      </c>
      <c r="M19" s="68"/>
      <c r="N19" s="98">
        <v>10320040</v>
      </c>
      <c r="O19" s="1"/>
      <c r="P19" s="1">
        <v>10230601</v>
      </c>
    </row>
    <row r="20" spans="1:16" ht="16.5" customHeight="1">
      <c r="A20" s="69" t="s">
        <v>165</v>
      </c>
      <c r="E20" s="67"/>
      <c r="H20" s="42"/>
      <c r="I20" s="42"/>
      <c r="J20" s="105"/>
      <c r="N20" s="97"/>
    </row>
    <row r="21" spans="1:16" ht="16.5" customHeight="1">
      <c r="A21" s="69"/>
      <c r="B21" s="42" t="s">
        <v>166</v>
      </c>
      <c r="E21" s="67"/>
      <c r="H21" s="95">
        <v>9</v>
      </c>
      <c r="J21" s="98">
        <v>71955904</v>
      </c>
      <c r="K21" s="68"/>
      <c r="L21" s="1">
        <v>70313124</v>
      </c>
      <c r="M21" s="68"/>
      <c r="N21" s="98">
        <v>35575285</v>
      </c>
      <c r="O21" s="1"/>
      <c r="P21" s="1">
        <v>41911751</v>
      </c>
    </row>
    <row r="22" spans="1:16" ht="16.5" customHeight="1">
      <c r="A22" s="69" t="s">
        <v>182</v>
      </c>
      <c r="E22" s="67"/>
      <c r="H22" s="95">
        <v>16</v>
      </c>
      <c r="J22" s="98">
        <v>15000000</v>
      </c>
      <c r="K22" s="68"/>
      <c r="L22" s="1">
        <v>0</v>
      </c>
      <c r="M22" s="68"/>
      <c r="N22" s="98">
        <v>15000000</v>
      </c>
      <c r="O22" s="1"/>
      <c r="P22" s="1">
        <v>0</v>
      </c>
    </row>
    <row r="23" spans="1:16" ht="16.5" customHeight="1">
      <c r="A23" s="42" t="s">
        <v>8</v>
      </c>
      <c r="J23" s="99">
        <v>3803172</v>
      </c>
      <c r="K23" s="68"/>
      <c r="L23" s="2">
        <v>5963330</v>
      </c>
      <c r="M23" s="68"/>
      <c r="N23" s="99">
        <v>3707187</v>
      </c>
      <c r="O23" s="1"/>
      <c r="P23" s="2">
        <v>4704996</v>
      </c>
    </row>
    <row r="24" spans="1:16" ht="16.5" customHeight="1">
      <c r="E24" s="67"/>
      <c r="J24" s="98"/>
      <c r="K24" s="68"/>
      <c r="L24" s="1"/>
      <c r="M24" s="68"/>
      <c r="N24" s="98"/>
      <c r="O24" s="68"/>
      <c r="P24" s="1"/>
    </row>
    <row r="25" spans="1:16" ht="16.5" customHeight="1">
      <c r="A25" s="70" t="s">
        <v>9</v>
      </c>
      <c r="J25" s="99">
        <f>SUM(J17:J23)</f>
        <v>325134933</v>
      </c>
      <c r="K25" s="68"/>
      <c r="L25" s="2">
        <f>SUM(L17:L23)</f>
        <v>435466822</v>
      </c>
      <c r="M25" s="68"/>
      <c r="N25" s="99">
        <f>SUM(N17:N23)</f>
        <v>249124450</v>
      </c>
      <c r="O25" s="68"/>
      <c r="P25" s="2">
        <f>SUM(P17:P23)</f>
        <v>379702088</v>
      </c>
    </row>
    <row r="26" spans="1:16" s="71" customFormat="1" ht="16.5" customHeight="1">
      <c r="H26" s="72"/>
      <c r="I26" s="72"/>
      <c r="J26" s="100"/>
      <c r="K26" s="74"/>
      <c r="L26" s="73"/>
      <c r="M26" s="74"/>
      <c r="N26" s="100"/>
      <c r="O26" s="74"/>
      <c r="P26" s="73"/>
    </row>
    <row r="27" spans="1:16" ht="16.5" customHeight="1">
      <c r="A27" s="70" t="s">
        <v>10</v>
      </c>
      <c r="J27" s="101"/>
      <c r="K27" s="68"/>
      <c r="L27" s="75"/>
      <c r="M27" s="68"/>
      <c r="N27" s="101"/>
      <c r="O27" s="68"/>
      <c r="P27" s="75"/>
    </row>
    <row r="28" spans="1:16" ht="16.5" customHeight="1">
      <c r="A28" s="43"/>
      <c r="J28" s="101"/>
      <c r="K28" s="68"/>
      <c r="L28" s="75"/>
      <c r="M28" s="68"/>
      <c r="N28" s="101"/>
      <c r="O28" s="68"/>
      <c r="P28" s="75"/>
    </row>
    <row r="29" spans="1:16" ht="16.5" customHeight="1">
      <c r="A29" s="163" t="s">
        <v>167</v>
      </c>
      <c r="E29" s="67"/>
      <c r="I29" s="42"/>
      <c r="J29" s="101"/>
      <c r="K29" s="76"/>
      <c r="L29" s="75"/>
      <c r="M29" s="76"/>
      <c r="N29" s="101"/>
      <c r="O29" s="76"/>
      <c r="P29" s="75"/>
    </row>
    <row r="30" spans="1:16" ht="16.5" customHeight="1">
      <c r="A30" s="163"/>
      <c r="B30" s="42" t="s">
        <v>168</v>
      </c>
      <c r="J30" s="101">
        <v>2000000</v>
      </c>
      <c r="K30" s="68"/>
      <c r="L30" s="75">
        <v>2000000</v>
      </c>
      <c r="M30" s="68"/>
      <c r="N30" s="101">
        <v>1000000</v>
      </c>
      <c r="O30" s="68"/>
      <c r="P30" s="75">
        <v>1000000</v>
      </c>
    </row>
    <row r="31" spans="1:16" ht="16.5" customHeight="1">
      <c r="A31" s="69" t="s">
        <v>169</v>
      </c>
      <c r="J31" s="101"/>
      <c r="K31" s="68"/>
      <c r="L31" s="75"/>
      <c r="M31" s="68"/>
      <c r="N31" s="101"/>
      <c r="O31" s="68"/>
      <c r="P31" s="75"/>
    </row>
    <row r="32" spans="1:16" ht="16.5" customHeight="1">
      <c r="A32" s="69"/>
      <c r="B32" s="42" t="s">
        <v>105</v>
      </c>
      <c r="H32" s="95">
        <v>8</v>
      </c>
      <c r="J32" s="101">
        <v>5000000</v>
      </c>
      <c r="K32" s="68"/>
      <c r="L32" s="75">
        <v>0</v>
      </c>
      <c r="M32" s="68"/>
      <c r="N32" s="101">
        <v>5000000</v>
      </c>
      <c r="O32" s="68"/>
      <c r="P32" s="75">
        <v>0</v>
      </c>
    </row>
    <row r="33" spans="1:16" ht="16.5" customHeight="1">
      <c r="A33" s="7" t="s">
        <v>148</v>
      </c>
      <c r="H33" s="95">
        <v>10</v>
      </c>
      <c r="J33" s="101">
        <v>253144410</v>
      </c>
      <c r="K33" s="68"/>
      <c r="L33" s="75">
        <v>144182471</v>
      </c>
      <c r="M33" s="68"/>
      <c r="N33" s="101">
        <v>254370399</v>
      </c>
      <c r="O33" s="68"/>
      <c r="P33" s="75">
        <v>143401170</v>
      </c>
    </row>
    <row r="34" spans="1:16" ht="16.5" customHeight="1">
      <c r="A34" s="42" t="s">
        <v>112</v>
      </c>
      <c r="H34" s="95">
        <v>10</v>
      </c>
      <c r="J34" s="101">
        <v>0</v>
      </c>
      <c r="K34" s="68"/>
      <c r="L34" s="75">
        <v>0</v>
      </c>
      <c r="M34" s="68"/>
      <c r="N34" s="101">
        <v>24884680</v>
      </c>
      <c r="O34" s="68"/>
      <c r="P34" s="75">
        <v>24884680</v>
      </c>
    </row>
    <row r="35" spans="1:16" ht="16.5" customHeight="1">
      <c r="A35" s="163" t="s">
        <v>170</v>
      </c>
      <c r="J35" s="101"/>
      <c r="K35" s="68"/>
      <c r="L35" s="75"/>
      <c r="M35" s="68"/>
      <c r="N35" s="101"/>
      <c r="O35" s="68"/>
      <c r="P35" s="75"/>
    </row>
    <row r="36" spans="1:16" ht="16.5" customHeight="1">
      <c r="A36" s="163"/>
      <c r="B36" s="42" t="s">
        <v>72</v>
      </c>
      <c r="H36" s="95">
        <v>11</v>
      </c>
      <c r="J36" s="101">
        <v>4099654</v>
      </c>
      <c r="K36" s="68"/>
      <c r="L36" s="75">
        <v>4423200</v>
      </c>
      <c r="M36" s="68"/>
      <c r="N36" s="101">
        <v>3337296</v>
      </c>
      <c r="O36" s="68"/>
      <c r="P36" s="75">
        <v>3474920</v>
      </c>
    </row>
    <row r="37" spans="1:16" ht="16.5" customHeight="1">
      <c r="A37" s="42" t="s">
        <v>106</v>
      </c>
      <c r="H37" s="95">
        <v>11</v>
      </c>
      <c r="I37" s="42"/>
      <c r="J37" s="102">
        <v>4919862</v>
      </c>
      <c r="K37" s="76"/>
      <c r="L37" s="76">
        <v>7152764</v>
      </c>
      <c r="M37" s="76"/>
      <c r="N37" s="102">
        <v>4919862</v>
      </c>
      <c r="O37" s="76"/>
      <c r="P37" s="76">
        <v>7152764</v>
      </c>
    </row>
    <row r="38" spans="1:16" ht="16.5" customHeight="1">
      <c r="A38" s="42" t="s">
        <v>49</v>
      </c>
      <c r="H38" s="95">
        <v>11</v>
      </c>
      <c r="J38" s="98">
        <v>259761</v>
      </c>
      <c r="K38" s="68"/>
      <c r="L38" s="1">
        <v>621515</v>
      </c>
      <c r="M38" s="68"/>
      <c r="N38" s="98">
        <v>6</v>
      </c>
      <c r="O38" s="68"/>
      <c r="P38" s="1">
        <v>1076</v>
      </c>
    </row>
    <row r="39" spans="1:16" ht="16.5" customHeight="1">
      <c r="A39" s="42" t="s">
        <v>36</v>
      </c>
      <c r="E39" s="67"/>
      <c r="J39" s="98">
        <v>2564603</v>
      </c>
      <c r="K39" s="68"/>
      <c r="L39" s="1">
        <v>1748445</v>
      </c>
      <c r="M39" s="68"/>
      <c r="N39" s="98">
        <v>1298275</v>
      </c>
      <c r="O39" s="68"/>
      <c r="P39" s="1">
        <v>1028253</v>
      </c>
    </row>
    <row r="40" spans="1:16" ht="16.5" customHeight="1">
      <c r="A40" s="163" t="s">
        <v>11</v>
      </c>
      <c r="J40" s="99">
        <v>15622759</v>
      </c>
      <c r="K40" s="68"/>
      <c r="L40" s="2">
        <v>10526654</v>
      </c>
      <c r="M40" s="68"/>
      <c r="N40" s="99">
        <v>11843054</v>
      </c>
      <c r="O40" s="68"/>
      <c r="P40" s="2">
        <v>7182463</v>
      </c>
    </row>
    <row r="41" spans="1:16" ht="16.5" customHeight="1">
      <c r="A41" s="69"/>
      <c r="J41" s="98"/>
      <c r="K41" s="68"/>
      <c r="L41" s="1"/>
      <c r="M41" s="68"/>
      <c r="N41" s="98"/>
      <c r="O41" s="68"/>
      <c r="P41" s="1"/>
    </row>
    <row r="42" spans="1:16" ht="16.5" customHeight="1">
      <c r="A42" s="43" t="s">
        <v>12</v>
      </c>
      <c r="J42" s="99">
        <f>SUM(J30:J40)</f>
        <v>287611049</v>
      </c>
      <c r="K42" s="68"/>
      <c r="L42" s="2">
        <f>SUM(L30:L40)</f>
        <v>170655049</v>
      </c>
      <c r="M42" s="68"/>
      <c r="N42" s="99">
        <f>SUM(N30:N40)</f>
        <v>306653572</v>
      </c>
      <c r="O42" s="68"/>
      <c r="P42" s="2">
        <f>SUM(P30:P40)</f>
        <v>188125326</v>
      </c>
    </row>
    <row r="43" spans="1:16" ht="16.5" customHeight="1">
      <c r="A43" s="43"/>
      <c r="J43" s="98"/>
      <c r="K43" s="68"/>
      <c r="L43" s="1"/>
      <c r="M43" s="68"/>
      <c r="N43" s="98"/>
      <c r="O43" s="68"/>
      <c r="P43" s="1"/>
    </row>
    <row r="44" spans="1:16" ht="16.5" customHeight="1" thickBot="1">
      <c r="A44" s="43" t="s">
        <v>13</v>
      </c>
      <c r="J44" s="103">
        <f>SUM(J25+J42)</f>
        <v>612745982</v>
      </c>
      <c r="K44" s="68"/>
      <c r="L44" s="77">
        <f>SUM(L25+L42)</f>
        <v>606121871</v>
      </c>
      <c r="M44" s="68"/>
      <c r="N44" s="103">
        <f>SUM(N25+N42)</f>
        <v>555778022</v>
      </c>
      <c r="O44" s="68"/>
      <c r="P44" s="77">
        <f>SUM(P25+P42)</f>
        <v>567827414</v>
      </c>
    </row>
    <row r="45" spans="1:16" ht="16.5" customHeight="1" thickTop="1">
      <c r="A45" s="43"/>
      <c r="J45" s="1"/>
      <c r="K45" s="68"/>
      <c r="L45" s="1"/>
      <c r="M45" s="68"/>
      <c r="N45" s="1"/>
      <c r="O45" s="68"/>
      <c r="P45" s="1"/>
    </row>
    <row r="46" spans="1:16" ht="12" customHeight="1">
      <c r="A46" s="43"/>
      <c r="H46" s="176"/>
      <c r="I46" s="176"/>
      <c r="J46" s="1"/>
      <c r="K46" s="68"/>
      <c r="L46" s="1"/>
      <c r="M46" s="68"/>
      <c r="N46" s="1"/>
      <c r="O46" s="68"/>
      <c r="P46" s="1"/>
    </row>
    <row r="47" spans="1:16" ht="16.5" customHeight="1">
      <c r="A47" s="43"/>
      <c r="J47" s="1"/>
      <c r="K47" s="68"/>
      <c r="L47" s="1"/>
      <c r="M47" s="68"/>
      <c r="N47" s="1"/>
      <c r="O47" s="68"/>
      <c r="P47" s="1"/>
    </row>
    <row r="48" spans="1:16" ht="16.5" customHeight="1">
      <c r="A48" s="43"/>
      <c r="J48" s="44"/>
    </row>
    <row r="49" spans="1:16" ht="16.5" customHeight="1">
      <c r="A49" s="69" t="s">
        <v>171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</row>
    <row r="50" spans="1:16" ht="16.5" customHeight="1">
      <c r="A50" s="42" t="s">
        <v>172</v>
      </c>
      <c r="H50" s="42"/>
      <c r="I50" s="42"/>
      <c r="J50" s="85"/>
      <c r="K50" s="42"/>
      <c r="L50" s="85"/>
      <c r="M50" s="42"/>
      <c r="N50" s="85"/>
      <c r="O50" s="42"/>
      <c r="P50" s="85"/>
    </row>
    <row r="51" spans="1:16" ht="14.25" customHeight="1">
      <c r="A51" s="43"/>
      <c r="J51" s="44"/>
    </row>
    <row r="52" spans="1:16" ht="21.95" customHeight="1">
      <c r="A52" s="79" t="s">
        <v>173</v>
      </c>
      <c r="B52" s="79"/>
      <c r="C52" s="79"/>
      <c r="D52" s="79"/>
      <c r="E52" s="79"/>
      <c r="F52" s="79"/>
      <c r="G52" s="79"/>
      <c r="H52" s="79"/>
      <c r="I52" s="79"/>
      <c r="J52" s="80"/>
      <c r="K52" s="79"/>
      <c r="L52" s="80"/>
      <c r="M52" s="80"/>
      <c r="N52" s="80"/>
      <c r="O52" s="80"/>
      <c r="P52" s="80"/>
    </row>
    <row r="53" spans="1:16" ht="16.5" customHeight="1">
      <c r="A53" s="43" t="str">
        <f>+A1</f>
        <v>AddTech Hub Public Company Limited</v>
      </c>
      <c r="B53" s="43"/>
      <c r="C53" s="43"/>
      <c r="D53" s="43"/>
      <c r="E53" s="43"/>
      <c r="F53" s="43"/>
      <c r="G53" s="43"/>
      <c r="H53" s="56"/>
      <c r="I53" s="56"/>
      <c r="J53" s="158"/>
      <c r="K53" s="56"/>
      <c r="L53" s="41"/>
      <c r="M53" s="158"/>
      <c r="N53" s="41"/>
      <c r="O53" s="41"/>
      <c r="P53" s="41"/>
    </row>
    <row r="54" spans="1:16" ht="16.5" customHeight="1">
      <c r="A54" s="70" t="s">
        <v>74</v>
      </c>
      <c r="B54" s="43"/>
      <c r="C54" s="43"/>
      <c r="D54" s="43"/>
      <c r="E54" s="43"/>
      <c r="F54" s="43"/>
      <c r="G54" s="43"/>
      <c r="H54" s="56"/>
      <c r="I54" s="56"/>
      <c r="J54" s="158"/>
      <c r="K54" s="56"/>
      <c r="L54" s="41"/>
      <c r="M54" s="158"/>
      <c r="N54" s="41"/>
      <c r="O54" s="41"/>
      <c r="P54" s="41"/>
    </row>
    <row r="55" spans="1:16" ht="16.5" customHeight="1">
      <c r="A55" s="81" t="str">
        <f>A3</f>
        <v>As at 30 September 2023</v>
      </c>
      <c r="B55" s="57"/>
      <c r="C55" s="57"/>
      <c r="D55" s="57"/>
      <c r="E55" s="57"/>
      <c r="F55" s="57"/>
      <c r="G55" s="57"/>
      <c r="H55" s="58"/>
      <c r="I55" s="58"/>
      <c r="J55" s="59"/>
      <c r="K55" s="58"/>
      <c r="L55" s="60"/>
      <c r="M55" s="59"/>
      <c r="N55" s="60"/>
      <c r="O55" s="60"/>
      <c r="P55" s="60"/>
    </row>
    <row r="56" spans="1:16" ht="16.5" customHeight="1">
      <c r="A56" s="82"/>
      <c r="B56" s="43"/>
      <c r="C56" s="43"/>
      <c r="D56" s="43"/>
      <c r="E56" s="43"/>
      <c r="F56" s="43"/>
      <c r="G56" s="43"/>
      <c r="H56" s="56"/>
      <c r="I56" s="56"/>
      <c r="J56" s="158"/>
      <c r="K56" s="56"/>
      <c r="L56" s="41"/>
      <c r="M56" s="158"/>
      <c r="N56" s="41"/>
      <c r="O56" s="41"/>
      <c r="P56" s="41"/>
    </row>
    <row r="57" spans="1:16" ht="16.5" customHeight="1">
      <c r="A57" s="82"/>
      <c r="B57" s="43"/>
      <c r="C57" s="43"/>
      <c r="D57" s="43"/>
      <c r="E57" s="43"/>
      <c r="F57" s="43"/>
      <c r="G57" s="43"/>
      <c r="H57" s="56"/>
      <c r="I57" s="56"/>
      <c r="J57" s="158"/>
      <c r="K57" s="56"/>
      <c r="L57" s="41"/>
      <c r="M57" s="158"/>
      <c r="N57" s="41"/>
      <c r="O57" s="41"/>
      <c r="P57" s="41"/>
    </row>
    <row r="58" spans="1:16" ht="16.5" customHeight="1">
      <c r="A58" s="43"/>
      <c r="B58" s="43"/>
      <c r="C58" s="43"/>
      <c r="D58" s="43"/>
      <c r="E58" s="43"/>
      <c r="F58" s="43"/>
      <c r="G58" s="43"/>
      <c r="H58" s="56"/>
      <c r="I58" s="56"/>
      <c r="J58" s="180" t="s">
        <v>87</v>
      </c>
      <c r="K58" s="180"/>
      <c r="L58" s="180"/>
      <c r="M58" s="158"/>
      <c r="N58" s="180" t="s">
        <v>88</v>
      </c>
      <c r="O58" s="180"/>
      <c r="P58" s="180"/>
    </row>
    <row r="59" spans="1:16" ht="16.5" customHeight="1">
      <c r="A59" s="43"/>
      <c r="B59" s="43"/>
      <c r="C59" s="43"/>
      <c r="D59" s="43"/>
      <c r="E59" s="43"/>
      <c r="F59" s="43"/>
      <c r="G59" s="43"/>
      <c r="H59" s="32"/>
      <c r="I59" s="32"/>
      <c r="J59" s="177" t="s">
        <v>86</v>
      </c>
      <c r="K59" s="177"/>
      <c r="L59" s="177"/>
      <c r="M59" s="32"/>
      <c r="N59" s="178" t="s">
        <v>86</v>
      </c>
      <c r="O59" s="178"/>
      <c r="P59" s="178"/>
    </row>
    <row r="60" spans="1:16" ht="16.5" customHeight="1">
      <c r="A60" s="43"/>
      <c r="B60" s="43"/>
      <c r="C60" s="43"/>
      <c r="D60" s="43"/>
      <c r="E60" s="43"/>
      <c r="F60" s="43"/>
      <c r="G60" s="43"/>
      <c r="H60" s="7"/>
      <c r="I60" s="7"/>
      <c r="J60" s="62" t="s">
        <v>1</v>
      </c>
      <c r="K60" s="63"/>
      <c r="L60" s="62" t="s">
        <v>2</v>
      </c>
      <c r="M60" s="32"/>
      <c r="N60" s="62" t="s">
        <v>1</v>
      </c>
      <c r="O60" s="63"/>
      <c r="P60" s="62" t="s">
        <v>2</v>
      </c>
    </row>
    <row r="61" spans="1:16" ht="16.5" customHeight="1">
      <c r="A61" s="43"/>
      <c r="B61" s="43"/>
      <c r="C61" s="43"/>
      <c r="D61" s="43"/>
      <c r="E61" s="43"/>
      <c r="F61" s="43"/>
      <c r="G61" s="43"/>
      <c r="H61" s="7"/>
      <c r="I61" s="7"/>
      <c r="J61" s="19" t="s">
        <v>154</v>
      </c>
      <c r="K61" s="5"/>
      <c r="L61" s="5" t="s">
        <v>3</v>
      </c>
      <c r="M61" s="7"/>
      <c r="N61" s="19" t="s">
        <v>154</v>
      </c>
      <c r="O61" s="5"/>
      <c r="P61" s="5" t="s">
        <v>3</v>
      </c>
    </row>
    <row r="62" spans="1:16" ht="16.5" customHeight="1">
      <c r="A62" s="43"/>
      <c r="B62" s="43"/>
      <c r="C62" s="43"/>
      <c r="D62" s="43"/>
      <c r="E62" s="43"/>
      <c r="F62" s="43"/>
      <c r="G62" s="43"/>
      <c r="H62" s="64"/>
      <c r="I62" s="64"/>
      <c r="J62" s="19" t="s">
        <v>163</v>
      </c>
      <c r="K62" s="46"/>
      <c r="L62" s="19" t="s">
        <v>135</v>
      </c>
      <c r="M62" s="64"/>
      <c r="N62" s="19" t="s">
        <v>163</v>
      </c>
      <c r="O62" s="46"/>
      <c r="P62" s="19" t="s">
        <v>135</v>
      </c>
    </row>
    <row r="63" spans="1:16" ht="16.5" customHeight="1">
      <c r="A63" s="43"/>
      <c r="B63" s="43"/>
      <c r="C63" s="43"/>
      <c r="D63" s="43"/>
      <c r="E63" s="43"/>
      <c r="F63" s="43"/>
      <c r="G63" s="43"/>
      <c r="H63" s="159" t="s">
        <v>4</v>
      </c>
      <c r="I63" s="30"/>
      <c r="J63" s="13" t="s">
        <v>0</v>
      </c>
      <c r="K63" s="65"/>
      <c r="L63" s="13" t="s">
        <v>0</v>
      </c>
      <c r="M63" s="30"/>
      <c r="N63" s="13" t="s">
        <v>0</v>
      </c>
      <c r="O63" s="65"/>
      <c r="P63" s="13" t="s">
        <v>0</v>
      </c>
    </row>
    <row r="64" spans="1:16" ht="16.5" customHeight="1">
      <c r="A64" s="43"/>
      <c r="B64" s="43"/>
      <c r="C64" s="43"/>
      <c r="D64" s="43"/>
      <c r="E64" s="43"/>
      <c r="F64" s="43"/>
      <c r="G64" s="43"/>
      <c r="H64" s="56"/>
      <c r="I64" s="56"/>
      <c r="J64" s="104"/>
      <c r="K64" s="56"/>
      <c r="L64" s="41"/>
      <c r="M64" s="158"/>
      <c r="N64" s="104"/>
      <c r="O64" s="41"/>
      <c r="P64" s="41"/>
    </row>
    <row r="65" spans="1:16" ht="16.5" customHeight="1">
      <c r="A65" s="82" t="s">
        <v>75</v>
      </c>
      <c r="J65" s="105"/>
      <c r="K65" s="66"/>
      <c r="L65" s="66"/>
      <c r="N65" s="97"/>
      <c r="O65" s="66"/>
    </row>
    <row r="66" spans="1:16" ht="16.5" customHeight="1">
      <c r="E66" s="67"/>
      <c r="J66" s="105"/>
      <c r="K66" s="66"/>
      <c r="L66" s="66"/>
      <c r="N66" s="97"/>
      <c r="O66" s="66"/>
    </row>
    <row r="67" spans="1:16" ht="16.5" customHeight="1">
      <c r="A67" s="43" t="s">
        <v>14</v>
      </c>
      <c r="E67" s="67"/>
      <c r="J67" s="105"/>
      <c r="K67" s="66"/>
      <c r="L67" s="66"/>
      <c r="N67" s="97"/>
      <c r="O67" s="66"/>
    </row>
    <row r="68" spans="1:16" ht="16.5" customHeight="1">
      <c r="E68" s="67"/>
      <c r="J68" s="105"/>
      <c r="K68" s="66"/>
      <c r="L68" s="66"/>
      <c r="N68" s="97"/>
      <c r="O68" s="66"/>
    </row>
    <row r="69" spans="1:16" ht="16.5" customHeight="1">
      <c r="A69" s="181" t="s">
        <v>61</v>
      </c>
      <c r="B69" s="181"/>
      <c r="C69" s="181"/>
      <c r="D69" s="181"/>
      <c r="E69" s="181"/>
      <c r="F69" s="181"/>
      <c r="G69" s="181"/>
      <c r="H69" s="95">
        <v>12</v>
      </c>
      <c r="J69" s="101">
        <v>65021750</v>
      </c>
      <c r="K69" s="68"/>
      <c r="L69" s="75">
        <v>54448648</v>
      </c>
      <c r="M69" s="68"/>
      <c r="N69" s="101">
        <v>38331122</v>
      </c>
      <c r="O69" s="68"/>
      <c r="P69" s="75">
        <v>40250493</v>
      </c>
    </row>
    <row r="70" spans="1:16" ht="16.5" customHeight="1">
      <c r="A70" s="42" t="s">
        <v>107</v>
      </c>
      <c r="B70" s="163"/>
      <c r="C70" s="163"/>
      <c r="D70" s="163"/>
      <c r="E70" s="163"/>
      <c r="F70" s="163"/>
      <c r="G70" s="163"/>
      <c r="H70" s="95">
        <v>13</v>
      </c>
      <c r="J70" s="101">
        <v>2679199</v>
      </c>
      <c r="K70" s="68"/>
      <c r="L70" s="75">
        <v>2793432</v>
      </c>
      <c r="M70" s="68"/>
      <c r="N70" s="101">
        <v>2679199</v>
      </c>
      <c r="O70" s="68"/>
      <c r="P70" s="75">
        <v>2793432</v>
      </c>
    </row>
    <row r="71" spans="1:16" ht="16.5" customHeight="1">
      <c r="A71" s="42" t="s">
        <v>192</v>
      </c>
      <c r="B71" s="163"/>
      <c r="C71" s="163"/>
      <c r="D71" s="163"/>
      <c r="E71" s="163"/>
      <c r="F71" s="163"/>
      <c r="G71" s="163"/>
      <c r="J71" s="101">
        <v>345449</v>
      </c>
      <c r="K71" s="68"/>
      <c r="L71" s="75">
        <v>0</v>
      </c>
      <c r="M71" s="68"/>
      <c r="N71" s="101">
        <v>0</v>
      </c>
      <c r="O71" s="68"/>
      <c r="P71" s="75">
        <v>0</v>
      </c>
    </row>
    <row r="72" spans="1:16" ht="16.5" customHeight="1">
      <c r="A72" s="42" t="s">
        <v>62</v>
      </c>
      <c r="C72" s="43"/>
      <c r="J72" s="99">
        <v>2414719</v>
      </c>
      <c r="K72" s="68"/>
      <c r="L72" s="2">
        <v>4185327</v>
      </c>
      <c r="M72" s="68"/>
      <c r="N72" s="99">
        <v>1022504</v>
      </c>
      <c r="O72" s="68"/>
      <c r="P72" s="2">
        <v>3647526</v>
      </c>
    </row>
    <row r="73" spans="1:16" ht="16.5" customHeight="1">
      <c r="E73" s="67"/>
      <c r="J73" s="98"/>
      <c r="K73" s="68"/>
      <c r="L73" s="1"/>
      <c r="M73" s="68"/>
      <c r="N73" s="98"/>
      <c r="O73" s="68"/>
      <c r="P73" s="1"/>
    </row>
    <row r="74" spans="1:16" ht="16.5" customHeight="1">
      <c r="A74" s="70" t="s">
        <v>15</v>
      </c>
      <c r="J74" s="99">
        <f>SUM(J69:J72)</f>
        <v>70461117</v>
      </c>
      <c r="K74" s="68"/>
      <c r="L74" s="2">
        <f>SUM(L69:L72)</f>
        <v>61427407</v>
      </c>
      <c r="M74" s="68"/>
      <c r="N74" s="99">
        <f>SUM(N69:N72)</f>
        <v>42032825</v>
      </c>
      <c r="O74" s="68"/>
      <c r="P74" s="2">
        <f>SUM(P69:P72)</f>
        <v>46691451</v>
      </c>
    </row>
    <row r="75" spans="1:16" s="71" customFormat="1" ht="16.5" customHeight="1">
      <c r="E75" s="83"/>
      <c r="H75" s="72"/>
      <c r="I75" s="72"/>
      <c r="J75" s="106"/>
      <c r="K75" s="74"/>
      <c r="L75" s="84"/>
      <c r="M75" s="74"/>
      <c r="N75" s="106"/>
      <c r="O75" s="74"/>
      <c r="P75" s="84"/>
    </row>
    <row r="76" spans="1:16" ht="16.5" customHeight="1">
      <c r="A76" s="43" t="s">
        <v>16</v>
      </c>
      <c r="I76" s="42"/>
      <c r="J76" s="101"/>
      <c r="K76" s="76"/>
      <c r="L76" s="75"/>
      <c r="M76" s="76"/>
      <c r="N76" s="101"/>
      <c r="O76" s="76"/>
      <c r="P76" s="75"/>
    </row>
    <row r="77" spans="1:16" ht="16.5" customHeight="1">
      <c r="E77" s="67"/>
      <c r="J77" s="98"/>
      <c r="K77" s="68"/>
      <c r="L77" s="1"/>
      <c r="M77" s="68"/>
      <c r="N77" s="98"/>
      <c r="O77" s="68"/>
      <c r="P77" s="1"/>
    </row>
    <row r="78" spans="1:16" ht="16.5" customHeight="1">
      <c r="A78" s="69" t="s">
        <v>137</v>
      </c>
      <c r="H78" s="95">
        <v>13</v>
      </c>
      <c r="I78" s="42"/>
      <c r="J78" s="101">
        <v>1284695</v>
      </c>
      <c r="K78" s="76"/>
      <c r="L78" s="75">
        <v>3280047</v>
      </c>
      <c r="M78" s="76"/>
      <c r="N78" s="101">
        <v>1284695</v>
      </c>
      <c r="O78" s="76"/>
      <c r="P78" s="75">
        <v>3280047</v>
      </c>
    </row>
    <row r="79" spans="1:16" ht="16.5" customHeight="1">
      <c r="A79" s="42" t="s">
        <v>29</v>
      </c>
      <c r="I79" s="42"/>
      <c r="J79" s="98">
        <v>8887823</v>
      </c>
      <c r="K79" s="76"/>
      <c r="L79" s="1">
        <v>7639666</v>
      </c>
      <c r="M79" s="76"/>
      <c r="N79" s="98">
        <v>6014520</v>
      </c>
      <c r="O79" s="76"/>
      <c r="P79" s="1">
        <v>5148617</v>
      </c>
    </row>
    <row r="80" spans="1:16" ht="16.5" customHeight="1">
      <c r="A80" s="42" t="s">
        <v>65</v>
      </c>
      <c r="I80" s="42"/>
      <c r="J80" s="99">
        <v>1309440</v>
      </c>
      <c r="K80" s="76"/>
      <c r="L80" s="2">
        <v>1218985</v>
      </c>
      <c r="M80" s="76"/>
      <c r="N80" s="99">
        <v>1309440</v>
      </c>
      <c r="O80" s="76"/>
      <c r="P80" s="2">
        <v>1218985</v>
      </c>
    </row>
    <row r="81" spans="1:16" ht="16.5" customHeight="1">
      <c r="I81" s="42"/>
      <c r="J81" s="98"/>
      <c r="K81" s="76"/>
      <c r="L81" s="1"/>
      <c r="M81" s="76"/>
      <c r="N81" s="98"/>
      <c r="O81" s="76"/>
      <c r="P81" s="1"/>
    </row>
    <row r="82" spans="1:16" ht="16.5" customHeight="1">
      <c r="A82" s="70" t="s">
        <v>17</v>
      </c>
      <c r="I82" s="42"/>
      <c r="J82" s="99">
        <f>SUM(J78:J80)</f>
        <v>11481958</v>
      </c>
      <c r="K82" s="76"/>
      <c r="L82" s="2">
        <f>SUM(L78:L80)</f>
        <v>12138698</v>
      </c>
      <c r="M82" s="76"/>
      <c r="N82" s="99">
        <f>SUM(N78:N80)</f>
        <v>8608655</v>
      </c>
      <c r="O82" s="76"/>
      <c r="P82" s="2">
        <f>SUM(P78:P80)</f>
        <v>9647649</v>
      </c>
    </row>
    <row r="83" spans="1:16" ht="16.5" customHeight="1">
      <c r="A83" s="69"/>
      <c r="J83" s="98"/>
      <c r="K83" s="68"/>
      <c r="L83" s="1"/>
      <c r="M83" s="68"/>
      <c r="N83" s="98"/>
      <c r="O83" s="68"/>
      <c r="P83" s="1"/>
    </row>
    <row r="84" spans="1:16" ht="16.5" customHeight="1">
      <c r="A84" s="43" t="s">
        <v>18</v>
      </c>
      <c r="C84" s="43"/>
      <c r="J84" s="99">
        <f>J74+J82</f>
        <v>81943075</v>
      </c>
      <c r="K84" s="68"/>
      <c r="L84" s="2">
        <f>L74+L82</f>
        <v>73566105</v>
      </c>
      <c r="M84" s="68"/>
      <c r="N84" s="99">
        <f>N74+N82</f>
        <v>50641480</v>
      </c>
      <c r="O84" s="68"/>
      <c r="P84" s="2">
        <f>P74+P82</f>
        <v>56339100</v>
      </c>
    </row>
    <row r="85" spans="1:16" ht="16.5" customHeight="1">
      <c r="L85" s="66"/>
    </row>
    <row r="86" spans="1:16" ht="16.5" customHeight="1">
      <c r="L86" s="66"/>
    </row>
    <row r="87" spans="1:16" ht="16.5" customHeight="1">
      <c r="L87" s="66"/>
    </row>
    <row r="88" spans="1:16" ht="16.5" customHeight="1">
      <c r="A88" s="69"/>
      <c r="H88" s="42"/>
      <c r="I88" s="42"/>
      <c r="J88" s="85"/>
      <c r="K88" s="42"/>
      <c r="L88" s="85"/>
      <c r="M88" s="42"/>
      <c r="N88" s="85"/>
      <c r="O88" s="42"/>
      <c r="P88" s="85"/>
    </row>
    <row r="89" spans="1:16" ht="16.5" customHeight="1">
      <c r="A89" s="69"/>
      <c r="H89" s="42"/>
      <c r="I89" s="42"/>
      <c r="J89" s="85"/>
      <c r="K89" s="42"/>
      <c r="L89" s="85"/>
      <c r="M89" s="42"/>
      <c r="N89" s="85"/>
      <c r="O89" s="42"/>
      <c r="P89" s="85"/>
    </row>
    <row r="90" spans="1:16" ht="16.5" customHeight="1">
      <c r="A90" s="69"/>
      <c r="H90" s="42"/>
      <c r="I90" s="42"/>
      <c r="J90" s="85"/>
      <c r="K90" s="42"/>
      <c r="L90" s="85"/>
      <c r="M90" s="42"/>
      <c r="N90" s="85"/>
      <c r="O90" s="42"/>
      <c r="P90" s="85"/>
    </row>
    <row r="91" spans="1:16" ht="16.5" customHeight="1">
      <c r="A91" s="69"/>
      <c r="H91" s="42"/>
      <c r="I91" s="42"/>
      <c r="J91" s="85"/>
      <c r="K91" s="42"/>
      <c r="L91" s="85"/>
      <c r="M91" s="42"/>
      <c r="N91" s="85"/>
      <c r="O91" s="42"/>
      <c r="P91" s="85"/>
    </row>
    <row r="92" spans="1:16" ht="16.5" customHeight="1">
      <c r="A92" s="69"/>
      <c r="H92" s="42"/>
      <c r="I92" s="42"/>
      <c r="J92" s="85"/>
      <c r="K92" s="42"/>
      <c r="L92" s="85"/>
      <c r="M92" s="42"/>
      <c r="N92" s="85"/>
      <c r="O92" s="42"/>
      <c r="P92" s="85"/>
    </row>
    <row r="93" spans="1:16" ht="16.5" customHeight="1">
      <c r="A93" s="69"/>
      <c r="H93" s="42"/>
      <c r="I93" s="42"/>
      <c r="J93" s="85"/>
      <c r="K93" s="42"/>
      <c r="L93" s="85"/>
      <c r="M93" s="42"/>
      <c r="N93" s="85"/>
      <c r="O93" s="42"/>
      <c r="P93" s="85"/>
    </row>
    <row r="94" spans="1:16" ht="16.5" customHeight="1">
      <c r="A94" s="69"/>
      <c r="H94" s="42"/>
      <c r="I94" s="42"/>
      <c r="J94" s="85"/>
      <c r="K94" s="42"/>
      <c r="L94" s="85"/>
      <c r="M94" s="42"/>
      <c r="N94" s="85"/>
      <c r="O94" s="42"/>
      <c r="P94" s="85"/>
    </row>
    <row r="95" spans="1:16" ht="16.5" customHeight="1">
      <c r="A95" s="69"/>
      <c r="H95" s="42"/>
      <c r="I95" s="42"/>
      <c r="J95" s="85"/>
      <c r="K95" s="42"/>
      <c r="L95" s="85"/>
      <c r="M95" s="42"/>
      <c r="N95" s="85"/>
      <c r="O95" s="42"/>
      <c r="P95" s="85"/>
    </row>
    <row r="96" spans="1:16" ht="16.5" customHeight="1">
      <c r="A96" s="69"/>
      <c r="H96" s="42"/>
      <c r="I96" s="42"/>
      <c r="J96" s="85"/>
      <c r="K96" s="42"/>
      <c r="L96" s="85"/>
      <c r="M96" s="42"/>
      <c r="N96" s="85"/>
      <c r="O96" s="42"/>
      <c r="P96" s="85"/>
    </row>
    <row r="97" spans="1:16" ht="16.5" customHeight="1">
      <c r="A97" s="69"/>
      <c r="H97" s="42"/>
      <c r="I97" s="42"/>
      <c r="J97" s="85"/>
      <c r="K97" s="42"/>
      <c r="L97" s="85"/>
      <c r="M97" s="42"/>
      <c r="N97" s="85"/>
      <c r="O97" s="42"/>
      <c r="P97" s="85"/>
    </row>
    <row r="98" spans="1:16" ht="9.75" customHeight="1">
      <c r="A98" s="69"/>
      <c r="H98" s="42"/>
      <c r="I98" s="42"/>
      <c r="J98" s="85"/>
      <c r="K98" s="42"/>
      <c r="L98" s="85"/>
      <c r="M98" s="42"/>
      <c r="N98" s="85"/>
      <c r="O98" s="42"/>
      <c r="P98" s="85"/>
    </row>
    <row r="99" spans="1:16" ht="16.5" customHeight="1">
      <c r="H99" s="42"/>
      <c r="I99" s="42"/>
      <c r="J99" s="42"/>
      <c r="K99" s="42"/>
      <c r="L99" s="42"/>
      <c r="M99" s="42"/>
      <c r="N99" s="42"/>
      <c r="O99" s="42"/>
      <c r="P99" s="42"/>
    </row>
    <row r="100" spans="1:16" ht="16.5" customHeight="1">
      <c r="A100" s="69" t="s">
        <v>171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1:16" ht="16.5" customHeight="1">
      <c r="A101" s="42" t="s">
        <v>172</v>
      </c>
      <c r="H101" s="42"/>
      <c r="I101" s="42"/>
      <c r="J101" s="85"/>
      <c r="K101" s="42"/>
      <c r="L101" s="85"/>
      <c r="M101" s="42"/>
      <c r="N101" s="85"/>
      <c r="O101" s="42"/>
      <c r="P101" s="85"/>
    </row>
    <row r="103" spans="1:16" ht="16.5" customHeight="1">
      <c r="B103" s="7"/>
      <c r="C103" s="7"/>
      <c r="D103" s="95"/>
      <c r="E103" s="7" t="s">
        <v>132</v>
      </c>
      <c r="F103" s="78" t="s">
        <v>131</v>
      </c>
      <c r="H103" s="7"/>
      <c r="I103" s="7"/>
      <c r="J103" s="7"/>
      <c r="K103" s="7"/>
      <c r="L103" s="7" t="s">
        <v>133</v>
      </c>
      <c r="M103" s="7"/>
      <c r="O103" s="7"/>
      <c r="P103" s="7"/>
    </row>
    <row r="104" spans="1:16" ht="21.95" customHeight="1">
      <c r="A104" s="79" t="s">
        <v>173</v>
      </c>
      <c r="B104" s="79"/>
      <c r="C104" s="79"/>
      <c r="D104" s="79"/>
      <c r="E104" s="79"/>
      <c r="F104" s="79"/>
      <c r="G104" s="79"/>
      <c r="H104" s="79"/>
      <c r="I104" s="79"/>
      <c r="J104" s="80"/>
      <c r="K104" s="79"/>
      <c r="L104" s="80"/>
      <c r="M104" s="86"/>
      <c r="N104" s="87"/>
      <c r="O104" s="87"/>
      <c r="P104" s="87"/>
    </row>
    <row r="105" spans="1:16" ht="16.5" customHeight="1">
      <c r="A105" s="43" t="str">
        <f>A53</f>
        <v>AddTech Hub Public Company Limited</v>
      </c>
      <c r="B105" s="43"/>
      <c r="C105" s="43"/>
      <c r="D105" s="43"/>
      <c r="E105" s="43"/>
      <c r="F105" s="43"/>
      <c r="G105" s="43"/>
      <c r="H105" s="56"/>
      <c r="I105" s="56"/>
      <c r="J105" s="158"/>
      <c r="K105" s="56"/>
      <c r="L105" s="41"/>
      <c r="M105" s="158"/>
      <c r="N105" s="41"/>
      <c r="O105" s="41"/>
      <c r="P105" s="41"/>
    </row>
    <row r="106" spans="1:16" ht="16.5" customHeight="1">
      <c r="A106" s="43" t="s">
        <v>74</v>
      </c>
      <c r="B106" s="43"/>
      <c r="C106" s="43"/>
      <c r="D106" s="43"/>
      <c r="E106" s="43"/>
      <c r="F106" s="43"/>
      <c r="G106" s="43"/>
      <c r="H106" s="56"/>
      <c r="I106" s="56"/>
      <c r="J106" s="158"/>
      <c r="K106" s="56"/>
      <c r="L106" s="41"/>
      <c r="M106" s="158"/>
      <c r="N106" s="41"/>
      <c r="O106" s="41"/>
      <c r="P106" s="41"/>
    </row>
    <row r="107" spans="1:16" ht="16.5" customHeight="1">
      <c r="A107" s="88" t="str">
        <f>A55</f>
        <v>As at 30 September 2023</v>
      </c>
      <c r="B107" s="57"/>
      <c r="C107" s="57"/>
      <c r="D107" s="57"/>
      <c r="E107" s="57"/>
      <c r="F107" s="57"/>
      <c r="G107" s="57"/>
      <c r="H107" s="58"/>
      <c r="I107" s="58"/>
      <c r="J107" s="59"/>
      <c r="K107" s="58"/>
      <c r="L107" s="60"/>
      <c r="M107" s="59"/>
      <c r="N107" s="60"/>
      <c r="O107" s="60"/>
      <c r="P107" s="60"/>
    </row>
    <row r="108" spans="1:16" ht="16.5" customHeight="1">
      <c r="A108" s="61"/>
      <c r="B108" s="43"/>
      <c r="C108" s="43"/>
      <c r="D108" s="43"/>
      <c r="E108" s="43"/>
      <c r="F108" s="43"/>
      <c r="G108" s="43"/>
      <c r="H108" s="56"/>
      <c r="I108" s="56"/>
      <c r="J108" s="158"/>
      <c r="K108" s="56"/>
      <c r="L108" s="41"/>
      <c r="M108" s="158"/>
      <c r="N108" s="41"/>
      <c r="O108" s="41"/>
      <c r="P108" s="41"/>
    </row>
    <row r="109" spans="1:16" ht="16.5" customHeight="1">
      <c r="A109" s="61"/>
      <c r="B109" s="43"/>
      <c r="C109" s="43"/>
      <c r="D109" s="43"/>
      <c r="E109" s="43"/>
      <c r="F109" s="43"/>
      <c r="G109" s="43"/>
      <c r="H109" s="56"/>
      <c r="I109" s="56"/>
      <c r="J109" s="158"/>
      <c r="K109" s="56"/>
      <c r="L109" s="41"/>
      <c r="M109" s="158"/>
      <c r="N109" s="41"/>
      <c r="O109" s="41"/>
      <c r="P109" s="41"/>
    </row>
    <row r="110" spans="1:16" ht="16.5" customHeight="1">
      <c r="A110" s="43"/>
      <c r="B110" s="43"/>
      <c r="C110" s="43"/>
      <c r="D110" s="43"/>
      <c r="E110" s="43"/>
      <c r="F110" s="43"/>
      <c r="G110" s="43"/>
      <c r="H110" s="56"/>
      <c r="I110" s="56"/>
      <c r="J110" s="180" t="s">
        <v>87</v>
      </c>
      <c r="K110" s="180"/>
      <c r="L110" s="180"/>
      <c r="M110" s="158"/>
      <c r="N110" s="180" t="s">
        <v>88</v>
      </c>
      <c r="O110" s="180"/>
      <c r="P110" s="180"/>
    </row>
    <row r="111" spans="1:16" ht="16.5" customHeight="1">
      <c r="A111" s="43"/>
      <c r="B111" s="43"/>
      <c r="C111" s="43"/>
      <c r="D111" s="43"/>
      <c r="E111" s="43"/>
      <c r="F111" s="43"/>
      <c r="G111" s="43"/>
      <c r="H111" s="32"/>
      <c r="I111" s="32"/>
      <c r="J111" s="177" t="s">
        <v>86</v>
      </c>
      <c r="K111" s="177"/>
      <c r="L111" s="177"/>
      <c r="M111" s="32"/>
      <c r="N111" s="178" t="s">
        <v>86</v>
      </c>
      <c r="O111" s="178"/>
      <c r="P111" s="178"/>
    </row>
    <row r="112" spans="1:16" ht="16.5" customHeight="1">
      <c r="A112" s="43"/>
      <c r="B112" s="43"/>
      <c r="C112" s="43"/>
      <c r="D112" s="43"/>
      <c r="E112" s="43"/>
      <c r="F112" s="43"/>
      <c r="G112" s="43"/>
      <c r="H112" s="7"/>
      <c r="I112" s="7"/>
      <c r="J112" s="62" t="s">
        <v>1</v>
      </c>
      <c r="K112" s="63"/>
      <c r="L112" s="62" t="s">
        <v>2</v>
      </c>
      <c r="M112" s="32"/>
      <c r="N112" s="62" t="s">
        <v>1</v>
      </c>
      <c r="O112" s="63"/>
      <c r="P112" s="62" t="s">
        <v>2</v>
      </c>
    </row>
    <row r="113" spans="1:16" ht="16.5" customHeight="1">
      <c r="A113" s="43"/>
      <c r="B113" s="43"/>
      <c r="C113" s="43"/>
      <c r="D113" s="43"/>
      <c r="E113" s="43"/>
      <c r="F113" s="43"/>
      <c r="G113" s="43"/>
      <c r="H113" s="7"/>
      <c r="I113" s="7"/>
      <c r="J113" s="19" t="s">
        <v>154</v>
      </c>
      <c r="K113" s="5"/>
      <c r="L113" s="5" t="s">
        <v>3</v>
      </c>
      <c r="M113" s="7"/>
      <c r="N113" s="19" t="s">
        <v>154</v>
      </c>
      <c r="O113" s="5"/>
      <c r="P113" s="5" t="s">
        <v>3</v>
      </c>
    </row>
    <row r="114" spans="1:16" ht="16.5" customHeight="1">
      <c r="A114" s="43"/>
      <c r="B114" s="43"/>
      <c r="C114" s="43"/>
      <c r="D114" s="43"/>
      <c r="E114" s="43"/>
      <c r="F114" s="43"/>
      <c r="G114" s="43"/>
      <c r="I114" s="64"/>
      <c r="J114" s="19" t="s">
        <v>163</v>
      </c>
      <c r="K114" s="46"/>
      <c r="L114" s="19" t="s">
        <v>135</v>
      </c>
      <c r="M114" s="64"/>
      <c r="N114" s="19" t="s">
        <v>163</v>
      </c>
      <c r="O114" s="46"/>
      <c r="P114" s="19" t="s">
        <v>135</v>
      </c>
    </row>
    <row r="115" spans="1:16" ht="16.5" customHeight="1">
      <c r="A115" s="43"/>
      <c r="B115" s="43"/>
      <c r="C115" s="43"/>
      <c r="D115" s="43"/>
      <c r="E115" s="43"/>
      <c r="F115" s="43"/>
      <c r="G115" s="43"/>
      <c r="I115" s="30"/>
      <c r="J115" s="13" t="s">
        <v>0</v>
      </c>
      <c r="K115" s="65"/>
      <c r="L115" s="13" t="s">
        <v>0</v>
      </c>
      <c r="M115" s="30"/>
      <c r="N115" s="13" t="s">
        <v>0</v>
      </c>
      <c r="O115" s="65"/>
      <c r="P115" s="13" t="s">
        <v>0</v>
      </c>
    </row>
    <row r="116" spans="1:16" ht="16.5" customHeight="1">
      <c r="A116" s="43"/>
      <c r="B116" s="43"/>
      <c r="C116" s="43"/>
      <c r="D116" s="43"/>
      <c r="E116" s="43"/>
      <c r="F116" s="43"/>
      <c r="G116" s="43"/>
      <c r="I116" s="56"/>
      <c r="J116" s="107"/>
      <c r="K116" s="56"/>
      <c r="L116" s="158"/>
      <c r="M116" s="158"/>
      <c r="N116" s="104"/>
      <c r="O116" s="41"/>
      <c r="P116" s="41"/>
    </row>
    <row r="117" spans="1:16" s="43" customFormat="1" ht="16.5" customHeight="1">
      <c r="A117" s="43" t="s">
        <v>113</v>
      </c>
      <c r="H117" s="56"/>
      <c r="I117" s="56"/>
      <c r="J117" s="107"/>
      <c r="K117" s="158"/>
      <c r="L117" s="158"/>
      <c r="M117" s="158"/>
      <c r="N117" s="104"/>
      <c r="O117" s="158"/>
      <c r="P117" s="41"/>
    </row>
    <row r="118" spans="1:16" ht="16.5" customHeight="1">
      <c r="A118" s="69"/>
      <c r="J118" s="105"/>
      <c r="K118" s="66"/>
      <c r="L118" s="66"/>
      <c r="N118" s="97"/>
      <c r="O118" s="66"/>
    </row>
    <row r="119" spans="1:16" ht="16.5" customHeight="1">
      <c r="A119" s="43" t="s">
        <v>82</v>
      </c>
      <c r="H119" s="42"/>
      <c r="J119" s="108"/>
      <c r="K119" s="68"/>
      <c r="L119" s="68"/>
      <c r="M119" s="68"/>
      <c r="N119" s="98"/>
      <c r="O119" s="68"/>
      <c r="P119" s="1"/>
    </row>
    <row r="120" spans="1:16" ht="16.5" customHeight="1">
      <c r="A120" s="43"/>
      <c r="H120" s="42"/>
      <c r="J120" s="108"/>
      <c r="K120" s="68"/>
      <c r="L120" s="68"/>
      <c r="M120" s="68"/>
      <c r="N120" s="98"/>
      <c r="O120" s="68"/>
      <c r="P120" s="1"/>
    </row>
    <row r="121" spans="1:16" ht="16.5" customHeight="1">
      <c r="A121" s="42" t="s">
        <v>19</v>
      </c>
      <c r="J121" s="108"/>
      <c r="K121" s="68"/>
      <c r="L121" s="68"/>
      <c r="M121" s="68"/>
      <c r="N121" s="98"/>
      <c r="O121" s="68"/>
      <c r="P121" s="1"/>
    </row>
    <row r="122" spans="1:16" ht="16.5" customHeight="1">
      <c r="B122" s="163" t="s">
        <v>20</v>
      </c>
      <c r="C122" s="69"/>
      <c r="D122" s="69"/>
      <c r="J122" s="108"/>
      <c r="K122" s="68"/>
      <c r="L122" s="68"/>
      <c r="M122" s="68"/>
      <c r="N122" s="102"/>
      <c r="O122" s="68"/>
      <c r="P122" s="76"/>
    </row>
    <row r="123" spans="1:16" ht="16.5" customHeight="1">
      <c r="B123" s="163"/>
      <c r="C123" s="69" t="s">
        <v>114</v>
      </c>
      <c r="D123" s="69"/>
      <c r="J123" s="108"/>
      <c r="K123" s="68"/>
      <c r="L123" s="68"/>
      <c r="M123" s="68"/>
      <c r="N123" s="98"/>
      <c r="O123" s="68"/>
      <c r="P123" s="1"/>
    </row>
    <row r="124" spans="1:16" ht="16.5" customHeight="1" thickBot="1">
      <c r="B124" s="163"/>
      <c r="D124" s="69" t="s">
        <v>115</v>
      </c>
      <c r="J124" s="103">
        <v>80000000</v>
      </c>
      <c r="K124" s="68"/>
      <c r="L124" s="77">
        <v>80000000</v>
      </c>
      <c r="M124" s="68"/>
      <c r="N124" s="103">
        <v>80000000</v>
      </c>
      <c r="O124" s="68"/>
      <c r="P124" s="77">
        <v>80000000</v>
      </c>
    </row>
    <row r="125" spans="1:16" ht="16.5" customHeight="1" thickTop="1">
      <c r="J125" s="98"/>
      <c r="K125" s="68"/>
      <c r="L125" s="1"/>
      <c r="M125" s="68"/>
      <c r="N125" s="98"/>
      <c r="O125" s="68"/>
      <c r="P125" s="1"/>
    </row>
    <row r="126" spans="1:16" ht="16.5" customHeight="1">
      <c r="B126" s="163" t="s">
        <v>46</v>
      </c>
      <c r="C126" s="69"/>
      <c r="D126" s="69"/>
      <c r="J126" s="102"/>
      <c r="K126" s="68"/>
      <c r="L126" s="76"/>
      <c r="M126" s="68"/>
      <c r="N126" s="102"/>
      <c r="O126" s="68"/>
      <c r="P126" s="76"/>
    </row>
    <row r="127" spans="1:16" ht="16.5" customHeight="1">
      <c r="B127" s="163"/>
      <c r="C127" s="69" t="s">
        <v>123</v>
      </c>
      <c r="D127" s="69"/>
      <c r="J127" s="102"/>
      <c r="K127" s="68"/>
      <c r="L127" s="76"/>
      <c r="M127" s="68"/>
      <c r="N127" s="102"/>
      <c r="O127" s="68"/>
      <c r="P127" s="76"/>
    </row>
    <row r="128" spans="1:16" ht="16.5" customHeight="1">
      <c r="B128" s="163"/>
      <c r="D128" s="69" t="s">
        <v>96</v>
      </c>
      <c r="J128" s="102">
        <v>80000000</v>
      </c>
      <c r="K128" s="68"/>
      <c r="L128" s="76">
        <v>80000000</v>
      </c>
      <c r="M128" s="68"/>
      <c r="N128" s="102">
        <v>80000000</v>
      </c>
      <c r="O128" s="68"/>
      <c r="P128" s="76">
        <v>80000000</v>
      </c>
    </row>
    <row r="129" spans="1:16" ht="16.5" customHeight="1">
      <c r="A129" s="42" t="s">
        <v>174</v>
      </c>
      <c r="B129" s="163"/>
      <c r="D129" s="69"/>
      <c r="J129" s="102"/>
      <c r="K129" s="68"/>
      <c r="L129" s="76"/>
      <c r="M129" s="68"/>
      <c r="N129" s="102"/>
      <c r="O129" s="68"/>
      <c r="P129" s="1"/>
    </row>
    <row r="130" spans="1:16" ht="16.5" customHeight="1">
      <c r="B130" s="163" t="s">
        <v>175</v>
      </c>
      <c r="D130" s="69"/>
      <c r="J130" s="102">
        <v>409284207</v>
      </c>
      <c r="K130" s="68"/>
      <c r="L130" s="76">
        <v>409284207</v>
      </c>
      <c r="M130" s="68"/>
      <c r="N130" s="102">
        <v>409284207</v>
      </c>
      <c r="O130" s="68"/>
      <c r="P130" s="1">
        <v>409284207</v>
      </c>
    </row>
    <row r="131" spans="1:16" ht="16.5" customHeight="1">
      <c r="A131" s="69" t="s">
        <v>116</v>
      </c>
      <c r="J131" s="108"/>
      <c r="K131" s="68"/>
      <c r="L131" s="68"/>
      <c r="M131" s="68"/>
      <c r="N131" s="108"/>
      <c r="O131" s="68"/>
      <c r="P131" s="68"/>
    </row>
    <row r="132" spans="1:16" ht="16.5" customHeight="1">
      <c r="A132" s="43"/>
      <c r="B132" s="69" t="s">
        <v>63</v>
      </c>
      <c r="J132" s="98">
        <v>-3525800</v>
      </c>
      <c r="K132" s="68"/>
      <c r="L132" s="1">
        <v>-3525800</v>
      </c>
      <c r="M132" s="68"/>
      <c r="N132" s="98" t="s">
        <v>176</v>
      </c>
      <c r="O132" s="68"/>
      <c r="P132" s="1" t="s">
        <v>176</v>
      </c>
    </row>
    <row r="133" spans="1:16" ht="16.5" customHeight="1">
      <c r="A133" s="69" t="s">
        <v>21</v>
      </c>
      <c r="J133" s="108"/>
      <c r="K133" s="68"/>
      <c r="L133" s="68"/>
      <c r="M133" s="68"/>
      <c r="N133" s="108"/>
      <c r="O133" s="68"/>
      <c r="P133" s="68"/>
    </row>
    <row r="134" spans="1:16" ht="16.5" customHeight="1">
      <c r="A134" s="43"/>
      <c r="B134" s="69" t="s">
        <v>50</v>
      </c>
      <c r="J134" s="98">
        <v>8000000</v>
      </c>
      <c r="K134" s="68"/>
      <c r="L134" s="1">
        <v>8000000</v>
      </c>
      <c r="M134" s="68"/>
      <c r="N134" s="98">
        <v>8000000</v>
      </c>
      <c r="O134" s="68"/>
      <c r="P134" s="1">
        <v>8000000</v>
      </c>
    </row>
    <row r="135" spans="1:16" ht="16.5" customHeight="1">
      <c r="A135" s="43"/>
      <c r="B135" s="69" t="s">
        <v>25</v>
      </c>
      <c r="J135" s="99">
        <v>33995213</v>
      </c>
      <c r="K135" s="68"/>
      <c r="L135" s="2">
        <v>35179788</v>
      </c>
      <c r="M135" s="68"/>
      <c r="N135" s="99">
        <v>7852335</v>
      </c>
      <c r="O135" s="68"/>
      <c r="P135" s="2">
        <v>14204107</v>
      </c>
    </row>
    <row r="136" spans="1:16" ht="16.5" customHeight="1">
      <c r="E136" s="67"/>
      <c r="J136" s="98"/>
      <c r="K136" s="68"/>
      <c r="L136" s="1"/>
      <c r="M136" s="68"/>
      <c r="N136" s="98"/>
      <c r="O136" s="68"/>
      <c r="P136" s="1"/>
    </row>
    <row r="137" spans="1:16" ht="16.5" customHeight="1">
      <c r="A137" s="42" t="s">
        <v>117</v>
      </c>
      <c r="J137" s="101">
        <f>SUM(J128:J135)</f>
        <v>527753620</v>
      </c>
      <c r="K137" s="68"/>
      <c r="L137" s="75">
        <f>SUM(L128:L135)</f>
        <v>528938195</v>
      </c>
      <c r="M137" s="68"/>
      <c r="N137" s="101">
        <f>SUM(N128:N135)</f>
        <v>505136542</v>
      </c>
      <c r="O137" s="68"/>
      <c r="P137" s="75">
        <f>SUM(P128:P135)</f>
        <v>511488314</v>
      </c>
    </row>
    <row r="138" spans="1:16" ht="16.5" customHeight="1">
      <c r="A138" s="42" t="s">
        <v>38</v>
      </c>
      <c r="J138" s="99">
        <v>3049287</v>
      </c>
      <c r="K138" s="68"/>
      <c r="L138" s="2">
        <v>3617571</v>
      </c>
      <c r="M138" s="68"/>
      <c r="N138" s="99">
        <v>0</v>
      </c>
      <c r="O138" s="68"/>
      <c r="P138" s="2">
        <v>0</v>
      </c>
    </row>
    <row r="139" spans="1:16" ht="16.5" customHeight="1">
      <c r="E139" s="67"/>
      <c r="J139" s="98"/>
      <c r="K139" s="68"/>
      <c r="L139" s="1"/>
      <c r="M139" s="68"/>
      <c r="N139" s="98"/>
      <c r="O139" s="68"/>
      <c r="P139" s="1"/>
    </row>
    <row r="140" spans="1:16" ht="16.5" customHeight="1">
      <c r="A140" s="70" t="s">
        <v>77</v>
      </c>
      <c r="J140" s="99">
        <f>SUM(J137:J138)</f>
        <v>530802907</v>
      </c>
      <c r="K140" s="68"/>
      <c r="L140" s="2">
        <f>SUM(L137:L138)</f>
        <v>532555766</v>
      </c>
      <c r="M140" s="68"/>
      <c r="N140" s="99">
        <f>SUM(N137:N138)</f>
        <v>505136542</v>
      </c>
      <c r="O140" s="68"/>
      <c r="P140" s="2">
        <f>SUM(P137:P138)</f>
        <v>511488314</v>
      </c>
    </row>
    <row r="141" spans="1:16" ht="16.5" customHeight="1">
      <c r="A141" s="69"/>
      <c r="E141" s="67"/>
      <c r="J141" s="98"/>
      <c r="K141" s="68"/>
      <c r="L141" s="1"/>
      <c r="M141" s="68"/>
      <c r="N141" s="98"/>
      <c r="O141" s="68"/>
      <c r="P141" s="1"/>
    </row>
    <row r="142" spans="1:16" ht="16.5" customHeight="1" thickBot="1">
      <c r="A142" s="70" t="s">
        <v>78</v>
      </c>
      <c r="J142" s="103">
        <f>SUM(J84+J140)</f>
        <v>612745982</v>
      </c>
      <c r="K142" s="68"/>
      <c r="L142" s="77">
        <f>SUM(L84+L140)</f>
        <v>606121871</v>
      </c>
      <c r="M142" s="68"/>
      <c r="N142" s="103">
        <f>SUM(N84+N140)</f>
        <v>555778022</v>
      </c>
      <c r="O142" s="68"/>
      <c r="P142" s="77">
        <f>SUM(P84+P140)</f>
        <v>567827414</v>
      </c>
    </row>
    <row r="143" spans="1:16" ht="16.5" customHeight="1" thickTop="1">
      <c r="A143" s="43"/>
      <c r="J143" s="44"/>
      <c r="K143" s="89"/>
      <c r="M143" s="44"/>
    </row>
    <row r="144" spans="1:16" ht="14.25" customHeight="1">
      <c r="A144" s="43"/>
      <c r="J144" s="44"/>
      <c r="K144" s="89"/>
      <c r="M144" s="44"/>
    </row>
    <row r="145" spans="1:16" ht="14.25" customHeight="1">
      <c r="A145" s="43"/>
      <c r="H145" s="176"/>
      <c r="I145" s="176"/>
      <c r="J145" s="44"/>
      <c r="K145" s="89"/>
      <c r="M145" s="44"/>
    </row>
    <row r="146" spans="1:16" ht="14.25" customHeight="1">
      <c r="A146" s="43"/>
      <c r="H146" s="176"/>
      <c r="I146" s="176"/>
      <c r="J146" s="44"/>
      <c r="K146" s="89"/>
      <c r="M146" s="44"/>
    </row>
    <row r="147" spans="1:16" ht="14.25" customHeight="1">
      <c r="A147" s="43"/>
      <c r="H147" s="174"/>
      <c r="I147" s="174"/>
      <c r="J147" s="44"/>
      <c r="K147" s="89"/>
      <c r="M147" s="44"/>
    </row>
    <row r="148" spans="1:16" ht="14.25" customHeight="1">
      <c r="A148" s="43"/>
      <c r="J148" s="44"/>
      <c r="K148" s="89"/>
      <c r="M148" s="44"/>
    </row>
    <row r="149" spans="1:16" ht="15" customHeight="1">
      <c r="A149" s="43"/>
      <c r="J149" s="44"/>
      <c r="K149" s="89"/>
      <c r="M149" s="44"/>
    </row>
    <row r="150" spans="1:16" ht="15" customHeight="1">
      <c r="A150" s="43"/>
      <c r="J150" s="44"/>
      <c r="K150" s="89"/>
      <c r="M150" s="44"/>
      <c r="N150" s="42"/>
    </row>
    <row r="151" spans="1:16" ht="15" customHeight="1">
      <c r="A151" s="43"/>
      <c r="J151" s="44"/>
      <c r="K151" s="89"/>
      <c r="M151" s="44"/>
    </row>
    <row r="152" spans="1:16" ht="16.5" customHeight="1">
      <c r="A152" s="69" t="s">
        <v>171</v>
      </c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</row>
    <row r="153" spans="1:16" ht="16.5" customHeight="1">
      <c r="A153" s="42" t="s">
        <v>172</v>
      </c>
      <c r="H153" s="42"/>
      <c r="I153" s="42"/>
      <c r="J153" s="85"/>
      <c r="K153" s="42"/>
      <c r="L153" s="85"/>
      <c r="M153" s="42"/>
      <c r="N153" s="85"/>
      <c r="O153" s="42"/>
      <c r="P153" s="85"/>
    </row>
    <row r="154" spans="1:16" ht="16.5" customHeight="1">
      <c r="A154" s="69"/>
      <c r="H154" s="42"/>
      <c r="I154" s="42"/>
      <c r="J154" s="85"/>
      <c r="K154" s="42"/>
      <c r="L154" s="85"/>
      <c r="M154" s="42"/>
      <c r="N154" s="85"/>
      <c r="O154" s="42"/>
      <c r="P154" s="85"/>
    </row>
    <row r="155" spans="1:16" ht="16.5" customHeight="1">
      <c r="A155" s="69"/>
      <c r="H155" s="42"/>
      <c r="I155" s="42"/>
      <c r="J155" s="85"/>
      <c r="K155" s="42"/>
      <c r="L155" s="85"/>
      <c r="M155" s="42"/>
      <c r="N155" s="85"/>
      <c r="O155" s="42"/>
      <c r="P155" s="85"/>
    </row>
    <row r="156" spans="1:16" ht="8.25" customHeight="1">
      <c r="A156" s="78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1:16" ht="21.95" customHeight="1">
      <c r="A157" s="79" t="s">
        <v>173</v>
      </c>
      <c r="B157" s="79"/>
      <c r="C157" s="79"/>
      <c r="D157" s="79"/>
      <c r="E157" s="79"/>
      <c r="F157" s="79"/>
      <c r="G157" s="79"/>
      <c r="H157" s="79"/>
      <c r="I157" s="79"/>
      <c r="J157" s="80"/>
      <c r="K157" s="79"/>
      <c r="L157" s="80"/>
      <c r="M157" s="80"/>
      <c r="N157" s="80"/>
      <c r="O157" s="80"/>
      <c r="P157" s="80"/>
    </row>
  </sheetData>
  <mergeCells count="14">
    <mergeCell ref="J111:L111"/>
    <mergeCell ref="N111:P111"/>
    <mergeCell ref="A1:P1"/>
    <mergeCell ref="J6:L6"/>
    <mergeCell ref="N6:P6"/>
    <mergeCell ref="J7:L7"/>
    <mergeCell ref="N7:P7"/>
    <mergeCell ref="J58:L58"/>
    <mergeCell ref="N58:P58"/>
    <mergeCell ref="J59:L59"/>
    <mergeCell ref="N59:P59"/>
    <mergeCell ref="A69:G69"/>
    <mergeCell ref="J110:L110"/>
    <mergeCell ref="N110:P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8"/>
  <sheetViews>
    <sheetView topLeftCell="A48" zoomScaleNormal="100" zoomScaleSheetLayoutView="85" workbookViewId="0">
      <selection activeCell="M15" sqref="M15"/>
    </sheetView>
  </sheetViews>
  <sheetFormatPr defaultColWidth="9.140625" defaultRowHeight="16.5" customHeight="1"/>
  <cols>
    <col min="1" max="1" width="49.140625" style="7" customWidth="1"/>
    <col min="2" max="2" width="5.140625" style="7" customWidth="1"/>
    <col min="3" max="3" width="0.7109375" style="6" customWidth="1"/>
    <col min="4" max="4" width="13.425781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2.42578125" style="6" customWidth="1"/>
    <col min="9" max="9" width="0.7109375" style="6" customWidth="1"/>
    <col min="10" max="10" width="12.7109375" style="6" customWidth="1"/>
    <col min="11" max="16384" width="9.140625" style="7"/>
  </cols>
  <sheetData>
    <row r="1" spans="1:10" ht="16.5" customHeight="1">
      <c r="A1" s="12" t="s">
        <v>104</v>
      </c>
      <c r="B1" s="25"/>
      <c r="C1" s="26"/>
      <c r="D1" s="4"/>
      <c r="E1" s="4"/>
      <c r="F1" s="4"/>
      <c r="G1" s="4"/>
      <c r="H1" s="27"/>
    </row>
    <row r="2" spans="1:10" ht="16.5" customHeight="1">
      <c r="A2" s="14" t="s">
        <v>111</v>
      </c>
      <c r="B2" s="25"/>
      <c r="C2" s="27"/>
      <c r="D2" s="27"/>
      <c r="E2" s="27"/>
      <c r="F2" s="27"/>
      <c r="G2" s="27"/>
      <c r="H2" s="27"/>
    </row>
    <row r="3" spans="1:10" ht="16.5" customHeight="1">
      <c r="A3" s="127" t="s">
        <v>178</v>
      </c>
      <c r="B3" s="28"/>
      <c r="C3" s="29"/>
      <c r="D3" s="29"/>
      <c r="E3" s="29"/>
      <c r="F3" s="29"/>
      <c r="G3" s="29"/>
      <c r="H3" s="29"/>
      <c r="I3" s="45"/>
      <c r="J3" s="45"/>
    </row>
    <row r="4" spans="1:10" ht="15.95" customHeight="1">
      <c r="A4" s="14"/>
      <c r="B4" s="25"/>
      <c r="C4" s="27"/>
      <c r="D4" s="27"/>
      <c r="E4" s="27"/>
      <c r="F4" s="27"/>
      <c r="G4" s="27"/>
      <c r="H4" s="27"/>
    </row>
    <row r="5" spans="1:10" ht="15.95" customHeight="1">
      <c r="A5" s="14"/>
      <c r="B5" s="25"/>
      <c r="C5" s="27"/>
      <c r="D5" s="27"/>
      <c r="E5" s="27"/>
      <c r="F5" s="27"/>
      <c r="G5" s="27"/>
      <c r="H5" s="27"/>
    </row>
    <row r="6" spans="1:10" ht="15.95" customHeight="1">
      <c r="B6" s="32"/>
      <c r="C6" s="10"/>
      <c r="D6" s="180" t="s">
        <v>87</v>
      </c>
      <c r="E6" s="180"/>
      <c r="F6" s="180"/>
      <c r="G6" s="158"/>
      <c r="H6" s="180" t="s">
        <v>88</v>
      </c>
      <c r="I6" s="180"/>
      <c r="J6" s="180"/>
    </row>
    <row r="7" spans="1:10" ht="15.95" customHeight="1">
      <c r="B7" s="32"/>
      <c r="C7" s="10"/>
      <c r="D7" s="177" t="s">
        <v>86</v>
      </c>
      <c r="E7" s="177"/>
      <c r="F7" s="177"/>
      <c r="G7" s="32"/>
      <c r="H7" s="178" t="s">
        <v>86</v>
      </c>
      <c r="I7" s="178"/>
      <c r="J7" s="178"/>
    </row>
    <row r="8" spans="1:10" ht="15.95" customHeight="1">
      <c r="C8" s="10"/>
      <c r="D8" s="19" t="s">
        <v>163</v>
      </c>
      <c r="E8" s="46"/>
      <c r="F8" s="19" t="s">
        <v>135</v>
      </c>
      <c r="G8" s="46"/>
      <c r="H8" s="19" t="s">
        <v>163</v>
      </c>
      <c r="I8" s="46"/>
      <c r="J8" s="19" t="s">
        <v>135</v>
      </c>
    </row>
    <row r="9" spans="1:10" ht="15.95" customHeight="1">
      <c r="B9" s="159" t="s">
        <v>129</v>
      </c>
      <c r="C9" s="10"/>
      <c r="D9" s="8" t="s">
        <v>0</v>
      </c>
      <c r="E9" s="11"/>
      <c r="F9" s="8" t="s">
        <v>0</v>
      </c>
      <c r="H9" s="8" t="s">
        <v>0</v>
      </c>
      <c r="I9" s="11"/>
      <c r="J9" s="8" t="s">
        <v>0</v>
      </c>
    </row>
    <row r="10" spans="1:10" ht="15.95" customHeight="1">
      <c r="B10" s="30"/>
      <c r="C10" s="10"/>
      <c r="D10" s="109"/>
      <c r="E10" s="11"/>
      <c r="F10" s="11"/>
      <c r="H10" s="109"/>
      <c r="I10" s="11"/>
      <c r="J10" s="11"/>
    </row>
    <row r="11" spans="1:10" ht="15.95" customHeight="1">
      <c r="A11" s="78" t="s">
        <v>51</v>
      </c>
      <c r="B11" s="30"/>
      <c r="C11" s="10"/>
      <c r="D11" s="110">
        <v>91593961</v>
      </c>
      <c r="E11" s="39"/>
      <c r="F11" s="31">
        <v>72109039</v>
      </c>
      <c r="G11" s="39"/>
      <c r="H11" s="110">
        <v>41722495</v>
      </c>
      <c r="I11" s="39"/>
      <c r="J11" s="31">
        <v>44666846</v>
      </c>
    </row>
    <row r="12" spans="1:10" ht="15.95" customHeight="1">
      <c r="A12" s="78" t="s">
        <v>66</v>
      </c>
      <c r="B12" s="32"/>
      <c r="C12" s="10"/>
      <c r="D12" s="111">
        <v>-67574353</v>
      </c>
      <c r="E12" s="39"/>
      <c r="F12" s="33">
        <v>-51487869</v>
      </c>
      <c r="G12" s="39"/>
      <c r="H12" s="111">
        <v>-33753553</v>
      </c>
      <c r="I12" s="39"/>
      <c r="J12" s="33">
        <v>-32095679</v>
      </c>
    </row>
    <row r="13" spans="1:10" ht="15.95" customHeight="1">
      <c r="A13" s="78"/>
      <c r="B13" s="32"/>
      <c r="C13" s="10"/>
      <c r="D13" s="112"/>
      <c r="E13" s="15"/>
      <c r="F13" s="15"/>
      <c r="G13" s="15"/>
      <c r="H13" s="112"/>
      <c r="I13" s="15"/>
      <c r="J13" s="15"/>
    </row>
    <row r="14" spans="1:10" ht="15.95" customHeight="1">
      <c r="A14" s="34" t="s">
        <v>48</v>
      </c>
      <c r="B14" s="30"/>
      <c r="C14" s="10"/>
      <c r="D14" s="113">
        <f>SUM(D11:D13)</f>
        <v>24019608</v>
      </c>
      <c r="E14" s="65"/>
      <c r="F14" s="10">
        <f>SUM(F11:F13)</f>
        <v>20621170</v>
      </c>
      <c r="G14" s="65"/>
      <c r="H14" s="113">
        <f>SUM(H11:H13)</f>
        <v>7968942</v>
      </c>
      <c r="I14" s="65"/>
      <c r="J14" s="10">
        <f>SUM(J11:J13)</f>
        <v>12571167</v>
      </c>
    </row>
    <row r="15" spans="1:10" ht="15.95" customHeight="1">
      <c r="A15" s="91" t="s">
        <v>118</v>
      </c>
      <c r="B15" s="32">
        <v>16</v>
      </c>
      <c r="C15" s="10"/>
      <c r="D15" s="113">
        <v>0</v>
      </c>
      <c r="E15" s="65"/>
      <c r="F15" s="10">
        <v>0</v>
      </c>
      <c r="G15" s="65"/>
      <c r="H15" s="113">
        <v>2619940</v>
      </c>
      <c r="I15" s="65"/>
      <c r="J15" s="10">
        <v>4779930</v>
      </c>
    </row>
    <row r="16" spans="1:10" ht="15.95" customHeight="1">
      <c r="A16" s="78" t="s">
        <v>37</v>
      </c>
      <c r="B16" s="32"/>
      <c r="C16" s="10"/>
      <c r="D16" s="114">
        <v>343014</v>
      </c>
      <c r="E16" s="39"/>
      <c r="F16" s="35">
        <v>305526</v>
      </c>
      <c r="G16" s="39"/>
      <c r="H16" s="114">
        <v>952553</v>
      </c>
      <c r="I16" s="39"/>
      <c r="J16" s="35">
        <v>945426</v>
      </c>
    </row>
    <row r="17" spans="1:10" ht="15.95" customHeight="1">
      <c r="A17" s="78" t="s">
        <v>144</v>
      </c>
      <c r="B17" s="32"/>
      <c r="C17" s="15"/>
      <c r="D17" s="113">
        <v>-1271349</v>
      </c>
      <c r="E17" s="39"/>
      <c r="F17" s="10">
        <v>-1312134</v>
      </c>
      <c r="G17" s="39"/>
      <c r="H17" s="113">
        <v>-1144706</v>
      </c>
      <c r="I17" s="39"/>
      <c r="J17" s="10">
        <v>-1284134</v>
      </c>
    </row>
    <row r="18" spans="1:10" ht="15.95" customHeight="1">
      <c r="A18" s="78" t="s">
        <v>22</v>
      </c>
      <c r="B18" s="32"/>
      <c r="C18" s="15"/>
      <c r="D18" s="113">
        <v>-9061444</v>
      </c>
      <c r="E18" s="39"/>
      <c r="F18" s="10">
        <v>-7894038</v>
      </c>
      <c r="G18" s="39"/>
      <c r="H18" s="113">
        <v>-8334968</v>
      </c>
      <c r="I18" s="39"/>
      <c r="J18" s="10">
        <v>-7502669</v>
      </c>
    </row>
    <row r="19" spans="1:10" ht="15.95" customHeight="1">
      <c r="A19" s="78" t="s">
        <v>183</v>
      </c>
      <c r="B19" s="32"/>
      <c r="C19" s="15"/>
      <c r="D19" s="115">
        <v>-2285586</v>
      </c>
      <c r="E19" s="39"/>
      <c r="F19" s="38">
        <v>-691057</v>
      </c>
      <c r="G19" s="39"/>
      <c r="H19" s="115">
        <v>-654836</v>
      </c>
      <c r="I19" s="39"/>
      <c r="J19" s="38">
        <v>-151462</v>
      </c>
    </row>
    <row r="20" spans="1:10" ht="15.95" customHeight="1">
      <c r="A20" s="78"/>
      <c r="B20" s="32"/>
      <c r="C20" s="15"/>
      <c r="D20" s="110"/>
      <c r="E20" s="39"/>
      <c r="F20" s="31"/>
      <c r="G20" s="39"/>
      <c r="H20" s="110"/>
      <c r="I20" s="39"/>
      <c r="J20" s="31"/>
    </row>
    <row r="21" spans="1:10" ht="15.95" customHeight="1">
      <c r="A21" s="3" t="s">
        <v>156</v>
      </c>
      <c r="B21" s="32"/>
      <c r="C21" s="15"/>
      <c r="D21" s="113">
        <f>SUM(D14:D19)</f>
        <v>11744243</v>
      </c>
      <c r="E21" s="39"/>
      <c r="F21" s="10">
        <f>SUM(F14:F19)</f>
        <v>11029467</v>
      </c>
      <c r="G21" s="39"/>
      <c r="H21" s="113">
        <f>SUM(H14:H19)</f>
        <v>1406925</v>
      </c>
      <c r="I21" s="39"/>
      <c r="J21" s="10">
        <f>SUM(J14:J19)</f>
        <v>9358258</v>
      </c>
    </row>
    <row r="22" spans="1:10" ht="15.95" customHeight="1">
      <c r="A22" s="78"/>
      <c r="B22" s="32"/>
      <c r="C22" s="15"/>
      <c r="D22" s="110"/>
      <c r="E22" s="39"/>
      <c r="F22" s="31"/>
      <c r="G22" s="39"/>
      <c r="H22" s="110"/>
      <c r="I22" s="39"/>
      <c r="J22" s="31"/>
    </row>
    <row r="23" spans="1:10" ht="15.95" customHeight="1">
      <c r="A23" s="78" t="s">
        <v>194</v>
      </c>
      <c r="B23" s="32"/>
      <c r="C23" s="15"/>
      <c r="D23" s="113">
        <v>-395066</v>
      </c>
      <c r="E23" s="39"/>
      <c r="F23" s="10">
        <v>-42170</v>
      </c>
      <c r="G23" s="39"/>
      <c r="H23" s="113">
        <v>0</v>
      </c>
      <c r="I23" s="39"/>
      <c r="J23" s="10">
        <v>0</v>
      </c>
    </row>
    <row r="24" spans="1:10" ht="15.95" customHeight="1">
      <c r="A24" s="78" t="s">
        <v>35</v>
      </c>
      <c r="B24" s="32"/>
      <c r="C24" s="15"/>
      <c r="D24" s="111">
        <v>-84849</v>
      </c>
      <c r="E24" s="39"/>
      <c r="F24" s="33">
        <v>-42295</v>
      </c>
      <c r="G24" s="39"/>
      <c r="H24" s="111">
        <v>-84849</v>
      </c>
      <c r="I24" s="39"/>
      <c r="J24" s="33">
        <v>-42295</v>
      </c>
    </row>
    <row r="25" spans="1:10" ht="15.95" customHeight="1">
      <c r="A25" s="78"/>
      <c r="B25" s="32"/>
      <c r="C25" s="15"/>
      <c r="D25" s="110"/>
      <c r="E25" s="39"/>
      <c r="F25" s="31"/>
      <c r="G25" s="39"/>
      <c r="H25" s="110"/>
      <c r="I25" s="39"/>
      <c r="J25" s="31"/>
    </row>
    <row r="26" spans="1:10" ht="15.95" customHeight="1">
      <c r="A26" s="36" t="s">
        <v>64</v>
      </c>
      <c r="B26" s="30"/>
      <c r="C26" s="15"/>
      <c r="D26" s="112">
        <f>SUM(D21:D24)</f>
        <v>11264328</v>
      </c>
      <c r="E26" s="15"/>
      <c r="F26" s="15">
        <f>SUM(F21:F24)</f>
        <v>10945002</v>
      </c>
      <c r="G26" s="15"/>
      <c r="H26" s="112">
        <f>SUM(H21:H24)</f>
        <v>1322076</v>
      </c>
      <c r="I26" s="15"/>
      <c r="J26" s="15">
        <f>SUM(J21:J24)</f>
        <v>9315963</v>
      </c>
    </row>
    <row r="27" spans="1:10" ht="15.95" customHeight="1">
      <c r="A27" s="37" t="s">
        <v>81</v>
      </c>
      <c r="B27" s="32"/>
      <c r="C27" s="15"/>
      <c r="D27" s="115">
        <v>-1313285</v>
      </c>
      <c r="E27" s="39"/>
      <c r="F27" s="38">
        <v>-1653412</v>
      </c>
      <c r="G27" s="39"/>
      <c r="H27" s="115">
        <v>48130</v>
      </c>
      <c r="I27" s="39"/>
      <c r="J27" s="38">
        <v>-901816</v>
      </c>
    </row>
    <row r="28" spans="1:10" ht="15.95" customHeight="1">
      <c r="A28" s="36"/>
      <c r="B28" s="30"/>
      <c r="C28" s="15"/>
      <c r="D28" s="112"/>
      <c r="E28" s="15"/>
      <c r="F28" s="15"/>
      <c r="G28" s="15"/>
      <c r="H28" s="112"/>
      <c r="I28" s="15"/>
      <c r="J28" s="15"/>
    </row>
    <row r="29" spans="1:10" ht="15.95" customHeight="1">
      <c r="A29" s="36" t="s">
        <v>100</v>
      </c>
      <c r="B29" s="30"/>
      <c r="C29" s="15"/>
      <c r="D29" s="116">
        <f>SUM(D26:D27)</f>
        <v>9951043</v>
      </c>
      <c r="E29" s="15"/>
      <c r="F29" s="16">
        <f>SUM(F26:F27)</f>
        <v>9291590</v>
      </c>
      <c r="G29" s="15"/>
      <c r="H29" s="116">
        <f>SUM(H26:H27)</f>
        <v>1370206</v>
      </c>
      <c r="I29" s="15"/>
      <c r="J29" s="16">
        <f>SUM(J26:J27)</f>
        <v>8414147</v>
      </c>
    </row>
    <row r="30" spans="1:10" ht="15.95" customHeight="1">
      <c r="A30" s="3"/>
      <c r="B30" s="30"/>
      <c r="D30" s="117"/>
      <c r="H30" s="117"/>
    </row>
    <row r="31" spans="1:10" ht="15.95" customHeight="1" thickBot="1">
      <c r="A31" s="3" t="s">
        <v>79</v>
      </c>
      <c r="B31" s="32"/>
      <c r="C31" s="40"/>
      <c r="D31" s="118">
        <f>D29</f>
        <v>9951043</v>
      </c>
      <c r="E31" s="15"/>
      <c r="F31" s="17">
        <f>F29</f>
        <v>9291590</v>
      </c>
      <c r="G31" s="15"/>
      <c r="H31" s="118">
        <f>H29</f>
        <v>1370206</v>
      </c>
      <c r="I31" s="15"/>
      <c r="J31" s="17">
        <f>J29</f>
        <v>8414147</v>
      </c>
    </row>
    <row r="32" spans="1:10" ht="15.95" customHeight="1" thickTop="1">
      <c r="A32" s="3"/>
      <c r="B32" s="30"/>
      <c r="D32" s="117"/>
      <c r="H32" s="117"/>
    </row>
    <row r="33" spans="1:10" ht="15.95" customHeight="1">
      <c r="A33" s="12" t="s">
        <v>101</v>
      </c>
      <c r="D33" s="117"/>
      <c r="H33" s="117"/>
    </row>
    <row r="34" spans="1:10" ht="15.95" customHeight="1">
      <c r="A34" s="37" t="s">
        <v>67</v>
      </c>
      <c r="B34" s="32"/>
      <c r="C34" s="10"/>
      <c r="D34" s="114">
        <v>10184174</v>
      </c>
      <c r="E34" s="39"/>
      <c r="F34" s="35">
        <v>9291511</v>
      </c>
      <c r="G34" s="39"/>
      <c r="H34" s="114">
        <v>1370206</v>
      </c>
      <c r="I34" s="39"/>
      <c r="J34" s="35">
        <v>8414147</v>
      </c>
    </row>
    <row r="35" spans="1:10" ht="15.95" customHeight="1">
      <c r="A35" s="7" t="s">
        <v>38</v>
      </c>
      <c r="B35" s="30"/>
      <c r="C35" s="5"/>
      <c r="D35" s="119">
        <v>-233131</v>
      </c>
      <c r="E35" s="39"/>
      <c r="F35" s="24">
        <v>79</v>
      </c>
      <c r="G35" s="39"/>
      <c r="H35" s="119">
        <v>0</v>
      </c>
      <c r="I35" s="39"/>
      <c r="J35" s="24">
        <v>0</v>
      </c>
    </row>
    <row r="36" spans="1:10" ht="15.95" customHeight="1">
      <c r="A36" s="36"/>
      <c r="B36" s="30"/>
      <c r="C36" s="15"/>
      <c r="D36" s="112"/>
      <c r="E36" s="15"/>
      <c r="F36" s="15"/>
      <c r="G36" s="15"/>
      <c r="H36" s="112"/>
      <c r="I36" s="15"/>
      <c r="J36" s="15"/>
    </row>
    <row r="37" spans="1:10" ht="15.95" customHeight="1" thickBot="1">
      <c r="A37" s="36" t="s">
        <v>100</v>
      </c>
      <c r="B37" s="32"/>
      <c r="C37" s="40"/>
      <c r="D37" s="118">
        <f>SUM(D34:D36)</f>
        <v>9951043</v>
      </c>
      <c r="E37" s="15"/>
      <c r="F37" s="17">
        <f>SUM(F34:F36)</f>
        <v>9291590</v>
      </c>
      <c r="G37" s="15"/>
      <c r="H37" s="118">
        <f>SUM(H34:H36)</f>
        <v>1370206</v>
      </c>
      <c r="I37" s="15"/>
      <c r="J37" s="17">
        <f>SUM(J34:J36)</f>
        <v>8414147</v>
      </c>
    </row>
    <row r="38" spans="1:10" ht="15.95" customHeight="1" thickTop="1">
      <c r="A38" s="78"/>
      <c r="B38" s="32"/>
      <c r="C38" s="40"/>
      <c r="D38" s="112"/>
      <c r="E38" s="15"/>
      <c r="F38" s="15"/>
      <c r="G38" s="15"/>
      <c r="H38" s="112"/>
      <c r="I38" s="15"/>
      <c r="J38" s="15"/>
    </row>
    <row r="39" spans="1:10" ht="15.95" customHeight="1">
      <c r="A39" s="3" t="s">
        <v>153</v>
      </c>
      <c r="B39" s="32"/>
      <c r="C39" s="40"/>
      <c r="D39" s="112"/>
      <c r="E39" s="15"/>
      <c r="F39" s="15"/>
      <c r="G39" s="15"/>
      <c r="H39" s="112"/>
      <c r="I39" s="15"/>
      <c r="J39" s="15"/>
    </row>
    <row r="40" spans="1:10" ht="15.95" customHeight="1">
      <c r="A40" s="78" t="s">
        <v>80</v>
      </c>
      <c r="B40" s="32"/>
      <c r="C40" s="40"/>
      <c r="D40" s="114">
        <v>10184174</v>
      </c>
      <c r="E40" s="15"/>
      <c r="F40" s="35">
        <v>9291511</v>
      </c>
      <c r="G40" s="15"/>
      <c r="H40" s="112">
        <v>1370206</v>
      </c>
      <c r="I40" s="15"/>
      <c r="J40" s="15">
        <v>8414147</v>
      </c>
    </row>
    <row r="41" spans="1:10" ht="15.95" customHeight="1">
      <c r="A41" s="78" t="s">
        <v>38</v>
      </c>
      <c r="B41" s="32"/>
      <c r="C41" s="40"/>
      <c r="D41" s="119">
        <v>-233131</v>
      </c>
      <c r="E41" s="15"/>
      <c r="F41" s="24">
        <v>79</v>
      </c>
      <c r="G41" s="15"/>
      <c r="H41" s="116">
        <v>0</v>
      </c>
      <c r="I41" s="15"/>
      <c r="J41" s="16">
        <v>0</v>
      </c>
    </row>
    <row r="42" spans="1:10" ht="15.95" customHeight="1">
      <c r="A42" s="36"/>
      <c r="B42" s="30"/>
      <c r="C42" s="15"/>
      <c r="D42" s="112"/>
      <c r="E42" s="15"/>
      <c r="F42" s="15"/>
      <c r="G42" s="15"/>
      <c r="H42" s="112"/>
      <c r="I42" s="15"/>
      <c r="J42" s="15"/>
    </row>
    <row r="43" spans="1:10" ht="15.95" customHeight="1" thickBot="1">
      <c r="A43" s="3" t="s">
        <v>79</v>
      </c>
      <c r="B43" s="32"/>
      <c r="C43" s="40"/>
      <c r="D43" s="118">
        <f>SUM(D40:D41)</f>
        <v>9951043</v>
      </c>
      <c r="E43" s="15"/>
      <c r="F43" s="17">
        <f>SUM(F40:F41)</f>
        <v>9291590</v>
      </c>
      <c r="G43" s="15"/>
      <c r="H43" s="118">
        <f>SUM(H40:H41)</f>
        <v>1370206</v>
      </c>
      <c r="I43" s="15"/>
      <c r="J43" s="17">
        <f>SUM(J40:J41)</f>
        <v>8414147</v>
      </c>
    </row>
    <row r="44" spans="1:10" ht="15.95" customHeight="1" thickTop="1">
      <c r="A44" s="3"/>
      <c r="B44" s="32"/>
      <c r="C44" s="40"/>
      <c r="D44" s="112"/>
      <c r="E44" s="15"/>
      <c r="F44" s="15"/>
      <c r="G44" s="15"/>
      <c r="H44" s="112"/>
      <c r="I44" s="15"/>
      <c r="J44" s="15"/>
    </row>
    <row r="45" spans="1:10" ht="15.95" customHeight="1">
      <c r="A45" s="3" t="s">
        <v>102</v>
      </c>
      <c r="B45" s="32"/>
      <c r="C45" s="40"/>
      <c r="D45" s="112"/>
      <c r="E45" s="15"/>
      <c r="F45" s="15"/>
      <c r="G45" s="15"/>
      <c r="H45" s="112"/>
      <c r="I45" s="15"/>
      <c r="J45" s="15"/>
    </row>
    <row r="46" spans="1:10" ht="15.95" customHeight="1">
      <c r="A46" s="3"/>
      <c r="B46" s="32"/>
      <c r="C46" s="40"/>
      <c r="D46" s="112"/>
      <c r="E46" s="15"/>
      <c r="F46" s="15"/>
      <c r="G46" s="15"/>
      <c r="H46" s="112"/>
      <c r="I46" s="15"/>
      <c r="J46" s="15"/>
    </row>
    <row r="47" spans="1:10" ht="15.95" customHeight="1" thickBot="1">
      <c r="A47" s="78" t="s">
        <v>103</v>
      </c>
      <c r="B47" s="32"/>
      <c r="C47" s="40"/>
      <c r="D47" s="170">
        <f>D40/160000000</f>
        <v>6.3651087499999995E-2</v>
      </c>
      <c r="E47" s="171"/>
      <c r="F47" s="172">
        <f>F40/160000000</f>
        <v>5.807194375E-2</v>
      </c>
      <c r="G47" s="171"/>
      <c r="H47" s="170">
        <f>H40/160000000</f>
        <v>8.5637874999999995E-3</v>
      </c>
      <c r="I47" s="171"/>
      <c r="J47" s="172">
        <f>J40/160000000</f>
        <v>5.2588418749999997E-2</v>
      </c>
    </row>
    <row r="48" spans="1:10" ht="12.75" thickTop="1">
      <c r="A48" s="78"/>
      <c r="B48" s="32"/>
      <c r="C48" s="40"/>
      <c r="D48" s="15"/>
      <c r="E48" s="40"/>
      <c r="F48" s="15"/>
      <c r="G48" s="40"/>
      <c r="H48" s="15"/>
      <c r="I48" s="40"/>
      <c r="J48" s="15"/>
    </row>
    <row r="49" spans="1:10" ht="12">
      <c r="A49" s="78"/>
      <c r="B49" s="32"/>
      <c r="C49" s="40"/>
      <c r="D49" s="15"/>
      <c r="E49" s="40"/>
      <c r="F49" s="15"/>
      <c r="G49" s="40"/>
      <c r="H49" s="15"/>
      <c r="I49" s="40"/>
      <c r="J49" s="15"/>
    </row>
    <row r="50" spans="1:10" ht="12">
      <c r="A50" s="78"/>
      <c r="B50" s="175"/>
      <c r="C50" s="40"/>
      <c r="D50" s="15"/>
      <c r="E50" s="40"/>
      <c r="F50" s="15"/>
      <c r="G50" s="40"/>
      <c r="H50" s="15"/>
      <c r="I50" s="40"/>
      <c r="J50" s="15"/>
    </row>
    <row r="51" spans="1:10" ht="12">
      <c r="A51" s="78"/>
      <c r="B51" s="175"/>
      <c r="C51" s="40"/>
      <c r="D51" s="15"/>
      <c r="E51" s="40"/>
      <c r="F51" s="15"/>
      <c r="G51" s="40"/>
      <c r="H51" s="15"/>
      <c r="I51" s="40"/>
      <c r="J51" s="15"/>
    </row>
    <row r="52" spans="1:10" ht="12">
      <c r="A52" s="78"/>
      <c r="B52" s="175"/>
      <c r="C52" s="40"/>
      <c r="D52" s="15"/>
      <c r="E52" s="40"/>
      <c r="F52" s="15"/>
      <c r="G52" s="40"/>
      <c r="H52" s="15"/>
      <c r="I52" s="40"/>
      <c r="J52" s="15"/>
    </row>
    <row r="53" spans="1:10" ht="12">
      <c r="A53" s="78"/>
      <c r="B53" s="175"/>
      <c r="C53" s="40"/>
      <c r="D53" s="15"/>
      <c r="E53" s="40"/>
      <c r="F53" s="15"/>
      <c r="G53" s="40"/>
      <c r="H53" s="15"/>
      <c r="I53" s="40"/>
      <c r="J53" s="15"/>
    </row>
    <row r="54" spans="1:10" ht="16.5" customHeight="1">
      <c r="A54" s="78"/>
      <c r="B54" s="32"/>
      <c r="C54" s="40"/>
      <c r="D54" s="15"/>
      <c r="E54" s="40"/>
      <c r="F54" s="15"/>
      <c r="G54" s="40"/>
      <c r="H54" s="15"/>
      <c r="I54" s="47"/>
      <c r="J54" s="15"/>
    </row>
    <row r="55" spans="1:10" s="42" customFormat="1" ht="16.5" customHeight="1">
      <c r="A55" s="186" t="s">
        <v>84</v>
      </c>
      <c r="B55" s="186"/>
      <c r="C55" s="186"/>
      <c r="D55" s="186"/>
      <c r="E55" s="186"/>
      <c r="F55" s="186"/>
      <c r="G55" s="186"/>
      <c r="H55" s="186"/>
      <c r="I55" s="186"/>
      <c r="J55" s="186"/>
    </row>
    <row r="56" spans="1:10" s="42" customFormat="1" ht="16.5" customHeight="1">
      <c r="A56" s="184" t="s">
        <v>161</v>
      </c>
      <c r="B56" s="184"/>
      <c r="C56" s="40"/>
      <c r="D56" s="15"/>
      <c r="E56" s="40"/>
      <c r="F56" s="185" t="s">
        <v>197</v>
      </c>
      <c r="G56" s="185"/>
      <c r="H56" s="185"/>
      <c r="I56" s="185"/>
      <c r="J56" s="185"/>
    </row>
    <row r="57" spans="1:10" s="42" customFormat="1" ht="11.25" customHeight="1">
      <c r="A57" s="32"/>
      <c r="B57" s="32"/>
      <c r="C57" s="40"/>
      <c r="D57" s="15"/>
      <c r="E57" s="40"/>
      <c r="F57" s="157"/>
      <c r="G57" s="157"/>
      <c r="H57" s="157"/>
      <c r="I57" s="157"/>
      <c r="J57" s="157"/>
    </row>
    <row r="58" spans="1:10" ht="21.95" customHeight="1">
      <c r="A58" s="182" t="str">
        <f>'2-4'!A52</f>
        <v>The accompanying condensed notes are an integral part of these interim financial information.</v>
      </c>
      <c r="B58" s="183"/>
      <c r="C58" s="183"/>
      <c r="D58" s="183"/>
      <c r="E58" s="183"/>
      <c r="F58" s="183"/>
      <c r="G58" s="183"/>
      <c r="H58" s="183"/>
      <c r="I58" s="183"/>
      <c r="J58" s="183"/>
    </row>
  </sheetData>
  <mergeCells count="8">
    <mergeCell ref="A58:J58"/>
    <mergeCell ref="A56:B56"/>
    <mergeCell ref="F56:J56"/>
    <mergeCell ref="D6:F6"/>
    <mergeCell ref="H6:J6"/>
    <mergeCell ref="D7:F7"/>
    <mergeCell ref="H7:J7"/>
    <mergeCell ref="A55:J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12FD-53CB-4B85-ABFD-238934BD996C}">
  <sheetPr>
    <tabColor rgb="FF00B050"/>
  </sheetPr>
  <dimension ref="A1:J57"/>
  <sheetViews>
    <sheetView zoomScaleNormal="100" zoomScaleSheetLayoutView="85" workbookViewId="0">
      <selection activeCell="D3" sqref="D3"/>
    </sheetView>
  </sheetViews>
  <sheetFormatPr defaultColWidth="9.140625" defaultRowHeight="16.5" customHeight="1"/>
  <cols>
    <col min="1" max="1" width="47.28515625" style="7" customWidth="1"/>
    <col min="2" max="2" width="5.7109375" style="7" customWidth="1"/>
    <col min="3" max="3" width="0.7109375" style="6" customWidth="1"/>
    <col min="4" max="4" width="13.285156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3.28515625" style="6" customWidth="1"/>
    <col min="9" max="9" width="0.7109375" style="6" customWidth="1"/>
    <col min="10" max="10" width="13.28515625" style="6" customWidth="1"/>
    <col min="11" max="16384" width="9.140625" style="7"/>
  </cols>
  <sheetData>
    <row r="1" spans="1:10" ht="16.5" customHeight="1">
      <c r="A1" s="12" t="s">
        <v>104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6.5" customHeight="1">
      <c r="A2" s="14" t="s">
        <v>111</v>
      </c>
      <c r="B2" s="25"/>
      <c r="C2" s="27"/>
      <c r="D2" s="27"/>
      <c r="E2" s="27"/>
      <c r="F2" s="27"/>
      <c r="G2" s="27"/>
      <c r="H2" s="27"/>
    </row>
    <row r="3" spans="1:10" ht="16.5" customHeight="1">
      <c r="A3" s="127" t="s">
        <v>179</v>
      </c>
      <c r="B3" s="28"/>
      <c r="C3" s="29"/>
      <c r="D3" s="29"/>
      <c r="E3" s="29"/>
      <c r="F3" s="29"/>
      <c r="G3" s="29"/>
      <c r="H3" s="29"/>
      <c r="I3" s="45"/>
      <c r="J3" s="45"/>
    </row>
    <row r="4" spans="1:10" ht="16.5" customHeight="1">
      <c r="A4" s="14"/>
      <c r="B4" s="25"/>
      <c r="C4" s="27"/>
      <c r="D4" s="27"/>
      <c r="E4" s="27"/>
      <c r="F4" s="27"/>
      <c r="G4" s="27"/>
      <c r="H4" s="27"/>
    </row>
    <row r="5" spans="1:10" ht="16.5" customHeight="1">
      <c r="A5" s="14"/>
      <c r="B5" s="25"/>
      <c r="C5" s="27"/>
      <c r="D5" s="27"/>
      <c r="E5" s="27"/>
      <c r="F5" s="27"/>
      <c r="G5" s="27"/>
      <c r="H5" s="27"/>
    </row>
    <row r="6" spans="1:10" ht="16.5" customHeight="1">
      <c r="B6" s="32"/>
      <c r="C6" s="10"/>
      <c r="D6" s="180" t="s">
        <v>87</v>
      </c>
      <c r="E6" s="180"/>
      <c r="F6" s="180"/>
      <c r="G6" s="158"/>
      <c r="H6" s="180" t="s">
        <v>88</v>
      </c>
      <c r="I6" s="180"/>
      <c r="J6" s="180"/>
    </row>
    <row r="7" spans="1:10" ht="16.5" customHeight="1">
      <c r="B7" s="32"/>
      <c r="C7" s="10"/>
      <c r="D7" s="177" t="s">
        <v>86</v>
      </c>
      <c r="E7" s="177"/>
      <c r="F7" s="177"/>
      <c r="G7" s="32"/>
      <c r="H7" s="178" t="s">
        <v>86</v>
      </c>
      <c r="I7" s="178"/>
      <c r="J7" s="178"/>
    </row>
    <row r="8" spans="1:10" ht="16.5" customHeight="1">
      <c r="C8" s="10"/>
      <c r="D8" s="19" t="s">
        <v>163</v>
      </c>
      <c r="E8" s="46"/>
      <c r="F8" s="19" t="s">
        <v>135</v>
      </c>
      <c r="G8" s="46"/>
      <c r="H8" s="19" t="s">
        <v>163</v>
      </c>
      <c r="I8" s="46"/>
      <c r="J8" s="19" t="s">
        <v>135</v>
      </c>
    </row>
    <row r="9" spans="1:10" ht="16.5" customHeight="1">
      <c r="B9" s="159" t="s">
        <v>4</v>
      </c>
      <c r="C9" s="10"/>
      <c r="D9" s="8" t="s">
        <v>0</v>
      </c>
      <c r="E9" s="11"/>
      <c r="F9" s="8" t="s">
        <v>0</v>
      </c>
      <c r="H9" s="8" t="s">
        <v>0</v>
      </c>
      <c r="I9" s="11"/>
      <c r="J9" s="8" t="s">
        <v>0</v>
      </c>
    </row>
    <row r="10" spans="1:10" ht="15.95" customHeight="1">
      <c r="A10" s="3"/>
      <c r="B10" s="32"/>
      <c r="C10" s="10"/>
      <c r="D10" s="112"/>
      <c r="E10" s="15"/>
      <c r="F10" s="15"/>
      <c r="G10" s="15"/>
      <c r="H10" s="117"/>
    </row>
    <row r="11" spans="1:10" ht="15.95" customHeight="1">
      <c r="A11" s="78" t="s">
        <v>51</v>
      </c>
      <c r="B11" s="32"/>
      <c r="C11" s="10"/>
      <c r="D11" s="110">
        <v>218462258</v>
      </c>
      <c r="E11" s="39"/>
      <c r="F11" s="31">
        <v>262198161</v>
      </c>
      <c r="G11" s="39"/>
      <c r="H11" s="110">
        <v>117167939</v>
      </c>
      <c r="I11" s="39"/>
      <c r="J11" s="31">
        <v>156037951</v>
      </c>
    </row>
    <row r="12" spans="1:10" ht="15.95" customHeight="1">
      <c r="A12" s="78" t="s">
        <v>66</v>
      </c>
      <c r="B12" s="32"/>
      <c r="C12" s="10"/>
      <c r="D12" s="111">
        <v>-168087333</v>
      </c>
      <c r="E12" s="39"/>
      <c r="F12" s="33">
        <v>-185158630</v>
      </c>
      <c r="G12" s="39"/>
      <c r="H12" s="111">
        <v>-93498435</v>
      </c>
      <c r="I12" s="39"/>
      <c r="J12" s="33">
        <v>-111643865</v>
      </c>
    </row>
    <row r="13" spans="1:10" ht="15.95" customHeight="1">
      <c r="A13" s="78"/>
      <c r="B13" s="32"/>
      <c r="C13" s="10"/>
      <c r="D13" s="112"/>
      <c r="E13" s="15"/>
      <c r="F13" s="15"/>
      <c r="G13" s="15"/>
      <c r="H13" s="112"/>
      <c r="I13" s="15"/>
      <c r="J13" s="15"/>
    </row>
    <row r="14" spans="1:10" ht="15.95" customHeight="1">
      <c r="A14" s="34" t="s">
        <v>48</v>
      </c>
      <c r="B14" s="30"/>
      <c r="C14" s="10"/>
      <c r="D14" s="113">
        <f>SUM(D11:D13)</f>
        <v>50374925</v>
      </c>
      <c r="E14" s="65"/>
      <c r="F14" s="10">
        <f>SUM(F11:F13)</f>
        <v>77039531</v>
      </c>
      <c r="G14" s="65"/>
      <c r="H14" s="113">
        <f>SUM(H11:H13)</f>
        <v>23669504</v>
      </c>
      <c r="I14" s="65"/>
      <c r="J14" s="10">
        <f>SUM(J11:J13)</f>
        <v>44394086</v>
      </c>
    </row>
    <row r="15" spans="1:10" ht="15.95" customHeight="1">
      <c r="A15" s="91" t="s">
        <v>118</v>
      </c>
      <c r="B15" s="32">
        <v>16</v>
      </c>
      <c r="C15" s="10"/>
      <c r="D15" s="113">
        <v>0</v>
      </c>
      <c r="E15" s="65"/>
      <c r="F15" s="10">
        <v>0</v>
      </c>
      <c r="G15" s="65"/>
      <c r="H15" s="113">
        <v>10019788</v>
      </c>
      <c r="I15" s="65"/>
      <c r="J15" s="10">
        <v>33499535</v>
      </c>
    </row>
    <row r="16" spans="1:10" ht="15.95" customHeight="1">
      <c r="A16" s="78" t="s">
        <v>37</v>
      </c>
      <c r="B16" s="32"/>
      <c r="C16" s="10"/>
      <c r="D16" s="114">
        <v>894657</v>
      </c>
      <c r="E16" s="39"/>
      <c r="F16" s="35">
        <v>1595808</v>
      </c>
      <c r="G16" s="39"/>
      <c r="H16" s="114">
        <v>2808042</v>
      </c>
      <c r="I16" s="39"/>
      <c r="J16" s="35">
        <v>3504815</v>
      </c>
    </row>
    <row r="17" spans="1:10" ht="15.95" customHeight="1">
      <c r="A17" s="78" t="s">
        <v>144</v>
      </c>
      <c r="B17" s="32"/>
      <c r="C17" s="15"/>
      <c r="D17" s="113">
        <v>-3615605</v>
      </c>
      <c r="E17" s="39"/>
      <c r="F17" s="10">
        <v>-3837404</v>
      </c>
      <c r="G17" s="39"/>
      <c r="H17" s="113">
        <v>-3458763</v>
      </c>
      <c r="I17" s="39"/>
      <c r="J17" s="10">
        <v>-3733904</v>
      </c>
    </row>
    <row r="18" spans="1:10" ht="15.95" customHeight="1">
      <c r="A18" s="78" t="s">
        <v>22</v>
      </c>
      <c r="B18" s="32"/>
      <c r="C18" s="15"/>
      <c r="D18" s="113">
        <v>-27535250</v>
      </c>
      <c r="E18" s="39"/>
      <c r="F18" s="10">
        <v>-23685690</v>
      </c>
      <c r="G18" s="39"/>
      <c r="H18" s="113">
        <v>-25743748</v>
      </c>
      <c r="I18" s="39"/>
      <c r="J18" s="10">
        <v>-22557453</v>
      </c>
    </row>
    <row r="19" spans="1:10" ht="15.95" customHeight="1">
      <c r="A19" s="78" t="s">
        <v>183</v>
      </c>
      <c r="B19" s="32"/>
      <c r="C19" s="15"/>
      <c r="D19" s="115">
        <v>-4537308</v>
      </c>
      <c r="E19" s="39"/>
      <c r="F19" s="38">
        <v>-2156493</v>
      </c>
      <c r="G19" s="39"/>
      <c r="H19" s="115">
        <v>-895180</v>
      </c>
      <c r="I19" s="39"/>
      <c r="J19" s="38">
        <v>-476076</v>
      </c>
    </row>
    <row r="20" spans="1:10" ht="15.95" customHeight="1">
      <c r="A20" s="78"/>
      <c r="B20" s="32"/>
      <c r="C20" s="15"/>
      <c r="D20" s="110"/>
      <c r="E20" s="39"/>
      <c r="F20" s="31"/>
      <c r="G20" s="39"/>
      <c r="H20" s="110"/>
      <c r="I20" s="39"/>
      <c r="J20" s="31"/>
    </row>
    <row r="21" spans="1:10" ht="15.95" customHeight="1">
      <c r="A21" s="3" t="s">
        <v>156</v>
      </c>
      <c r="B21" s="32"/>
      <c r="C21" s="15"/>
      <c r="D21" s="113">
        <f>SUM(D14:D19)</f>
        <v>15581419</v>
      </c>
      <c r="E21" s="39"/>
      <c r="F21" s="10">
        <f>SUM(F14:F19)</f>
        <v>48955752</v>
      </c>
      <c r="G21" s="39"/>
      <c r="H21" s="113">
        <f>SUM(H14:H19)</f>
        <v>6399643</v>
      </c>
      <c r="I21" s="39"/>
      <c r="J21" s="10">
        <f>SUM(J14:J19)</f>
        <v>54631003</v>
      </c>
    </row>
    <row r="22" spans="1:10" ht="15.95" customHeight="1">
      <c r="A22" s="78"/>
      <c r="B22" s="32"/>
      <c r="C22" s="15"/>
      <c r="D22" s="110"/>
      <c r="E22" s="39"/>
      <c r="F22" s="31"/>
      <c r="G22" s="39"/>
      <c r="H22" s="110"/>
      <c r="I22" s="39"/>
      <c r="J22" s="31"/>
    </row>
    <row r="23" spans="1:10" ht="15.95" customHeight="1">
      <c r="A23" s="78" t="s">
        <v>195</v>
      </c>
      <c r="B23" s="32">
        <v>10</v>
      </c>
      <c r="C23" s="15"/>
      <c r="D23" s="113">
        <v>-2007290</v>
      </c>
      <c r="E23" s="39"/>
      <c r="F23" s="10">
        <v>2848618</v>
      </c>
      <c r="G23" s="39"/>
      <c r="H23" s="113">
        <v>0</v>
      </c>
      <c r="I23" s="39"/>
      <c r="J23" s="10">
        <v>0</v>
      </c>
    </row>
    <row r="24" spans="1:10" ht="15.95" customHeight="1">
      <c r="A24" s="78" t="s">
        <v>35</v>
      </c>
      <c r="B24" s="32"/>
      <c r="C24" s="15"/>
      <c r="D24" s="111">
        <v>-221437</v>
      </c>
      <c r="E24" s="39"/>
      <c r="F24" s="33">
        <v>-176116</v>
      </c>
      <c r="G24" s="39"/>
      <c r="H24" s="111">
        <v>-221437</v>
      </c>
      <c r="I24" s="39"/>
      <c r="J24" s="33">
        <v>-176116</v>
      </c>
    </row>
    <row r="25" spans="1:10" ht="15.95" customHeight="1">
      <c r="A25" s="78"/>
      <c r="B25" s="32"/>
      <c r="C25" s="15"/>
      <c r="D25" s="110"/>
      <c r="E25" s="39"/>
      <c r="F25" s="31"/>
      <c r="G25" s="39"/>
      <c r="H25" s="110"/>
      <c r="I25" s="39"/>
      <c r="J25" s="31"/>
    </row>
    <row r="26" spans="1:10" ht="15.95" customHeight="1">
      <c r="A26" s="36" t="s">
        <v>64</v>
      </c>
      <c r="B26" s="30"/>
      <c r="C26" s="15"/>
      <c r="D26" s="112">
        <f>SUM(D21:D24)</f>
        <v>13352692</v>
      </c>
      <c r="E26" s="15"/>
      <c r="F26" s="15">
        <f>SUM(F21:F24)</f>
        <v>51628254</v>
      </c>
      <c r="G26" s="15"/>
      <c r="H26" s="112">
        <f>SUM(H21:H24)</f>
        <v>6178206</v>
      </c>
      <c r="I26" s="15"/>
      <c r="J26" s="15">
        <f>SUM(J21:J24)</f>
        <v>54454887</v>
      </c>
    </row>
    <row r="27" spans="1:10" ht="15.95" customHeight="1">
      <c r="A27" s="37" t="s">
        <v>81</v>
      </c>
      <c r="B27" s="32">
        <v>15</v>
      </c>
      <c r="C27" s="15"/>
      <c r="D27" s="115">
        <v>-2305339</v>
      </c>
      <c r="E27" s="39"/>
      <c r="F27" s="38">
        <v>-7471339</v>
      </c>
      <c r="G27" s="39"/>
      <c r="H27" s="115">
        <v>270022</v>
      </c>
      <c r="I27" s="39"/>
      <c r="J27" s="38">
        <v>-4242168</v>
      </c>
    </row>
    <row r="28" spans="1:10" ht="15.95" customHeight="1">
      <c r="A28" s="36"/>
      <c r="B28" s="30"/>
      <c r="C28" s="15"/>
      <c r="D28" s="112"/>
      <c r="E28" s="15"/>
      <c r="F28" s="15"/>
      <c r="G28" s="15"/>
      <c r="H28" s="112"/>
      <c r="I28" s="15"/>
      <c r="J28" s="15"/>
    </row>
    <row r="29" spans="1:10" ht="15.95" customHeight="1">
      <c r="A29" s="36" t="s">
        <v>100</v>
      </c>
      <c r="B29" s="30"/>
      <c r="C29" s="15"/>
      <c r="D29" s="116">
        <f>SUM(D26:D27)</f>
        <v>11047353</v>
      </c>
      <c r="E29" s="15"/>
      <c r="F29" s="16">
        <f>SUM(F26:F27)</f>
        <v>44156915</v>
      </c>
      <c r="G29" s="15"/>
      <c r="H29" s="116">
        <f>SUM(H26:H27)</f>
        <v>6448228</v>
      </c>
      <c r="I29" s="15"/>
      <c r="J29" s="16">
        <f>SUM(J26:J27)</f>
        <v>50212719</v>
      </c>
    </row>
    <row r="30" spans="1:10" ht="15.95" customHeight="1">
      <c r="A30" s="3"/>
      <c r="B30" s="30"/>
      <c r="D30" s="117"/>
      <c r="H30" s="117"/>
    </row>
    <row r="31" spans="1:10" ht="15.95" customHeight="1" thickBot="1">
      <c r="A31" s="3" t="s">
        <v>79</v>
      </c>
      <c r="B31" s="32"/>
      <c r="C31" s="40"/>
      <c r="D31" s="118">
        <f>D29</f>
        <v>11047353</v>
      </c>
      <c r="E31" s="15"/>
      <c r="F31" s="17">
        <f>F29</f>
        <v>44156915</v>
      </c>
      <c r="G31" s="15"/>
      <c r="H31" s="118">
        <f>H29</f>
        <v>6448228</v>
      </c>
      <c r="I31" s="15"/>
      <c r="J31" s="17">
        <f>J29</f>
        <v>50212719</v>
      </c>
    </row>
    <row r="32" spans="1:10" ht="15.95" customHeight="1" thickTop="1">
      <c r="A32" s="3"/>
      <c r="B32" s="30"/>
      <c r="D32" s="117"/>
      <c r="H32" s="117"/>
    </row>
    <row r="33" spans="1:10" ht="15.95" customHeight="1">
      <c r="A33" s="12" t="s">
        <v>101</v>
      </c>
      <c r="D33" s="117"/>
      <c r="H33" s="117"/>
    </row>
    <row r="34" spans="1:10" ht="15.95" customHeight="1">
      <c r="A34" s="37" t="s">
        <v>67</v>
      </c>
      <c r="B34" s="32"/>
      <c r="C34" s="10"/>
      <c r="D34" s="114">
        <v>11615425</v>
      </c>
      <c r="E34" s="39"/>
      <c r="F34" s="35">
        <v>44156554</v>
      </c>
      <c r="G34" s="39"/>
      <c r="H34" s="114">
        <v>6448228</v>
      </c>
      <c r="I34" s="39"/>
      <c r="J34" s="35">
        <v>50212719</v>
      </c>
    </row>
    <row r="35" spans="1:10" ht="15.95" customHeight="1">
      <c r="A35" s="7" t="s">
        <v>38</v>
      </c>
      <c r="B35" s="30"/>
      <c r="C35" s="5"/>
      <c r="D35" s="119">
        <v>-568072</v>
      </c>
      <c r="E35" s="39"/>
      <c r="F35" s="24">
        <v>361</v>
      </c>
      <c r="G35" s="39"/>
      <c r="H35" s="119">
        <v>0</v>
      </c>
      <c r="I35" s="39"/>
      <c r="J35" s="24">
        <v>0</v>
      </c>
    </row>
    <row r="36" spans="1:10" ht="15.95" customHeight="1">
      <c r="A36" s="36"/>
      <c r="B36" s="30"/>
      <c r="C36" s="15"/>
      <c r="D36" s="112"/>
      <c r="E36" s="15"/>
      <c r="F36" s="15"/>
      <c r="G36" s="15"/>
      <c r="H36" s="112"/>
      <c r="I36" s="15"/>
      <c r="J36" s="15"/>
    </row>
    <row r="37" spans="1:10" ht="15.95" customHeight="1" thickBot="1">
      <c r="A37" s="36" t="s">
        <v>100</v>
      </c>
      <c r="B37" s="32"/>
      <c r="C37" s="40"/>
      <c r="D37" s="118">
        <f>SUM(D34:D36)</f>
        <v>11047353</v>
      </c>
      <c r="E37" s="15"/>
      <c r="F37" s="17">
        <f>SUM(F34:F36)</f>
        <v>44156915</v>
      </c>
      <c r="G37" s="15"/>
      <c r="H37" s="118">
        <f>SUM(H34:H36)</f>
        <v>6448228</v>
      </c>
      <c r="I37" s="15"/>
      <c r="J37" s="17">
        <f>SUM(J34:J36)</f>
        <v>50212719</v>
      </c>
    </row>
    <row r="38" spans="1:10" ht="15.95" customHeight="1" thickTop="1">
      <c r="A38" s="78"/>
      <c r="B38" s="32"/>
      <c r="C38" s="40"/>
      <c r="D38" s="112"/>
      <c r="E38" s="15"/>
      <c r="F38" s="15"/>
      <c r="G38" s="15"/>
      <c r="H38" s="112"/>
      <c r="I38" s="15"/>
      <c r="J38" s="15"/>
    </row>
    <row r="39" spans="1:10" ht="15.95" customHeight="1">
      <c r="A39" s="3" t="s">
        <v>153</v>
      </c>
      <c r="B39" s="32"/>
      <c r="C39" s="40"/>
      <c r="D39" s="112"/>
      <c r="E39" s="15"/>
      <c r="F39" s="15"/>
      <c r="G39" s="15"/>
      <c r="H39" s="112"/>
      <c r="I39" s="15"/>
      <c r="J39" s="15"/>
    </row>
    <row r="40" spans="1:10" ht="15.95" customHeight="1">
      <c r="A40" s="78" t="s">
        <v>80</v>
      </c>
      <c r="B40" s="32"/>
      <c r="C40" s="40"/>
      <c r="D40" s="114">
        <v>11615425</v>
      </c>
      <c r="E40" s="15"/>
      <c r="F40" s="35">
        <v>44156554</v>
      </c>
      <c r="G40" s="15"/>
      <c r="H40" s="112">
        <v>6448228</v>
      </c>
      <c r="I40" s="15"/>
      <c r="J40" s="15">
        <v>50212719</v>
      </c>
    </row>
    <row r="41" spans="1:10" ht="15.95" customHeight="1">
      <c r="A41" s="78" t="s">
        <v>38</v>
      </c>
      <c r="B41" s="32"/>
      <c r="C41" s="40"/>
      <c r="D41" s="119">
        <v>-568072</v>
      </c>
      <c r="E41" s="15"/>
      <c r="F41" s="24">
        <v>361</v>
      </c>
      <c r="G41" s="15"/>
      <c r="H41" s="116">
        <v>0</v>
      </c>
      <c r="I41" s="15"/>
      <c r="J41" s="16">
        <v>0</v>
      </c>
    </row>
    <row r="42" spans="1:10" ht="15.95" customHeight="1">
      <c r="A42" s="36"/>
      <c r="B42" s="30"/>
      <c r="C42" s="15"/>
      <c r="D42" s="112"/>
      <c r="E42" s="15"/>
      <c r="F42" s="15"/>
      <c r="G42" s="15"/>
      <c r="H42" s="112"/>
      <c r="I42" s="15"/>
      <c r="J42" s="15"/>
    </row>
    <row r="43" spans="1:10" ht="15.95" customHeight="1" thickBot="1">
      <c r="A43" s="3" t="s">
        <v>79</v>
      </c>
      <c r="B43" s="32"/>
      <c r="C43" s="40"/>
      <c r="D43" s="118">
        <f>SUM(D40:D41)</f>
        <v>11047353</v>
      </c>
      <c r="E43" s="15"/>
      <c r="F43" s="17">
        <f>SUM(F40:F41)</f>
        <v>44156915</v>
      </c>
      <c r="G43" s="15"/>
      <c r="H43" s="118">
        <f>SUM(H40:H41)</f>
        <v>6448228</v>
      </c>
      <c r="I43" s="15"/>
      <c r="J43" s="17">
        <f>SUM(J40:J41)</f>
        <v>50212719</v>
      </c>
    </row>
    <row r="44" spans="1:10" ht="15.95" customHeight="1" thickTop="1">
      <c r="A44" s="3"/>
      <c r="B44" s="32"/>
      <c r="C44" s="40"/>
      <c r="D44" s="112"/>
      <c r="E44" s="15"/>
      <c r="F44" s="15"/>
      <c r="G44" s="15"/>
      <c r="H44" s="112"/>
      <c r="I44" s="15"/>
      <c r="J44" s="15"/>
    </row>
    <row r="45" spans="1:10" ht="15.95" customHeight="1">
      <c r="A45" s="3" t="s">
        <v>102</v>
      </c>
      <c r="B45" s="32"/>
      <c r="C45" s="40"/>
      <c r="D45" s="112"/>
      <c r="E45" s="15"/>
      <c r="F45" s="15"/>
      <c r="G45" s="15"/>
      <c r="H45" s="112"/>
      <c r="I45" s="15"/>
      <c r="J45" s="15"/>
    </row>
    <row r="46" spans="1:10" ht="15.95" customHeight="1">
      <c r="A46" s="3"/>
      <c r="C46" s="40"/>
      <c r="D46" s="112"/>
      <c r="E46" s="15"/>
      <c r="F46" s="15"/>
      <c r="G46" s="15"/>
      <c r="H46" s="112"/>
      <c r="I46" s="15"/>
      <c r="J46" s="15"/>
    </row>
    <row r="47" spans="1:10" ht="15.95" customHeight="1" thickBot="1">
      <c r="A47" s="78" t="s">
        <v>103</v>
      </c>
      <c r="B47" s="32"/>
      <c r="C47" s="40"/>
      <c r="D47" s="170">
        <f>D40/160000000</f>
        <v>7.2596406249999995E-2</v>
      </c>
      <c r="E47" s="171"/>
      <c r="F47" s="172">
        <f>F40/160000000</f>
        <v>0.27597846250000002</v>
      </c>
      <c r="G47" s="171"/>
      <c r="H47" s="170">
        <f>H40/160000000</f>
        <v>4.0301425000000002E-2</v>
      </c>
      <c r="I47" s="171"/>
      <c r="J47" s="172">
        <f>J40/160000000</f>
        <v>0.31382949375000002</v>
      </c>
    </row>
    <row r="48" spans="1:10" ht="15.95" customHeight="1" thickTop="1">
      <c r="A48" s="78"/>
      <c r="B48" s="32"/>
      <c r="C48" s="40"/>
      <c r="D48" s="155"/>
      <c r="E48" s="54"/>
      <c r="F48" s="155"/>
      <c r="G48" s="54"/>
      <c r="H48" s="155"/>
      <c r="I48" s="54"/>
      <c r="J48" s="155"/>
    </row>
    <row r="49" spans="1:10" ht="15.95" customHeight="1">
      <c r="A49" s="78"/>
      <c r="B49" s="175"/>
      <c r="C49" s="40"/>
      <c r="D49" s="155"/>
      <c r="E49" s="54"/>
      <c r="F49" s="155"/>
      <c r="G49" s="54"/>
      <c r="H49" s="155"/>
      <c r="I49" s="54"/>
      <c r="J49" s="155"/>
    </row>
    <row r="50" spans="1:10" ht="15.95" customHeight="1">
      <c r="A50" s="78"/>
      <c r="B50" s="175"/>
      <c r="C50" s="40"/>
      <c r="D50" s="155"/>
      <c r="E50" s="54"/>
      <c r="F50" s="155"/>
      <c r="G50" s="54"/>
      <c r="H50" s="155"/>
      <c r="I50" s="54"/>
      <c r="J50" s="155"/>
    </row>
    <row r="51" spans="1:10" ht="15.95" customHeight="1">
      <c r="A51" s="78"/>
      <c r="B51" s="175"/>
      <c r="C51" s="40"/>
      <c r="D51" s="155"/>
      <c r="E51" s="54"/>
      <c r="F51" s="155"/>
      <c r="G51" s="54"/>
      <c r="H51" s="155"/>
      <c r="I51" s="54"/>
      <c r="J51" s="155"/>
    </row>
    <row r="52" spans="1:10" ht="15.95" customHeight="1">
      <c r="A52" s="78"/>
      <c r="B52" s="32"/>
      <c r="C52" s="40"/>
      <c r="D52" s="155"/>
      <c r="E52" s="54"/>
      <c r="F52" s="155"/>
      <c r="G52" s="54"/>
      <c r="H52" s="155"/>
      <c r="I52" s="54"/>
      <c r="J52" s="155"/>
    </row>
    <row r="53" spans="1:10" ht="9" customHeight="1">
      <c r="A53" s="78"/>
      <c r="B53" s="32"/>
      <c r="C53" s="40"/>
      <c r="D53" s="155"/>
      <c r="E53" s="54"/>
      <c r="F53" s="155"/>
      <c r="G53" s="54"/>
      <c r="H53" s="155"/>
      <c r="I53" s="54"/>
      <c r="J53" s="155"/>
    </row>
    <row r="54" spans="1:10" ht="15.95" customHeight="1">
      <c r="A54" s="186" t="s">
        <v>84</v>
      </c>
      <c r="B54" s="186"/>
      <c r="C54" s="186"/>
      <c r="D54" s="186"/>
      <c r="E54" s="186"/>
      <c r="F54" s="186"/>
      <c r="G54" s="186"/>
      <c r="H54" s="186"/>
      <c r="I54" s="186"/>
      <c r="J54" s="186"/>
    </row>
    <row r="55" spans="1:10" ht="15.95" customHeight="1">
      <c r="A55" s="184" t="s">
        <v>161</v>
      </c>
      <c r="B55" s="184"/>
      <c r="C55" s="40"/>
      <c r="D55" s="15"/>
      <c r="E55" s="40"/>
      <c r="F55" s="185" t="s">
        <v>198</v>
      </c>
      <c r="G55" s="185"/>
      <c r="H55" s="185"/>
      <c r="I55" s="185"/>
      <c r="J55" s="185"/>
    </row>
    <row r="56" spans="1:10" ht="9" customHeight="1">
      <c r="A56" s="78"/>
      <c r="B56" s="32"/>
      <c r="C56" s="40"/>
      <c r="D56" s="15"/>
      <c r="E56" s="40"/>
      <c r="F56" s="15"/>
      <c r="G56" s="40"/>
      <c r="H56" s="15"/>
      <c r="I56" s="47"/>
      <c r="J56" s="15"/>
    </row>
    <row r="57" spans="1:10" ht="21.95" customHeight="1">
      <c r="A57" s="182" t="str">
        <f>'2-4'!A52</f>
        <v>The accompanying condensed notes are an integral part of these interim financial information.</v>
      </c>
      <c r="B57" s="183"/>
      <c r="C57" s="183"/>
      <c r="D57" s="183"/>
      <c r="E57" s="183"/>
      <c r="F57" s="183"/>
      <c r="G57" s="183"/>
      <c r="H57" s="183"/>
      <c r="I57" s="183"/>
      <c r="J57" s="183"/>
    </row>
  </sheetData>
  <mergeCells count="8">
    <mergeCell ref="A57:J57"/>
    <mergeCell ref="A55:B55"/>
    <mergeCell ref="F55:J55"/>
    <mergeCell ref="D6:F6"/>
    <mergeCell ref="H6:J6"/>
    <mergeCell ref="D7:F7"/>
    <mergeCell ref="H7:J7"/>
    <mergeCell ref="A54:J54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38"/>
  <sheetViews>
    <sheetView topLeftCell="A2" zoomScale="115" zoomScaleNormal="115" zoomScaleSheetLayoutView="85" workbookViewId="0">
      <selection activeCell="I22" sqref="I22:I23"/>
    </sheetView>
  </sheetViews>
  <sheetFormatPr defaultColWidth="9.140625" defaultRowHeight="16.5" customHeight="1"/>
  <cols>
    <col min="1" max="1" width="1.7109375" style="7" customWidth="1"/>
    <col min="2" max="2" width="34.42578125" style="7" customWidth="1"/>
    <col min="3" max="3" width="6.140625" style="32" customWidth="1"/>
    <col min="4" max="4" width="0.7109375" style="6" customWidth="1"/>
    <col min="5" max="5" width="12.85546875" style="6" customWidth="1"/>
    <col min="6" max="6" width="0.7109375" style="6" customWidth="1"/>
    <col min="7" max="7" width="14.42578125" style="6" customWidth="1"/>
    <col min="8" max="8" width="0.7109375" style="6" customWidth="1"/>
    <col min="9" max="9" width="18.42578125" style="6" customWidth="1"/>
    <col min="10" max="10" width="0.7109375" style="6" customWidth="1"/>
    <col min="11" max="11" width="14.5703125" style="6" customWidth="1"/>
    <col min="12" max="12" width="0.7109375" style="6" customWidth="1"/>
    <col min="13" max="13" width="16.42578125" style="6" customWidth="1"/>
    <col min="14" max="14" width="0.7109375" style="6" customWidth="1"/>
    <col min="15" max="15" width="12.140625" style="6" customWidth="1"/>
    <col min="16" max="16" width="0.7109375" style="6" customWidth="1"/>
    <col min="17" max="17" width="11.7109375" style="6" customWidth="1"/>
    <col min="18" max="18" width="0.7109375" style="6" customWidth="1"/>
    <col min="19" max="19" width="13" style="6" customWidth="1"/>
    <col min="20" max="16384" width="9.140625" style="7"/>
  </cols>
  <sheetData>
    <row r="1" spans="1:19" s="20" customFormat="1" ht="16.5" customHeight="1">
      <c r="A1" s="18" t="str">
        <f>+'5(3M)'!A1</f>
        <v>AddTech Hub Public Company Limited</v>
      </c>
      <c r="C1" s="51"/>
      <c r="E1" s="48"/>
      <c r="I1" s="48"/>
      <c r="K1" s="48"/>
      <c r="M1" s="48"/>
      <c r="O1" s="48"/>
      <c r="Q1" s="48"/>
      <c r="S1" s="48"/>
    </row>
    <row r="2" spans="1:19" s="20" customFormat="1" ht="16.5" customHeight="1">
      <c r="A2" s="20" t="s">
        <v>76</v>
      </c>
      <c r="C2" s="51"/>
      <c r="E2" s="48"/>
      <c r="I2" s="48"/>
      <c r="K2" s="48"/>
      <c r="M2" s="48"/>
      <c r="O2" s="48"/>
      <c r="Q2" s="48"/>
      <c r="S2" s="48"/>
    </row>
    <row r="3" spans="1:19" s="20" customFormat="1" ht="16.5" customHeight="1">
      <c r="A3" s="49" t="str">
        <f>'6(9M)'!A3</f>
        <v>For the nine-month period ended 30 September 2023</v>
      </c>
      <c r="B3" s="49"/>
      <c r="C3" s="52"/>
      <c r="D3" s="49"/>
      <c r="E3" s="50"/>
      <c r="F3" s="49"/>
      <c r="G3" s="49"/>
      <c r="H3" s="49"/>
      <c r="I3" s="50"/>
      <c r="J3" s="49"/>
      <c r="K3" s="50"/>
      <c r="L3" s="49"/>
      <c r="M3" s="50"/>
      <c r="N3" s="49"/>
      <c r="O3" s="50"/>
      <c r="P3" s="49"/>
      <c r="Q3" s="50"/>
      <c r="R3" s="49"/>
      <c r="S3" s="50"/>
    </row>
    <row r="4" spans="1:19" ht="15.95" customHeight="1">
      <c r="A4" s="3"/>
      <c r="B4" s="3"/>
      <c r="C4" s="30"/>
      <c r="D4" s="5"/>
      <c r="E4" s="5"/>
      <c r="F4" s="5"/>
      <c r="G4" s="5"/>
      <c r="H4" s="5"/>
      <c r="I4" s="5"/>
      <c r="J4" s="4"/>
    </row>
    <row r="5" spans="1:19" ht="15.95" customHeight="1">
      <c r="A5" s="3"/>
      <c r="B5" s="3"/>
      <c r="C5" s="30"/>
      <c r="D5" s="5"/>
      <c r="E5" s="5"/>
      <c r="F5" s="5"/>
      <c r="G5" s="5"/>
      <c r="H5" s="5"/>
      <c r="I5" s="5"/>
      <c r="J5" s="4"/>
    </row>
    <row r="6" spans="1:19" ht="15.95" customHeight="1">
      <c r="A6" s="3"/>
      <c r="B6" s="3"/>
      <c r="C6" s="30"/>
      <c r="D6" s="3"/>
      <c r="E6" s="177" t="s">
        <v>70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</row>
    <row r="7" spans="1:19" ht="15.95" customHeight="1">
      <c r="A7" s="3"/>
      <c r="B7" s="3"/>
      <c r="C7" s="30"/>
      <c r="D7" s="3"/>
      <c r="E7" s="190" t="s">
        <v>39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</row>
    <row r="8" spans="1:19" ht="15.95" customHeight="1">
      <c r="A8" s="3"/>
      <c r="B8" s="12"/>
      <c r="C8" s="30"/>
      <c r="E8" s="23"/>
      <c r="G8" s="5" t="s">
        <v>124</v>
      </c>
      <c r="I8" s="5" t="s">
        <v>68</v>
      </c>
      <c r="J8" s="4"/>
      <c r="O8" s="23"/>
    </row>
    <row r="9" spans="1:19" ht="15.95" customHeight="1">
      <c r="A9" s="3"/>
      <c r="B9" s="3"/>
      <c r="C9" s="30"/>
      <c r="E9" s="5" t="s">
        <v>23</v>
      </c>
      <c r="G9" s="5" t="s">
        <v>125</v>
      </c>
      <c r="I9" s="5" t="s">
        <v>56</v>
      </c>
      <c r="J9" s="4"/>
      <c r="K9" s="189" t="s">
        <v>21</v>
      </c>
      <c r="L9" s="178"/>
      <c r="M9" s="178"/>
      <c r="O9" s="5" t="s">
        <v>26</v>
      </c>
      <c r="P9" s="10"/>
      <c r="Q9" s="5" t="s">
        <v>41</v>
      </c>
      <c r="R9" s="10"/>
    </row>
    <row r="10" spans="1:19" ht="15.95" customHeight="1">
      <c r="D10" s="10"/>
      <c r="E10" s="11" t="s">
        <v>40</v>
      </c>
      <c r="F10" s="10"/>
      <c r="G10" s="5" t="s">
        <v>126</v>
      </c>
      <c r="H10" s="10"/>
      <c r="I10" s="5" t="s">
        <v>109</v>
      </c>
      <c r="J10" s="5"/>
      <c r="K10" s="53" t="s">
        <v>97</v>
      </c>
      <c r="L10" s="9"/>
      <c r="M10" s="9"/>
      <c r="N10" s="10"/>
      <c r="O10" s="41" t="s">
        <v>58</v>
      </c>
      <c r="P10" s="5"/>
      <c r="Q10" s="41" t="s">
        <v>42</v>
      </c>
      <c r="R10" s="5"/>
      <c r="S10" s="5" t="s">
        <v>26</v>
      </c>
    </row>
    <row r="11" spans="1:19" ht="15.95" customHeight="1">
      <c r="D11" s="5"/>
      <c r="E11" s="11" t="s">
        <v>24</v>
      </c>
      <c r="F11" s="5"/>
      <c r="G11" s="5" t="s">
        <v>127</v>
      </c>
      <c r="H11" s="5"/>
      <c r="I11" s="5" t="s">
        <v>69</v>
      </c>
      <c r="J11" s="5"/>
      <c r="K11" s="11" t="s">
        <v>94</v>
      </c>
      <c r="L11" s="5"/>
      <c r="M11" s="11" t="s">
        <v>25</v>
      </c>
      <c r="N11" s="5"/>
      <c r="O11" s="41" t="s">
        <v>59</v>
      </c>
      <c r="P11" s="5"/>
      <c r="Q11" s="41" t="s">
        <v>43</v>
      </c>
      <c r="R11" s="5"/>
      <c r="S11" s="5" t="s">
        <v>60</v>
      </c>
    </row>
    <row r="12" spans="1:19" ht="15.95" customHeight="1">
      <c r="A12" s="12"/>
      <c r="B12" s="12"/>
      <c r="C12" s="159" t="s">
        <v>129</v>
      </c>
      <c r="D12" s="5"/>
      <c r="E12" s="13" t="s">
        <v>0</v>
      </c>
      <c r="F12" s="5"/>
      <c r="G12" s="13" t="s">
        <v>0</v>
      </c>
      <c r="H12" s="5"/>
      <c r="I12" s="8" t="s">
        <v>0</v>
      </c>
      <c r="J12" s="5"/>
      <c r="K12" s="8" t="s">
        <v>0</v>
      </c>
      <c r="L12" s="11"/>
      <c r="M12" s="8" t="s">
        <v>0</v>
      </c>
      <c r="N12" s="5"/>
      <c r="O12" s="8" t="s">
        <v>0</v>
      </c>
      <c r="P12" s="5"/>
      <c r="Q12" s="8" t="s">
        <v>0</v>
      </c>
      <c r="R12" s="5"/>
      <c r="S12" s="8" t="s">
        <v>0</v>
      </c>
    </row>
    <row r="13" spans="1:19" ht="15.95" customHeight="1">
      <c r="A13" s="4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15.95" customHeight="1">
      <c r="A14" s="14" t="s">
        <v>136</v>
      </c>
      <c r="D14" s="15"/>
      <c r="E14" s="15">
        <v>80000000</v>
      </c>
      <c r="F14" s="15"/>
      <c r="G14" s="15">
        <v>409284207</v>
      </c>
      <c r="H14" s="15"/>
      <c r="I14" s="15">
        <v>-4003638</v>
      </c>
      <c r="J14" s="15"/>
      <c r="K14" s="15">
        <v>8000000</v>
      </c>
      <c r="L14" s="15"/>
      <c r="M14" s="15">
        <v>56510017</v>
      </c>
      <c r="N14" s="15"/>
      <c r="O14" s="44">
        <f>SUM(E14:M14)</f>
        <v>549790586</v>
      </c>
      <c r="P14" s="15"/>
      <c r="Q14" s="15">
        <v>645</v>
      </c>
      <c r="R14" s="15"/>
      <c r="S14" s="31">
        <f>SUM(O14:Q14)</f>
        <v>549791231</v>
      </c>
    </row>
    <row r="15" spans="1:19" ht="6" customHeight="1">
      <c r="A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</row>
    <row r="16" spans="1:19" ht="15.95" customHeight="1">
      <c r="A16" s="14" t="s">
        <v>52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  <row r="17" spans="1:19" ht="15.95" customHeight="1">
      <c r="A17" s="90" t="s">
        <v>149</v>
      </c>
      <c r="D17" s="15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v>0</v>
      </c>
      <c r="N17" s="15"/>
      <c r="O17" s="15">
        <f t="shared" ref="O17:O19" si="0">SUM(E17,I17,K17,M17,G17)</f>
        <v>0</v>
      </c>
      <c r="P17" s="15"/>
      <c r="Q17" s="15">
        <v>-466</v>
      </c>
      <c r="R17" s="15"/>
      <c r="S17" s="15">
        <f>SUM(O17,Q17)</f>
        <v>-466</v>
      </c>
    </row>
    <row r="18" spans="1:19" ht="15.95" customHeight="1">
      <c r="A18" s="42" t="s">
        <v>95</v>
      </c>
      <c r="C18" s="32">
        <v>14</v>
      </c>
      <c r="D18" s="15"/>
      <c r="E18" s="15">
        <v>0</v>
      </c>
      <c r="F18" s="15"/>
      <c r="G18" s="15">
        <v>0</v>
      </c>
      <c r="H18" s="15"/>
      <c r="I18" s="15">
        <v>0</v>
      </c>
      <c r="J18" s="15"/>
      <c r="K18" s="15">
        <v>0</v>
      </c>
      <c r="L18" s="15"/>
      <c r="M18" s="15">
        <v>-60800000</v>
      </c>
      <c r="N18" s="15"/>
      <c r="O18" s="15">
        <f t="shared" si="0"/>
        <v>-60800000</v>
      </c>
      <c r="P18" s="15"/>
      <c r="Q18" s="15">
        <v>0</v>
      </c>
      <c r="R18" s="15"/>
      <c r="S18" s="15">
        <f>SUM(O18,Q18)</f>
        <v>-60800000</v>
      </c>
    </row>
    <row r="19" spans="1:19" ht="15.95" customHeight="1">
      <c r="A19" s="42" t="s">
        <v>79</v>
      </c>
      <c r="D19" s="15"/>
      <c r="E19" s="16">
        <v>0</v>
      </c>
      <c r="F19" s="15"/>
      <c r="G19" s="16">
        <v>0</v>
      </c>
      <c r="H19" s="15"/>
      <c r="I19" s="16">
        <v>0</v>
      </c>
      <c r="J19" s="15"/>
      <c r="K19" s="16">
        <v>0</v>
      </c>
      <c r="L19" s="15"/>
      <c r="M19" s="16">
        <v>44156554</v>
      </c>
      <c r="N19" s="15"/>
      <c r="O19" s="16">
        <f t="shared" si="0"/>
        <v>44156554</v>
      </c>
      <c r="P19" s="15"/>
      <c r="Q19" s="16">
        <v>361</v>
      </c>
      <c r="R19" s="15"/>
      <c r="S19" s="16">
        <f>SUM(O19,Q19)</f>
        <v>44156915</v>
      </c>
    </row>
    <row r="20" spans="1:19" ht="15.95" customHeight="1">
      <c r="A20" s="78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19" ht="15.95" customHeight="1" thickBot="1">
      <c r="A21" s="43" t="s">
        <v>155</v>
      </c>
      <c r="D21" s="15"/>
      <c r="E21" s="17">
        <f>SUM(E14:E19)</f>
        <v>80000000</v>
      </c>
      <c r="F21" s="15"/>
      <c r="G21" s="17">
        <f>SUM(G14:G19)</f>
        <v>409284207</v>
      </c>
      <c r="H21" s="15"/>
      <c r="I21" s="17">
        <f>SUM(I14:I19)</f>
        <v>-4003638</v>
      </c>
      <c r="J21" s="15"/>
      <c r="K21" s="17">
        <f>SUM(K14:K19)</f>
        <v>8000000</v>
      </c>
      <c r="L21" s="15"/>
      <c r="M21" s="17">
        <f>SUM(M14:M19)</f>
        <v>39866571</v>
      </c>
      <c r="N21" s="15"/>
      <c r="O21" s="17">
        <f>SUM(O14:O19)</f>
        <v>533147140</v>
      </c>
      <c r="P21" s="15"/>
      <c r="Q21" s="17">
        <f>SUM(Q14:Q19)</f>
        <v>540</v>
      </c>
      <c r="R21" s="15"/>
      <c r="S21" s="17">
        <f>SUM(S14:S19)</f>
        <v>533147680</v>
      </c>
    </row>
    <row r="22" spans="1:19" ht="15.95" customHeight="1" thickTop="1">
      <c r="A22" s="43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</row>
    <row r="23" spans="1:19" ht="15.95" customHeight="1">
      <c r="A23" s="43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ht="15.95" customHeight="1">
      <c r="A24" s="14" t="s">
        <v>180</v>
      </c>
      <c r="D24" s="15"/>
      <c r="E24" s="164">
        <v>80000000</v>
      </c>
      <c r="F24" s="165"/>
      <c r="G24" s="166">
        <v>409284207</v>
      </c>
      <c r="H24" s="165"/>
      <c r="I24" s="164">
        <v>-3525800</v>
      </c>
      <c r="J24" s="165"/>
      <c r="K24" s="164">
        <v>8000000</v>
      </c>
      <c r="L24" s="165"/>
      <c r="M24" s="164">
        <v>35179788</v>
      </c>
      <c r="N24" s="15"/>
      <c r="O24" s="97">
        <f>SUM(E24:M24)</f>
        <v>528938195</v>
      </c>
      <c r="P24" s="15"/>
      <c r="Q24" s="166">
        <v>3617571</v>
      </c>
      <c r="R24" s="15"/>
      <c r="S24" s="110">
        <f>SUM(O24:Q24)</f>
        <v>532555766</v>
      </c>
    </row>
    <row r="25" spans="1:19" ht="6" customHeight="1">
      <c r="A25" s="14"/>
      <c r="D25" s="15"/>
      <c r="E25" s="112"/>
      <c r="F25" s="15"/>
      <c r="G25" s="112"/>
      <c r="H25" s="15"/>
      <c r="I25" s="112"/>
      <c r="J25" s="15"/>
      <c r="K25" s="112"/>
      <c r="L25" s="15"/>
      <c r="M25" s="112"/>
      <c r="N25" s="15"/>
      <c r="O25" s="112"/>
      <c r="P25" s="15"/>
      <c r="Q25" s="112"/>
      <c r="R25" s="15"/>
      <c r="S25" s="112"/>
    </row>
    <row r="26" spans="1:19" ht="15.95" customHeight="1">
      <c r="A26" s="14" t="s">
        <v>52</v>
      </c>
      <c r="D26" s="15"/>
      <c r="E26" s="112"/>
      <c r="F26" s="15"/>
      <c r="G26" s="112"/>
      <c r="H26" s="15"/>
      <c r="I26" s="112"/>
      <c r="J26" s="15"/>
      <c r="K26" s="112"/>
      <c r="L26" s="15"/>
      <c r="M26" s="112"/>
      <c r="N26" s="15"/>
      <c r="O26" s="112"/>
      <c r="P26" s="15"/>
      <c r="Q26" s="112"/>
      <c r="R26" s="15"/>
      <c r="S26" s="112"/>
    </row>
    <row r="27" spans="1:19" ht="15.95" customHeight="1">
      <c r="A27" s="90" t="s">
        <v>149</v>
      </c>
      <c r="D27" s="15"/>
      <c r="E27" s="112">
        <v>0</v>
      </c>
      <c r="F27" s="15"/>
      <c r="G27" s="112">
        <v>0</v>
      </c>
      <c r="H27" s="15"/>
      <c r="I27" s="112">
        <v>0</v>
      </c>
      <c r="J27" s="15"/>
      <c r="K27" s="112">
        <v>0</v>
      </c>
      <c r="L27" s="15"/>
      <c r="M27" s="112">
        <v>0</v>
      </c>
      <c r="N27" s="15"/>
      <c r="O27" s="112">
        <f t="shared" ref="O27:O29" si="1">SUM(E27,I27,K27,M27,G27)</f>
        <v>0</v>
      </c>
      <c r="P27" s="15"/>
      <c r="Q27" s="112">
        <v>-212</v>
      </c>
      <c r="R27" s="15"/>
      <c r="S27" s="112">
        <f>SUM(O27,Q27)</f>
        <v>-212</v>
      </c>
    </row>
    <row r="28" spans="1:19" ht="15.95" customHeight="1">
      <c r="A28" s="42" t="s">
        <v>95</v>
      </c>
      <c r="C28" s="32">
        <v>14</v>
      </c>
      <c r="D28" s="15"/>
      <c r="E28" s="112">
        <v>0</v>
      </c>
      <c r="F28" s="15"/>
      <c r="G28" s="112">
        <v>0</v>
      </c>
      <c r="H28" s="15"/>
      <c r="I28" s="112">
        <v>0</v>
      </c>
      <c r="J28" s="15"/>
      <c r="K28" s="112">
        <v>0</v>
      </c>
      <c r="L28" s="15"/>
      <c r="M28" s="112">
        <v>-12800000</v>
      </c>
      <c r="N28" s="15"/>
      <c r="O28" s="112">
        <f t="shared" si="1"/>
        <v>-12800000</v>
      </c>
      <c r="P28" s="15"/>
      <c r="Q28" s="112">
        <v>0</v>
      </c>
      <c r="R28" s="15"/>
      <c r="S28" s="112">
        <f>SUM(O28,Q28)</f>
        <v>-12800000</v>
      </c>
    </row>
    <row r="29" spans="1:19" ht="15.95" customHeight="1">
      <c r="A29" s="42" t="s">
        <v>79</v>
      </c>
      <c r="D29" s="15"/>
      <c r="E29" s="116">
        <v>0</v>
      </c>
      <c r="F29" s="15"/>
      <c r="G29" s="116">
        <v>0</v>
      </c>
      <c r="H29" s="15"/>
      <c r="I29" s="116">
        <v>0</v>
      </c>
      <c r="J29" s="15"/>
      <c r="K29" s="116">
        <v>0</v>
      </c>
      <c r="L29" s="15"/>
      <c r="M29" s="116">
        <f>'6(9M)'!D34</f>
        <v>11615425</v>
      </c>
      <c r="N29" s="15"/>
      <c r="O29" s="116">
        <f t="shared" si="1"/>
        <v>11615425</v>
      </c>
      <c r="P29" s="15"/>
      <c r="Q29" s="116">
        <v>-568072</v>
      </c>
      <c r="R29" s="15"/>
      <c r="S29" s="116">
        <f>SUM(O29,Q29)</f>
        <v>11047353</v>
      </c>
    </row>
    <row r="30" spans="1:19" ht="15.95" customHeight="1">
      <c r="A30" s="78"/>
      <c r="D30" s="15"/>
      <c r="E30" s="112"/>
      <c r="F30" s="15"/>
      <c r="G30" s="112"/>
      <c r="H30" s="15"/>
      <c r="I30" s="112"/>
      <c r="J30" s="15"/>
      <c r="K30" s="112"/>
      <c r="L30" s="15"/>
      <c r="M30" s="112"/>
      <c r="N30" s="15"/>
      <c r="O30" s="112"/>
      <c r="P30" s="15"/>
      <c r="Q30" s="112"/>
      <c r="R30" s="15"/>
      <c r="S30" s="112"/>
    </row>
    <row r="31" spans="1:19" ht="15.95" customHeight="1" thickBot="1">
      <c r="A31" s="43" t="s">
        <v>181</v>
      </c>
      <c r="D31" s="15"/>
      <c r="E31" s="118">
        <f>SUM(E24:E29)</f>
        <v>80000000</v>
      </c>
      <c r="F31" s="15"/>
      <c r="G31" s="118">
        <f>SUM(G24:G29)</f>
        <v>409284207</v>
      </c>
      <c r="H31" s="15"/>
      <c r="I31" s="118">
        <f>SUM(I24:I29)</f>
        <v>-3525800</v>
      </c>
      <c r="J31" s="15"/>
      <c r="K31" s="118">
        <f>SUM(K24:K29)</f>
        <v>8000000</v>
      </c>
      <c r="L31" s="15"/>
      <c r="M31" s="118">
        <f>SUM(M24:M29)</f>
        <v>33995213</v>
      </c>
      <c r="N31" s="15"/>
      <c r="O31" s="118">
        <f>SUM(O24:O29)</f>
        <v>527753620</v>
      </c>
      <c r="P31" s="15"/>
      <c r="Q31" s="118">
        <f>SUM(Q24:Q29)</f>
        <v>3049287</v>
      </c>
      <c r="R31" s="15"/>
      <c r="S31" s="118">
        <f>SUM(S24:S29)</f>
        <v>530802907</v>
      </c>
    </row>
    <row r="32" spans="1:19" ht="15.95" customHeight="1" thickTop="1">
      <c r="A32" s="4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</row>
    <row r="33" spans="1:19" ht="15.95" customHeight="1">
      <c r="A33" s="43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</row>
    <row r="34" spans="1:19" ht="6" customHeight="1">
      <c r="A34" s="4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</row>
    <row r="35" spans="1:19" ht="15.95" customHeight="1">
      <c r="A35" s="186" t="s">
        <v>84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</row>
    <row r="36" spans="1:19" ht="15.95" customHeight="1">
      <c r="A36" s="184" t="s">
        <v>162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</row>
    <row r="37" spans="1:19" ht="9" customHeight="1">
      <c r="A37" s="43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1:19" ht="21.95" customHeight="1">
      <c r="A38" s="187" t="str">
        <f>'2-4'!A52</f>
        <v>The accompanying condensed notes are an integral part of these interim financial information.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</row>
  </sheetData>
  <mergeCells count="6">
    <mergeCell ref="A38:S38"/>
    <mergeCell ref="K9:M9"/>
    <mergeCell ref="E6:S6"/>
    <mergeCell ref="E7:O7"/>
    <mergeCell ref="A35:S35"/>
    <mergeCell ref="A36:S36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36"/>
  <sheetViews>
    <sheetView topLeftCell="A20" zoomScaleNormal="100" zoomScaleSheetLayoutView="85" workbookViewId="0">
      <selection activeCell="B41" sqref="B41"/>
    </sheetView>
  </sheetViews>
  <sheetFormatPr defaultColWidth="9.140625" defaultRowHeight="16.5" customHeight="1"/>
  <cols>
    <col min="1" max="1" width="1.7109375" style="7" customWidth="1"/>
    <col min="2" max="2" width="55.85546875" style="7" customWidth="1"/>
    <col min="3" max="3" width="6.7109375" style="32" customWidth="1"/>
    <col min="4" max="4" width="0.85546875" style="6" customWidth="1"/>
    <col min="5" max="5" width="14.7109375" style="6" customWidth="1"/>
    <col min="6" max="6" width="0.85546875" style="6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4.7109375" style="6" customWidth="1"/>
    <col min="12" max="12" width="0.85546875" style="6" customWidth="1"/>
    <col min="13" max="13" width="14.7109375" style="6" customWidth="1"/>
    <col min="14" max="16384" width="9.140625" style="7"/>
  </cols>
  <sheetData>
    <row r="1" spans="1:13" s="20" customFormat="1" ht="16.5" customHeight="1">
      <c r="A1" s="18" t="str">
        <f>'7'!A1</f>
        <v>AddTech Hub Public Company Limited</v>
      </c>
      <c r="C1" s="51"/>
      <c r="E1" s="48"/>
      <c r="I1" s="48"/>
      <c r="K1" s="48"/>
      <c r="M1" s="48"/>
    </row>
    <row r="2" spans="1:13" s="20" customFormat="1" ht="16.5" customHeight="1">
      <c r="A2" s="20" t="s">
        <v>93</v>
      </c>
      <c r="C2" s="51"/>
      <c r="E2" s="48"/>
      <c r="I2" s="48"/>
      <c r="K2" s="48"/>
      <c r="M2" s="48"/>
    </row>
    <row r="3" spans="1:13" s="20" customFormat="1" ht="16.5" customHeight="1">
      <c r="A3" s="49" t="str">
        <f>+'7'!A3</f>
        <v>For the nine-month period ended 30 September 2023</v>
      </c>
      <c r="B3" s="49"/>
      <c r="C3" s="52"/>
      <c r="D3" s="49"/>
      <c r="E3" s="50"/>
      <c r="F3" s="49"/>
      <c r="G3" s="49"/>
      <c r="H3" s="49"/>
      <c r="I3" s="50"/>
      <c r="J3" s="49"/>
      <c r="K3" s="50"/>
      <c r="L3" s="49"/>
      <c r="M3" s="50"/>
    </row>
    <row r="4" spans="1:13" ht="16.5" customHeight="1">
      <c r="A4" s="3"/>
      <c r="B4" s="3"/>
      <c r="C4" s="30"/>
      <c r="D4" s="4"/>
      <c r="E4" s="5"/>
      <c r="F4" s="4"/>
      <c r="G4" s="4"/>
      <c r="H4" s="4"/>
    </row>
    <row r="5" spans="1:13" ht="16.5" customHeight="1">
      <c r="A5" s="3"/>
      <c r="B5" s="3"/>
      <c r="C5" s="30"/>
      <c r="D5" s="4"/>
      <c r="E5" s="5"/>
      <c r="F5" s="4"/>
      <c r="G5" s="4"/>
      <c r="H5" s="4"/>
    </row>
    <row r="6" spans="1:13" ht="15.6" customHeight="1">
      <c r="A6" s="3"/>
      <c r="B6" s="3"/>
      <c r="C6" s="30"/>
      <c r="D6" s="3"/>
      <c r="E6" s="177" t="s">
        <v>71</v>
      </c>
      <c r="F6" s="177"/>
      <c r="G6" s="177"/>
      <c r="H6" s="177"/>
      <c r="I6" s="177"/>
      <c r="J6" s="177"/>
      <c r="K6" s="177"/>
      <c r="L6" s="177"/>
      <c r="M6" s="177"/>
    </row>
    <row r="7" spans="1:13" ht="15.6" customHeight="1">
      <c r="A7" s="3"/>
      <c r="B7" s="3"/>
      <c r="C7" s="30"/>
      <c r="D7" s="3"/>
      <c r="E7" s="30"/>
      <c r="F7" s="30"/>
      <c r="G7" s="94" t="s">
        <v>124</v>
      </c>
      <c r="H7" s="30"/>
      <c r="I7" s="30"/>
      <c r="J7" s="30"/>
      <c r="K7" s="30"/>
      <c r="L7" s="30"/>
      <c r="M7" s="30"/>
    </row>
    <row r="8" spans="1:13" ht="15.6" customHeight="1">
      <c r="D8" s="5"/>
      <c r="E8" s="5" t="s">
        <v>23</v>
      </c>
      <c r="F8" s="5"/>
      <c r="G8" s="5" t="s">
        <v>125</v>
      </c>
      <c r="H8" s="5"/>
      <c r="I8" s="178" t="s">
        <v>21</v>
      </c>
      <c r="J8" s="178"/>
      <c r="K8" s="178"/>
      <c r="L8" s="10"/>
    </row>
    <row r="9" spans="1:13" ht="15.6" customHeight="1">
      <c r="D9" s="5"/>
      <c r="E9" s="11" t="s">
        <v>40</v>
      </c>
      <c r="F9" s="5"/>
      <c r="G9" s="5" t="s">
        <v>126</v>
      </c>
      <c r="H9" s="5"/>
      <c r="I9" s="11" t="s">
        <v>97</v>
      </c>
      <c r="J9" s="5"/>
      <c r="K9" s="5"/>
      <c r="L9" s="5"/>
      <c r="M9" s="5" t="s">
        <v>26</v>
      </c>
    </row>
    <row r="10" spans="1:13" ht="15.6" customHeight="1">
      <c r="D10" s="5"/>
      <c r="E10" s="11" t="s">
        <v>24</v>
      </c>
      <c r="F10" s="5"/>
      <c r="G10" s="5" t="s">
        <v>127</v>
      </c>
      <c r="H10" s="5"/>
      <c r="I10" s="11" t="s">
        <v>53</v>
      </c>
      <c r="J10" s="5"/>
      <c r="K10" s="11" t="s">
        <v>25</v>
      </c>
      <c r="L10" s="5"/>
      <c r="M10" s="5" t="s">
        <v>60</v>
      </c>
    </row>
    <row r="11" spans="1:13" ht="15.6" customHeight="1">
      <c r="A11" s="12"/>
      <c r="B11" s="12"/>
      <c r="C11" s="159" t="s">
        <v>129</v>
      </c>
      <c r="D11" s="5"/>
      <c r="E11" s="13" t="s">
        <v>0</v>
      </c>
      <c r="F11" s="5"/>
      <c r="G11" s="13" t="s">
        <v>0</v>
      </c>
      <c r="H11" s="5"/>
      <c r="I11" s="8" t="s">
        <v>0</v>
      </c>
      <c r="J11" s="11"/>
      <c r="K11" s="8" t="s">
        <v>0</v>
      </c>
      <c r="L11" s="5"/>
      <c r="M11" s="8" t="s">
        <v>0</v>
      </c>
    </row>
    <row r="12" spans="1:13" ht="15.6" customHeight="1">
      <c r="A12" s="43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5.6" customHeight="1">
      <c r="A13" s="14" t="s">
        <v>136</v>
      </c>
      <c r="D13" s="15"/>
      <c r="E13" s="15">
        <v>80000000</v>
      </c>
      <c r="F13" s="15"/>
      <c r="G13" s="15">
        <v>409284207</v>
      </c>
      <c r="H13" s="15"/>
      <c r="I13" s="15">
        <v>8000000</v>
      </c>
      <c r="J13" s="15"/>
      <c r="K13" s="15">
        <v>24238633</v>
      </c>
      <c r="L13" s="15"/>
      <c r="M13" s="15">
        <f>SUM(E13:K13)</f>
        <v>521522840</v>
      </c>
    </row>
    <row r="14" spans="1:13" ht="8.1" customHeight="1">
      <c r="A14" s="14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5.6" customHeight="1">
      <c r="A15" s="14" t="s">
        <v>52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5.6" customHeight="1">
      <c r="A16" s="90" t="s">
        <v>95</v>
      </c>
      <c r="C16" s="32">
        <v>14</v>
      </c>
      <c r="D16" s="15"/>
      <c r="E16" s="15">
        <v>0</v>
      </c>
      <c r="F16" s="15"/>
      <c r="G16" s="15">
        <v>0</v>
      </c>
      <c r="H16" s="15"/>
      <c r="I16" s="15">
        <v>0</v>
      </c>
      <c r="J16" s="15"/>
      <c r="K16" s="15">
        <v>-60800000</v>
      </c>
      <c r="L16" s="15"/>
      <c r="M16" s="15">
        <f>SUM(K16,I16,E16,G16)</f>
        <v>-60800000</v>
      </c>
    </row>
    <row r="17" spans="1:13" ht="15.6" customHeight="1">
      <c r="A17" s="42" t="s">
        <v>79</v>
      </c>
      <c r="D17" s="15"/>
      <c r="E17" s="16">
        <v>0</v>
      </c>
      <c r="F17" s="15"/>
      <c r="G17" s="16">
        <v>0</v>
      </c>
      <c r="H17" s="15"/>
      <c r="I17" s="16">
        <v>0</v>
      </c>
      <c r="J17" s="15"/>
      <c r="K17" s="16">
        <v>50212719</v>
      </c>
      <c r="L17" s="15"/>
      <c r="M17" s="16">
        <f>SUM(K17,I17,E17,G17)</f>
        <v>50212719</v>
      </c>
    </row>
    <row r="18" spans="1:13" ht="15.6" customHeight="1">
      <c r="A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15.6" customHeight="1" thickBot="1">
      <c r="A19" s="43" t="s">
        <v>155</v>
      </c>
      <c r="D19" s="15"/>
      <c r="E19" s="17">
        <f>SUM(E13:E17)</f>
        <v>80000000</v>
      </c>
      <c r="F19" s="15"/>
      <c r="G19" s="17">
        <f>SUM(G13:G17)</f>
        <v>409284207</v>
      </c>
      <c r="H19" s="15"/>
      <c r="I19" s="17">
        <f>SUM(I13:I17)</f>
        <v>8000000</v>
      </c>
      <c r="J19" s="15"/>
      <c r="K19" s="17">
        <f>SUM(K13:K17)</f>
        <v>13651352</v>
      </c>
      <c r="L19" s="15"/>
      <c r="M19" s="17">
        <f>SUM(M13:M17)</f>
        <v>510935559</v>
      </c>
    </row>
    <row r="20" spans="1:13" ht="16.5" customHeight="1" thickTop="1">
      <c r="A20" s="43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16.5" customHeight="1">
      <c r="A21" s="43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ht="15.6" customHeight="1">
      <c r="A22" s="14" t="s">
        <v>180</v>
      </c>
      <c r="D22" s="15"/>
      <c r="E22" s="166">
        <v>80000000</v>
      </c>
      <c r="F22" s="165"/>
      <c r="G22" s="166">
        <v>409284207</v>
      </c>
      <c r="H22" s="165"/>
      <c r="I22" s="166">
        <v>8000000</v>
      </c>
      <c r="J22" s="165"/>
      <c r="K22" s="166">
        <v>14204107</v>
      </c>
      <c r="L22" s="15"/>
      <c r="M22" s="112">
        <f>SUM(E22:K22)</f>
        <v>511488314</v>
      </c>
    </row>
    <row r="23" spans="1:13" ht="8.1" customHeight="1">
      <c r="A23" s="14"/>
      <c r="D23" s="15"/>
      <c r="E23" s="112"/>
      <c r="F23" s="15"/>
      <c r="G23" s="112"/>
      <c r="H23" s="15"/>
      <c r="I23" s="112"/>
      <c r="J23" s="15"/>
      <c r="K23" s="112"/>
      <c r="L23" s="15"/>
      <c r="M23" s="112"/>
    </row>
    <row r="24" spans="1:13" ht="15.6" customHeight="1">
      <c r="A24" s="14" t="s">
        <v>52</v>
      </c>
      <c r="D24" s="15"/>
      <c r="E24" s="112"/>
      <c r="F24" s="15"/>
      <c r="G24" s="112"/>
      <c r="H24" s="15"/>
      <c r="I24" s="112"/>
      <c r="J24" s="15"/>
      <c r="K24" s="112"/>
      <c r="L24" s="15"/>
      <c r="M24" s="112"/>
    </row>
    <row r="25" spans="1:13" ht="15.6" customHeight="1">
      <c r="A25" s="90" t="s">
        <v>95</v>
      </c>
      <c r="C25" s="32">
        <v>14</v>
      </c>
      <c r="D25" s="15"/>
      <c r="E25" s="112">
        <v>0</v>
      </c>
      <c r="F25" s="15"/>
      <c r="G25" s="112">
        <v>0</v>
      </c>
      <c r="H25" s="15"/>
      <c r="I25" s="112">
        <v>0</v>
      </c>
      <c r="J25" s="15"/>
      <c r="K25" s="112">
        <v>-12800000</v>
      </c>
      <c r="L25" s="15"/>
      <c r="M25" s="112">
        <f>SUM(K25,I25,E25,G25)</f>
        <v>-12800000</v>
      </c>
    </row>
    <row r="26" spans="1:13" ht="15.6" customHeight="1">
      <c r="A26" s="42" t="s">
        <v>79</v>
      </c>
      <c r="D26" s="15"/>
      <c r="E26" s="116">
        <v>0</v>
      </c>
      <c r="F26" s="15"/>
      <c r="G26" s="116">
        <v>0</v>
      </c>
      <c r="H26" s="15"/>
      <c r="I26" s="116">
        <v>0</v>
      </c>
      <c r="J26" s="15"/>
      <c r="K26" s="116">
        <f>'6(9M)'!H34</f>
        <v>6448228</v>
      </c>
      <c r="L26" s="15"/>
      <c r="M26" s="116">
        <f>SUM(K26,I26,E26,G26)</f>
        <v>6448228</v>
      </c>
    </row>
    <row r="27" spans="1:13" ht="15.6" customHeight="1">
      <c r="A27" s="14"/>
      <c r="D27" s="15"/>
      <c r="E27" s="112"/>
      <c r="F27" s="15"/>
      <c r="G27" s="112"/>
      <c r="H27" s="15"/>
      <c r="I27" s="112"/>
      <c r="J27" s="15"/>
      <c r="K27" s="112"/>
      <c r="L27" s="15"/>
      <c r="M27" s="112"/>
    </row>
    <row r="28" spans="1:13" ht="15.6" customHeight="1" thickBot="1">
      <c r="A28" s="43" t="s">
        <v>181</v>
      </c>
      <c r="D28" s="15"/>
      <c r="E28" s="118">
        <f>SUM(E22:E26)</f>
        <v>80000000</v>
      </c>
      <c r="F28" s="15"/>
      <c r="G28" s="118">
        <f>SUM(G22:G26)</f>
        <v>409284207</v>
      </c>
      <c r="H28" s="15"/>
      <c r="I28" s="118">
        <f>SUM(I22:I26)</f>
        <v>8000000</v>
      </c>
      <c r="J28" s="15"/>
      <c r="K28" s="118">
        <f>SUM(K22:K26)</f>
        <v>7852335</v>
      </c>
      <c r="L28" s="15"/>
      <c r="M28" s="118">
        <f>SUM(M22:M26)</f>
        <v>505136542</v>
      </c>
    </row>
    <row r="29" spans="1:13" ht="15.6" customHeight="1" thickTop="1">
      <c r="A29" s="43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ht="15.6" customHeight="1">
      <c r="A30" s="43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15.6" customHeight="1">
      <c r="A31" s="43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ht="11.25" customHeight="1">
      <c r="A32" s="43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15.6" customHeight="1">
      <c r="A33" s="186" t="s">
        <v>84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</row>
    <row r="34" spans="1:13" ht="15.6" customHeight="1">
      <c r="A34" s="184" t="s">
        <v>162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ht="9.75" customHeight="1"/>
    <row r="36" spans="1:13" ht="22.15" customHeight="1">
      <c r="A36" s="187" t="str">
        <f>'2-4'!A52</f>
        <v>The accompanying condensed notes are an integral part of these interim financial information.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</row>
  </sheetData>
  <mergeCells count="5">
    <mergeCell ref="E6:M6"/>
    <mergeCell ref="I8:K8"/>
    <mergeCell ref="A36:M36"/>
    <mergeCell ref="A33:M33"/>
    <mergeCell ref="A34:M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10"/>
  <sheetViews>
    <sheetView tabSelected="1" topLeftCell="A100" zoomScaleNormal="100" zoomScaleSheetLayoutView="100" workbookViewId="0">
      <selection activeCell="D104" sqref="D104"/>
    </sheetView>
  </sheetViews>
  <sheetFormatPr defaultColWidth="9.140625" defaultRowHeight="16.5" customHeight="1"/>
  <cols>
    <col min="1" max="1" width="1.7109375" style="131" customWidth="1"/>
    <col min="2" max="2" width="2.140625" style="131" customWidth="1"/>
    <col min="3" max="3" width="44.5703125" style="131" customWidth="1"/>
    <col min="4" max="4" width="6.28515625" style="160" customWidth="1"/>
    <col min="5" max="5" width="0.85546875" style="131" customWidth="1"/>
    <col min="6" max="6" width="12.7109375" style="132" customWidth="1"/>
    <col min="7" max="7" width="0.85546875" style="131" customWidth="1"/>
    <col min="8" max="8" width="12.7109375" style="132" customWidth="1"/>
    <col min="9" max="9" width="0.85546875" style="131" customWidth="1"/>
    <col min="10" max="10" width="12.7109375" style="132" customWidth="1"/>
    <col min="11" max="11" width="0.85546875" style="132" customWidth="1"/>
    <col min="12" max="12" width="12.7109375" style="132" customWidth="1"/>
    <col min="13" max="13" width="11.85546875" style="131" bestFit="1" customWidth="1"/>
    <col min="14" max="16384" width="9.140625" style="131"/>
  </cols>
  <sheetData>
    <row r="1" spans="1:12" s="20" customFormat="1" ht="16.5" customHeight="1">
      <c r="A1" s="18" t="s">
        <v>104</v>
      </c>
      <c r="B1" s="14"/>
      <c r="C1" s="14"/>
      <c r="D1" s="160"/>
      <c r="E1" s="124"/>
      <c r="F1" s="125"/>
      <c r="G1" s="124"/>
      <c r="H1" s="125"/>
      <c r="I1" s="124"/>
      <c r="J1" s="126"/>
      <c r="K1" s="125"/>
      <c r="L1" s="125"/>
    </row>
    <row r="2" spans="1:12" s="20" customFormat="1" ht="16.5" customHeight="1">
      <c r="A2" s="14" t="s">
        <v>31</v>
      </c>
      <c r="B2" s="14"/>
      <c r="C2" s="14"/>
      <c r="D2" s="160"/>
      <c r="E2" s="124"/>
      <c r="F2" s="125"/>
      <c r="G2" s="124"/>
      <c r="H2" s="125"/>
      <c r="I2" s="124"/>
      <c r="J2" s="125"/>
      <c r="K2" s="125"/>
      <c r="L2" s="125"/>
    </row>
    <row r="3" spans="1:12" s="20" customFormat="1" ht="16.5" customHeight="1">
      <c r="A3" s="127" t="str">
        <f>'7'!A3</f>
        <v>For the nine-month period ended 30 September 2023</v>
      </c>
      <c r="B3" s="127"/>
      <c r="C3" s="127"/>
      <c r="D3" s="128"/>
      <c r="E3" s="129"/>
      <c r="F3" s="130"/>
      <c r="G3" s="129"/>
      <c r="H3" s="130"/>
      <c r="I3" s="129"/>
      <c r="J3" s="130"/>
      <c r="K3" s="130"/>
      <c r="L3" s="130"/>
    </row>
    <row r="4" spans="1:12" s="20" customFormat="1" ht="16.5" customHeight="1">
      <c r="A4" s="14"/>
      <c r="B4" s="14"/>
      <c r="C4" s="14"/>
      <c r="D4" s="160"/>
      <c r="E4" s="124"/>
      <c r="F4" s="125"/>
      <c r="G4" s="124"/>
      <c r="H4" s="125"/>
      <c r="I4" s="124"/>
      <c r="J4" s="125"/>
      <c r="K4" s="125"/>
      <c r="L4" s="125"/>
    </row>
    <row r="5" spans="1:12" s="20" customFormat="1" ht="16.5" customHeight="1">
      <c r="A5" s="14"/>
      <c r="B5" s="14"/>
      <c r="C5" s="14"/>
      <c r="D5" s="160"/>
      <c r="E5" s="124"/>
      <c r="F5" s="125"/>
      <c r="G5" s="124"/>
      <c r="H5" s="125"/>
      <c r="I5" s="124"/>
      <c r="J5" s="125"/>
      <c r="K5" s="125"/>
      <c r="L5" s="125"/>
    </row>
    <row r="6" spans="1:12" s="20" customFormat="1" ht="16.5" customHeight="1">
      <c r="A6" s="14"/>
      <c r="B6" s="14"/>
      <c r="C6" s="14"/>
      <c r="D6" s="160"/>
      <c r="E6" s="124"/>
      <c r="F6" s="195" t="s">
        <v>87</v>
      </c>
      <c r="G6" s="195"/>
      <c r="H6" s="195"/>
      <c r="I6" s="124"/>
      <c r="J6" s="195" t="s">
        <v>88</v>
      </c>
      <c r="K6" s="195"/>
      <c r="L6" s="195"/>
    </row>
    <row r="7" spans="1:12" s="20" customFormat="1" ht="16.5" customHeight="1">
      <c r="A7" s="14"/>
      <c r="B7" s="14"/>
      <c r="C7" s="14"/>
      <c r="D7" s="160"/>
      <c r="E7" s="124"/>
      <c r="F7" s="191" t="s">
        <v>86</v>
      </c>
      <c r="G7" s="191"/>
      <c r="H7" s="191"/>
      <c r="I7" s="160"/>
      <c r="J7" s="192" t="s">
        <v>86</v>
      </c>
      <c r="K7" s="192"/>
      <c r="L7" s="192"/>
    </row>
    <row r="8" spans="1:12" ht="16.5" customHeight="1">
      <c r="E8" s="132"/>
      <c r="F8" s="19" t="s">
        <v>163</v>
      </c>
      <c r="G8" s="46"/>
      <c r="H8" s="19" t="s">
        <v>135</v>
      </c>
      <c r="I8" s="46"/>
      <c r="J8" s="19" t="s">
        <v>163</v>
      </c>
      <c r="K8" s="46"/>
      <c r="L8" s="19" t="s">
        <v>135</v>
      </c>
    </row>
    <row r="9" spans="1:12" s="20" customFormat="1" ht="16.5" customHeight="1">
      <c r="A9" s="131"/>
      <c r="B9" s="131"/>
      <c r="C9" s="131"/>
      <c r="D9" s="52" t="s">
        <v>4</v>
      </c>
      <c r="E9" s="131"/>
      <c r="F9" s="8" t="s">
        <v>0</v>
      </c>
      <c r="G9" s="11"/>
      <c r="H9" s="8" t="s">
        <v>0</v>
      </c>
      <c r="I9" s="132"/>
      <c r="J9" s="8" t="s">
        <v>0</v>
      </c>
      <c r="K9" s="11"/>
      <c r="L9" s="8" t="s">
        <v>0</v>
      </c>
    </row>
    <row r="10" spans="1:12" s="20" customFormat="1" ht="16.5" customHeight="1">
      <c r="A10" s="131"/>
      <c r="B10" s="131"/>
      <c r="C10" s="131"/>
      <c r="D10" s="51"/>
      <c r="E10" s="131"/>
      <c r="F10" s="109"/>
      <c r="G10" s="133"/>
      <c r="H10" s="11"/>
      <c r="I10" s="131"/>
      <c r="J10" s="109"/>
      <c r="K10" s="133"/>
      <c r="L10" s="11"/>
    </row>
    <row r="11" spans="1:12" ht="16.5" customHeight="1">
      <c r="A11" s="14" t="s">
        <v>27</v>
      </c>
      <c r="B11" s="20"/>
      <c r="C11" s="20"/>
      <c r="D11" s="51"/>
      <c r="E11" s="160"/>
      <c r="F11" s="134"/>
      <c r="G11" s="160"/>
      <c r="H11" s="135"/>
      <c r="I11" s="160"/>
      <c r="J11" s="136"/>
      <c r="K11" s="137"/>
      <c r="L11" s="137"/>
    </row>
    <row r="12" spans="1:12" ht="16.5" customHeight="1">
      <c r="A12" s="131" t="s">
        <v>64</v>
      </c>
      <c r="B12" s="20"/>
      <c r="C12" s="20"/>
      <c r="D12" s="138"/>
      <c r="E12" s="160"/>
      <c r="F12" s="122">
        <v>13352692</v>
      </c>
      <c r="G12" s="139"/>
      <c r="H12" s="22">
        <v>51628254</v>
      </c>
      <c r="I12" s="139"/>
      <c r="J12" s="122">
        <v>6178206</v>
      </c>
      <c r="K12" s="139"/>
      <c r="L12" s="22">
        <v>54454887</v>
      </c>
    </row>
    <row r="13" spans="1:12" ht="16.5" customHeight="1">
      <c r="A13" s="131" t="s">
        <v>33</v>
      </c>
      <c r="B13" s="20"/>
      <c r="C13" s="20"/>
      <c r="E13" s="160"/>
      <c r="F13" s="122"/>
      <c r="G13" s="139"/>
      <c r="H13" s="22"/>
      <c r="I13" s="139"/>
      <c r="J13" s="122"/>
      <c r="K13" s="139"/>
      <c r="L13" s="22"/>
    </row>
    <row r="14" spans="1:12" ht="16.5" customHeight="1">
      <c r="A14" s="14"/>
      <c r="B14" s="93" t="s">
        <v>99</v>
      </c>
      <c r="C14" s="93"/>
      <c r="E14" s="160"/>
      <c r="F14" s="122"/>
      <c r="G14" s="139"/>
      <c r="H14" s="22"/>
      <c r="I14" s="139"/>
      <c r="J14" s="122"/>
      <c r="K14" s="139"/>
      <c r="L14" s="22"/>
    </row>
    <row r="15" spans="1:12" ht="16.5" customHeight="1">
      <c r="A15" s="14"/>
      <c r="B15" s="93"/>
      <c r="C15" s="93" t="s">
        <v>72</v>
      </c>
      <c r="D15" s="160">
        <v>11</v>
      </c>
      <c r="E15" s="160"/>
      <c r="F15" s="122">
        <v>506719</v>
      </c>
      <c r="G15" s="139"/>
      <c r="H15" s="22">
        <v>583854</v>
      </c>
      <c r="I15" s="139"/>
      <c r="J15" s="122">
        <v>292797</v>
      </c>
      <c r="K15" s="139"/>
      <c r="L15" s="22">
        <v>386942</v>
      </c>
    </row>
    <row r="16" spans="1:12" ht="16.5" customHeight="1">
      <c r="A16" s="14"/>
      <c r="B16" s="93" t="s">
        <v>110</v>
      </c>
      <c r="C16" s="93"/>
      <c r="D16" s="160">
        <v>11</v>
      </c>
      <c r="E16" s="160"/>
      <c r="F16" s="122">
        <v>2232902</v>
      </c>
      <c r="G16" s="139"/>
      <c r="H16" s="22">
        <v>1549230</v>
      </c>
      <c r="I16" s="139"/>
      <c r="J16" s="122">
        <v>2232902</v>
      </c>
      <c r="K16" s="139"/>
      <c r="L16" s="22">
        <v>1549230</v>
      </c>
    </row>
    <row r="17" spans="1:12" ht="16.5" customHeight="1">
      <c r="A17" s="14"/>
      <c r="B17" s="140" t="s">
        <v>119</v>
      </c>
      <c r="C17" s="140"/>
      <c r="D17" s="160">
        <v>11</v>
      </c>
      <c r="E17" s="160"/>
      <c r="F17" s="122">
        <v>190652</v>
      </c>
      <c r="G17" s="139"/>
      <c r="H17" s="22">
        <v>214871</v>
      </c>
      <c r="I17" s="139"/>
      <c r="J17" s="122">
        <v>1070</v>
      </c>
      <c r="K17" s="139"/>
      <c r="L17" s="22">
        <v>8975</v>
      </c>
    </row>
    <row r="18" spans="1:12" ht="16.5" customHeight="1">
      <c r="A18" s="14"/>
      <c r="B18" s="140" t="s">
        <v>138</v>
      </c>
      <c r="C18" s="140"/>
      <c r="E18" s="160"/>
      <c r="F18" s="122">
        <v>0</v>
      </c>
      <c r="G18" s="139"/>
      <c r="H18" s="22">
        <v>31630</v>
      </c>
      <c r="I18" s="139"/>
      <c r="J18" s="122">
        <v>0</v>
      </c>
      <c r="K18" s="139"/>
      <c r="L18" s="22">
        <v>38903</v>
      </c>
    </row>
    <row r="19" spans="1:12" ht="16.5" customHeight="1">
      <c r="A19" s="14"/>
      <c r="B19" s="140" t="s">
        <v>139</v>
      </c>
      <c r="C19" s="140"/>
      <c r="E19" s="160"/>
      <c r="F19" s="122"/>
      <c r="G19" s="139"/>
      <c r="H19" s="22"/>
      <c r="I19" s="139"/>
      <c r="J19" s="122"/>
      <c r="K19" s="139"/>
      <c r="L19" s="22"/>
    </row>
    <row r="20" spans="1:12" ht="16.5" customHeight="1">
      <c r="A20" s="14"/>
      <c r="B20" s="140"/>
      <c r="C20" s="140" t="s">
        <v>140</v>
      </c>
      <c r="E20" s="160"/>
      <c r="F20" s="122">
        <v>0</v>
      </c>
      <c r="G20" s="139"/>
      <c r="H20" s="22">
        <v>479796</v>
      </c>
      <c r="I20" s="139"/>
      <c r="J20" s="122">
        <v>0</v>
      </c>
      <c r="K20" s="139"/>
      <c r="L20" s="22">
        <v>479796</v>
      </c>
    </row>
    <row r="21" spans="1:12" ht="16.5" customHeight="1">
      <c r="A21" s="14"/>
      <c r="B21" s="140" t="s">
        <v>141</v>
      </c>
      <c r="C21" s="140"/>
      <c r="D21" s="160">
        <v>11</v>
      </c>
      <c r="E21" s="160"/>
      <c r="F21" s="122">
        <v>171102</v>
      </c>
      <c r="G21" s="139"/>
      <c r="H21" s="22">
        <v>1</v>
      </c>
      <c r="I21" s="139"/>
      <c r="J21" s="122">
        <v>0</v>
      </c>
      <c r="K21" s="139"/>
      <c r="L21" s="22">
        <v>1</v>
      </c>
    </row>
    <row r="22" spans="1:12" ht="16.5" customHeight="1">
      <c r="A22" s="14"/>
      <c r="B22" s="140" t="s">
        <v>146</v>
      </c>
      <c r="C22" s="140"/>
      <c r="E22" s="160"/>
      <c r="F22" s="122">
        <v>0</v>
      </c>
      <c r="G22" s="139"/>
      <c r="H22" s="22">
        <v>56800</v>
      </c>
      <c r="I22" s="139"/>
      <c r="J22" s="122">
        <v>0</v>
      </c>
      <c r="K22" s="139"/>
      <c r="L22" s="22">
        <v>56800</v>
      </c>
    </row>
    <row r="23" spans="1:12" ht="16.5" customHeight="1">
      <c r="A23" s="14"/>
      <c r="B23" s="140" t="s">
        <v>159</v>
      </c>
      <c r="C23" s="140"/>
      <c r="D23" s="160">
        <v>8</v>
      </c>
      <c r="E23" s="160"/>
      <c r="F23" s="122">
        <v>-89439</v>
      </c>
      <c r="G23" s="139"/>
      <c r="H23" s="22">
        <v>-16574</v>
      </c>
      <c r="I23" s="139"/>
      <c r="J23" s="122">
        <v>-89439</v>
      </c>
      <c r="K23" s="139"/>
      <c r="L23" s="22">
        <v>-16574</v>
      </c>
    </row>
    <row r="24" spans="1:12" ht="16.5" customHeight="1">
      <c r="A24" s="14"/>
      <c r="B24" s="92" t="s">
        <v>34</v>
      </c>
      <c r="C24" s="92"/>
      <c r="E24" s="160"/>
      <c r="F24" s="122">
        <v>-642349</v>
      </c>
      <c r="G24" s="139"/>
      <c r="H24" s="22">
        <v>-784360</v>
      </c>
      <c r="I24" s="139"/>
      <c r="J24" s="122">
        <v>-638375</v>
      </c>
      <c r="K24" s="139"/>
      <c r="L24" s="22">
        <v>-1035537</v>
      </c>
    </row>
    <row r="25" spans="1:12" ht="16.5" customHeight="1">
      <c r="A25" s="14"/>
      <c r="B25" s="92" t="s">
        <v>44</v>
      </c>
      <c r="C25" s="92"/>
      <c r="E25" s="160"/>
      <c r="F25" s="122">
        <v>221437</v>
      </c>
      <c r="G25" s="139"/>
      <c r="H25" s="22">
        <v>176116</v>
      </c>
      <c r="I25" s="139"/>
      <c r="J25" s="122">
        <v>221437</v>
      </c>
      <c r="K25" s="139"/>
      <c r="L25" s="22">
        <v>176116</v>
      </c>
    </row>
    <row r="26" spans="1:12" ht="16.5" customHeight="1">
      <c r="A26" s="14"/>
      <c r="B26" s="92" t="s">
        <v>118</v>
      </c>
      <c r="C26" s="92"/>
      <c r="D26" s="160">
        <v>16</v>
      </c>
      <c r="E26" s="160"/>
      <c r="F26" s="122">
        <v>0</v>
      </c>
      <c r="G26" s="139"/>
      <c r="H26" s="22">
        <v>0</v>
      </c>
      <c r="I26" s="139"/>
      <c r="J26" s="122">
        <v>-10019788</v>
      </c>
      <c r="K26" s="139"/>
      <c r="L26" s="22">
        <v>-33499535</v>
      </c>
    </row>
    <row r="27" spans="1:12" ht="16.5" customHeight="1">
      <c r="A27" s="14"/>
      <c r="B27" s="93" t="s">
        <v>29</v>
      </c>
      <c r="C27" s="93"/>
      <c r="E27" s="160"/>
      <c r="F27" s="122">
        <v>1248157</v>
      </c>
      <c r="G27" s="139"/>
      <c r="H27" s="22">
        <v>901391</v>
      </c>
      <c r="I27" s="139"/>
      <c r="J27" s="122">
        <v>865903</v>
      </c>
      <c r="K27" s="139"/>
      <c r="L27" s="22">
        <v>740197</v>
      </c>
    </row>
    <row r="28" spans="1:12" ht="16.5" customHeight="1">
      <c r="A28" s="14"/>
      <c r="B28" s="93" t="s">
        <v>120</v>
      </c>
      <c r="C28" s="93"/>
      <c r="E28" s="160"/>
      <c r="F28" s="122">
        <v>-33</v>
      </c>
      <c r="G28" s="139"/>
      <c r="H28" s="22">
        <v>-631</v>
      </c>
      <c r="I28" s="139"/>
      <c r="J28" s="122">
        <v>0</v>
      </c>
      <c r="K28" s="139"/>
      <c r="L28" s="22">
        <v>0</v>
      </c>
    </row>
    <row r="29" spans="1:12" ht="16.5" customHeight="1">
      <c r="A29" s="14"/>
      <c r="B29" s="140" t="s">
        <v>185</v>
      </c>
      <c r="C29" s="93"/>
      <c r="D29" s="160">
        <v>10</v>
      </c>
      <c r="E29" s="160"/>
      <c r="F29" s="122">
        <v>2007290</v>
      </c>
      <c r="G29" s="139"/>
      <c r="H29" s="22">
        <v>-2848618</v>
      </c>
      <c r="I29" s="139"/>
      <c r="J29" s="122">
        <v>0</v>
      </c>
      <c r="K29" s="139"/>
      <c r="L29" s="22">
        <v>0</v>
      </c>
    </row>
    <row r="30" spans="1:12" ht="16.5" customHeight="1">
      <c r="A30" s="14"/>
      <c r="B30" s="140" t="s">
        <v>145</v>
      </c>
      <c r="C30" s="93"/>
      <c r="E30" s="160"/>
      <c r="F30" s="122">
        <v>3638482</v>
      </c>
      <c r="G30" s="139"/>
      <c r="H30" s="22">
        <v>-2381427</v>
      </c>
      <c r="I30" s="139"/>
      <c r="J30" s="122">
        <v>590076</v>
      </c>
      <c r="K30" s="139"/>
      <c r="L30" s="22">
        <v>-172350</v>
      </c>
    </row>
    <row r="31" spans="1:12" ht="16.5" customHeight="1">
      <c r="A31" s="90"/>
      <c r="B31" s="92" t="s">
        <v>47</v>
      </c>
      <c r="C31" s="92"/>
      <c r="D31" s="131"/>
      <c r="F31" s="141"/>
      <c r="J31" s="141"/>
      <c r="K31" s="131"/>
    </row>
    <row r="32" spans="1:12" ht="16.5" customHeight="1">
      <c r="A32" s="90"/>
      <c r="B32" s="142" t="s">
        <v>89</v>
      </c>
      <c r="C32" s="142"/>
      <c r="E32" s="160"/>
      <c r="F32" s="122">
        <v>-5054957</v>
      </c>
      <c r="G32" s="139"/>
      <c r="H32" s="22">
        <v>14825370</v>
      </c>
      <c r="I32" s="139"/>
      <c r="J32" s="122">
        <v>5972663</v>
      </c>
      <c r="K32" s="139"/>
      <c r="L32" s="22">
        <v>-38182092</v>
      </c>
    </row>
    <row r="33" spans="1:12" ht="16.5" customHeight="1">
      <c r="A33" s="90"/>
      <c r="B33" s="142" t="s">
        <v>90</v>
      </c>
      <c r="C33" s="92"/>
      <c r="E33" s="160"/>
      <c r="F33" s="122">
        <v>5438367</v>
      </c>
      <c r="G33" s="139"/>
      <c r="H33" s="22">
        <v>1383149</v>
      </c>
      <c r="I33" s="139"/>
      <c r="J33" s="122">
        <v>4704996</v>
      </c>
      <c r="K33" s="139"/>
      <c r="L33" s="22">
        <v>624585</v>
      </c>
    </row>
    <row r="34" spans="1:12" ht="16.5" customHeight="1">
      <c r="A34" s="90"/>
      <c r="B34" s="142" t="s">
        <v>142</v>
      </c>
      <c r="C34" s="92"/>
      <c r="E34" s="160"/>
      <c r="F34" s="122">
        <v>-5096105</v>
      </c>
      <c r="G34" s="139"/>
      <c r="H34" s="22">
        <v>-1493273</v>
      </c>
      <c r="I34" s="139"/>
      <c r="J34" s="122">
        <v>-4660591</v>
      </c>
      <c r="K34" s="139"/>
      <c r="L34" s="22">
        <v>-1493273</v>
      </c>
    </row>
    <row r="35" spans="1:12" ht="16.5" customHeight="1">
      <c r="A35" s="14"/>
      <c r="B35" s="142" t="s">
        <v>91</v>
      </c>
      <c r="C35" s="142"/>
      <c r="E35" s="160"/>
      <c r="F35" s="122">
        <v>10572943</v>
      </c>
      <c r="G35" s="139"/>
      <c r="H35" s="22">
        <v>-4563229</v>
      </c>
      <c r="I35" s="139"/>
      <c r="J35" s="122">
        <v>-1919531</v>
      </c>
      <c r="K35" s="139"/>
      <c r="L35" s="22">
        <v>20990023</v>
      </c>
    </row>
    <row r="36" spans="1:12" ht="16.5" customHeight="1">
      <c r="A36" s="14"/>
      <c r="B36" s="142" t="s">
        <v>92</v>
      </c>
      <c r="C36" s="142"/>
      <c r="E36" s="160"/>
      <c r="F36" s="122">
        <v>-1770608</v>
      </c>
      <c r="G36" s="139"/>
      <c r="H36" s="22">
        <v>130031</v>
      </c>
      <c r="I36" s="139"/>
      <c r="J36" s="122">
        <v>-2625022</v>
      </c>
      <c r="K36" s="139"/>
      <c r="L36" s="22">
        <v>366853</v>
      </c>
    </row>
    <row r="37" spans="1:12" s="20" customFormat="1" ht="16.5" customHeight="1">
      <c r="A37" s="131"/>
      <c r="B37" s="142" t="s">
        <v>147</v>
      </c>
      <c r="D37" s="160"/>
      <c r="E37" s="160"/>
      <c r="F37" s="121">
        <v>0</v>
      </c>
      <c r="G37" s="139"/>
      <c r="H37" s="21">
        <v>-379870</v>
      </c>
      <c r="I37" s="139"/>
      <c r="J37" s="121">
        <v>0</v>
      </c>
      <c r="K37" s="139"/>
      <c r="L37" s="21">
        <v>-379870</v>
      </c>
    </row>
    <row r="38" spans="1:12" s="20" customFormat="1" ht="16.5" customHeight="1">
      <c r="A38" s="131"/>
      <c r="B38" s="142"/>
      <c r="D38" s="160"/>
      <c r="E38" s="160"/>
      <c r="F38" s="122"/>
      <c r="G38" s="139"/>
      <c r="H38" s="22"/>
      <c r="I38" s="139"/>
      <c r="J38" s="122"/>
      <c r="K38" s="139"/>
      <c r="L38" s="22"/>
    </row>
    <row r="39" spans="1:12" s="20" customFormat="1" ht="16.5" customHeight="1">
      <c r="A39" s="140" t="s">
        <v>128</v>
      </c>
      <c r="B39" s="140"/>
      <c r="C39" s="140"/>
      <c r="D39" s="160"/>
      <c r="E39" s="160"/>
      <c r="F39" s="120">
        <f>SUM(F12:F37)</f>
        <v>26927252</v>
      </c>
      <c r="G39" s="143"/>
      <c r="H39" s="143">
        <f>SUM(H12:H37)</f>
        <v>59492511</v>
      </c>
      <c r="I39" s="143"/>
      <c r="J39" s="120">
        <f>SUM(J12:J37)</f>
        <v>1107304</v>
      </c>
      <c r="K39" s="143"/>
      <c r="L39" s="143">
        <f>SUM(L12:L37)</f>
        <v>5094077</v>
      </c>
    </row>
    <row r="40" spans="1:12" s="20" customFormat="1" ht="16.5" customHeight="1">
      <c r="A40" s="144" t="s">
        <v>83</v>
      </c>
      <c r="B40" s="144"/>
      <c r="C40" s="144"/>
      <c r="D40" s="160"/>
      <c r="E40" s="160"/>
      <c r="F40" s="122">
        <v>-6574760</v>
      </c>
      <c r="G40" s="93"/>
      <c r="H40" s="22">
        <v>-12489284</v>
      </c>
      <c r="I40" s="93"/>
      <c r="J40" s="122">
        <v>-3707187</v>
      </c>
      <c r="K40" s="93"/>
      <c r="L40" s="22">
        <v>-6497316</v>
      </c>
    </row>
    <row r="41" spans="1:12" s="20" customFormat="1" ht="16.5" customHeight="1">
      <c r="A41" s="144" t="s">
        <v>193</v>
      </c>
      <c r="B41" s="144"/>
      <c r="C41" s="131" t="s">
        <v>184</v>
      </c>
      <c r="D41" s="160"/>
      <c r="E41" s="160"/>
      <c r="F41" s="121">
        <v>520504</v>
      </c>
      <c r="G41" s="93"/>
      <c r="H41" s="21">
        <v>0</v>
      </c>
      <c r="I41" s="93"/>
      <c r="J41" s="121">
        <v>0</v>
      </c>
      <c r="K41" s="93"/>
      <c r="L41" s="21">
        <v>0</v>
      </c>
    </row>
    <row r="42" spans="1:12" s="20" customFormat="1" ht="16.5" customHeight="1">
      <c r="A42" s="131"/>
      <c r="D42" s="160"/>
      <c r="E42" s="160"/>
      <c r="F42" s="134"/>
      <c r="G42" s="160"/>
      <c r="H42" s="135"/>
      <c r="I42" s="160"/>
      <c r="J42" s="134"/>
      <c r="K42" s="160"/>
      <c r="L42" s="135"/>
    </row>
    <row r="43" spans="1:12" ht="16.5" customHeight="1">
      <c r="A43" s="90" t="s">
        <v>157</v>
      </c>
      <c r="B43" s="90"/>
      <c r="C43" s="14"/>
      <c r="E43" s="160"/>
      <c r="F43" s="121">
        <f>SUM(F39:F42)</f>
        <v>20872996</v>
      </c>
      <c r="G43" s="160"/>
      <c r="H43" s="21">
        <f>SUM(H39:H42)</f>
        <v>47003227</v>
      </c>
      <c r="I43" s="160"/>
      <c r="J43" s="121">
        <f>SUM(J39:J42)</f>
        <v>-2599883</v>
      </c>
      <c r="K43" s="160"/>
      <c r="L43" s="21">
        <f>SUM(L39:L42)</f>
        <v>-1403239</v>
      </c>
    </row>
    <row r="44" spans="1:12" ht="16.5" customHeight="1">
      <c r="A44" s="90"/>
      <c r="B44" s="90"/>
      <c r="C44" s="14"/>
      <c r="E44" s="160"/>
      <c r="F44" s="22"/>
      <c r="G44" s="160"/>
      <c r="H44" s="22"/>
      <c r="I44" s="160"/>
      <c r="J44" s="22"/>
      <c r="K44" s="22"/>
      <c r="L44" s="22"/>
    </row>
    <row r="45" spans="1:12" ht="16.5" customHeight="1">
      <c r="A45" s="90"/>
      <c r="B45" s="90"/>
      <c r="C45" s="14"/>
      <c r="E45" s="160"/>
      <c r="F45" s="22"/>
      <c r="G45" s="160"/>
      <c r="H45" s="22"/>
      <c r="I45" s="160"/>
      <c r="J45" s="22"/>
      <c r="K45" s="22"/>
      <c r="L45" s="22"/>
    </row>
    <row r="46" spans="1:12" ht="16.5" customHeight="1">
      <c r="A46" s="90"/>
      <c r="B46" s="90"/>
      <c r="C46" s="14"/>
      <c r="E46" s="160"/>
      <c r="F46" s="22"/>
      <c r="G46" s="160"/>
      <c r="H46" s="22"/>
      <c r="I46" s="160"/>
      <c r="J46" s="22"/>
      <c r="K46" s="22"/>
      <c r="L46" s="22"/>
    </row>
    <row r="47" spans="1:12" ht="16.5" customHeight="1">
      <c r="A47" s="90"/>
      <c r="B47" s="90"/>
      <c r="C47" s="14"/>
      <c r="E47" s="160"/>
      <c r="F47" s="22"/>
      <c r="G47" s="160"/>
      <c r="H47" s="22"/>
      <c r="I47" s="160"/>
      <c r="J47" s="22"/>
      <c r="K47" s="22"/>
      <c r="L47" s="22"/>
    </row>
    <row r="48" spans="1:12" ht="16.5" customHeight="1">
      <c r="A48" s="90"/>
      <c r="B48" s="90"/>
      <c r="C48" s="14"/>
      <c r="E48" s="160"/>
      <c r="F48" s="22"/>
      <c r="G48" s="160"/>
      <c r="H48" s="22"/>
      <c r="I48" s="160"/>
      <c r="J48" s="22"/>
      <c r="K48" s="22"/>
      <c r="L48" s="22"/>
    </row>
    <row r="49" spans="1:12" ht="16.5" customHeight="1">
      <c r="A49" s="90"/>
      <c r="B49" s="90"/>
      <c r="C49" s="14"/>
      <c r="E49" s="160"/>
      <c r="F49" s="22"/>
      <c r="G49" s="160"/>
      <c r="H49" s="22"/>
      <c r="I49" s="160"/>
      <c r="J49" s="22"/>
      <c r="K49" s="22"/>
      <c r="L49" s="22"/>
    </row>
    <row r="50" spans="1:12" ht="16.5" customHeight="1">
      <c r="A50" s="198" t="s">
        <v>134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</row>
    <row r="51" spans="1:12" ht="16.5" customHeight="1">
      <c r="A51" s="90"/>
      <c r="B51" s="90"/>
      <c r="C51" s="199" t="s">
        <v>196</v>
      </c>
      <c r="D51" s="199"/>
      <c r="E51" s="90"/>
      <c r="F51" s="131"/>
      <c r="G51" s="90"/>
      <c r="H51" s="200" t="s">
        <v>197</v>
      </c>
      <c r="I51" s="200"/>
      <c r="J51" s="200"/>
      <c r="K51" s="200"/>
      <c r="L51" s="200"/>
    </row>
    <row r="52" spans="1:12" ht="16.5" customHeight="1">
      <c r="A52" s="90"/>
      <c r="B52" s="90"/>
      <c r="C52" s="161"/>
      <c r="D52" s="161"/>
      <c r="E52" s="90"/>
      <c r="F52" s="131"/>
      <c r="G52" s="90"/>
      <c r="H52" s="162"/>
      <c r="I52" s="162"/>
      <c r="J52" s="162"/>
      <c r="K52" s="162"/>
      <c r="L52" s="162"/>
    </row>
    <row r="53" spans="1:12" ht="16.5" customHeight="1">
      <c r="A53" s="90"/>
      <c r="B53" s="90"/>
      <c r="C53" s="161"/>
      <c r="D53" s="161"/>
      <c r="E53" s="90"/>
      <c r="F53" s="131"/>
      <c r="G53" s="90"/>
      <c r="H53" s="162"/>
      <c r="I53" s="162"/>
      <c r="J53" s="162"/>
      <c r="K53" s="162"/>
      <c r="L53" s="162"/>
    </row>
    <row r="54" spans="1:12" ht="6.75" customHeight="1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22.15" customHeight="1">
      <c r="A55" s="196" t="s">
        <v>130</v>
      </c>
      <c r="B55" s="196"/>
      <c r="C55" s="196"/>
      <c r="D55" s="196"/>
      <c r="E55" s="196"/>
      <c r="F55" s="196"/>
      <c r="G55" s="196"/>
      <c r="H55" s="197"/>
      <c r="I55" s="196"/>
      <c r="J55" s="197"/>
      <c r="K55" s="196"/>
      <c r="L55" s="197"/>
    </row>
    <row r="56" spans="1:12" ht="16.5" customHeight="1">
      <c r="A56" s="14" t="str">
        <f>+A1</f>
        <v>AddTech Hub Public Company Limited</v>
      </c>
      <c r="B56" s="14"/>
      <c r="C56" s="14"/>
      <c r="E56" s="124"/>
      <c r="F56" s="125"/>
      <c r="G56" s="124"/>
      <c r="H56" s="125"/>
      <c r="I56" s="124"/>
      <c r="J56" s="126"/>
      <c r="K56" s="125"/>
      <c r="L56" s="125"/>
    </row>
    <row r="57" spans="1:12" ht="16.5" customHeight="1">
      <c r="A57" s="14" t="s">
        <v>73</v>
      </c>
      <c r="B57" s="14"/>
      <c r="C57" s="14"/>
      <c r="E57" s="124"/>
      <c r="F57" s="125"/>
      <c r="G57" s="124"/>
      <c r="H57" s="125"/>
      <c r="I57" s="124"/>
      <c r="J57" s="125"/>
      <c r="K57" s="125"/>
      <c r="L57" s="125"/>
    </row>
    <row r="58" spans="1:12" ht="16.5" customHeight="1">
      <c r="A58" s="127" t="str">
        <f>A3</f>
        <v>For the nine-month period ended 30 September 2023</v>
      </c>
      <c r="B58" s="127"/>
      <c r="C58" s="127"/>
      <c r="D58" s="128"/>
      <c r="E58" s="129"/>
      <c r="F58" s="130"/>
      <c r="G58" s="129"/>
      <c r="H58" s="130"/>
      <c r="I58" s="129"/>
      <c r="J58" s="130"/>
      <c r="K58" s="130"/>
      <c r="L58" s="130"/>
    </row>
    <row r="59" spans="1:12" ht="16.5" customHeight="1">
      <c r="A59" s="14"/>
      <c r="B59" s="14"/>
      <c r="C59" s="14"/>
      <c r="E59" s="124"/>
      <c r="F59" s="125"/>
      <c r="G59" s="124"/>
      <c r="H59" s="125"/>
      <c r="I59" s="124"/>
      <c r="J59" s="125"/>
      <c r="K59" s="125"/>
      <c r="L59" s="125"/>
    </row>
    <row r="60" spans="1:12" ht="16.5" customHeight="1">
      <c r="A60" s="14"/>
      <c r="B60" s="14"/>
      <c r="C60" s="14"/>
      <c r="E60" s="124"/>
      <c r="F60" s="125"/>
      <c r="G60" s="124"/>
      <c r="H60" s="125"/>
      <c r="I60" s="124"/>
      <c r="J60" s="125"/>
      <c r="K60" s="125"/>
      <c r="L60" s="125"/>
    </row>
    <row r="61" spans="1:12" ht="16.5" customHeight="1">
      <c r="A61" s="14"/>
      <c r="B61" s="14"/>
      <c r="C61" s="14"/>
      <c r="E61" s="124"/>
      <c r="F61" s="195" t="s">
        <v>87</v>
      </c>
      <c r="G61" s="195"/>
      <c r="H61" s="195"/>
      <c r="I61" s="124"/>
      <c r="J61" s="195" t="s">
        <v>88</v>
      </c>
      <c r="K61" s="195"/>
      <c r="L61" s="195"/>
    </row>
    <row r="62" spans="1:12" ht="16.5" customHeight="1">
      <c r="A62" s="14"/>
      <c r="B62" s="14"/>
      <c r="C62" s="14"/>
      <c r="E62" s="124"/>
      <c r="F62" s="191" t="s">
        <v>86</v>
      </c>
      <c r="G62" s="191"/>
      <c r="H62" s="191"/>
      <c r="I62" s="160"/>
      <c r="J62" s="192" t="s">
        <v>86</v>
      </c>
      <c r="K62" s="192"/>
      <c r="L62" s="192"/>
    </row>
    <row r="63" spans="1:12" ht="16.5" customHeight="1">
      <c r="E63" s="132"/>
      <c r="F63" s="19" t="s">
        <v>163</v>
      </c>
      <c r="G63" s="46"/>
      <c r="H63" s="19" t="s">
        <v>135</v>
      </c>
      <c r="I63" s="46"/>
      <c r="J63" s="19" t="s">
        <v>163</v>
      </c>
      <c r="K63" s="46"/>
      <c r="L63" s="19" t="s">
        <v>135</v>
      </c>
    </row>
    <row r="64" spans="1:12" s="20" customFormat="1" ht="16.5" customHeight="1">
      <c r="A64" s="131"/>
      <c r="B64" s="131"/>
      <c r="C64" s="131"/>
      <c r="D64" s="52" t="s">
        <v>4</v>
      </c>
      <c r="E64" s="131"/>
      <c r="F64" s="8" t="s">
        <v>0</v>
      </c>
      <c r="G64" s="11"/>
      <c r="H64" s="8" t="s">
        <v>0</v>
      </c>
      <c r="I64" s="132"/>
      <c r="J64" s="8" t="s">
        <v>0</v>
      </c>
      <c r="K64" s="11"/>
      <c r="L64" s="8" t="s">
        <v>0</v>
      </c>
    </row>
    <row r="65" spans="1:12" s="20" customFormat="1" ht="16.5" customHeight="1">
      <c r="A65" s="131"/>
      <c r="B65" s="131"/>
      <c r="C65" s="131"/>
      <c r="D65" s="51"/>
      <c r="E65" s="131"/>
      <c r="F65" s="109"/>
      <c r="G65" s="133"/>
      <c r="H65" s="11"/>
      <c r="I65" s="131"/>
      <c r="J65" s="109"/>
      <c r="K65" s="133"/>
      <c r="L65" s="11"/>
    </row>
    <row r="66" spans="1:12" ht="16.5" customHeight="1">
      <c r="A66" s="20" t="s">
        <v>57</v>
      </c>
      <c r="B66" s="20"/>
      <c r="C66" s="20"/>
      <c r="E66" s="160"/>
      <c r="F66" s="134"/>
      <c r="G66" s="160"/>
      <c r="H66" s="135"/>
      <c r="I66" s="160"/>
      <c r="J66" s="145"/>
      <c r="K66" s="139"/>
      <c r="L66" s="146"/>
    </row>
    <row r="67" spans="1:12" ht="16.5" customHeight="1">
      <c r="A67" s="93" t="s">
        <v>186</v>
      </c>
      <c r="B67" s="93"/>
      <c r="C67" s="93"/>
      <c r="D67" s="160">
        <v>8</v>
      </c>
      <c r="E67" s="160"/>
      <c r="F67" s="122">
        <v>-5000000</v>
      </c>
      <c r="G67" s="93"/>
      <c r="H67" s="22">
        <v>0</v>
      </c>
      <c r="I67" s="93"/>
      <c r="J67" s="122">
        <v>-5000000</v>
      </c>
      <c r="K67" s="93"/>
      <c r="L67" s="22">
        <v>0</v>
      </c>
    </row>
    <row r="68" spans="1:12" ht="16.5" customHeight="1">
      <c r="A68" s="93" t="s">
        <v>148</v>
      </c>
      <c r="B68" s="93"/>
      <c r="C68" s="93"/>
      <c r="D68" s="160">
        <v>10</v>
      </c>
      <c r="E68" s="160"/>
      <c r="F68" s="122">
        <v>-110969229</v>
      </c>
      <c r="G68" s="93"/>
      <c r="H68" s="22">
        <v>-143401170</v>
      </c>
      <c r="I68" s="93"/>
      <c r="J68" s="122">
        <v>-110969229</v>
      </c>
      <c r="K68" s="93"/>
      <c r="L68" s="22">
        <v>-143401170</v>
      </c>
    </row>
    <row r="69" spans="1:12" ht="16.5" customHeight="1">
      <c r="A69" s="93" t="s">
        <v>85</v>
      </c>
      <c r="B69" s="93"/>
      <c r="C69" s="93"/>
      <c r="E69" s="160"/>
      <c r="F69" s="141"/>
      <c r="J69" s="141"/>
    </row>
    <row r="70" spans="1:12" ht="16.5" customHeight="1">
      <c r="A70" s="147"/>
      <c r="B70" s="131" t="s">
        <v>72</v>
      </c>
      <c r="D70" s="160">
        <v>11</v>
      </c>
      <c r="E70" s="160"/>
      <c r="F70" s="122">
        <v>-183173</v>
      </c>
      <c r="G70" s="93"/>
      <c r="H70" s="22">
        <v>-938113</v>
      </c>
      <c r="I70" s="93"/>
      <c r="J70" s="122">
        <v>-155173</v>
      </c>
      <c r="K70" s="93"/>
      <c r="L70" s="22">
        <v>-736395</v>
      </c>
    </row>
    <row r="71" spans="1:12" ht="16.5" customHeight="1">
      <c r="A71" s="92" t="s">
        <v>32</v>
      </c>
      <c r="B71" s="92"/>
      <c r="C71" s="20"/>
      <c r="E71" s="160"/>
      <c r="F71" s="148">
        <v>0</v>
      </c>
      <c r="G71" s="93"/>
      <c r="H71" s="167">
        <v>-20846</v>
      </c>
      <c r="I71" s="93"/>
      <c r="J71" s="148">
        <v>0</v>
      </c>
      <c r="K71" s="93"/>
      <c r="L71" s="167">
        <v>0</v>
      </c>
    </row>
    <row r="72" spans="1:12" ht="16.5" customHeight="1">
      <c r="A72" s="92" t="s">
        <v>187</v>
      </c>
      <c r="B72" s="92"/>
      <c r="C72" s="93"/>
      <c r="D72" s="160">
        <v>16</v>
      </c>
      <c r="E72" s="160"/>
      <c r="F72" s="141">
        <v>-15000000</v>
      </c>
      <c r="H72" s="132">
        <v>0</v>
      </c>
      <c r="J72" s="141">
        <v>-15000000</v>
      </c>
      <c r="K72" s="131"/>
      <c r="L72" s="132">
        <v>-10000000</v>
      </c>
    </row>
    <row r="73" spans="1:12" ht="16.5" customHeight="1">
      <c r="A73" s="92" t="s">
        <v>150</v>
      </c>
      <c r="B73" s="92"/>
      <c r="C73" s="93"/>
      <c r="E73" s="160"/>
      <c r="F73" s="148"/>
      <c r="G73" s="93"/>
      <c r="H73" s="167"/>
      <c r="I73" s="93"/>
      <c r="J73" s="141"/>
      <c r="K73" s="93"/>
    </row>
    <row r="74" spans="1:12" ht="16.5" customHeight="1">
      <c r="A74" s="92"/>
      <c r="B74" s="92" t="s">
        <v>189</v>
      </c>
      <c r="C74" s="93"/>
      <c r="E74" s="160"/>
      <c r="F74" s="148">
        <v>0</v>
      </c>
      <c r="G74" s="93"/>
      <c r="H74" s="167">
        <v>0</v>
      </c>
      <c r="I74" s="93"/>
      <c r="J74" s="148">
        <v>0</v>
      </c>
      <c r="K74" s="93"/>
      <c r="L74" s="167">
        <v>10000000</v>
      </c>
    </row>
    <row r="75" spans="1:12" ht="16.5" customHeight="1">
      <c r="A75" s="92" t="s">
        <v>158</v>
      </c>
      <c r="B75" s="92"/>
      <c r="C75" s="93"/>
      <c r="D75" s="160">
        <v>16</v>
      </c>
      <c r="E75" s="160"/>
      <c r="F75" s="148">
        <v>0</v>
      </c>
      <c r="G75" s="93"/>
      <c r="H75" s="167">
        <v>0</v>
      </c>
      <c r="I75" s="93"/>
      <c r="J75" s="148">
        <v>10019788</v>
      </c>
      <c r="K75" s="93"/>
      <c r="L75" s="167">
        <v>33499535</v>
      </c>
    </row>
    <row r="76" spans="1:12" ht="16.5" customHeight="1">
      <c r="A76" s="92" t="s">
        <v>45</v>
      </c>
      <c r="B76" s="92"/>
      <c r="C76" s="93"/>
      <c r="E76" s="160"/>
      <c r="F76" s="148">
        <v>416076</v>
      </c>
      <c r="G76" s="93"/>
      <c r="H76" s="167">
        <v>547941</v>
      </c>
      <c r="I76" s="93"/>
      <c r="J76" s="148">
        <v>412103</v>
      </c>
      <c r="K76" s="93"/>
      <c r="L76" s="167">
        <v>799117</v>
      </c>
    </row>
    <row r="77" spans="1:12" ht="16.5" customHeight="1">
      <c r="A77" s="92" t="s">
        <v>143</v>
      </c>
      <c r="B77" s="92"/>
      <c r="C77" s="20"/>
      <c r="E77" s="160"/>
      <c r="F77" s="156">
        <v>0</v>
      </c>
      <c r="G77" s="93"/>
      <c r="H77" s="168">
        <v>89554</v>
      </c>
      <c r="I77" s="93"/>
      <c r="J77" s="156">
        <v>0</v>
      </c>
      <c r="K77" s="93"/>
      <c r="L77" s="168">
        <v>19907</v>
      </c>
    </row>
    <row r="78" spans="1:12" ht="16.5" customHeight="1">
      <c r="E78" s="160"/>
      <c r="F78" s="134"/>
      <c r="G78" s="160"/>
      <c r="H78" s="135"/>
      <c r="I78" s="160"/>
      <c r="J78" s="134"/>
      <c r="K78" s="160"/>
      <c r="L78" s="135"/>
    </row>
    <row r="79" spans="1:12" ht="16.5" customHeight="1">
      <c r="A79" s="147" t="s">
        <v>188</v>
      </c>
      <c r="E79" s="160"/>
      <c r="F79" s="121">
        <f>SUM(F67:F77)</f>
        <v>-130736326</v>
      </c>
      <c r="G79" s="160"/>
      <c r="H79" s="21">
        <f>SUM(H67:H77)</f>
        <v>-143722634</v>
      </c>
      <c r="I79" s="160"/>
      <c r="J79" s="121">
        <f>SUM(J67:J77)</f>
        <v>-120692511</v>
      </c>
      <c r="K79" s="160"/>
      <c r="L79" s="21">
        <f>SUM(L67:L77)</f>
        <v>-109819006</v>
      </c>
    </row>
    <row r="80" spans="1:12" ht="15.75" customHeight="1">
      <c r="A80" s="147"/>
      <c r="E80" s="160"/>
      <c r="F80" s="122"/>
      <c r="G80" s="160"/>
      <c r="H80" s="22"/>
      <c r="I80" s="160"/>
      <c r="J80" s="122"/>
      <c r="K80" s="160"/>
      <c r="L80" s="22"/>
    </row>
    <row r="81" spans="1:12" ht="16.5" customHeight="1">
      <c r="A81" s="149" t="s">
        <v>28</v>
      </c>
      <c r="E81" s="160"/>
      <c r="F81" s="134"/>
      <c r="G81" s="160"/>
      <c r="H81" s="135"/>
      <c r="I81" s="160"/>
      <c r="J81" s="134"/>
      <c r="K81" s="160"/>
      <c r="L81" s="135"/>
    </row>
    <row r="82" spans="1:12" ht="16.5" customHeight="1">
      <c r="A82" s="93" t="s">
        <v>108</v>
      </c>
      <c r="B82" s="93"/>
      <c r="C82" s="140"/>
      <c r="D82" s="160">
        <v>13</v>
      </c>
      <c r="E82" s="160"/>
      <c r="F82" s="122">
        <v>-2109585</v>
      </c>
      <c r="H82" s="22">
        <v>-3140857</v>
      </c>
      <c r="J82" s="122">
        <v>-2109585</v>
      </c>
      <c r="K82" s="131"/>
      <c r="L82" s="22">
        <v>-3140857</v>
      </c>
    </row>
    <row r="83" spans="1:12" ht="16.5" customHeight="1">
      <c r="A83" s="93" t="s">
        <v>121</v>
      </c>
      <c r="B83" s="93"/>
      <c r="C83" s="140"/>
      <c r="D83" s="160">
        <v>13</v>
      </c>
      <c r="E83" s="160"/>
      <c r="F83" s="122">
        <v>-130983</v>
      </c>
      <c r="H83" s="22">
        <v>-100372</v>
      </c>
      <c r="J83" s="122">
        <v>-130983</v>
      </c>
      <c r="K83" s="131"/>
      <c r="L83" s="22">
        <v>-100372</v>
      </c>
    </row>
    <row r="84" spans="1:12" ht="16.5" customHeight="1">
      <c r="A84" s="93" t="s">
        <v>122</v>
      </c>
      <c r="B84" s="93"/>
      <c r="C84" s="140"/>
      <c r="E84" s="160"/>
      <c r="F84" s="122">
        <v>-212</v>
      </c>
      <c r="H84" s="22">
        <v>-466</v>
      </c>
      <c r="J84" s="122">
        <v>0</v>
      </c>
      <c r="K84" s="131"/>
      <c r="L84" s="22">
        <v>0</v>
      </c>
    </row>
    <row r="85" spans="1:12" ht="16.5" customHeight="1">
      <c r="A85" s="90" t="s">
        <v>98</v>
      </c>
      <c r="B85" s="150"/>
      <c r="C85" s="150"/>
      <c r="E85" s="160"/>
      <c r="F85" s="151">
        <v>-12799840</v>
      </c>
      <c r="G85" s="160"/>
      <c r="H85" s="169">
        <v>-60795819</v>
      </c>
      <c r="I85" s="160"/>
      <c r="J85" s="151">
        <v>-12799840</v>
      </c>
      <c r="K85" s="152"/>
      <c r="L85" s="169">
        <v>-60795819</v>
      </c>
    </row>
    <row r="86" spans="1:12" ht="16.5" customHeight="1">
      <c r="A86" s="140"/>
      <c r="B86" s="150"/>
      <c r="C86" s="150"/>
      <c r="E86" s="160"/>
      <c r="F86" s="136"/>
      <c r="G86" s="160"/>
      <c r="H86" s="137"/>
      <c r="I86" s="160"/>
      <c r="J86" s="136"/>
      <c r="K86" s="152"/>
      <c r="L86" s="137"/>
    </row>
    <row r="87" spans="1:12" ht="16.5" customHeight="1">
      <c r="A87" s="140" t="s">
        <v>190</v>
      </c>
      <c r="B87" s="90"/>
      <c r="C87" s="90"/>
      <c r="E87" s="160"/>
      <c r="F87" s="121">
        <f>SUM(F82:F85)</f>
        <v>-15040620</v>
      </c>
      <c r="G87" s="160"/>
      <c r="H87" s="21">
        <f>SUM(H82:H85)</f>
        <v>-64037514</v>
      </c>
      <c r="I87" s="160"/>
      <c r="J87" s="121">
        <f>SUM(J82:J85)</f>
        <v>-15040408</v>
      </c>
      <c r="K87" s="160"/>
      <c r="L87" s="21">
        <f>SUM(L82:L85)</f>
        <v>-64037048</v>
      </c>
    </row>
    <row r="88" spans="1:12" ht="16.5" customHeight="1">
      <c r="A88" s="14"/>
      <c r="B88" s="14"/>
      <c r="C88" s="14"/>
      <c r="E88" s="160"/>
      <c r="F88" s="134"/>
      <c r="G88" s="160"/>
      <c r="H88" s="135"/>
      <c r="I88" s="160"/>
      <c r="J88" s="134"/>
      <c r="K88" s="160"/>
      <c r="L88" s="135"/>
    </row>
    <row r="89" spans="1:12" ht="16.5" customHeight="1">
      <c r="A89" s="153" t="s">
        <v>191</v>
      </c>
      <c r="B89" s="14"/>
      <c r="C89" s="14"/>
      <c r="E89" s="160"/>
      <c r="F89" s="141"/>
      <c r="J89" s="141"/>
      <c r="K89" s="131"/>
    </row>
    <row r="90" spans="1:12" ht="16.5" customHeight="1">
      <c r="B90" s="153" t="s">
        <v>160</v>
      </c>
      <c r="C90" s="14"/>
      <c r="E90" s="160"/>
      <c r="F90" s="122">
        <f>+SUM(F43,F79,F87)</f>
        <v>-124903950</v>
      </c>
      <c r="G90" s="93"/>
      <c r="H90" s="22">
        <f>+SUM(H43,H79,H87)</f>
        <v>-160756921</v>
      </c>
      <c r="I90" s="93"/>
      <c r="J90" s="122">
        <f>+SUM(J43,J79,J87)</f>
        <v>-138332802</v>
      </c>
      <c r="K90" s="93"/>
      <c r="L90" s="22">
        <f>+SUM(L43,L79,L87)</f>
        <v>-175259293</v>
      </c>
    </row>
    <row r="91" spans="1:12" ht="16.5" customHeight="1">
      <c r="A91" s="154" t="s">
        <v>54</v>
      </c>
      <c r="B91" s="14"/>
      <c r="C91" s="14"/>
      <c r="E91" s="160"/>
      <c r="F91" s="121">
        <v>348959767</v>
      </c>
      <c r="G91" s="93"/>
      <c r="H91" s="21">
        <v>497653839</v>
      </c>
      <c r="I91" s="93"/>
      <c r="J91" s="121">
        <v>322854740</v>
      </c>
      <c r="K91" s="93"/>
      <c r="L91" s="21">
        <v>486855634</v>
      </c>
    </row>
    <row r="92" spans="1:12" ht="16.5" customHeight="1">
      <c r="A92" s="14"/>
      <c r="B92" s="14"/>
      <c r="C92" s="14"/>
      <c r="E92" s="160"/>
      <c r="F92" s="134"/>
      <c r="G92" s="160"/>
      <c r="H92" s="135"/>
      <c r="I92" s="160"/>
      <c r="J92" s="134"/>
      <c r="K92" s="160"/>
      <c r="L92" s="135"/>
    </row>
    <row r="93" spans="1:12" ht="16.5" customHeight="1" thickBot="1">
      <c r="A93" s="153" t="s">
        <v>55</v>
      </c>
      <c r="B93" s="14"/>
      <c r="C93" s="14"/>
      <c r="E93" s="160"/>
      <c r="F93" s="123">
        <f>SUM(F90:F91)</f>
        <v>224055817</v>
      </c>
      <c r="G93" s="93"/>
      <c r="H93" s="55">
        <f>SUM(H90:H91)</f>
        <v>336896918</v>
      </c>
      <c r="I93" s="93"/>
      <c r="J93" s="123">
        <f>SUM(J90:J91)</f>
        <v>184521938</v>
      </c>
      <c r="K93" s="93"/>
      <c r="L93" s="55">
        <f>SUM(L90:L91)</f>
        <v>311596341</v>
      </c>
    </row>
    <row r="94" spans="1:12" ht="16.5" customHeight="1" thickTop="1">
      <c r="A94" s="14"/>
      <c r="B94" s="14"/>
      <c r="C94" s="14"/>
      <c r="E94" s="160"/>
      <c r="F94" s="122"/>
      <c r="G94" s="160"/>
      <c r="H94" s="22"/>
      <c r="I94" s="160"/>
      <c r="J94" s="122"/>
      <c r="K94" s="160"/>
      <c r="L94" s="22"/>
    </row>
    <row r="95" spans="1:12" ht="16.5" customHeight="1">
      <c r="A95" s="14" t="s">
        <v>151</v>
      </c>
      <c r="B95" s="14"/>
      <c r="C95" s="14"/>
      <c r="E95" s="160"/>
      <c r="F95" s="122"/>
      <c r="G95" s="160"/>
      <c r="H95" s="22"/>
      <c r="I95" s="160"/>
      <c r="J95" s="122"/>
      <c r="K95" s="160"/>
      <c r="L95" s="22"/>
    </row>
    <row r="96" spans="1:12" ht="16.5" customHeight="1">
      <c r="A96" s="90" t="s">
        <v>152</v>
      </c>
      <c r="B96" s="14"/>
      <c r="C96" s="14"/>
      <c r="E96" s="160"/>
      <c r="F96" s="122">
        <v>0</v>
      </c>
      <c r="G96" s="160"/>
      <c r="H96" s="22">
        <v>8024058</v>
      </c>
      <c r="I96" s="160"/>
      <c r="J96" s="122">
        <v>0</v>
      </c>
      <c r="K96" s="160"/>
      <c r="L96" s="22">
        <v>8024058</v>
      </c>
    </row>
    <row r="97" spans="1:12" ht="16.5" customHeight="1">
      <c r="A97" s="14"/>
      <c r="B97" s="14"/>
      <c r="C97" s="14"/>
      <c r="E97" s="160"/>
      <c r="F97" s="135"/>
      <c r="G97" s="160"/>
      <c r="H97" s="135"/>
      <c r="I97" s="160"/>
      <c r="J97" s="135"/>
      <c r="K97" s="160"/>
      <c r="L97" s="22"/>
    </row>
    <row r="98" spans="1:12" ht="16.5" customHeight="1">
      <c r="A98" s="14"/>
      <c r="B98" s="14"/>
      <c r="C98" s="14"/>
      <c r="E98" s="160"/>
      <c r="F98" s="135"/>
      <c r="G98" s="160"/>
      <c r="H98" s="135"/>
      <c r="I98" s="160"/>
      <c r="J98" s="135"/>
      <c r="K98" s="160"/>
      <c r="L98" s="22"/>
    </row>
    <row r="99" spans="1:12" ht="16.5" customHeight="1">
      <c r="A99" s="14"/>
      <c r="B99" s="14"/>
      <c r="C99" s="14"/>
      <c r="D99" s="173"/>
      <c r="E99" s="173"/>
      <c r="F99" s="135"/>
      <c r="G99" s="173"/>
      <c r="H99" s="135"/>
      <c r="I99" s="173"/>
      <c r="J99" s="135"/>
      <c r="K99" s="173"/>
      <c r="L99" s="22"/>
    </row>
    <row r="100" spans="1:12" ht="16.5" customHeight="1">
      <c r="A100" s="14"/>
      <c r="B100" s="14"/>
      <c r="C100" s="14"/>
      <c r="D100" s="173"/>
      <c r="E100" s="173"/>
      <c r="F100" s="135"/>
      <c r="G100" s="173"/>
      <c r="H100" s="135"/>
      <c r="I100" s="173"/>
      <c r="J100" s="135"/>
      <c r="K100" s="173"/>
      <c r="L100" s="22"/>
    </row>
    <row r="101" spans="1:12" ht="16.5" customHeight="1">
      <c r="A101" s="14"/>
      <c r="B101" s="14"/>
      <c r="C101" s="14"/>
      <c r="E101" s="160"/>
      <c r="F101" s="135"/>
      <c r="G101" s="160"/>
      <c r="H101" s="135"/>
      <c r="I101" s="160"/>
      <c r="J101" s="135"/>
      <c r="K101" s="160"/>
      <c r="L101" s="22"/>
    </row>
    <row r="102" spans="1:12" ht="16.5" customHeight="1">
      <c r="A102" s="14"/>
      <c r="B102" s="14"/>
      <c r="C102" s="14"/>
      <c r="E102" s="160"/>
      <c r="F102" s="135"/>
      <c r="G102" s="160"/>
      <c r="H102" s="135"/>
      <c r="I102" s="160"/>
      <c r="J102" s="135"/>
      <c r="K102" s="160"/>
      <c r="L102" s="22"/>
    </row>
    <row r="103" spans="1:12" ht="16.5" customHeight="1">
      <c r="A103" s="14"/>
      <c r="B103" s="14"/>
      <c r="C103" s="14"/>
      <c r="E103" s="160"/>
      <c r="F103" s="135"/>
      <c r="G103" s="160"/>
      <c r="H103" s="135"/>
      <c r="I103" s="160"/>
      <c r="J103" s="135"/>
      <c r="K103" s="160"/>
      <c r="L103" s="22"/>
    </row>
    <row r="104" spans="1:12" ht="16.5" customHeight="1">
      <c r="A104" s="14"/>
      <c r="B104" s="14"/>
      <c r="C104" s="14"/>
      <c r="D104" s="51"/>
      <c r="E104" s="160"/>
      <c r="F104" s="135"/>
      <c r="G104" s="160"/>
      <c r="H104" s="135"/>
      <c r="I104" s="160"/>
      <c r="J104" s="135"/>
      <c r="K104" s="160"/>
      <c r="L104" s="22"/>
    </row>
    <row r="105" spans="1:12" ht="16.5" customHeight="1">
      <c r="A105" s="198" t="s">
        <v>134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</row>
    <row r="106" spans="1:12" ht="16.5" customHeight="1">
      <c r="A106" s="90"/>
      <c r="B106" s="90"/>
      <c r="C106" s="199" t="s">
        <v>196</v>
      </c>
      <c r="D106" s="199"/>
      <c r="E106" s="90"/>
      <c r="F106" s="131"/>
      <c r="G106" s="90"/>
      <c r="H106" s="200" t="s">
        <v>197</v>
      </c>
      <c r="I106" s="200"/>
      <c r="J106" s="200"/>
      <c r="K106" s="200"/>
      <c r="L106" s="200"/>
    </row>
    <row r="107" spans="1:12" ht="16.5" customHeight="1">
      <c r="A107" s="90"/>
      <c r="B107" s="90"/>
      <c r="C107" s="161"/>
      <c r="D107" s="161"/>
      <c r="E107" s="90"/>
      <c r="F107" s="131"/>
      <c r="G107" s="90"/>
      <c r="H107" s="162"/>
      <c r="I107" s="162"/>
      <c r="J107" s="162"/>
      <c r="K107" s="162"/>
      <c r="L107" s="162"/>
    </row>
    <row r="108" spans="1:12" ht="16.5" customHeight="1">
      <c r="A108" s="90"/>
      <c r="B108" s="90"/>
      <c r="C108" s="161"/>
      <c r="D108" s="161"/>
      <c r="E108" s="90"/>
      <c r="F108" s="131"/>
      <c r="G108" s="90"/>
      <c r="H108" s="162"/>
      <c r="I108" s="162"/>
      <c r="J108" s="162"/>
      <c r="K108" s="162"/>
      <c r="L108" s="162"/>
    </row>
    <row r="109" spans="1:12" ht="6.75" customHeight="1">
      <c r="A109" s="160"/>
      <c r="B109" s="160"/>
      <c r="C109" s="160"/>
      <c r="E109" s="160"/>
      <c r="F109" s="135"/>
      <c r="G109" s="160"/>
      <c r="H109" s="135"/>
      <c r="I109" s="160"/>
      <c r="J109" s="135"/>
      <c r="K109" s="160"/>
      <c r="L109" s="135"/>
    </row>
    <row r="110" spans="1:12" ht="22.15" customHeight="1">
      <c r="A110" s="193" t="str">
        <f>A55</f>
        <v>The accompanying notes form part of this interim financial information.</v>
      </c>
      <c r="B110" s="193"/>
      <c r="C110" s="193"/>
      <c r="D110" s="193"/>
      <c r="E110" s="193"/>
      <c r="F110" s="193"/>
      <c r="G110" s="193"/>
      <c r="H110" s="194"/>
      <c r="I110" s="193"/>
      <c r="J110" s="194"/>
      <c r="K110" s="193"/>
      <c r="L110" s="194"/>
    </row>
  </sheetData>
  <mergeCells count="16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  <mergeCell ref="A50:L50"/>
    <mergeCell ref="C51:D51"/>
    <mergeCell ref="H51:L51"/>
    <mergeCell ref="A105:L105"/>
    <mergeCell ref="C106:D106"/>
    <mergeCell ref="H106:L10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5(3M)</vt:lpstr>
      <vt:lpstr>6(9M)</vt:lpstr>
      <vt:lpstr>7</vt:lpstr>
      <vt:lpstr>8</vt:lpstr>
      <vt:lpstr>9-10</vt:lpstr>
      <vt:lpstr>'5(3M)'!Print_Area</vt:lpstr>
      <vt:lpstr>'6(9M)'!Print_Area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Kodchawan Srikaewpraphan (TH)</cp:lastModifiedBy>
  <cp:lastPrinted>2023-11-09T02:29:30Z</cp:lastPrinted>
  <dcterms:created xsi:type="dcterms:W3CDTF">2011-05-06T12:04:42Z</dcterms:created>
  <dcterms:modified xsi:type="dcterms:W3CDTF">2023-11-09T02:29:31Z</dcterms:modified>
</cp:coreProperties>
</file>