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3-66)\CLOVER POWER (3053060)\"/>
    </mc:Choice>
  </mc:AlternateContent>
  <xr:revisionPtr revIDLastSave="0" documentId="13_ncr:1_{3A8884CE-DF2B-4836-8DF5-8B74D1E57A97}" xr6:coauthVersionLast="47" xr6:coauthVersionMax="47" xr10:uidLastSave="{00000000-0000-0000-0000-000000000000}"/>
  <bookViews>
    <workbookView xWindow="0" yWindow="0" windowWidth="18900" windowHeight="10200" tabRatio="801" activeTab="3" xr2:uid="{00000000-000D-0000-FFFF-FFFF00000000}"/>
  </bookViews>
  <sheets>
    <sheet name="ASSETS" sheetId="16" r:id="rId1"/>
    <sheet name="LIABILITIES 1 " sheetId="17" r:id="rId2"/>
    <sheet name="LIABILITIES  2" sheetId="18" r:id="rId3"/>
    <sheet name="INCOME 3M" sheetId="3" r:id="rId4"/>
    <sheet name="INCOME 9M" sheetId="15" r:id="rId5"/>
    <sheet name="SHAREHOLDER CONSO" sheetId="19" r:id="rId6"/>
    <sheet name="SHAREHOLDER " sheetId="20" r:id="rId7"/>
    <sheet name="CASH FLOW" sheetId="14" r:id="rId8"/>
    <sheet name="ส่วนของผู้ถือหุ้นรวม(1)" sheetId="5" state="hidden" r:id="rId9"/>
    <sheet name="ส่วนของผู้ถือหุ้นเฉพาะ(1)" sheetId="4" state="hidden" r:id="rId10"/>
  </sheets>
  <definedNames>
    <definedName name="AS2DocOpenMode" hidden="1">"AS2DocumentEdit"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5" l="1"/>
  <c r="D24" i="15" l="1"/>
  <c r="Q23" i="19"/>
  <c r="O23" i="19"/>
  <c r="G65" i="14" l="1"/>
  <c r="K17" i="20"/>
  <c r="O22" i="19"/>
  <c r="J66" i="15"/>
  <c r="F66" i="15"/>
  <c r="J66" i="3"/>
  <c r="F66" i="3"/>
  <c r="D25" i="17" l="1"/>
  <c r="D36" i="17" s="1"/>
  <c r="I87" i="14"/>
  <c r="I80" i="14"/>
  <c r="I65" i="14"/>
  <c r="I29" i="14"/>
  <c r="I43" i="14" s="1"/>
  <c r="I45" i="14" s="1"/>
  <c r="E29" i="14"/>
  <c r="E43" i="14" s="1"/>
  <c r="E45" i="14" s="1"/>
  <c r="I15" i="20"/>
  <c r="G15" i="20"/>
  <c r="E15" i="20"/>
  <c r="C15" i="20"/>
  <c r="K14" i="20"/>
  <c r="K13" i="20"/>
  <c r="Q20" i="19"/>
  <c r="M20" i="19"/>
  <c r="K20" i="19"/>
  <c r="I20" i="19"/>
  <c r="G20" i="19"/>
  <c r="E20" i="19"/>
  <c r="C20" i="19"/>
  <c r="O19" i="19"/>
  <c r="S19" i="19" s="1"/>
  <c r="O18" i="19"/>
  <c r="S18" i="19" s="1"/>
  <c r="O17" i="19"/>
  <c r="S17" i="19" s="1"/>
  <c r="S16" i="19"/>
  <c r="S15" i="19"/>
  <c r="S14" i="19"/>
  <c r="F58" i="15"/>
  <c r="J30" i="15"/>
  <c r="J18" i="15"/>
  <c r="F30" i="15"/>
  <c r="F18" i="15"/>
  <c r="F64" i="3"/>
  <c r="F58" i="3"/>
  <c r="J30" i="3"/>
  <c r="J18" i="3"/>
  <c r="F30" i="3"/>
  <c r="F32" i="3" s="1"/>
  <c r="F18" i="3"/>
  <c r="I29" i="18"/>
  <c r="I31" i="18" s="1"/>
  <c r="G29" i="18"/>
  <c r="G31" i="18" s="1"/>
  <c r="G32" i="18" s="1"/>
  <c r="E29" i="18"/>
  <c r="E31" i="18" s="1"/>
  <c r="C29" i="18"/>
  <c r="C31" i="18" s="1"/>
  <c r="J35" i="17"/>
  <c r="H35" i="17"/>
  <c r="F35" i="17"/>
  <c r="D35" i="17"/>
  <c r="J25" i="17"/>
  <c r="H25" i="17"/>
  <c r="F25" i="17"/>
  <c r="I34" i="16"/>
  <c r="I35" i="16" s="1"/>
  <c r="G34" i="16"/>
  <c r="E34" i="16"/>
  <c r="C34" i="16"/>
  <c r="I20" i="16"/>
  <c r="G20" i="16"/>
  <c r="E20" i="16"/>
  <c r="E35" i="16" s="1"/>
  <c r="C20" i="16"/>
  <c r="C35" i="16" s="1"/>
  <c r="K15" i="20" l="1"/>
  <c r="C32" i="18"/>
  <c r="C33" i="18" s="1"/>
  <c r="F34" i="3"/>
  <c r="F36" i="3" s="1"/>
  <c r="F44" i="3" s="1"/>
  <c r="F32" i="15"/>
  <c r="F35" i="15" s="1"/>
  <c r="F37" i="15" s="1"/>
  <c r="F45" i="15" s="1"/>
  <c r="F64" i="15" s="1"/>
  <c r="J32" i="15"/>
  <c r="J35" i="15" s="1"/>
  <c r="J37" i="15" s="1"/>
  <c r="J32" i="3"/>
  <c r="J36" i="17"/>
  <c r="F36" i="17"/>
  <c r="G35" i="16"/>
  <c r="G33" i="18" s="1"/>
  <c r="O20" i="19"/>
  <c r="S20" i="19" s="1"/>
  <c r="H36" i="17"/>
  <c r="J34" i="3" l="1"/>
  <c r="J36" i="3" s="1"/>
  <c r="J44" i="3" s="1"/>
  <c r="J64" i="3" s="1"/>
  <c r="J45" i="15"/>
  <c r="J58" i="15"/>
  <c r="J64" i="15" s="1"/>
  <c r="J58" i="3" l="1"/>
  <c r="I19" i="20"/>
  <c r="G19" i="20"/>
  <c r="E19" i="20"/>
  <c r="C19" i="20"/>
  <c r="K18" i="20"/>
  <c r="Q24" i="19"/>
  <c r="M24" i="19"/>
  <c r="K24" i="19"/>
  <c r="I24" i="19"/>
  <c r="G24" i="19"/>
  <c r="E24" i="19"/>
  <c r="C24" i="19"/>
  <c r="S23" i="19"/>
  <c r="S22" i="19"/>
  <c r="K19" i="20" l="1"/>
  <c r="O24" i="19"/>
  <c r="S24" i="19" s="1"/>
  <c r="C29" i="14" l="1"/>
  <c r="C43" i="14" s="1"/>
  <c r="C45" i="14" s="1"/>
  <c r="C65" i="14"/>
  <c r="C80" i="14"/>
  <c r="C85" i="14" l="1"/>
  <c r="C87" i="14" s="1"/>
  <c r="D18" i="3"/>
  <c r="H18" i="3"/>
  <c r="D18" i="15" l="1"/>
  <c r="H30" i="15" l="1"/>
  <c r="D30" i="15"/>
  <c r="H18" i="15"/>
  <c r="D32" i="15" l="1"/>
  <c r="D35" i="15" s="1"/>
  <c r="H32" i="15"/>
  <c r="H35" i="15" s="1"/>
  <c r="H37" i="15" l="1"/>
  <c r="H58" i="15" s="1"/>
  <c r="H56" i="15" s="1"/>
  <c r="H66" i="15" s="1"/>
  <c r="G29" i="14"/>
  <c r="G43" i="14" s="1"/>
  <c r="G45" i="14" s="1"/>
  <c r="D37" i="15"/>
  <c r="D58" i="15" s="1"/>
  <c r="D56" i="15" s="1"/>
  <c r="D66" i="15" s="1"/>
  <c r="H45" i="15" l="1"/>
  <c r="H64" i="15" s="1"/>
  <c r="H62" i="15" s="1"/>
  <c r="D45" i="15"/>
  <c r="D64" i="15" s="1"/>
  <c r="D62" i="15" s="1"/>
  <c r="D30" i="3" l="1"/>
  <c r="D32" i="3" l="1"/>
  <c r="D34" i="3" l="1"/>
  <c r="D36" i="3" s="1"/>
  <c r="D44" i="3" s="1"/>
  <c r="D64" i="3" s="1"/>
  <c r="G80" i="14"/>
  <c r="G85" i="14" s="1"/>
  <c r="D58" i="3" l="1"/>
  <c r="G87" i="14"/>
  <c r="K29" i="5"/>
  <c r="P26" i="5"/>
  <c r="K21" i="5"/>
  <c r="K16" i="5"/>
  <c r="P15" i="5" l="1"/>
  <c r="T15" i="5" s="1"/>
  <c r="P14" i="5"/>
  <c r="T14" i="5" s="1"/>
  <c r="T16" i="5" l="1"/>
  <c r="G29" i="5" l="1"/>
  <c r="R28" i="5"/>
  <c r="P27" i="5"/>
  <c r="T27" i="5" s="1"/>
  <c r="T26" i="5"/>
  <c r="P25" i="5"/>
  <c r="P19" i="5"/>
  <c r="N16" i="5"/>
  <c r="R16" i="5"/>
  <c r="L16" i="5"/>
  <c r="I16" i="5"/>
  <c r="E16" i="5"/>
  <c r="P16" i="5" l="1"/>
  <c r="K20" i="4" l="1"/>
  <c r="I21" i="4"/>
  <c r="K19" i="4"/>
  <c r="N28" i="5" l="1"/>
  <c r="N29" i="5" s="1"/>
  <c r="T19" i="5" l="1"/>
  <c r="H30" i="3"/>
  <c r="H32" i="3" s="1"/>
  <c r="H34" i="3" s="1"/>
  <c r="N20" i="5" l="1"/>
  <c r="N21" i="5" l="1"/>
  <c r="P20" i="5"/>
  <c r="T20" i="5" s="1"/>
  <c r="T21" i="5" s="1"/>
  <c r="H36" i="3"/>
  <c r="H44" i="3" s="1"/>
  <c r="T25" i="5"/>
  <c r="H64" i="3" l="1"/>
  <c r="H62" i="3" s="1"/>
  <c r="L21" i="5"/>
  <c r="R21" i="5"/>
  <c r="F29" i="5" l="1"/>
  <c r="I21" i="5" l="1"/>
  <c r="I29" i="5" l="1"/>
  <c r="K13" i="4"/>
  <c r="R29" i="5" l="1"/>
  <c r="P21" i="5"/>
  <c r="E21" i="5" l="1"/>
  <c r="E24" i="5" s="1"/>
  <c r="E29" i="5" l="1"/>
  <c r="P24" i="5"/>
  <c r="T24" i="5" l="1"/>
  <c r="G15" i="4"/>
  <c r="G18" i="4" l="1"/>
  <c r="G21" i="4" l="1"/>
  <c r="K18" i="4"/>
  <c r="K21" i="4" s="1"/>
  <c r="H58" i="3" l="1"/>
  <c r="H56" i="3" s="1"/>
  <c r="H66" i="3" s="1"/>
  <c r="I15" i="4"/>
  <c r="K15" i="4" s="1"/>
  <c r="K14" i="4" l="1"/>
  <c r="D56" i="3" l="1"/>
  <c r="D66" i="3" s="1"/>
  <c r="L28" i="5" l="1"/>
  <c r="P28" i="5" s="1"/>
  <c r="P29" i="5" s="1"/>
  <c r="D62" i="3"/>
  <c r="L29" i="5" l="1"/>
  <c r="T28" i="5"/>
  <c r="T29" i="5" s="1"/>
</calcChain>
</file>

<file path=xl/sharedStrings.xml><?xml version="1.0" encoding="utf-8"?>
<sst xmlns="http://schemas.openxmlformats.org/spreadsheetml/2006/main" count="526" uniqueCount="299">
  <si>
    <t>CLOVER  POWER  PUBLIC  COMPANY  LIMITED  AND  ITS  SUBSIDIARIES</t>
  </si>
  <si>
    <t xml:space="preserve">STATEMENTS  OF  FINANCIAL  POSITION </t>
  </si>
  <si>
    <t>Unit : Baht</t>
  </si>
  <si>
    <t>Consolidated financial statements</t>
  </si>
  <si>
    <t>Separate financial statements</t>
  </si>
  <si>
    <t>“Unaudited”</t>
  </si>
  <si>
    <t>As at</t>
  </si>
  <si>
    <t>December 31,</t>
  </si>
  <si>
    <t>Notes</t>
  </si>
  <si>
    <t>ASSETS</t>
  </si>
  <si>
    <t xml:space="preserve">CURRENT  ASSETS </t>
  </si>
  <si>
    <t>Cash and cash equivalents</t>
  </si>
  <si>
    <t>Trade and other current receivables</t>
  </si>
  <si>
    <t>Construction in progress</t>
  </si>
  <si>
    <t>Short-term loans to related parties</t>
  </si>
  <si>
    <t>Inventories</t>
  </si>
  <si>
    <t>Other current assets</t>
  </si>
  <si>
    <t>Total Current Assets</t>
  </si>
  <si>
    <t>NON-CURRENT  ASSETS</t>
  </si>
  <si>
    <t>Restricted deposits at a financial institution</t>
  </si>
  <si>
    <t xml:space="preserve">Investments in subsidiaries </t>
  </si>
  <si>
    <t>Property, plant and equipment</t>
  </si>
  <si>
    <t xml:space="preserve">Right-of-use assets 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</si>
  <si>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</si>
  <si>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</si>
  <si>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</si>
  <si>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</si>
  <si>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</si>
  <si>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 xml:space="preserve">STATEMENTS  OF  FINANCIAL  POSITION   </t>
    </r>
    <r>
      <rPr>
        <sz val="10"/>
        <rFont val="Times New Roman"/>
        <family val="1"/>
      </rPr>
      <t>(CONTINUED)</t>
    </r>
  </si>
  <si>
    <t xml:space="preserve">LIABILITIES  AND  SHAREHOLDERS’  EQUITY </t>
  </si>
  <si>
    <t xml:space="preserve">  CURRENT  LIABILITIES</t>
  </si>
  <si>
    <t>Trade and other current payables</t>
  </si>
  <si>
    <t>Current portion of lease liabilities</t>
  </si>
  <si>
    <t>Current portion of long-term borrowings</t>
  </si>
  <si>
    <t xml:space="preserve"> from financial institutions</t>
  </si>
  <si>
    <t>Corporate income tax payable</t>
  </si>
  <si>
    <t>Other current liabilities</t>
  </si>
  <si>
    <t>Total Current Liabilities</t>
  </si>
  <si>
    <t>NON-CURRENT  LIABILITIES</t>
  </si>
  <si>
    <t>Lease liabilities</t>
  </si>
  <si>
    <t>Deferred tax liabilities</t>
  </si>
  <si>
    <t>Total Non-current Liabilities</t>
  </si>
  <si>
    <t>TOTAL  LIABILITIES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</si>
  <si>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</si>
  <si>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(CONTINUED)</t>
  </si>
  <si>
    <t>SHAREHOLDERS’  EQUITY</t>
  </si>
  <si>
    <t>SHARE  CAPITAL</t>
  </si>
  <si>
    <t>Authorized share capital</t>
  </si>
  <si>
    <t>1,280,000,000 ordinary shares of Baht 0.5 each</t>
  </si>
  <si>
    <t>Issued and paid-up share capital</t>
  </si>
  <si>
    <t xml:space="preserve">  under common control</t>
  </si>
  <si>
    <t xml:space="preserve">TOTAL  SHAREHOLDERS’  EQUITY  ATTRIBUTABLE  </t>
  </si>
  <si>
    <t>TO  OWNERS  OF  THE  COMPANY</t>
  </si>
  <si>
    <t>NON-CONTROLLING  INTERESTS</t>
  </si>
  <si>
    <t>TOTAL  SHAREHOLDERS’  EQUITY</t>
  </si>
  <si>
    <t>TOTAL  LIABILITIES  AND  SHAREHOLDERS’  EQUITY</t>
  </si>
  <si>
    <t>STATEMENTS  OF  COMPREHENSIVE  INCOME</t>
  </si>
  <si>
    <t xml:space="preserve">Consolidated </t>
  </si>
  <si>
    <t>Separate</t>
  </si>
  <si>
    <t>financial statements</t>
  </si>
  <si>
    <t xml:space="preserve"> financial statements</t>
  </si>
  <si>
    <t>Revenues</t>
  </si>
  <si>
    <t>construction engineering services</t>
  </si>
  <si>
    <t>Revenue from rendering services</t>
  </si>
  <si>
    <t>Interest income</t>
  </si>
  <si>
    <t>Other income</t>
  </si>
  <si>
    <t>Expenses</t>
  </si>
  <si>
    <t>Cost of rendering services</t>
  </si>
  <si>
    <t>Administrative expenses</t>
  </si>
  <si>
    <t>Finance cost</t>
  </si>
  <si>
    <t xml:space="preserve">Income tax income (expenses) </t>
  </si>
  <si>
    <r>
      <t xml:space="preserve">STATEMENTS  OF  COMPREHENSIVE  INCOME </t>
    </r>
    <r>
      <rPr>
        <sz val="10"/>
        <rFont val="Times New Roman"/>
        <family val="1"/>
      </rPr>
      <t>(CONTINUED)</t>
    </r>
  </si>
  <si>
    <t xml:space="preserve">Items that will be reclassified subsequently to </t>
  </si>
  <si>
    <t>Exchange differences on translating</t>
  </si>
  <si>
    <t xml:space="preserve">  financial statements</t>
  </si>
  <si>
    <t xml:space="preserve"> FOR  THE  PERIOD - NET  OF  TAX</t>
  </si>
  <si>
    <t xml:space="preserve">PROFIT  (LOSS)  ATTRIBUTABLE  TO  </t>
  </si>
  <si>
    <t>Owners of the parent</t>
  </si>
  <si>
    <t>Non-controlling interests</t>
  </si>
  <si>
    <t xml:space="preserve">COMPREHENSIVE  INCOME  (LOSS)  </t>
  </si>
  <si>
    <t xml:space="preserve">  ATTRIBUTABLE  TO  </t>
  </si>
  <si>
    <t>WEIGHTED  AVERAGE  NUMBER  OF</t>
  </si>
  <si>
    <t xml:space="preserve">  ORDINARY  SHARES  (SHARES)</t>
  </si>
  <si>
    <t>STATEMENT  OF  CHANGES  IN  SHAREHOLDERS’  EQUITY</t>
  </si>
  <si>
    <t xml:space="preserve">Unit : Baht </t>
  </si>
  <si>
    <t>shareholders’ equity</t>
  </si>
  <si>
    <t>Retained earnings</t>
  </si>
  <si>
    <t>Exchange differences</t>
  </si>
  <si>
    <t>Total</t>
  </si>
  <si>
    <t>Issued and paid-up</t>
  </si>
  <si>
    <t xml:space="preserve">on translating </t>
  </si>
  <si>
    <t>shareholders’</t>
  </si>
  <si>
    <t>share capital</t>
  </si>
  <si>
    <t>Unappropriated</t>
  </si>
  <si>
    <t>interests</t>
  </si>
  <si>
    <t>equity</t>
  </si>
  <si>
    <t>Total comprehensive income for the period</t>
  </si>
  <si>
    <t xml:space="preserve"> STATEMENTS  OF  CASH  FLOWS</t>
  </si>
  <si>
    <t>CASH  FLOWS  FROM  OPERATING  ACTIVITIES</t>
  </si>
  <si>
    <t>Adjustments for:</t>
  </si>
  <si>
    <t>Depreciation and amortization</t>
  </si>
  <si>
    <t xml:space="preserve">Expense for non-current provisions for </t>
  </si>
  <si>
    <t xml:space="preserve">Profit from operations before changes </t>
  </si>
  <si>
    <t xml:space="preserve">      in operating assets and liabilities</t>
  </si>
  <si>
    <t>Operating assets (increase) decrease</t>
  </si>
  <si>
    <t xml:space="preserve">Other non-current assets </t>
  </si>
  <si>
    <t>Operating liabilities increase (decrease)</t>
  </si>
  <si>
    <t>Cash paid for income tax expenses</t>
  </si>
  <si>
    <r>
      <t xml:space="preserve"> STATEMENTS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</si>
  <si>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</si>
  <si>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received from short-term loans to related parties</t>
  </si>
  <si>
    <t>Cash paid for short-term loans to related parties</t>
  </si>
  <si>
    <t>Cash received from interest income</t>
  </si>
  <si>
    <t>Net cash used in investing activities</t>
  </si>
  <si>
    <t>CASH  FLOWS  FROM  FINANCING  ACTIVITIES</t>
  </si>
  <si>
    <t>Finance costs paid</t>
  </si>
  <si>
    <t>Share premium received from increase in share capital</t>
  </si>
  <si>
    <t>Net cash provided by financing activities</t>
  </si>
  <si>
    <t xml:space="preserve">Effect from foreign exchange rate in cash </t>
  </si>
  <si>
    <t xml:space="preserve">    and cash equivalents and effect from translation </t>
  </si>
  <si>
    <t xml:space="preserve">    differences on financial statements</t>
  </si>
  <si>
    <t xml:space="preserve">Cash and cash equivalents as at January 1, </t>
  </si>
  <si>
    <t xml:space="preserve">บริษัท โคลเว่อร์ พาวเว่อร์ จำกัด และบริษัทย่อย 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</si>
  <si>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</si>
  <si>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2563</t>
  </si>
  <si>
    <t>หน่วย : บาท</t>
  </si>
  <si>
    <t>งบการเงินรวม</t>
  </si>
  <si>
    <t>ส่วนของผู้ถือหุ้นบริษัทใหญ่</t>
  </si>
  <si>
    <t>ส่วนต่ำกว่าทุนอื่น</t>
  </si>
  <si>
    <t>ส่วนขาดทุน</t>
  </si>
  <si>
    <t>รวม</t>
  </si>
  <si>
    <t>ทุนที่ออก</t>
  </si>
  <si>
    <t>ส่วนเกินมูลค่า</t>
  </si>
  <si>
    <t>จากการรวมธุรกิจภายใต้</t>
  </si>
  <si>
    <t>กำไร(ขาดทุน)สะสม</t>
  </si>
  <si>
    <t>องค์ประกอบอื่นของ</t>
  </si>
  <si>
    <t>รวมส่วนของ</t>
  </si>
  <si>
    <t>ส่วนได้เสียที่ไม่มี</t>
  </si>
  <si>
    <t>ส่วนของ</t>
  </si>
  <si>
    <t>หมายเหตุ</t>
  </si>
  <si>
    <t>และชำระแล้ว</t>
  </si>
  <si>
    <t>หุ้นสามัญ</t>
  </si>
  <si>
    <t>การควบคุมเดียวกัน</t>
  </si>
  <si>
    <t xml:space="preserve"> ยังไม่ได้จัดสรร</t>
  </si>
  <si>
    <t>ส่วนของผู้ถือหุ้น</t>
  </si>
  <si>
    <t>บริษัทใหญ่</t>
  </si>
  <si>
    <t>อำนาจควบคุม</t>
  </si>
  <si>
    <t>ผู้ถือหุ้น</t>
  </si>
  <si>
    <t>(ยังไม่ได้ตรวจสอบและสอบทาน)</t>
  </si>
  <si>
    <t>ยอดคงเหลือ ณ วันที่ 31 ธันวาคม 2561  - ตามที่รายงานไว้เดิม</t>
  </si>
  <si>
    <t>-</t>
  </si>
  <si>
    <t>ผลกระทบสะสมจากการรวมกิจการภายใต้การควมคุมเดียวกัน</t>
  </si>
  <si>
    <t>ยอดคงเหลือ ณ วันที่ 31 ธันวาคม 2561 - ปรับปรุงใหม่</t>
  </si>
  <si>
    <t>ยอดคงเหลือ ณ วันที่ 1 มกราคม 2562 - ปรับปรุงใหม่</t>
  </si>
  <si>
    <t>กำไร(ขาดทุน)เบ็ดเสร็จรวมสำหรับปี</t>
  </si>
  <si>
    <t>ยอดคงเหลือ ณ วันที่ 30 มิถุนายน 2562</t>
  </si>
  <si>
    <t>(ยังไม่ได้ตรวจสอบ)</t>
  </si>
  <si>
    <t>ยอดคงเหลือ ณ วันที่ 1 มกราคม 2563</t>
  </si>
  <si>
    <t>การเรียกชำระเงินค่าหุ้นเพิ่ม</t>
  </si>
  <si>
    <t>การซื้อบริษัทย่อยที่อยู่ภายใต้การควบคุมเดียวกัน</t>
  </si>
  <si>
    <t>เงินลงทุนเพิ่มทุนในส่วนของผู้ไม่มีอำนาจควบคุมของบริษัทย่อย</t>
  </si>
  <si>
    <t>ดูหมายเหตุประกอบงบการเงินแบบย่อ</t>
  </si>
  <si>
    <t xml:space="preserve">หน่วย : บาท </t>
  </si>
  <si>
    <t>งบการเงินเฉพาะกิจการ</t>
  </si>
  <si>
    <t>กำไรสะสม</t>
  </si>
  <si>
    <t>ยังไม่ได้จัดสรร</t>
  </si>
  <si>
    <t>ยอดคงเหลือ ณ วันที่ 1 มกราคม 2562</t>
  </si>
  <si>
    <t>กำไรเบ็ดเสร็จรวมสำหรับปี</t>
  </si>
  <si>
    <t>การออกหุ้นเพิ่มทุน</t>
  </si>
  <si>
    <t>ยอดคงเหลือ ณ วันที่ 30 มิถุนายน 2563</t>
  </si>
  <si>
    <t>OTHER  COMPONENTS  OF  SHAREHOLDERS’  EQUITY</t>
  </si>
  <si>
    <t>September 30,</t>
  </si>
  <si>
    <t xml:space="preserve">Cash and cash equivalents as at September 30, </t>
  </si>
  <si>
    <t xml:space="preserve">Premium on </t>
  </si>
  <si>
    <t xml:space="preserve">Total attributions </t>
  </si>
  <si>
    <t xml:space="preserve"> the parent</t>
  </si>
  <si>
    <t>to owners of</t>
  </si>
  <si>
    <t>Share of loss of investments in associates</t>
  </si>
  <si>
    <t>Cash received from (paid for) operations</t>
  </si>
  <si>
    <t>Receipts of long-term borrowings from financial institutions</t>
  </si>
  <si>
    <t>Goodwill</t>
  </si>
  <si>
    <t>Long-term borrowings from financial institutions</t>
  </si>
  <si>
    <t>Non-current provisions for employee benefits</t>
  </si>
  <si>
    <t>Provision for dismantling costs</t>
  </si>
  <si>
    <t xml:space="preserve">   fully paid</t>
  </si>
  <si>
    <t>RETAINED  EARNINGS</t>
  </si>
  <si>
    <t>Appropriated</t>
  </si>
  <si>
    <t>Legal reserve</t>
  </si>
  <si>
    <t>BALANCE  AS  AT  JANUARY  1,  2022</t>
  </si>
  <si>
    <t>BALANCE  AS  AT  SEPTEMBER  30,  2022</t>
  </si>
  <si>
    <t>“UNAUDITED”</t>
  </si>
  <si>
    <t>Current contract assets</t>
  </si>
  <si>
    <t>Current tax assets</t>
  </si>
  <si>
    <t>Right of land usage</t>
  </si>
  <si>
    <t>Bank overdrafts and short-term borrowings</t>
  </si>
  <si>
    <t>Current contract liabilities</t>
  </si>
  <si>
    <t>Long-term debentures</t>
  </si>
  <si>
    <t>Revenue from sales of goods</t>
  </si>
  <si>
    <t>Cost of goods sold</t>
  </si>
  <si>
    <t>Distribution costs</t>
  </si>
  <si>
    <t>Other surpluses (deficit)</t>
  </si>
  <si>
    <t>Other components of</t>
  </si>
  <si>
    <t xml:space="preserve">Surplus (deficit) </t>
  </si>
  <si>
    <t xml:space="preserve"> shareholders’ equity</t>
  </si>
  <si>
    <t>Issued and</t>
  </si>
  <si>
    <t xml:space="preserve">on a business </t>
  </si>
  <si>
    <t>Non-</t>
  </si>
  <si>
    <t xml:space="preserve"> paid-up</t>
  </si>
  <si>
    <t>ordinary</t>
  </si>
  <si>
    <t>combination  under</t>
  </si>
  <si>
    <t xml:space="preserve">Legal </t>
  </si>
  <si>
    <t>controlling</t>
  </si>
  <si>
    <t xml:space="preserve"> shares</t>
  </si>
  <si>
    <t xml:space="preserve"> common control</t>
  </si>
  <si>
    <t>reserve</t>
  </si>
  <si>
    <t>Disposal investment in an associate under common control</t>
  </si>
  <si>
    <t>Share subscription received</t>
  </si>
  <si>
    <t>Dividends paid</t>
  </si>
  <si>
    <t>Total comprehensive income (loss)  for the period</t>
  </si>
  <si>
    <t>Notes to the financial statements form an integral part of these statements</t>
  </si>
  <si>
    <t>Legal</t>
  </si>
  <si>
    <t>ordinary shares</t>
  </si>
  <si>
    <t xml:space="preserve"> reserve</t>
  </si>
  <si>
    <t>Expected credit losses</t>
  </si>
  <si>
    <t>Gain on sale of investments in an associate</t>
  </si>
  <si>
    <t xml:space="preserve"> machinery and rendering construction engineering</t>
  </si>
  <si>
    <t xml:space="preserve">  services an associate</t>
  </si>
  <si>
    <t xml:space="preserve">    a financial institution</t>
  </si>
  <si>
    <t xml:space="preserve">Revenue from sales of electricity </t>
  </si>
  <si>
    <t>Revenue from sales of machinery and rendering</t>
  </si>
  <si>
    <t xml:space="preserve">Cost of sales of electricity </t>
  </si>
  <si>
    <t xml:space="preserve">Cost of sales of machinery and rendering </t>
  </si>
  <si>
    <t>Advanced payment for investment</t>
  </si>
  <si>
    <t>Loss on write-off of fixed assets</t>
  </si>
  <si>
    <t>Short-term borrowings from related parties</t>
  </si>
  <si>
    <t>Total Revenues</t>
  </si>
  <si>
    <t>Total Expenses</t>
  </si>
  <si>
    <t>employee benefits</t>
  </si>
  <si>
    <t>Repayments of lease liabilities</t>
  </si>
  <si>
    <t>Repayments of long-term borrowings from financial institutions</t>
  </si>
  <si>
    <t>Adjusted elimination for profit from sale of</t>
  </si>
  <si>
    <t>Cash paid for deposit for purchase of fixed assets</t>
  </si>
  <si>
    <t>Cash paid for purchase of fixed assets</t>
  </si>
  <si>
    <t>Acquisition of a subsidiary during period</t>
  </si>
  <si>
    <t>Repayments of short-term borrowings from related parties</t>
  </si>
  <si>
    <t>Cash received from sale of investments in an associate</t>
  </si>
  <si>
    <t xml:space="preserve">   short-term borrowings from financial institutions</t>
  </si>
  <si>
    <t>Cash received of long-term debentures</t>
  </si>
  <si>
    <t>Net cash provided by (used in) operating activities</t>
  </si>
  <si>
    <t xml:space="preserve"> Receipts (repayments) of bank overdrafts and </t>
  </si>
  <si>
    <t>BALANCE  AS  AT  JANUARY  1,  2023</t>
  </si>
  <si>
    <t>BALANCE  AS  AT  SEPTEMBER  30,  2023</t>
  </si>
  <si>
    <t>Advanced payment for investments</t>
  </si>
  <si>
    <t xml:space="preserve">Other intangible assets </t>
  </si>
  <si>
    <t xml:space="preserve">Right to produce and sale of electricity </t>
  </si>
  <si>
    <t>Short-term borrowings from other party</t>
  </si>
  <si>
    <t>Derivative liabilities</t>
  </si>
  <si>
    <t>Other non-current liabilities - retention</t>
  </si>
  <si>
    <t>1,280,000,000 ordinary shares of Baht 0.5 each,</t>
  </si>
  <si>
    <t>PREMIUM  ON  ORDINARY  SHARES</t>
  </si>
  <si>
    <t>OTHER  SURPLUS</t>
  </si>
  <si>
    <t xml:space="preserve">Surplus on a business combination </t>
  </si>
  <si>
    <t>Short-term borrowings from other companies</t>
  </si>
  <si>
    <t>Income tax income</t>
  </si>
  <si>
    <t>OTHER  COMPREHENSIVE  INCOME  (LOSS)</t>
  </si>
  <si>
    <t>Share of loss of investments in an associates</t>
  </si>
  <si>
    <t>Cash paid for restricted deposits at</t>
  </si>
  <si>
    <t>Receipts of short-term borrowings from other companies</t>
  </si>
  <si>
    <t>Net decrease in cash and cash equivalents</t>
  </si>
  <si>
    <t>Receipts of short-term borrowings from related parties</t>
  </si>
  <si>
    <t>24</t>
  </si>
  <si>
    <t>Total comprehensive income (loss) for the period</t>
  </si>
  <si>
    <t>Note</t>
  </si>
  <si>
    <t xml:space="preserve">Loss on value in goods adjustment </t>
  </si>
  <si>
    <t>Cash paid for investment in subsidiaries</t>
  </si>
  <si>
    <t>Loss from exchange rate</t>
  </si>
  <si>
    <r>
      <t xml:space="preserve">AS  AT  SEPTEMBER  </t>
    </r>
    <r>
      <rPr>
        <b/>
        <sz val="11"/>
        <rFont val="Times New Roman"/>
        <family val="1"/>
      </rPr>
      <t>30,  2023</t>
    </r>
  </si>
  <si>
    <r>
      <t xml:space="preserve">AS  AT  SEPTEMBER   </t>
    </r>
    <r>
      <rPr>
        <b/>
        <sz val="11"/>
        <rFont val="Times New Roman"/>
        <family val="1"/>
      </rPr>
      <t>30,  2023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</si>
  <si>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30,  2023</t>
    </r>
  </si>
  <si>
    <r>
      <t xml:space="preserve">FOR  THE  THREE-MONTH  PERIOD  ENDED SEPTEMBER  </t>
    </r>
    <r>
      <rPr>
        <b/>
        <sz val="11"/>
        <rFont val="Times New Roman"/>
        <family val="1"/>
      </rPr>
      <t>30,  2023</t>
    </r>
  </si>
  <si>
    <r>
      <t xml:space="preserve">FOR  THE  NINE-MONTH  PERIOD  ENDED  SEPTEMBER  </t>
    </r>
    <r>
      <rPr>
        <b/>
        <sz val="11"/>
        <rFont val="Times New Roman"/>
        <family val="1"/>
      </rPr>
      <t>30,  2023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</si>
  <si>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30,  2023</t>
    </r>
  </si>
  <si>
    <r>
      <rPr>
        <b/>
        <sz val="9"/>
        <rFont val="Times New Roman"/>
        <family val="1"/>
      </rPr>
      <t>BALANCE  AS  AT  JANUARY</t>
    </r>
    <r>
      <rPr>
        <b/>
        <sz val="10"/>
        <rFont val="Times New Roman"/>
        <family val="1"/>
      </rPr>
      <t xml:space="preserve">  1,  2022</t>
    </r>
  </si>
  <si>
    <r>
      <rPr>
        <b/>
        <sz val="9"/>
        <rFont val="Times New Roman"/>
        <family val="1"/>
      </rPr>
      <t>BALANCE  AS  AT  SEPTEMBER  3</t>
    </r>
    <r>
      <rPr>
        <b/>
        <sz val="10"/>
        <rFont val="Times New Roman"/>
        <family val="1"/>
      </rPr>
      <t>0,  2022</t>
    </r>
  </si>
  <si>
    <r>
      <rPr>
        <b/>
        <sz val="9"/>
        <rFont val="Times New Roman"/>
        <family val="1"/>
      </rPr>
      <t xml:space="preserve">BALANCE  AS  AT  JANUARY  </t>
    </r>
    <r>
      <rPr>
        <b/>
        <sz val="10"/>
        <rFont val="Times New Roman"/>
        <family val="1"/>
      </rPr>
      <t>1,  2023</t>
    </r>
  </si>
  <si>
    <r>
      <rPr>
        <b/>
        <sz val="9"/>
        <rFont val="Times New Roman"/>
        <family val="1"/>
      </rPr>
      <t xml:space="preserve">BALANCE  AS  AT  SEPTEMBER </t>
    </r>
    <r>
      <rPr>
        <b/>
        <sz val="10"/>
        <rFont val="Times New Roman"/>
        <family val="1"/>
      </rPr>
      <t xml:space="preserve"> 30,  2023</t>
    </r>
  </si>
  <si>
    <t>(Loss) profit before income tax income</t>
  </si>
  <si>
    <t xml:space="preserve">(LOSS) PROFIT   FOR  THE  PERIOD </t>
  </si>
  <si>
    <t xml:space="preserve">OTHER  COMPREHENSIVE  (LOSS)  INCOME  </t>
  </si>
  <si>
    <t xml:space="preserve">TOTAL  OTHER  COMPREHENSIVE  (LOSS)  INCOME  </t>
  </si>
  <si>
    <t>(Loss) profit from operating activities</t>
  </si>
  <si>
    <t>BASIC  (LOSS)  EARNINGS  PER  SHARE  (BAHT)</t>
  </si>
  <si>
    <t>(Loss) profit before income tax income (expenses)</t>
  </si>
  <si>
    <t xml:space="preserve">(LOSS)  PROFIT  FOR  THE  PERIOD </t>
  </si>
  <si>
    <t xml:space="preserve">Income tax (income) expenses </t>
  </si>
  <si>
    <t>profit or loss</t>
  </si>
  <si>
    <t>(Loss) profit for the period</t>
  </si>
  <si>
    <t>(Gain) unrealised loss on derivatives</t>
  </si>
  <si>
    <t>Unrealised loss (gain) on foreign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</si>
</sst>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_);_(* \(#,##0\);_(* &quot;-&quot;???_);_(@_)"/>
    <numFmt numFmtId="168" formatCode="_(* #,##0.00_);_(* \(#,##0.00\);_(* &quot;-&quot;???_);_(@_)"/>
    <numFmt numFmtId="169" formatCode="#,##0;\(#,##0\)"/>
    <numFmt numFmtId="170" formatCode="_(* #,##0_);_(* \(#,##0\);_(* &quot;-&quot;??????_);_(@_)"/>
    <numFmt numFmtId="171" formatCode="_(* #,##0.0000000_);_(* \(#,##0.0000000\);_(* &quot;-&quot;???????_);_(@_)"/>
    <numFmt numFmtId="172" formatCode="_(* #,##0_);_(* \(#,##0\);_(* &quot;-&quot;????????_);_(@_)"/>
    <numFmt numFmtId="173" formatCode="\-"/>
    <numFmt numFmtId="174" formatCode="_(* #,##0.000000_);_(* \(#,##0.000000\);_(* &quot;-&quot;??????_);_(@_)"/>
    <numFmt numFmtId="175" formatCode="_-* #,##0.00000_-;\-* #,##0.00000_-;_-* &quot;-&quot;?????_-;_-@_-"/>
  </numFmts>
  <fonts count="36">
    <font>
      <sz val="8.5"/>
      <color theme="1"/>
      <name val="Verdana"/>
      <family val="2"/>
    </font>
    <font>
      <sz val="8.5"/>
      <color theme="1"/>
      <name val="Verdana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6"/>
      <color rgb="FFFF0000"/>
      <name val="Times New Roman"/>
      <family val="1"/>
    </font>
    <font>
      <b/>
      <sz val="10"/>
      <name val="Angsana New"/>
      <family val="1"/>
    </font>
    <font>
      <b/>
      <sz val="11"/>
      <name val="Times New Roman"/>
      <family val="1"/>
    </font>
    <font>
      <i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0" fontId="11" fillId="0" borderId="0"/>
    <xf numFmtId="164" fontId="1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9">
    <xf numFmtId="0" fontId="0" fillId="0" borderId="0" xfId="0"/>
    <xf numFmtId="169" fontId="9" fillId="0" borderId="0" xfId="2" applyNumberFormat="1" applyFont="1" applyAlignment="1">
      <alignment vertical="center"/>
    </xf>
    <xf numFmtId="0" fontId="9" fillId="0" borderId="0" xfId="2" applyFont="1"/>
    <xf numFmtId="165" fontId="10" fillId="0" borderId="0" xfId="3" applyNumberFormat="1" applyFont="1" applyFill="1" applyAlignment="1">
      <alignment vertical="top"/>
    </xf>
    <xf numFmtId="169" fontId="5" fillId="0" borderId="0" xfId="2" applyNumberFormat="1" applyFont="1" applyAlignment="1">
      <alignment vertical="center"/>
    </xf>
    <xf numFmtId="0" fontId="5" fillId="0" borderId="0" xfId="2" applyFont="1"/>
    <xf numFmtId="165" fontId="4" fillId="0" borderId="0" xfId="3" applyNumberFormat="1" applyFont="1" applyFill="1" applyAlignment="1">
      <alignment vertical="center"/>
    </xf>
    <xf numFmtId="2" fontId="6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center"/>
    </xf>
    <xf numFmtId="169" fontId="6" fillId="0" borderId="0" xfId="2" applyNumberFormat="1" applyFont="1" applyAlignment="1">
      <alignment vertical="center"/>
    </xf>
    <xf numFmtId="169" fontId="6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0" fontId="12" fillId="0" borderId="0" xfId="2" applyFont="1" applyAlignment="1">
      <alignment horizontal="right"/>
    </xf>
    <xf numFmtId="169" fontId="12" fillId="0" borderId="0" xfId="2" applyNumberFormat="1" applyFont="1" applyAlignment="1">
      <alignment horizontal="right" vertical="center"/>
    </xf>
    <xf numFmtId="166" fontId="12" fillId="0" borderId="0" xfId="2" applyNumberFormat="1" applyFont="1" applyAlignment="1">
      <alignment horizontal="right"/>
    </xf>
    <xf numFmtId="166" fontId="5" fillId="0" borderId="1" xfId="2" applyNumberFormat="1" applyFont="1" applyBorder="1" applyAlignment="1">
      <alignment horizontal="center" vertical="center"/>
    </xf>
    <xf numFmtId="166" fontId="5" fillId="0" borderId="5" xfId="2" applyNumberFormat="1" applyFont="1" applyBorder="1" applyAlignment="1">
      <alignment horizontal="right" vertical="center"/>
    </xf>
    <xf numFmtId="165" fontId="10" fillId="0" borderId="0" xfId="3" applyNumberFormat="1" applyFont="1" applyFill="1" applyAlignment="1">
      <alignment vertical="center"/>
    </xf>
    <xf numFmtId="166" fontId="5" fillId="0" borderId="0" xfId="2" applyNumberFormat="1" applyFont="1" applyAlignment="1">
      <alignment horizontal="center" vertical="top"/>
    </xf>
    <xf numFmtId="165" fontId="12" fillId="0" borderId="0" xfId="5" applyNumberFormat="1" applyFont="1" applyFill="1" applyBorder="1" applyAlignment="1">
      <alignment horizontal="right" vertical="center"/>
    </xf>
    <xf numFmtId="0" fontId="5" fillId="0" borderId="0" xfId="2" applyFont="1" applyAlignment="1">
      <alignment vertical="center"/>
    </xf>
    <xf numFmtId="166" fontId="8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8" fillId="0" borderId="0" xfId="4" quotePrefix="1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169" fontId="8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169" fontId="4" fillId="0" borderId="0" xfId="2" applyNumberFormat="1" applyFont="1" applyAlignment="1">
      <alignment vertical="center"/>
    </xf>
    <xf numFmtId="169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9" fontId="8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right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5" xfId="2" applyNumberFormat="1" applyFont="1" applyBorder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0" fontId="4" fillId="0" borderId="0" xfId="2" applyFont="1"/>
    <xf numFmtId="166" fontId="4" fillId="0" borderId="0" xfId="4" applyNumberFormat="1" applyFont="1" applyAlignment="1">
      <alignment horizontal="right" vertical="center"/>
    </xf>
    <xf numFmtId="166" fontId="8" fillId="0" borderId="3" xfId="4" applyNumberFormat="1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right" vertical="center"/>
    </xf>
    <xf numFmtId="2" fontId="8" fillId="0" borderId="0" xfId="2" applyNumberFormat="1" applyFont="1" applyAlignment="1">
      <alignment vertical="center"/>
    </xf>
    <xf numFmtId="169" fontId="15" fillId="0" borderId="0" xfId="2" applyNumberFormat="1" applyFont="1" applyAlignment="1">
      <alignment horizontal="right" vertical="center"/>
    </xf>
    <xf numFmtId="166" fontId="15" fillId="0" borderId="0" xfId="2" applyNumberFormat="1" applyFont="1" applyAlignment="1">
      <alignment horizontal="right"/>
    </xf>
    <xf numFmtId="0" fontId="15" fillId="0" borderId="0" xfId="2" applyFont="1" applyAlignment="1">
      <alignment horizontal="right"/>
    </xf>
    <xf numFmtId="167" fontId="4" fillId="0" borderId="0" xfId="8" applyNumberFormat="1" applyFont="1" applyFill="1" applyBorder="1" applyAlignment="1">
      <alignment vertical="center"/>
    </xf>
    <xf numFmtId="166" fontId="8" fillId="0" borderId="3" xfId="4" quotePrefix="1" applyNumberFormat="1" applyFont="1" applyBorder="1" applyAlignment="1">
      <alignment horizontal="center" vertical="top"/>
    </xf>
    <xf numFmtId="0" fontId="8" fillId="0" borderId="0" xfId="2" quotePrefix="1" applyFont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0" fontId="6" fillId="0" borderId="0" xfId="2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0" fontId="4" fillId="0" borderId="0" xfId="2" applyFont="1" applyAlignment="1">
      <alignment horizontal="center"/>
    </xf>
    <xf numFmtId="166" fontId="8" fillId="0" borderId="0" xfId="4" applyNumberFormat="1" applyFont="1" applyAlignment="1">
      <alignment horizontal="right" vertical="center"/>
    </xf>
    <xf numFmtId="166" fontId="4" fillId="0" borderId="4" xfId="2" applyNumberFormat="1" applyFont="1" applyBorder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166" fontId="5" fillId="0" borderId="0" xfId="2" applyNumberFormat="1" applyFont="1"/>
    <xf numFmtId="166" fontId="5" fillId="0" borderId="1" xfId="2" applyNumberFormat="1" applyFont="1" applyBorder="1" applyAlignment="1">
      <alignment horizontal="center" vertical="top"/>
    </xf>
    <xf numFmtId="0" fontId="5" fillId="2" borderId="0" xfId="2" applyFont="1" applyFill="1" applyAlignment="1">
      <alignment horizontal="center" vertical="center"/>
    </xf>
    <xf numFmtId="166" fontId="17" fillId="0" borderId="0" xfId="2" applyNumberFormat="1" applyFont="1" applyAlignment="1">
      <alignment horizontal="center" vertical="center"/>
    </xf>
    <xf numFmtId="166" fontId="5" fillId="0" borderId="0" xfId="2" quotePrefix="1" applyNumberFormat="1" applyFont="1" applyAlignment="1">
      <alignment horizontal="center" vertical="center"/>
    </xf>
    <xf numFmtId="166" fontId="5" fillId="0" borderId="1" xfId="2" quotePrefix="1" applyNumberFormat="1" applyFont="1" applyBorder="1" applyAlignment="1">
      <alignment horizontal="center" vertical="center"/>
    </xf>
    <xf numFmtId="0" fontId="8" fillId="0" borderId="0" xfId="2" applyFont="1" applyAlignment="1">
      <alignment horizontal="left" vertical="center"/>
    </xf>
    <xf numFmtId="166" fontId="20" fillId="0" borderId="0" xfId="1" applyNumberFormat="1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18" fillId="0" borderId="0" xfId="2" applyFont="1" applyAlignment="1">
      <alignment vertical="center"/>
    </xf>
    <xf numFmtId="0" fontId="22" fillId="0" borderId="0" xfId="2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166" fontId="23" fillId="0" borderId="0" xfId="1" applyNumberFormat="1" applyFont="1" applyFill="1" applyAlignment="1">
      <alignment vertical="center"/>
    </xf>
    <xf numFmtId="37" fontId="23" fillId="0" borderId="0" xfId="2" applyNumberFormat="1" applyFont="1" applyAlignment="1">
      <alignment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horizontal="center" vertical="center"/>
    </xf>
    <xf numFmtId="0" fontId="23" fillId="0" borderId="0" xfId="2" applyFont="1" applyAlignment="1">
      <alignment horizontal="left" vertical="center" indent="2"/>
    </xf>
    <xf numFmtId="166" fontId="23" fillId="0" borderId="3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0" xfId="2" applyNumberFormat="1" applyFont="1" applyAlignment="1">
      <alignment vertical="center"/>
    </xf>
    <xf numFmtId="0" fontId="21" fillId="0" borderId="0" xfId="2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23" fillId="0" borderId="0" xfId="2" applyFont="1" applyAlignment="1">
      <alignment horizontal="left" vertical="center" indent="3"/>
    </xf>
    <xf numFmtId="167" fontId="23" fillId="0" borderId="0" xfId="0" applyNumberFormat="1" applyFont="1" applyAlignment="1">
      <alignment vertical="center"/>
    </xf>
    <xf numFmtId="167" fontId="23" fillId="0" borderId="1" xfId="0" applyNumberFormat="1" applyFont="1" applyBorder="1" applyAlignment="1">
      <alignment vertical="center"/>
    </xf>
    <xf numFmtId="43" fontId="23" fillId="0" borderId="0" xfId="1" applyFont="1" applyFill="1" applyAlignment="1">
      <alignment vertical="center"/>
    </xf>
    <xf numFmtId="49" fontId="22" fillId="0" borderId="2" xfId="2" applyNumberFormat="1" applyFont="1" applyBorder="1" applyAlignment="1">
      <alignment vertical="center"/>
    </xf>
    <xf numFmtId="49" fontId="22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/>
    </xf>
    <xf numFmtId="167" fontId="23" fillId="0" borderId="0" xfId="2" applyNumberFormat="1" applyFont="1" applyAlignment="1">
      <alignment vertical="center"/>
    </xf>
    <xf numFmtId="167" fontId="23" fillId="0" borderId="0" xfId="3" applyNumberFormat="1" applyFont="1" applyFill="1" applyAlignment="1">
      <alignment horizontal="center" vertical="center"/>
    </xf>
    <xf numFmtId="37" fontId="23" fillId="0" borderId="3" xfId="3" applyNumberFormat="1" applyFont="1" applyFill="1" applyBorder="1" applyAlignment="1">
      <alignment vertical="center"/>
    </xf>
    <xf numFmtId="37" fontId="23" fillId="0" borderId="0" xfId="3" applyNumberFormat="1" applyFont="1" applyFill="1" applyBorder="1" applyAlignment="1">
      <alignment vertical="center"/>
    </xf>
    <xf numFmtId="167" fontId="23" fillId="0" borderId="0" xfId="3" applyNumberFormat="1" applyFont="1" applyFill="1" applyBorder="1" applyAlignment="1">
      <alignment vertical="center"/>
    </xf>
    <xf numFmtId="167" fontId="23" fillId="0" borderId="0" xfId="8" applyNumberFormat="1" applyFont="1" applyFill="1" applyAlignment="1">
      <alignment vertical="center"/>
    </xf>
    <xf numFmtId="43" fontId="23" fillId="0" borderId="0" xfId="2" applyNumberFormat="1" applyFont="1" applyAlignment="1">
      <alignment vertical="center"/>
    </xf>
    <xf numFmtId="0" fontId="23" fillId="0" borderId="0" xfId="0" applyFont="1" applyAlignment="1">
      <alignment vertical="center"/>
    </xf>
    <xf numFmtId="167" fontId="23" fillId="0" borderId="4" xfId="3" applyNumberFormat="1" applyFont="1" applyFill="1" applyBorder="1" applyAlignment="1">
      <alignment vertical="center"/>
    </xf>
    <xf numFmtId="3" fontId="22" fillId="0" borderId="0" xfId="2" applyNumberFormat="1" applyFont="1" applyAlignment="1">
      <alignment horizontal="center" vertical="center"/>
    </xf>
    <xf numFmtId="3" fontId="23" fillId="0" borderId="0" xfId="2" applyNumberFormat="1" applyFont="1" applyAlignment="1">
      <alignment horizontal="center" vertical="center"/>
    </xf>
    <xf numFmtId="0" fontId="27" fillId="0" borderId="0" xfId="2" applyFont="1" applyAlignment="1">
      <alignment vertical="center" wrapText="1"/>
    </xf>
    <xf numFmtId="165" fontId="23" fillId="0" borderId="0" xfId="8" applyNumberFormat="1" applyFont="1" applyFill="1" applyAlignment="1">
      <alignment vertical="center"/>
    </xf>
    <xf numFmtId="166" fontId="22" fillId="0" borderId="0" xfId="2" applyNumberFormat="1" applyFont="1" applyAlignment="1">
      <alignment horizontal="center" vertical="center"/>
    </xf>
    <xf numFmtId="166" fontId="23" fillId="0" borderId="0" xfId="2" applyNumberFormat="1" applyFont="1" applyAlignment="1">
      <alignment horizontal="center" vertical="center"/>
    </xf>
    <xf numFmtId="166" fontId="22" fillId="0" borderId="0" xfId="2" applyNumberFormat="1" applyFont="1" applyAlignment="1">
      <alignment vertical="center"/>
    </xf>
    <xf numFmtId="165" fontId="18" fillId="0" borderId="0" xfId="8" applyNumberFormat="1" applyFont="1" applyFill="1" applyAlignment="1">
      <alignment vertical="center"/>
    </xf>
    <xf numFmtId="165" fontId="23" fillId="0" borderId="0" xfId="8" applyNumberFormat="1" applyFont="1" applyFill="1" applyAlignment="1">
      <alignment vertical="top"/>
    </xf>
    <xf numFmtId="166" fontId="23" fillId="0" borderId="0" xfId="13" applyNumberFormat="1" applyFont="1" applyFill="1" applyBorder="1" applyAlignment="1">
      <alignment vertical="center"/>
    </xf>
    <xf numFmtId="166" fontId="23" fillId="0" borderId="0" xfId="13" applyNumberFormat="1" applyFont="1" applyFill="1" applyAlignment="1">
      <alignment vertical="center"/>
    </xf>
    <xf numFmtId="164" fontId="23" fillId="0" borderId="0" xfId="8" applyFont="1" applyFill="1" applyAlignment="1">
      <alignment vertical="center"/>
    </xf>
    <xf numFmtId="166" fontId="23" fillId="0" borderId="1" xfId="2" applyNumberFormat="1" applyFont="1" applyBorder="1" applyAlignment="1">
      <alignment vertical="center"/>
    </xf>
    <xf numFmtId="166" fontId="23" fillId="0" borderId="2" xfId="2" applyNumberFormat="1" applyFont="1" applyBorder="1" applyAlignment="1">
      <alignment vertical="center"/>
    </xf>
    <xf numFmtId="166" fontId="23" fillId="0" borderId="3" xfId="2" applyNumberFormat="1" applyFont="1" applyBorder="1" applyAlignment="1">
      <alignment vertical="center"/>
    </xf>
    <xf numFmtId="166" fontId="23" fillId="0" borderId="5" xfId="1" applyNumberFormat="1" applyFont="1" applyFill="1" applyBorder="1" applyAlignment="1">
      <alignment vertical="center"/>
    </xf>
    <xf numFmtId="166" fontId="23" fillId="0" borderId="5" xfId="2" applyNumberFormat="1" applyFont="1" applyBorder="1" applyAlignment="1">
      <alignment vertical="center"/>
    </xf>
    <xf numFmtId="166" fontId="23" fillId="0" borderId="0" xfId="2" applyNumberFormat="1" applyFont="1" applyAlignment="1">
      <alignment horizontal="left" vertical="center"/>
    </xf>
    <xf numFmtId="166" fontId="23" fillId="0" borderId="4" xfId="1" applyNumberFormat="1" applyFont="1" applyFill="1" applyBorder="1" applyAlignment="1">
      <alignment vertical="center"/>
    </xf>
    <xf numFmtId="173" fontId="23" fillId="0" borderId="0" xfId="2" quotePrefix="1" applyNumberFormat="1" applyFont="1" applyAlignment="1">
      <alignment horizontal="center" vertical="center"/>
    </xf>
    <xf numFmtId="173" fontId="23" fillId="0" borderId="1" xfId="2" quotePrefix="1" applyNumberFormat="1" applyFont="1" applyBorder="1" applyAlignment="1">
      <alignment horizontal="center" vertical="center"/>
    </xf>
    <xf numFmtId="173" fontId="5" fillId="0" borderId="0" xfId="2" quotePrefix="1" applyNumberFormat="1" applyFont="1" applyAlignment="1">
      <alignment horizontal="center" vertical="center"/>
    </xf>
    <xf numFmtId="0" fontId="5" fillId="0" borderId="0" xfId="0" applyFont="1"/>
    <xf numFmtId="3" fontId="5" fillId="0" borderId="0" xfId="0" applyNumberFormat="1" applyFont="1"/>
    <xf numFmtId="0" fontId="23" fillId="0" borderId="0" xfId="2" applyFont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166" fontId="6" fillId="0" borderId="1" xfId="4" applyNumberFormat="1" applyFont="1" applyBorder="1" applyAlignment="1">
      <alignment horizontal="center" vertical="center"/>
    </xf>
    <xf numFmtId="164" fontId="23" fillId="0" borderId="0" xfId="8" applyFont="1" applyFill="1" applyBorder="1" applyAlignment="1">
      <alignment vertical="center"/>
    </xf>
    <xf numFmtId="3" fontId="23" fillId="0" borderId="0" xfId="2" applyNumberFormat="1" applyFont="1" applyAlignment="1">
      <alignment vertical="center"/>
    </xf>
    <xf numFmtId="170" fontId="23" fillId="0" borderId="0" xfId="2" applyNumberFormat="1" applyFont="1" applyAlignment="1">
      <alignment vertical="center"/>
    </xf>
    <xf numFmtId="173" fontId="23" fillId="0" borderId="0" xfId="2" applyNumberFormat="1" applyFont="1" applyAlignment="1">
      <alignment vertical="center"/>
    </xf>
    <xf numFmtId="0" fontId="22" fillId="0" borderId="0" xfId="2" applyFont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165" fontId="31" fillId="0" borderId="0" xfId="8" applyNumberFormat="1" applyFont="1" applyFill="1" applyAlignment="1">
      <alignment vertical="center"/>
    </xf>
    <xf numFmtId="0" fontId="20" fillId="0" borderId="0" xfId="2" applyFont="1" applyAlignment="1">
      <alignment vertical="center"/>
    </xf>
    <xf numFmtId="0" fontId="22" fillId="0" borderId="0" xfId="0" applyFont="1" applyAlignment="1">
      <alignment horizontal="center" vertical="center"/>
    </xf>
    <xf numFmtId="3" fontId="22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0" fontId="20" fillId="0" borderId="0" xfId="2" applyFont="1" applyAlignment="1">
      <alignment horizontal="center" vertical="center"/>
    </xf>
    <xf numFmtId="37" fontId="20" fillId="0" borderId="0" xfId="2" applyNumberFormat="1" applyFont="1" applyAlignment="1">
      <alignment vertical="center"/>
    </xf>
    <xf numFmtId="0" fontId="23" fillId="0" borderId="0" xfId="2" applyFont="1" applyAlignment="1">
      <alignment horizontal="left" vertical="center" indent="1"/>
    </xf>
    <xf numFmtId="37" fontId="24" fillId="0" borderId="0" xfId="2" applyNumberFormat="1" applyFont="1" applyAlignment="1">
      <alignment vertical="center"/>
    </xf>
    <xf numFmtId="166" fontId="23" fillId="0" borderId="0" xfId="1" quotePrefix="1" applyNumberFormat="1" applyFont="1" applyFill="1" applyAlignment="1">
      <alignment horizontal="center" vertical="center"/>
    </xf>
    <xf numFmtId="0" fontId="22" fillId="0" borderId="0" xfId="2" applyFont="1" applyAlignment="1">
      <alignment horizontal="right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2" applyFont="1" applyAlignment="1">
      <alignment horizontal="left" vertical="center"/>
    </xf>
    <xf numFmtId="37" fontId="32" fillId="0" borderId="0" xfId="2" applyNumberFormat="1" applyFont="1" applyAlignment="1">
      <alignment vertical="center"/>
    </xf>
    <xf numFmtId="37" fontId="23" fillId="0" borderId="0" xfId="2" applyNumberFormat="1" applyFont="1" applyAlignment="1">
      <alignment horizontal="center" vertical="center"/>
    </xf>
    <xf numFmtId="0" fontId="23" fillId="0" borderId="0" xfId="0" applyFont="1" applyAlignment="1">
      <alignment horizontal="left" vertical="center" indent="2"/>
    </xf>
    <xf numFmtId="37" fontId="23" fillId="0" borderId="3" xfId="2" applyNumberFormat="1" applyFont="1" applyBorder="1" applyAlignment="1">
      <alignment vertical="center"/>
    </xf>
    <xf numFmtId="0" fontId="18" fillId="0" borderId="0" xfId="0" applyFont="1" applyAlignment="1">
      <alignment horizontal="left" vertical="center" indent="1"/>
    </xf>
    <xf numFmtId="0" fontId="20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23" fillId="0" borderId="0" xfId="11" applyFont="1" applyAlignment="1">
      <alignment vertical="center"/>
    </xf>
    <xf numFmtId="0" fontId="22" fillId="0" borderId="0" xfId="11" applyFont="1" applyAlignment="1">
      <alignment vertical="center"/>
    </xf>
    <xf numFmtId="0" fontId="22" fillId="0" borderId="0" xfId="11" applyFont="1" applyAlignment="1">
      <alignment horizontal="center" vertical="center"/>
    </xf>
    <xf numFmtId="0" fontId="22" fillId="0" borderId="1" xfId="2" applyFont="1" applyBorder="1" applyAlignment="1">
      <alignment vertical="center"/>
    </xf>
    <xf numFmtId="0" fontId="22" fillId="0" borderId="2" xfId="2" applyFont="1" applyBorder="1" applyAlignment="1">
      <alignment horizontal="center" vertical="center"/>
    </xf>
    <xf numFmtId="0" fontId="21" fillId="0" borderId="0" xfId="11" applyFont="1" applyAlignment="1">
      <alignment horizontal="left" vertical="center"/>
    </xf>
    <xf numFmtId="37" fontId="23" fillId="0" borderId="0" xfId="11" applyNumberFormat="1" applyFont="1" applyAlignment="1">
      <alignment vertical="center"/>
    </xf>
    <xf numFmtId="0" fontId="18" fillId="0" borderId="0" xfId="11" applyFont="1" applyAlignment="1">
      <alignment horizontal="left" vertical="center"/>
    </xf>
    <xf numFmtId="0" fontId="23" fillId="0" borderId="0" xfId="11" applyFont="1" applyAlignment="1">
      <alignment horizontal="center" vertical="center"/>
    </xf>
    <xf numFmtId="0" fontId="23" fillId="0" borderId="0" xfId="11" applyFont="1" applyAlignment="1">
      <alignment horizontal="left" vertical="center" indent="1"/>
    </xf>
    <xf numFmtId="37" fontId="23" fillId="0" borderId="5" xfId="11" applyNumberFormat="1" applyFont="1" applyBorder="1" applyAlignment="1">
      <alignment vertical="center"/>
    </xf>
    <xf numFmtId="166" fontId="23" fillId="0" borderId="0" xfId="1" quotePrefix="1" applyNumberFormat="1" applyFont="1" applyAlignment="1">
      <alignment horizontal="center" vertical="center"/>
    </xf>
    <xf numFmtId="37" fontId="23" fillId="0" borderId="0" xfId="11" applyNumberFormat="1" applyFont="1" applyAlignment="1">
      <alignment horizontal="center" vertical="center"/>
    </xf>
    <xf numFmtId="37" fontId="23" fillId="0" borderId="0" xfId="11" applyNumberFormat="1" applyFont="1" applyAlignment="1">
      <alignment horizontal="right" vertical="center"/>
    </xf>
    <xf numFmtId="167" fontId="23" fillId="0" borderId="0" xfId="11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11" applyFont="1" applyAlignment="1">
      <alignment horizontal="left" vertical="center" indent="1"/>
    </xf>
    <xf numFmtId="37" fontId="23" fillId="0" borderId="1" xfId="11" applyNumberFormat="1" applyFont="1" applyBorder="1" applyAlignment="1">
      <alignment vertical="center"/>
    </xf>
    <xf numFmtId="0" fontId="21" fillId="0" borderId="0" xfId="11" applyFont="1" applyAlignment="1">
      <alignment vertical="center"/>
    </xf>
    <xf numFmtId="37" fontId="23" fillId="0" borderId="4" xfId="11" applyNumberFormat="1" applyFont="1" applyBorder="1" applyAlignment="1">
      <alignment vertical="center"/>
    </xf>
    <xf numFmtId="37" fontId="28" fillId="0" borderId="0" xfId="11" applyNumberFormat="1" applyFont="1" applyAlignment="1">
      <alignment vertical="center"/>
    </xf>
    <xf numFmtId="37" fontId="28" fillId="0" borderId="0" xfId="11" applyNumberFormat="1" applyFont="1" applyAlignment="1">
      <alignment horizontal="center" vertical="center"/>
    </xf>
    <xf numFmtId="37" fontId="28" fillId="0" borderId="0" xfId="2" applyNumberFormat="1" applyFont="1" applyAlignment="1">
      <alignment horizontal="center" vertical="center"/>
    </xf>
    <xf numFmtId="0" fontId="19" fillId="0" borderId="0" xfId="11" applyFont="1" applyAlignment="1">
      <alignment vertical="center"/>
    </xf>
    <xf numFmtId="0" fontId="33" fillId="0" borderId="0" xfId="2" applyFont="1" applyAlignment="1">
      <alignment vertical="center"/>
    </xf>
    <xf numFmtId="0" fontId="31" fillId="0" borderId="0" xfId="2" applyFont="1" applyAlignment="1">
      <alignment vertical="center"/>
    </xf>
    <xf numFmtId="174" fontId="31" fillId="0" borderId="0" xfId="2" applyNumberFormat="1" applyFont="1" applyAlignment="1">
      <alignment horizontal="center" vertical="center"/>
    </xf>
    <xf numFmtId="169" fontId="29" fillId="0" borderId="0" xfId="2" applyNumberFormat="1" applyFont="1" applyAlignment="1">
      <alignment vertical="center"/>
    </xf>
    <xf numFmtId="166" fontId="30" fillId="0" borderId="0" xfId="2" applyNumberFormat="1" applyFont="1" applyAlignment="1">
      <alignment horizontal="right" vertical="center"/>
    </xf>
    <xf numFmtId="166" fontId="23" fillId="0" borderId="0" xfId="2" applyNumberFormat="1" applyFont="1" applyAlignment="1">
      <alignment horizontal="right" vertical="center"/>
    </xf>
    <xf numFmtId="166" fontId="22" fillId="0" borderId="0" xfId="4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0" fontId="23" fillId="0" borderId="0" xfId="2" applyFont="1"/>
    <xf numFmtId="0" fontId="23" fillId="0" borderId="0" xfId="2" applyFont="1" applyAlignment="1">
      <alignment horizontal="center"/>
    </xf>
    <xf numFmtId="174" fontId="23" fillId="0" borderId="0" xfId="2" quotePrefix="1" applyNumberFormat="1" applyFont="1" applyAlignment="1">
      <alignment horizontal="center" vertical="center"/>
    </xf>
    <xf numFmtId="0" fontId="23" fillId="0" borderId="0" xfId="11" applyFont="1" applyAlignment="1">
      <alignment horizontal="left" vertical="center" indent="2"/>
    </xf>
    <xf numFmtId="166" fontId="20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horizontal="center" vertical="center"/>
    </xf>
    <xf numFmtId="165" fontId="23" fillId="0" borderId="0" xfId="8" applyNumberFormat="1" applyFont="1" applyFill="1" applyBorder="1" applyAlignment="1">
      <alignment vertical="center"/>
    </xf>
    <xf numFmtId="39" fontId="25" fillId="0" borderId="0" xfId="2" applyNumberFormat="1" applyFont="1" applyAlignment="1">
      <alignment horizontal="right"/>
    </xf>
    <xf numFmtId="164" fontId="23" fillId="0" borderId="0" xfId="8" applyFont="1" applyFill="1" applyBorder="1" applyAlignment="1">
      <alignment horizontal="center" vertical="center"/>
    </xf>
    <xf numFmtId="0" fontId="23" fillId="0" borderId="0" xfId="2" applyFont="1" applyAlignment="1">
      <alignment horizontal="left" vertical="center" wrapText="1" indent="1"/>
    </xf>
    <xf numFmtId="37" fontId="23" fillId="0" borderId="0" xfId="2" applyNumberFormat="1" applyFont="1" applyAlignment="1">
      <alignment horizontal="right" vertical="center"/>
    </xf>
    <xf numFmtId="175" fontId="23" fillId="0" borderId="0" xfId="8" applyNumberFormat="1" applyFont="1" applyFill="1" applyBorder="1" applyAlignment="1">
      <alignment horizontal="center" vertical="center"/>
    </xf>
    <xf numFmtId="37" fontId="23" fillId="0" borderId="1" xfId="2" applyNumberFormat="1" applyFont="1" applyBorder="1" applyAlignment="1">
      <alignment vertical="center"/>
    </xf>
    <xf numFmtId="0" fontId="23" fillId="0" borderId="0" xfId="2" quotePrefix="1" applyFont="1" applyAlignment="1">
      <alignment horizontal="left" vertical="center" indent="1"/>
    </xf>
    <xf numFmtId="174" fontId="23" fillId="0" borderId="0" xfId="2" applyNumberFormat="1" applyFont="1" applyAlignment="1">
      <alignment vertical="center"/>
    </xf>
    <xf numFmtId="37" fontId="35" fillId="0" borderId="0" xfId="11" applyNumberFormat="1" applyFont="1" applyAlignment="1">
      <alignment vertical="center"/>
    </xf>
    <xf numFmtId="37" fontId="35" fillId="0" borderId="0" xfId="2" applyNumberFormat="1" applyFont="1" applyAlignment="1">
      <alignment horizontal="center" vertical="center"/>
    </xf>
    <xf numFmtId="0" fontId="25" fillId="0" borderId="0" xfId="2" applyFont="1" applyAlignment="1">
      <alignment horizontal="left" vertical="center" wrapText="1" indent="2"/>
    </xf>
    <xf numFmtId="0" fontId="23" fillId="0" borderId="0" xfId="2" applyFont="1" applyAlignment="1">
      <alignment horizontal="left" vertical="center" indent="4"/>
    </xf>
    <xf numFmtId="170" fontId="23" fillId="0" borderId="0" xfId="2" applyNumberFormat="1" applyFont="1" applyAlignment="1">
      <alignment horizontal="center" vertical="center"/>
    </xf>
    <xf numFmtId="167" fontId="22" fillId="0" borderId="0" xfId="2" applyNumberFormat="1" applyFont="1" applyAlignment="1">
      <alignment vertical="center"/>
    </xf>
    <xf numFmtId="170" fontId="23" fillId="0" borderId="0" xfId="2" quotePrefix="1" applyNumberFormat="1" applyFont="1" applyAlignment="1">
      <alignment horizontal="center" vertical="center"/>
    </xf>
    <xf numFmtId="170" fontId="23" fillId="0" borderId="2" xfId="2" applyNumberFormat="1" applyFont="1" applyBorder="1" applyAlignment="1">
      <alignment horizontal="center" vertical="center"/>
    </xf>
    <xf numFmtId="170" fontId="23" fillId="0" borderId="1" xfId="2" applyNumberFormat="1" applyFont="1" applyBorder="1" applyAlignment="1">
      <alignment horizontal="center" vertical="center"/>
    </xf>
    <xf numFmtId="167" fontId="23" fillId="0" borderId="1" xfId="2" applyNumberFormat="1" applyFont="1" applyBorder="1" applyAlignment="1">
      <alignment vertical="center"/>
    </xf>
    <xf numFmtId="0" fontId="25" fillId="0" borderId="0" xfId="2" applyFont="1" applyAlignment="1">
      <alignment vertical="center" wrapText="1"/>
    </xf>
    <xf numFmtId="167" fontId="23" fillId="0" borderId="3" xfId="2" applyNumberFormat="1" applyFont="1" applyBorder="1" applyAlignment="1">
      <alignment vertical="center"/>
    </xf>
    <xf numFmtId="0" fontId="26" fillId="0" borderId="0" xfId="2" applyFont="1" applyAlignment="1">
      <alignment vertical="center" wrapText="1"/>
    </xf>
    <xf numFmtId="0" fontId="27" fillId="0" borderId="0" xfId="0" applyFont="1" applyAlignment="1">
      <alignment vertical="center" wrapText="1"/>
    </xf>
    <xf numFmtId="0" fontId="26" fillId="0" borderId="0" xfId="0" quotePrefix="1" applyFont="1" applyAlignment="1">
      <alignment vertical="center" wrapText="1"/>
    </xf>
    <xf numFmtId="0" fontId="25" fillId="0" borderId="0" xfId="2" applyFont="1" applyAlignment="1">
      <alignment horizontal="left" vertical="center" wrapText="1" indent="1"/>
    </xf>
    <xf numFmtId="170" fontId="5" fillId="0" borderId="0" xfId="2" quotePrefix="1" applyNumberFormat="1" applyFont="1" applyAlignment="1">
      <alignment horizontal="center" vertical="center"/>
    </xf>
    <xf numFmtId="0" fontId="25" fillId="0" borderId="0" xfId="0" applyFont="1" applyAlignment="1">
      <alignment horizontal="left" vertical="center" wrapText="1" indent="2"/>
    </xf>
    <xf numFmtId="167" fontId="23" fillId="0" borderId="5" xfId="2" applyNumberFormat="1" applyFont="1" applyBorder="1" applyAlignment="1">
      <alignment vertical="center"/>
    </xf>
    <xf numFmtId="37" fontId="23" fillId="0" borderId="0" xfId="6" applyNumberFormat="1" applyFont="1" applyAlignment="1">
      <alignment vertical="center"/>
    </xf>
    <xf numFmtId="167" fontId="25" fillId="0" borderId="0" xfId="2" applyNumberFormat="1" applyFont="1" applyAlignment="1">
      <alignment vertical="center"/>
    </xf>
    <xf numFmtId="168" fontId="23" fillId="0" borderId="0" xfId="2" applyNumberFormat="1" applyFont="1" applyAlignment="1">
      <alignment vertical="center"/>
    </xf>
    <xf numFmtId="166" fontId="23" fillId="0" borderId="1" xfId="1" quotePrefix="1" applyNumberFormat="1" applyFont="1" applyFill="1" applyBorder="1" applyAlignment="1">
      <alignment horizontal="center" vertical="center"/>
    </xf>
    <xf numFmtId="174" fontId="23" fillId="0" borderId="1" xfId="2" quotePrefix="1" applyNumberFormat="1" applyFont="1" applyBorder="1" applyAlignment="1">
      <alignment horizontal="center" vertical="center"/>
    </xf>
    <xf numFmtId="174" fontId="5" fillId="0" borderId="0" xfId="2" applyNumberFormat="1" applyFont="1" applyAlignment="1">
      <alignment horizontal="center" vertical="center"/>
    </xf>
    <xf numFmtId="49" fontId="22" fillId="0" borderId="0" xfId="2" applyNumberFormat="1" applyFont="1" applyAlignment="1">
      <alignment horizontal="center" vertical="center"/>
    </xf>
    <xf numFmtId="168" fontId="5" fillId="0" borderId="0" xfId="2" applyNumberFormat="1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18" fillId="0" borderId="0" xfId="4" applyNumberFormat="1" applyFont="1" applyAlignment="1">
      <alignment horizontal="center" vertical="center"/>
    </xf>
    <xf numFmtId="166" fontId="18" fillId="0" borderId="0" xfId="4" applyNumberFormat="1" applyFont="1" applyAlignment="1">
      <alignment horizontal="right" vertical="center"/>
    </xf>
    <xf numFmtId="166" fontId="21" fillId="0" borderId="0" xfId="4" applyNumberFormat="1" applyFont="1" applyAlignment="1">
      <alignment horizontal="center" vertical="center"/>
    </xf>
    <xf numFmtId="166" fontId="21" fillId="0" borderId="1" xfId="4" quotePrefix="1" applyNumberFormat="1" applyFont="1" applyBorder="1" applyAlignment="1">
      <alignment horizontal="center" vertical="center"/>
    </xf>
    <xf numFmtId="166" fontId="21" fillId="0" borderId="0" xfId="4" quotePrefix="1" applyNumberFormat="1" applyFont="1" applyAlignment="1">
      <alignment horizontal="center" vertical="center"/>
    </xf>
    <xf numFmtId="166" fontId="21" fillId="0" borderId="1" xfId="4" applyNumberFormat="1" applyFont="1" applyBorder="1" applyAlignment="1">
      <alignment horizontal="center" vertical="center"/>
    </xf>
    <xf numFmtId="166" fontId="21" fillId="0" borderId="0" xfId="4" applyNumberFormat="1" applyFont="1" applyAlignment="1">
      <alignment horizontal="center" vertical="center" wrapText="1"/>
    </xf>
    <xf numFmtId="166" fontId="21" fillId="0" borderId="1" xfId="4" applyNumberFormat="1" applyFont="1" applyBorder="1" applyAlignment="1">
      <alignment horizontal="center" vertical="center" wrapText="1"/>
    </xf>
    <xf numFmtId="166" fontId="21" fillId="0" borderId="0" xfId="4" quotePrefix="1" applyNumberFormat="1" applyFont="1" applyAlignment="1">
      <alignment horizontal="center" vertical="center" wrapText="1"/>
    </xf>
    <xf numFmtId="0" fontId="21" fillId="0" borderId="0" xfId="2" quotePrefix="1" applyFont="1" applyAlignment="1">
      <alignment horizontal="left" vertical="center"/>
    </xf>
    <xf numFmtId="166" fontId="18" fillId="0" borderId="0" xfId="2" applyNumberFormat="1" applyFont="1" applyAlignment="1">
      <alignment horizontal="center" vertical="center"/>
    </xf>
    <xf numFmtId="172" fontId="18" fillId="0" borderId="0" xfId="2" applyNumberFormat="1" applyFont="1" applyAlignment="1">
      <alignment horizontal="center" vertical="center"/>
    </xf>
    <xf numFmtId="172" fontId="18" fillId="0" borderId="0" xfId="2" applyNumberFormat="1" applyFont="1" applyAlignment="1">
      <alignment vertical="center"/>
    </xf>
    <xf numFmtId="169" fontId="18" fillId="0" borderId="0" xfId="2" applyNumberFormat="1" applyFont="1" applyAlignment="1">
      <alignment vertical="center"/>
    </xf>
    <xf numFmtId="174" fontId="18" fillId="0" borderId="0" xfId="2" applyNumberFormat="1" applyFont="1" applyAlignment="1">
      <alignment horizontal="center" vertical="center"/>
    </xf>
    <xf numFmtId="169" fontId="18" fillId="0" borderId="0" xfId="2" applyNumberFormat="1" applyFont="1" applyAlignment="1">
      <alignment horizontal="center" vertical="center"/>
    </xf>
    <xf numFmtId="0" fontId="18" fillId="0" borderId="0" xfId="2" quotePrefix="1" applyFont="1" applyAlignment="1">
      <alignment horizontal="center" vertical="center"/>
    </xf>
    <xf numFmtId="173" fontId="18" fillId="0" borderId="0" xfId="2" quotePrefix="1" applyNumberFormat="1" applyFont="1" applyAlignment="1">
      <alignment horizontal="center" vertical="center"/>
    </xf>
    <xf numFmtId="166" fontId="18" fillId="0" borderId="1" xfId="2" applyNumberFormat="1" applyFont="1" applyBorder="1" applyAlignment="1">
      <alignment horizontal="center" vertical="center"/>
    </xf>
    <xf numFmtId="166" fontId="18" fillId="0" borderId="0" xfId="2" applyNumberFormat="1" applyFont="1" applyAlignment="1">
      <alignment horizontal="right" vertical="center"/>
    </xf>
    <xf numFmtId="169" fontId="21" fillId="0" borderId="0" xfId="2" applyNumberFormat="1" applyFont="1" applyAlignment="1">
      <alignment vertical="center"/>
    </xf>
    <xf numFmtId="166" fontId="18" fillId="0" borderId="4" xfId="2" applyNumberFormat="1" applyFont="1" applyBorder="1" applyAlignment="1">
      <alignment horizontal="right" vertical="center"/>
    </xf>
    <xf numFmtId="166" fontId="18" fillId="0" borderId="4" xfId="2" applyNumberFormat="1" applyFont="1" applyBorder="1" applyAlignment="1">
      <alignment horizontal="center" vertical="center"/>
    </xf>
    <xf numFmtId="166" fontId="18" fillId="0" borderId="5" xfId="2" applyNumberFormat="1" applyFont="1" applyBorder="1" applyAlignment="1">
      <alignment horizontal="right" vertical="center"/>
    </xf>
    <xf numFmtId="166" fontId="21" fillId="0" borderId="0" xfId="2" applyNumberFormat="1" applyFont="1" applyAlignment="1">
      <alignment horizontal="center" vertical="center"/>
    </xf>
    <xf numFmtId="166" fontId="21" fillId="0" borderId="3" xfId="4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0" fontId="18" fillId="0" borderId="0" xfId="2" applyFont="1" applyAlignment="1">
      <alignment horizontal="center"/>
    </xf>
    <xf numFmtId="166" fontId="21" fillId="0" borderId="0" xfId="4" applyNumberFormat="1" applyFont="1" applyAlignment="1">
      <alignment horizontal="right" vertical="center"/>
    </xf>
    <xf numFmtId="49" fontId="18" fillId="0" borderId="0" xfId="2" applyNumberFormat="1" applyFont="1" applyAlignment="1">
      <alignment horizontal="center" vertical="center"/>
    </xf>
    <xf numFmtId="170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horizontal="center" vertical="top"/>
    </xf>
    <xf numFmtId="166" fontId="18" fillId="0" borderId="0" xfId="2" quotePrefix="1" applyNumberFormat="1" applyFont="1" applyAlignment="1">
      <alignment horizontal="center" vertical="center"/>
    </xf>
    <xf numFmtId="170" fontId="18" fillId="0" borderId="1" xfId="2" applyNumberFormat="1" applyFont="1" applyBorder="1" applyAlignment="1">
      <alignment vertical="center"/>
    </xf>
    <xf numFmtId="0" fontId="26" fillId="0" borderId="0" xfId="0" quotePrefix="1" applyFont="1" applyAlignment="1">
      <alignment horizontal="left" vertical="center" wrapText="1" indent="1"/>
    </xf>
    <xf numFmtId="0" fontId="23" fillId="0" borderId="0" xfId="2" applyFont="1" applyAlignment="1">
      <alignment vertical="center"/>
    </xf>
    <xf numFmtId="0" fontId="21" fillId="0" borderId="0" xfId="2" quotePrefix="1" applyFont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2" fillId="0" borderId="1" xfId="2" applyFont="1" applyBorder="1" applyAlignment="1">
      <alignment horizontal="right" vertical="center"/>
    </xf>
    <xf numFmtId="0" fontId="22" fillId="0" borderId="1" xfId="2" applyFont="1" applyBorder="1" applyAlignment="1">
      <alignment horizontal="center" vertical="center"/>
    </xf>
    <xf numFmtId="0" fontId="22" fillId="0" borderId="1" xfId="2" quotePrefix="1" applyFont="1" applyBorder="1" applyAlignment="1">
      <alignment horizontal="right" vertical="center"/>
    </xf>
    <xf numFmtId="0" fontId="23" fillId="0" borderId="0" xfId="11" applyFont="1" applyAlignment="1">
      <alignment horizontal="left" vertical="center" indent="2"/>
    </xf>
    <xf numFmtId="0" fontId="22" fillId="0" borderId="1" xfId="11" quotePrefix="1" applyFont="1" applyBorder="1" applyAlignment="1">
      <alignment horizontal="right" vertical="center"/>
    </xf>
    <xf numFmtId="0" fontId="22" fillId="0" borderId="3" xfId="2" applyFont="1" applyBorder="1" applyAlignment="1">
      <alignment horizontal="center" vertical="center"/>
    </xf>
    <xf numFmtId="0" fontId="27" fillId="0" borderId="0" xfId="2" applyFont="1" applyAlignment="1">
      <alignment horizontal="left" vertical="center" wrapText="1" indent="1"/>
    </xf>
    <xf numFmtId="0" fontId="22" fillId="0" borderId="0" xfId="2" applyFont="1" applyAlignment="1">
      <alignment horizontal="center" vertical="center"/>
    </xf>
    <xf numFmtId="49" fontId="22" fillId="0" borderId="2" xfId="2" applyNumberFormat="1" applyFont="1" applyBorder="1" applyAlignment="1">
      <alignment horizontal="center" vertical="center"/>
    </xf>
    <xf numFmtId="49" fontId="22" fillId="0" borderId="1" xfId="2" applyNumberFormat="1" applyFont="1" applyBorder="1" applyAlignment="1">
      <alignment horizontal="center" vertical="center"/>
    </xf>
    <xf numFmtId="0" fontId="25" fillId="0" borderId="0" xfId="2" applyFont="1" applyAlignment="1">
      <alignment horizontal="left" vertical="center" wrapText="1" indent="1"/>
    </xf>
    <xf numFmtId="0" fontId="27" fillId="0" borderId="0" xfId="2" applyFont="1" applyAlignment="1">
      <alignment vertical="center" wrapText="1"/>
    </xf>
    <xf numFmtId="166" fontId="21" fillId="0" borderId="3" xfId="4" applyNumberFormat="1" applyFont="1" applyBorder="1" applyAlignment="1">
      <alignment horizontal="center" vertical="center"/>
    </xf>
    <xf numFmtId="166" fontId="21" fillId="0" borderId="1" xfId="4" quotePrefix="1" applyNumberFormat="1" applyFont="1" applyBorder="1" applyAlignment="1">
      <alignment horizontal="center" vertical="center"/>
    </xf>
    <xf numFmtId="2" fontId="22" fillId="0" borderId="1" xfId="2" applyNumberFormat="1" applyFont="1" applyBorder="1" applyAlignment="1">
      <alignment horizontal="right" vertical="center"/>
    </xf>
    <xf numFmtId="2" fontId="34" fillId="0" borderId="0" xfId="2" quotePrefix="1" applyNumberFormat="1" applyFont="1" applyAlignment="1">
      <alignment horizontal="center" vertical="center"/>
    </xf>
    <xf numFmtId="2" fontId="34" fillId="0" borderId="0" xfId="2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0" fontId="34" fillId="0" borderId="0" xfId="2" quotePrefix="1" applyFont="1" applyAlignment="1">
      <alignment horizontal="center" vertical="center"/>
    </xf>
    <xf numFmtId="166" fontId="21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6" fontId="8" fillId="0" borderId="1" xfId="4" applyNumberFormat="1" applyFont="1" applyBorder="1" applyAlignment="1">
      <alignment horizontal="center" vertical="center"/>
    </xf>
    <xf numFmtId="2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2" fontId="8" fillId="0" borderId="1" xfId="2" applyNumberFormat="1" applyFont="1" applyBorder="1" applyAlignment="1">
      <alignment horizontal="right" vertical="center"/>
    </xf>
    <xf numFmtId="166" fontId="6" fillId="0" borderId="1" xfId="4" applyNumberFormat="1" applyFont="1" applyBorder="1" applyAlignment="1">
      <alignment horizontal="center" vertical="center"/>
    </xf>
    <xf numFmtId="2" fontId="6" fillId="0" borderId="1" xfId="2" applyNumberFormat="1" applyFont="1" applyBorder="1" applyAlignment="1">
      <alignment horizontal="right" vertical="center"/>
    </xf>
  </cellXfs>
  <cellStyles count="14">
    <cellStyle name="Comma" xfId="1" builtinId="3"/>
    <cellStyle name="Comma 2" xfId="3" xr:uid="{00000000-0005-0000-0000-000001000000}"/>
    <cellStyle name="Comma 2 2" xfId="5" xr:uid="{00000000-0005-0000-0000-000002000000}"/>
    <cellStyle name="Comma 2 2 4" xfId="12" xr:uid="{00000000-0005-0000-0000-000003000000}"/>
    <cellStyle name="Comma 2 3" xfId="8" xr:uid="{00000000-0005-0000-0000-000004000000}"/>
    <cellStyle name="Comma 3" xfId="9" xr:uid="{00000000-0005-0000-0000-000005000000}"/>
    <cellStyle name="Comma 4 20" xfId="7" xr:uid="{00000000-0005-0000-0000-000006000000}"/>
    <cellStyle name="Normal" xfId="0" builtinId="0"/>
    <cellStyle name="Normal 2" xfId="2" xr:uid="{00000000-0005-0000-0000-000008000000}"/>
    <cellStyle name="Normal 2 10 2 4" xfId="4" xr:uid="{00000000-0005-0000-0000-000009000000}"/>
    <cellStyle name="Normal 3" xfId="6" xr:uid="{00000000-0005-0000-0000-00000A000000}"/>
    <cellStyle name="Normal 3 2" xfId="11" xr:uid="{00000000-0005-0000-0000-00000B000000}"/>
    <cellStyle name="Normal 4" xfId="10" xr:uid="{00000000-0005-0000-0000-00000C000000}"/>
    <cellStyle name="Percent" xfId="13" builtinId="5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9B1A6-6BF3-4EB4-8610-BE7AAC8F1710}">
  <sheetPr>
    <tabColor rgb="FF00B050"/>
  </sheetPr>
  <dimension ref="A1:K45"/>
  <sheetViews>
    <sheetView topLeftCell="A36" zoomScale="90" zoomScaleNormal="90" zoomScaleSheetLayoutView="85" zoomScalePageLayoutView="80" workbookViewId="0">
      <selection activeCell="C41" sqref="C41"/>
    </sheetView>
  </sheetViews>
  <sheetFormatPr defaultColWidth="8.1796875" defaultRowHeight="21" customHeight="1"/>
  <cols>
    <col min="1" max="1" width="53.1796875" style="147" customWidth="1"/>
    <col min="2" max="2" width="8.54296875" style="148" customWidth="1"/>
    <col min="3" max="3" width="16.453125" style="147" bestFit="1" customWidth="1"/>
    <col min="4" max="4" width="1.1796875" style="147" customWidth="1"/>
    <col min="5" max="5" width="16.453125" style="147" bestFit="1" customWidth="1"/>
    <col min="6" max="6" width="1" style="147" customWidth="1"/>
    <col min="7" max="7" width="16.453125" style="72" bestFit="1" customWidth="1"/>
    <col min="8" max="8" width="1" style="72" customWidth="1"/>
    <col min="9" max="9" width="16.453125" style="72" bestFit="1" customWidth="1"/>
    <col min="10" max="10" width="28.453125" style="147" customWidth="1"/>
    <col min="11" max="11" width="4.81640625" style="147" customWidth="1"/>
    <col min="12" max="16384" width="8.1796875" style="147"/>
  </cols>
  <sheetData>
    <row r="1" spans="1:11" s="73" customFormat="1" ht="21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11" s="73" customFormat="1" ht="21" customHeight="1">
      <c r="A2" s="271" t="s">
        <v>1</v>
      </c>
      <c r="B2" s="271"/>
      <c r="C2" s="271"/>
      <c r="D2" s="271"/>
      <c r="E2" s="271"/>
      <c r="F2" s="271"/>
      <c r="G2" s="271"/>
      <c r="H2" s="271"/>
      <c r="I2" s="271"/>
    </row>
    <row r="3" spans="1:11" s="73" customFormat="1" ht="21" customHeight="1">
      <c r="A3" s="270" t="s">
        <v>276</v>
      </c>
      <c r="B3" s="270"/>
      <c r="C3" s="270"/>
      <c r="D3" s="270"/>
      <c r="E3" s="270"/>
      <c r="F3" s="270"/>
      <c r="G3" s="270"/>
      <c r="H3" s="270"/>
      <c r="I3" s="270"/>
    </row>
    <row r="4" spans="1:11" s="137" customFormat="1" ht="21" customHeight="1">
      <c r="A4" s="272" t="s">
        <v>2</v>
      </c>
      <c r="B4" s="272"/>
      <c r="C4" s="272"/>
      <c r="D4" s="272"/>
      <c r="E4" s="272"/>
      <c r="F4" s="272"/>
      <c r="G4" s="272"/>
      <c r="H4" s="272"/>
      <c r="I4" s="272"/>
    </row>
    <row r="5" spans="1:11" s="127" customFormat="1" ht="21" customHeight="1">
      <c r="A5" s="74"/>
      <c r="B5" s="134"/>
      <c r="C5" s="273" t="s">
        <v>3</v>
      </c>
      <c r="D5" s="273"/>
      <c r="E5" s="273"/>
      <c r="F5" s="74"/>
      <c r="G5" s="273" t="s">
        <v>4</v>
      </c>
      <c r="H5" s="273"/>
      <c r="I5" s="273"/>
    </row>
    <row r="6" spans="1:11" s="127" customFormat="1" ht="21" customHeight="1">
      <c r="A6" s="74"/>
      <c r="B6" s="134"/>
      <c r="C6" s="138" t="s">
        <v>5</v>
      </c>
      <c r="D6" s="134"/>
      <c r="E6" s="134"/>
      <c r="F6" s="74"/>
      <c r="G6" s="138" t="s">
        <v>5</v>
      </c>
      <c r="H6" s="134"/>
      <c r="I6" s="134"/>
    </row>
    <row r="7" spans="1:11" s="127" customFormat="1" ht="21" customHeight="1">
      <c r="A7" s="139"/>
      <c r="B7" s="134"/>
      <c r="C7" s="134" t="s">
        <v>6</v>
      </c>
      <c r="D7" s="134"/>
      <c r="E7" s="134" t="s">
        <v>6</v>
      </c>
      <c r="F7" s="134"/>
      <c r="G7" s="134" t="s">
        <v>6</v>
      </c>
      <c r="H7" s="134"/>
      <c r="I7" s="134" t="s">
        <v>6</v>
      </c>
    </row>
    <row r="8" spans="1:11" s="127" customFormat="1" ht="21" customHeight="1">
      <c r="A8" s="139"/>
      <c r="B8" s="134"/>
      <c r="C8" s="134" t="s">
        <v>171</v>
      </c>
      <c r="D8" s="134"/>
      <c r="E8" s="134" t="s">
        <v>7</v>
      </c>
      <c r="F8" s="134"/>
      <c r="G8" s="134" t="s">
        <v>171</v>
      </c>
      <c r="H8" s="134"/>
      <c r="I8" s="134" t="s">
        <v>7</v>
      </c>
    </row>
    <row r="9" spans="1:11" s="127" customFormat="1" ht="21" customHeight="1">
      <c r="A9" s="139"/>
      <c r="B9" s="134" t="s">
        <v>8</v>
      </c>
      <c r="C9" s="134">
        <v>2023</v>
      </c>
      <c r="D9" s="74"/>
      <c r="E9" s="134">
        <v>2022</v>
      </c>
      <c r="F9" s="74"/>
      <c r="G9" s="134">
        <v>2023</v>
      </c>
      <c r="H9" s="74"/>
      <c r="I9" s="134">
        <v>2022</v>
      </c>
    </row>
    <row r="10" spans="1:11" s="137" customFormat="1" ht="21" customHeight="1">
      <c r="A10" s="140" t="s">
        <v>9</v>
      </c>
      <c r="B10" s="141"/>
      <c r="G10" s="71"/>
      <c r="H10" s="71"/>
      <c r="I10" s="71"/>
    </row>
    <row r="11" spans="1:11" s="137" customFormat="1" ht="21" customHeight="1">
      <c r="A11" s="73" t="s">
        <v>10</v>
      </c>
      <c r="B11" s="141"/>
      <c r="C11" s="142"/>
      <c r="F11" s="142"/>
      <c r="I11" s="71"/>
    </row>
    <row r="12" spans="1:11" s="127" customFormat="1" ht="21" customHeight="1">
      <c r="A12" s="143" t="s">
        <v>11</v>
      </c>
      <c r="B12" s="76">
        <v>4</v>
      </c>
      <c r="C12" s="78">
        <v>21001268</v>
      </c>
      <c r="D12" s="78"/>
      <c r="E12" s="78">
        <v>55083597</v>
      </c>
      <c r="F12" s="78"/>
      <c r="G12" s="78">
        <v>1602550</v>
      </c>
      <c r="H12" s="78"/>
      <c r="I12" s="79">
        <v>23180928</v>
      </c>
      <c r="J12" s="144"/>
      <c r="K12" s="144"/>
    </row>
    <row r="13" spans="1:11" s="127" customFormat="1" ht="21" customHeight="1">
      <c r="A13" s="143" t="s">
        <v>12</v>
      </c>
      <c r="B13" s="76">
        <v>6</v>
      </c>
      <c r="C13" s="78">
        <v>577719198</v>
      </c>
      <c r="D13" s="78"/>
      <c r="E13" s="78">
        <v>480926901</v>
      </c>
      <c r="F13" s="78"/>
      <c r="G13" s="78">
        <v>133291903</v>
      </c>
      <c r="H13" s="78"/>
      <c r="I13" s="79">
        <v>129619625</v>
      </c>
      <c r="J13" s="144"/>
      <c r="K13" s="144"/>
    </row>
    <row r="14" spans="1:11" s="127" customFormat="1" ht="21" customHeight="1">
      <c r="A14" s="143" t="s">
        <v>191</v>
      </c>
      <c r="B14" s="76">
        <v>7</v>
      </c>
      <c r="C14" s="78">
        <v>1642612663</v>
      </c>
      <c r="D14" s="78"/>
      <c r="E14" s="78">
        <v>1726813494</v>
      </c>
      <c r="F14" s="78"/>
      <c r="G14" s="122">
        <v>0</v>
      </c>
      <c r="H14" s="78"/>
      <c r="I14" s="122">
        <v>0</v>
      </c>
      <c r="J14" s="144"/>
      <c r="K14" s="144"/>
    </row>
    <row r="15" spans="1:11" s="127" customFormat="1" ht="21" customHeight="1">
      <c r="A15" s="143" t="s">
        <v>13</v>
      </c>
      <c r="B15" s="76"/>
      <c r="C15" s="78">
        <v>6898361</v>
      </c>
      <c r="D15" s="78"/>
      <c r="E15" s="78">
        <v>57223388</v>
      </c>
      <c r="F15" s="78"/>
      <c r="G15" s="122">
        <v>0</v>
      </c>
      <c r="H15" s="78"/>
      <c r="I15" s="122">
        <v>0</v>
      </c>
      <c r="J15" s="144"/>
      <c r="K15" s="144"/>
    </row>
    <row r="16" spans="1:11" s="127" customFormat="1" ht="21" customHeight="1">
      <c r="A16" s="199" t="s">
        <v>14</v>
      </c>
      <c r="B16" s="76">
        <v>28</v>
      </c>
      <c r="C16" s="122">
        <v>0</v>
      </c>
      <c r="D16" s="200"/>
      <c r="E16" s="122">
        <v>0</v>
      </c>
      <c r="F16" s="122"/>
      <c r="G16" s="79">
        <v>1589914414</v>
      </c>
      <c r="H16" s="78"/>
      <c r="I16" s="79">
        <v>1728309885</v>
      </c>
      <c r="J16" s="144"/>
      <c r="K16" s="144"/>
    </row>
    <row r="17" spans="1:11" s="127" customFormat="1" ht="21" customHeight="1">
      <c r="A17" s="143" t="s">
        <v>15</v>
      </c>
      <c r="B17" s="76">
        <v>8</v>
      </c>
      <c r="C17" s="78">
        <v>42936245</v>
      </c>
      <c r="D17" s="78"/>
      <c r="E17" s="78">
        <v>59951752</v>
      </c>
      <c r="F17" s="78"/>
      <c r="G17" s="145">
        <v>16541744</v>
      </c>
      <c r="H17" s="78"/>
      <c r="I17" s="80">
        <v>9927654</v>
      </c>
      <c r="J17" s="144"/>
      <c r="K17" s="144"/>
    </row>
    <row r="18" spans="1:11" s="127" customFormat="1" ht="21" customHeight="1">
      <c r="A18" s="143" t="s">
        <v>192</v>
      </c>
      <c r="B18" s="76"/>
      <c r="C18" s="78">
        <v>13899813</v>
      </c>
      <c r="D18" s="78"/>
      <c r="E18" s="78">
        <v>7571385</v>
      </c>
      <c r="F18" s="78"/>
      <c r="G18" s="78">
        <v>1538270</v>
      </c>
      <c r="H18" s="78"/>
      <c r="I18" s="80">
        <v>1217588</v>
      </c>
      <c r="J18" s="144"/>
      <c r="K18" s="144"/>
    </row>
    <row r="19" spans="1:11" s="127" customFormat="1" ht="21" customHeight="1">
      <c r="A19" s="143" t="s">
        <v>16</v>
      </c>
      <c r="B19" s="76">
        <v>9</v>
      </c>
      <c r="C19" s="78">
        <v>13784513</v>
      </c>
      <c r="D19" s="106"/>
      <c r="E19" s="78">
        <v>44971810</v>
      </c>
      <c r="F19" s="78"/>
      <c r="G19" s="78">
        <v>6831</v>
      </c>
      <c r="I19" s="79">
        <v>4500</v>
      </c>
      <c r="J19" s="144"/>
      <c r="K19" s="144"/>
    </row>
    <row r="20" spans="1:11" s="127" customFormat="1" ht="21" customHeight="1">
      <c r="A20" s="81" t="s">
        <v>17</v>
      </c>
      <c r="B20" s="146"/>
      <c r="C20" s="82">
        <f>SUM(C12:C19)</f>
        <v>2318852061</v>
      </c>
      <c r="D20" s="78"/>
      <c r="E20" s="82">
        <f>SUM(E12:E19)</f>
        <v>2432542327</v>
      </c>
      <c r="F20" s="83"/>
      <c r="G20" s="82">
        <f>SUM(G12:G19)</f>
        <v>1742895712</v>
      </c>
      <c r="H20" s="78"/>
      <c r="I20" s="82">
        <f>SUM(I12:I19)</f>
        <v>1892260180</v>
      </c>
    </row>
    <row r="21" spans="1:11" s="127" customFormat="1" ht="21" customHeight="1">
      <c r="B21" s="76"/>
      <c r="C21" s="78"/>
      <c r="D21" s="78"/>
      <c r="E21" s="78"/>
      <c r="F21" s="78"/>
      <c r="G21" s="78"/>
      <c r="H21" s="78"/>
      <c r="I21" s="77"/>
    </row>
    <row r="22" spans="1:11" s="127" customFormat="1" ht="21" customHeight="1">
      <c r="A22" s="73" t="s">
        <v>18</v>
      </c>
      <c r="B22" s="76"/>
      <c r="C22" s="84"/>
      <c r="D22" s="78"/>
      <c r="E22" s="84"/>
      <c r="F22" s="84"/>
      <c r="G22" s="78"/>
      <c r="H22" s="78"/>
      <c r="I22" s="77"/>
    </row>
    <row r="23" spans="1:11" s="127" customFormat="1" ht="20.75" customHeight="1">
      <c r="A23" s="143" t="s">
        <v>19</v>
      </c>
      <c r="B23" s="76">
        <v>10</v>
      </c>
      <c r="C23" s="77">
        <v>97510869</v>
      </c>
      <c r="D23" s="78"/>
      <c r="E23" s="77">
        <v>97447008</v>
      </c>
      <c r="F23" s="83"/>
      <c r="G23" s="83">
        <v>27600000</v>
      </c>
      <c r="H23" s="78"/>
      <c r="I23" s="80">
        <v>27600000</v>
      </c>
      <c r="J23" s="144"/>
      <c r="K23" s="144"/>
    </row>
    <row r="24" spans="1:11" s="127" customFormat="1" ht="20.75" customHeight="1">
      <c r="A24" s="143" t="s">
        <v>252</v>
      </c>
      <c r="B24" s="76">
        <v>11</v>
      </c>
      <c r="C24" s="77">
        <v>247487670</v>
      </c>
      <c r="D24" s="78"/>
      <c r="E24" s="77">
        <v>10000000</v>
      </c>
      <c r="F24" s="122"/>
      <c r="G24" s="77">
        <v>237487670</v>
      </c>
      <c r="H24" s="78"/>
      <c r="I24" s="122">
        <v>0</v>
      </c>
      <c r="J24" s="144"/>
      <c r="K24" s="144"/>
    </row>
    <row r="25" spans="1:11" s="127" customFormat="1" ht="21" customHeight="1">
      <c r="A25" s="143" t="s">
        <v>20</v>
      </c>
      <c r="B25" s="76">
        <v>12</v>
      </c>
      <c r="C25" s="122">
        <v>0</v>
      </c>
      <c r="E25" s="122">
        <v>0</v>
      </c>
      <c r="F25" s="122"/>
      <c r="G25" s="77">
        <v>1077640268</v>
      </c>
      <c r="H25" s="201"/>
      <c r="I25" s="77">
        <v>677640268</v>
      </c>
      <c r="J25" s="144"/>
      <c r="K25" s="144"/>
    </row>
    <row r="26" spans="1:11" s="127" customFormat="1" ht="21" customHeight="1">
      <c r="A26" s="143" t="s">
        <v>21</v>
      </c>
      <c r="B26" s="76">
        <v>13</v>
      </c>
      <c r="C26" s="77">
        <v>1631938287</v>
      </c>
      <c r="E26" s="77">
        <v>1585906997</v>
      </c>
      <c r="F26" s="83"/>
      <c r="G26" s="77">
        <v>369238081</v>
      </c>
      <c r="H26" s="78"/>
      <c r="I26" s="77">
        <v>379513943</v>
      </c>
      <c r="J26" s="144"/>
      <c r="K26" s="144"/>
    </row>
    <row r="27" spans="1:11" s="127" customFormat="1" ht="21" customHeight="1">
      <c r="A27" s="143" t="s">
        <v>22</v>
      </c>
      <c r="B27" s="76"/>
      <c r="C27" s="77">
        <v>16481084</v>
      </c>
      <c r="E27" s="77">
        <v>19933057</v>
      </c>
      <c r="F27" s="83"/>
      <c r="G27" s="77">
        <v>9312406</v>
      </c>
      <c r="H27" s="78"/>
      <c r="I27" s="77">
        <v>11061653</v>
      </c>
      <c r="J27" s="144"/>
      <c r="K27" s="144"/>
    </row>
    <row r="28" spans="1:11" s="127" customFormat="1" ht="21" customHeight="1">
      <c r="A28" s="143" t="s">
        <v>180</v>
      </c>
      <c r="B28" s="76"/>
      <c r="C28" s="77">
        <v>95159995</v>
      </c>
      <c r="E28" s="77">
        <v>95159995</v>
      </c>
      <c r="F28" s="83"/>
      <c r="G28" s="122">
        <v>0</v>
      </c>
      <c r="H28" s="78"/>
      <c r="I28" s="122">
        <v>0</v>
      </c>
      <c r="J28" s="144"/>
      <c r="K28" s="144"/>
    </row>
    <row r="29" spans="1:11" s="127" customFormat="1" ht="21" customHeight="1">
      <c r="A29" s="143" t="s">
        <v>253</v>
      </c>
      <c r="B29" s="76"/>
      <c r="C29" s="77">
        <v>5922113</v>
      </c>
      <c r="E29" s="77">
        <v>3029643</v>
      </c>
      <c r="F29" s="83"/>
      <c r="G29" s="77">
        <v>1759975</v>
      </c>
      <c r="H29" s="78"/>
      <c r="I29" s="77">
        <v>2360901</v>
      </c>
      <c r="J29" s="144"/>
      <c r="K29" s="144"/>
    </row>
    <row r="30" spans="1:11" s="127" customFormat="1" ht="21" customHeight="1">
      <c r="A30" s="143" t="s">
        <v>254</v>
      </c>
      <c r="B30" s="76">
        <v>14</v>
      </c>
      <c r="C30" s="77">
        <v>79489138</v>
      </c>
      <c r="E30" s="77">
        <v>83162931</v>
      </c>
      <c r="F30" s="83"/>
      <c r="G30" s="122">
        <v>0</v>
      </c>
      <c r="H30" s="78"/>
      <c r="I30" s="122">
        <v>0</v>
      </c>
      <c r="J30" s="144"/>
      <c r="K30" s="144"/>
    </row>
    <row r="31" spans="1:11" s="127" customFormat="1" ht="21" customHeight="1">
      <c r="A31" s="143" t="s">
        <v>193</v>
      </c>
      <c r="B31" s="76">
        <v>15</v>
      </c>
      <c r="C31" s="77">
        <v>39427572</v>
      </c>
      <c r="E31" s="77">
        <v>39840118</v>
      </c>
      <c r="F31" s="122"/>
      <c r="G31" s="122">
        <v>0</v>
      </c>
      <c r="H31" s="78"/>
      <c r="I31" s="122">
        <v>0</v>
      </c>
      <c r="J31" s="144"/>
      <c r="K31" s="144"/>
    </row>
    <row r="32" spans="1:11" s="127" customFormat="1" ht="21" customHeight="1">
      <c r="A32" s="143" t="s">
        <v>23</v>
      </c>
      <c r="B32" s="76"/>
      <c r="C32" s="77">
        <v>6463402</v>
      </c>
      <c r="E32" s="77">
        <v>4924967</v>
      </c>
      <c r="F32" s="83"/>
      <c r="G32" s="122">
        <v>0</v>
      </c>
      <c r="H32" s="78"/>
      <c r="I32" s="122">
        <v>0</v>
      </c>
      <c r="J32" s="144"/>
      <c r="K32" s="144"/>
    </row>
    <row r="33" spans="1:11" s="127" customFormat="1" ht="21" customHeight="1">
      <c r="A33" s="143" t="s">
        <v>24</v>
      </c>
      <c r="B33" s="76">
        <v>16</v>
      </c>
      <c r="C33" s="202">
        <v>84505729</v>
      </c>
      <c r="D33" s="78"/>
      <c r="E33" s="202">
        <v>75126174</v>
      </c>
      <c r="F33" s="78"/>
      <c r="G33" s="122">
        <v>0</v>
      </c>
      <c r="H33" s="78"/>
      <c r="I33" s="122">
        <v>0</v>
      </c>
      <c r="J33" s="144"/>
      <c r="K33" s="144"/>
    </row>
    <row r="34" spans="1:11" s="127" customFormat="1" ht="21" customHeight="1">
      <c r="A34" s="81" t="s">
        <v>25</v>
      </c>
      <c r="B34" s="76"/>
      <c r="C34" s="82">
        <f>SUM(C23:C33)</f>
        <v>2304385859</v>
      </c>
      <c r="D34" s="78"/>
      <c r="E34" s="82">
        <f>SUM(E23:E33)</f>
        <v>2014530890</v>
      </c>
      <c r="F34" s="83"/>
      <c r="G34" s="82">
        <f>SUM(G23:G33)</f>
        <v>1723038400</v>
      </c>
      <c r="H34" s="78"/>
      <c r="I34" s="82">
        <f>SUM(I23:I33)</f>
        <v>1098176765</v>
      </c>
      <c r="J34" s="144"/>
      <c r="K34" s="144"/>
    </row>
    <row r="35" spans="1:11" s="127" customFormat="1" ht="21" customHeight="1" thickBot="1">
      <c r="A35" s="85" t="s">
        <v>26</v>
      </c>
      <c r="B35" s="146"/>
      <c r="C35" s="121">
        <f>SUM(C20,C34)</f>
        <v>4623237920</v>
      </c>
      <c r="D35" s="78"/>
      <c r="E35" s="121">
        <f>SUM(E20,E34)</f>
        <v>4447073217</v>
      </c>
      <c r="F35" s="83"/>
      <c r="G35" s="121">
        <f>SUM(G34,G20)</f>
        <v>3465934112</v>
      </c>
      <c r="I35" s="121">
        <f>SUM(I34,I20)</f>
        <v>2990436945</v>
      </c>
      <c r="J35" s="131"/>
    </row>
    <row r="36" spans="1:11" s="127" customFormat="1" ht="21" customHeight="1" thickTop="1">
      <c r="A36" s="85"/>
      <c r="B36" s="146"/>
      <c r="C36" s="83"/>
      <c r="D36" s="78"/>
      <c r="E36" s="83"/>
      <c r="G36" s="83"/>
      <c r="H36" s="83"/>
      <c r="I36" s="83"/>
    </row>
    <row r="37" spans="1:11" s="127" customFormat="1" ht="21" customHeight="1">
      <c r="B37" s="76"/>
      <c r="C37" s="77"/>
      <c r="E37" s="77"/>
      <c r="G37" s="77"/>
      <c r="H37" s="77"/>
      <c r="I37" s="77"/>
    </row>
    <row r="38" spans="1:11" s="137" customFormat="1" ht="21" customHeight="1">
      <c r="B38" s="141"/>
      <c r="G38" s="71"/>
      <c r="H38" s="71"/>
      <c r="I38" s="71"/>
    </row>
    <row r="39" spans="1:11" s="137" customFormat="1" ht="21" customHeight="1">
      <c r="B39" s="141"/>
      <c r="G39" s="71"/>
      <c r="H39" s="71"/>
      <c r="I39" s="71"/>
    </row>
    <row r="40" spans="1:11" s="137" customFormat="1" ht="21" customHeight="1">
      <c r="B40" s="141"/>
      <c r="G40" s="71"/>
      <c r="H40" s="71"/>
      <c r="I40" s="71"/>
    </row>
    <row r="41" spans="1:11" s="137" customFormat="1" ht="21" customHeight="1">
      <c r="B41" s="141"/>
      <c r="G41" s="71"/>
      <c r="H41" s="71"/>
      <c r="I41" s="71"/>
    </row>
    <row r="45" spans="1:11" ht="21" customHeight="1">
      <c r="A45" s="269" t="s">
        <v>27</v>
      </c>
      <c r="B45" s="269"/>
      <c r="C45" s="269"/>
      <c r="D45" s="269"/>
      <c r="E45" s="269"/>
      <c r="F45" s="269"/>
    </row>
  </sheetData>
  <mergeCells count="7">
    <mergeCell ref="A45:F45"/>
    <mergeCell ref="A1:I1"/>
    <mergeCell ref="A2:I2"/>
    <mergeCell ref="A3:I3"/>
    <mergeCell ref="A4:I4"/>
    <mergeCell ref="C5:E5"/>
    <mergeCell ref="G5:I5"/>
  </mergeCells>
  <pageMargins left="1" right="0.2" top="1" bottom="0.75" header="0.25" footer="0.25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C1DC3-A3EB-4946-A6DB-7ED52DA0F3B9}">
  <sheetPr>
    <tabColor rgb="FF00B050"/>
  </sheetPr>
  <dimension ref="A1:Q50"/>
  <sheetViews>
    <sheetView topLeftCell="A43" zoomScale="90" zoomScaleNormal="90" zoomScaleSheetLayoutView="80" zoomScalePageLayoutView="85" workbookViewId="0">
      <selection activeCell="D48" sqref="D48"/>
    </sheetView>
  </sheetViews>
  <sheetFormatPr defaultColWidth="8.1796875" defaultRowHeight="21" customHeight="1"/>
  <cols>
    <col min="1" max="1" width="55.1796875" style="147" customWidth="1"/>
    <col min="2" max="2" width="6.453125" style="148" customWidth="1"/>
    <col min="3" max="3" width="0.81640625" style="147" customWidth="1"/>
    <col min="4" max="4" width="20.453125" style="147" bestFit="1" customWidth="1"/>
    <col min="5" max="5" width="1" style="147" customWidth="1"/>
    <col min="6" max="6" width="15.81640625" style="147" customWidth="1"/>
    <col min="7" max="7" width="1" style="147" customWidth="1"/>
    <col min="8" max="8" width="15.81640625" style="72" customWidth="1"/>
    <col min="9" max="9" width="0.81640625" style="147" customWidth="1"/>
    <col min="10" max="10" width="15.81640625" style="147" customWidth="1"/>
    <col min="11" max="11" width="17.1796875" style="147" customWidth="1"/>
    <col min="12" max="12" width="11.81640625" style="147" customWidth="1"/>
    <col min="13" max="14" width="8.1796875" style="147"/>
    <col min="15" max="15" width="9.1796875" style="147" bestFit="1" customWidth="1"/>
    <col min="16" max="16384" width="8.1796875" style="147"/>
  </cols>
  <sheetData>
    <row r="1" spans="1:17" s="73" customFormat="1" ht="21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7" s="73" customFormat="1" ht="21" customHeight="1">
      <c r="A2" s="271" t="s">
        <v>28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7" s="73" customFormat="1" ht="21" customHeight="1">
      <c r="A3" s="270" t="s">
        <v>276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7" s="127" customFormat="1" ht="21" customHeight="1">
      <c r="A4" s="274" t="s">
        <v>2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7" s="127" customFormat="1" ht="21" customHeight="1">
      <c r="A5" s="74"/>
      <c r="B5" s="134"/>
      <c r="C5" s="74"/>
      <c r="D5" s="273" t="s">
        <v>3</v>
      </c>
      <c r="E5" s="273"/>
      <c r="F5" s="273"/>
      <c r="G5" s="74"/>
      <c r="H5" s="273" t="s">
        <v>4</v>
      </c>
      <c r="I5" s="273"/>
      <c r="J5" s="273"/>
    </row>
    <row r="6" spans="1:17" s="127" customFormat="1" ht="21" customHeight="1">
      <c r="A6" s="74"/>
      <c r="B6" s="134"/>
      <c r="C6" s="74"/>
      <c r="D6" s="138" t="s">
        <v>5</v>
      </c>
      <c r="E6" s="134"/>
      <c r="F6" s="134"/>
      <c r="G6" s="74"/>
      <c r="H6" s="138" t="s">
        <v>5</v>
      </c>
      <c r="I6" s="134"/>
      <c r="J6" s="134"/>
    </row>
    <row r="7" spans="1:17" s="127" customFormat="1" ht="21" customHeight="1">
      <c r="A7" s="74"/>
      <c r="B7" s="134"/>
      <c r="C7" s="74"/>
      <c r="D7" s="134" t="s">
        <v>6</v>
      </c>
      <c r="E7" s="134"/>
      <c r="F7" s="134" t="s">
        <v>6</v>
      </c>
      <c r="G7" s="134"/>
      <c r="H7" s="134" t="s">
        <v>6</v>
      </c>
      <c r="I7" s="75"/>
      <c r="J7" s="134" t="s">
        <v>6</v>
      </c>
    </row>
    <row r="8" spans="1:17" s="127" customFormat="1" ht="21" customHeight="1">
      <c r="A8" s="74"/>
      <c r="B8" s="134"/>
      <c r="C8" s="74"/>
      <c r="D8" s="134" t="s">
        <v>171</v>
      </c>
      <c r="E8" s="134"/>
      <c r="F8" s="134" t="s">
        <v>7</v>
      </c>
      <c r="G8" s="134"/>
      <c r="H8" s="134" t="s">
        <v>171</v>
      </c>
      <c r="I8" s="134"/>
      <c r="J8" s="134" t="s">
        <v>7</v>
      </c>
    </row>
    <row r="9" spans="1:17" s="127" customFormat="1" ht="21" customHeight="1">
      <c r="A9" s="74"/>
      <c r="B9" s="134" t="s">
        <v>8</v>
      </c>
      <c r="C9" s="74"/>
      <c r="D9" s="134">
        <v>2023</v>
      </c>
      <c r="E9" s="74"/>
      <c r="F9" s="134">
        <v>2022</v>
      </c>
      <c r="G9" s="74"/>
      <c r="H9" s="134">
        <v>2023</v>
      </c>
      <c r="I9" s="74"/>
      <c r="J9" s="134">
        <v>2022</v>
      </c>
    </row>
    <row r="10" spans="1:17" s="73" customFormat="1" ht="21" customHeight="1">
      <c r="A10" s="140" t="s">
        <v>29</v>
      </c>
      <c r="B10" s="149"/>
      <c r="H10" s="86"/>
    </row>
    <row r="11" spans="1:17" s="137" customFormat="1" ht="21" customHeight="1">
      <c r="A11" s="150" t="s">
        <v>30</v>
      </c>
      <c r="B11" s="141"/>
      <c r="D11" s="142"/>
      <c r="F11" s="142"/>
      <c r="H11" s="194"/>
      <c r="I11" s="142"/>
      <c r="J11" s="142"/>
      <c r="L11" s="151"/>
      <c r="M11" s="151"/>
      <c r="N11" s="151"/>
      <c r="O11" s="151"/>
      <c r="P11" s="151"/>
      <c r="Q11" s="151"/>
    </row>
    <row r="12" spans="1:17" s="127" customFormat="1" ht="21" customHeight="1">
      <c r="A12" s="203" t="s">
        <v>194</v>
      </c>
      <c r="B12" s="76"/>
      <c r="D12" s="78"/>
      <c r="E12" s="78"/>
      <c r="F12" s="78"/>
      <c r="G12" s="78"/>
      <c r="H12" s="204"/>
      <c r="I12" s="152"/>
      <c r="J12" s="195"/>
      <c r="L12" s="144"/>
      <c r="M12" s="144"/>
      <c r="N12" s="144"/>
      <c r="O12" s="144"/>
      <c r="P12" s="144"/>
      <c r="Q12" s="144"/>
    </row>
    <row r="13" spans="1:17" s="127" customFormat="1" ht="21" customHeight="1">
      <c r="A13" s="153" t="s">
        <v>34</v>
      </c>
      <c r="B13" s="76">
        <v>17</v>
      </c>
      <c r="D13" s="78">
        <v>452865985</v>
      </c>
      <c r="E13" s="78"/>
      <c r="F13" s="78">
        <v>438239825</v>
      </c>
      <c r="G13" s="78"/>
      <c r="H13" s="78">
        <v>201410498</v>
      </c>
      <c r="I13" s="152"/>
      <c r="J13" s="80">
        <v>208548961</v>
      </c>
      <c r="K13" s="78"/>
      <c r="L13" s="144"/>
      <c r="M13" s="144"/>
      <c r="N13" s="144"/>
      <c r="O13" s="144"/>
      <c r="P13" s="144"/>
      <c r="Q13" s="144"/>
    </row>
    <row r="14" spans="1:17" s="127" customFormat="1" ht="21" customHeight="1">
      <c r="A14" s="143" t="s">
        <v>31</v>
      </c>
      <c r="B14" s="76">
        <v>18</v>
      </c>
      <c r="D14" s="78">
        <v>583919990</v>
      </c>
      <c r="E14" s="78"/>
      <c r="F14" s="78">
        <v>572880290</v>
      </c>
      <c r="G14" s="78"/>
      <c r="H14" s="78">
        <v>82973354</v>
      </c>
      <c r="I14" s="78"/>
      <c r="J14" s="80">
        <v>28906375</v>
      </c>
      <c r="K14" s="197"/>
      <c r="L14" s="144"/>
      <c r="M14" s="144"/>
      <c r="N14" s="144"/>
      <c r="O14" s="144"/>
      <c r="P14" s="144"/>
      <c r="Q14" s="144"/>
    </row>
    <row r="15" spans="1:17" s="127" customFormat="1" ht="21" customHeight="1">
      <c r="A15" s="143" t="s">
        <v>195</v>
      </c>
      <c r="B15" s="76">
        <v>19</v>
      </c>
      <c r="D15" s="78">
        <v>2803738</v>
      </c>
      <c r="E15" s="78"/>
      <c r="F15" s="78">
        <v>3377683</v>
      </c>
      <c r="G15" s="83"/>
      <c r="H15" s="204">
        <v>0</v>
      </c>
      <c r="I15" s="78"/>
      <c r="J15" s="204">
        <v>0</v>
      </c>
      <c r="K15" s="197"/>
      <c r="L15" s="144"/>
      <c r="M15" s="144"/>
      <c r="N15" s="144"/>
      <c r="O15" s="144"/>
      <c r="P15" s="144"/>
      <c r="Q15" s="144"/>
    </row>
    <row r="16" spans="1:17" s="127" customFormat="1" ht="21" customHeight="1">
      <c r="A16" s="143" t="s">
        <v>33</v>
      </c>
      <c r="D16" s="184"/>
      <c r="E16" s="78"/>
      <c r="F16" s="184"/>
      <c r="G16" s="78"/>
      <c r="H16" s="78"/>
      <c r="I16" s="152"/>
      <c r="J16" s="184"/>
      <c r="K16" s="78"/>
      <c r="L16" s="144"/>
      <c r="M16" s="144"/>
      <c r="N16" s="144"/>
      <c r="O16" s="144"/>
      <c r="P16" s="144"/>
      <c r="Q16" s="144"/>
    </row>
    <row r="17" spans="1:17" s="127" customFormat="1" ht="21" customHeight="1">
      <c r="A17" s="153" t="s">
        <v>34</v>
      </c>
      <c r="B17" s="76">
        <v>20</v>
      </c>
      <c r="D17" s="78">
        <v>201893614</v>
      </c>
      <c r="E17" s="200"/>
      <c r="F17" s="78">
        <v>304963403</v>
      </c>
      <c r="G17" s="78"/>
      <c r="H17" s="78">
        <v>68014715</v>
      </c>
      <c r="I17" s="78"/>
      <c r="J17" s="78">
        <v>70870336</v>
      </c>
      <c r="K17" s="78"/>
      <c r="L17" s="144"/>
      <c r="M17" s="144"/>
      <c r="N17" s="144"/>
      <c r="O17" s="144"/>
      <c r="P17" s="144"/>
      <c r="Q17" s="144"/>
    </row>
    <row r="18" spans="1:17" s="127" customFormat="1" ht="21" customHeight="1">
      <c r="A18" s="143" t="s">
        <v>32</v>
      </c>
      <c r="B18" s="76"/>
      <c r="D18" s="78">
        <v>3660332</v>
      </c>
      <c r="E18" s="200"/>
      <c r="F18" s="78">
        <v>6403429</v>
      </c>
      <c r="G18" s="122"/>
      <c r="H18" s="132">
        <v>2032510</v>
      </c>
      <c r="I18" s="152"/>
      <c r="J18" s="80">
        <v>4643649</v>
      </c>
      <c r="K18" s="197"/>
      <c r="L18" s="144"/>
      <c r="M18" s="144"/>
      <c r="N18" s="144"/>
      <c r="O18" s="144"/>
      <c r="P18" s="144"/>
      <c r="Q18" s="144"/>
    </row>
    <row r="19" spans="1:17" s="127" customFormat="1" ht="21" customHeight="1">
      <c r="A19" s="199" t="s">
        <v>234</v>
      </c>
      <c r="B19" s="76">
        <v>28</v>
      </c>
      <c r="D19" s="132">
        <v>0</v>
      </c>
      <c r="E19" s="200"/>
      <c r="F19" s="122">
        <v>0</v>
      </c>
      <c r="G19" s="78"/>
      <c r="H19" s="132">
        <v>73344164</v>
      </c>
      <c r="I19" s="152"/>
      <c r="J19" s="78">
        <v>61406461</v>
      </c>
      <c r="K19" s="78"/>
      <c r="L19" s="144"/>
      <c r="M19" s="144"/>
      <c r="N19" s="144"/>
      <c r="O19" s="144"/>
      <c r="P19" s="144"/>
      <c r="Q19" s="144"/>
    </row>
    <row r="20" spans="1:17" s="127" customFormat="1" ht="21" customHeight="1">
      <c r="A20" s="199" t="s">
        <v>262</v>
      </c>
      <c r="B20" s="76">
        <v>21</v>
      </c>
      <c r="D20" s="132">
        <v>18500000</v>
      </c>
      <c r="E20" s="200"/>
      <c r="F20" s="122">
        <v>0</v>
      </c>
      <c r="G20" s="78"/>
      <c r="H20" s="132">
        <v>18500000</v>
      </c>
      <c r="I20" s="152"/>
      <c r="J20" s="122">
        <v>0</v>
      </c>
      <c r="K20" s="78"/>
      <c r="L20" s="144"/>
      <c r="M20" s="144"/>
      <c r="N20" s="144"/>
      <c r="O20" s="144"/>
      <c r="P20" s="144"/>
      <c r="Q20" s="144"/>
    </row>
    <row r="21" spans="1:17" s="127" customFormat="1" ht="21" customHeight="1">
      <c r="A21" s="199" t="s">
        <v>255</v>
      </c>
      <c r="B21" s="76"/>
      <c r="D21" s="132">
        <v>11988000</v>
      </c>
      <c r="E21" s="196"/>
      <c r="F21" s="132">
        <v>11708000</v>
      </c>
      <c r="G21" s="78"/>
      <c r="H21" s="122">
        <v>0</v>
      </c>
      <c r="I21" s="78"/>
      <c r="J21" s="122">
        <v>0</v>
      </c>
      <c r="K21" s="78"/>
      <c r="L21" s="144"/>
      <c r="M21" s="144"/>
      <c r="N21" s="144"/>
      <c r="O21" s="144"/>
      <c r="P21" s="144"/>
      <c r="Q21" s="144"/>
    </row>
    <row r="22" spans="1:17" s="127" customFormat="1" ht="21" customHeight="1">
      <c r="A22" s="199" t="s">
        <v>35</v>
      </c>
      <c r="B22" s="76"/>
      <c r="D22" s="145">
        <v>12719</v>
      </c>
      <c r="E22" s="78"/>
      <c r="F22" s="122">
        <v>0</v>
      </c>
      <c r="G22" s="78"/>
      <c r="H22" s="122">
        <v>0</v>
      </c>
      <c r="I22" s="78"/>
      <c r="J22" s="122">
        <v>0</v>
      </c>
      <c r="K22" s="78"/>
      <c r="L22" s="144"/>
      <c r="M22" s="144"/>
      <c r="N22" s="144"/>
      <c r="O22" s="144"/>
      <c r="P22" s="144"/>
      <c r="Q22" s="144"/>
    </row>
    <row r="23" spans="1:17" s="127" customFormat="1" ht="21" customHeight="1">
      <c r="A23" s="199" t="s">
        <v>256</v>
      </c>
      <c r="B23" s="76">
        <v>22</v>
      </c>
      <c r="D23" s="132">
        <v>0</v>
      </c>
      <c r="E23" s="78"/>
      <c r="F23" s="132">
        <v>1246365</v>
      </c>
      <c r="G23" s="78"/>
      <c r="H23" s="122">
        <v>0</v>
      </c>
      <c r="I23" s="78"/>
      <c r="J23" s="122">
        <v>0</v>
      </c>
      <c r="K23" s="78"/>
      <c r="L23" s="144"/>
      <c r="M23" s="144"/>
      <c r="N23" s="144"/>
      <c r="O23" s="144"/>
      <c r="P23" s="144"/>
      <c r="Q23" s="144"/>
    </row>
    <row r="24" spans="1:17" s="127" customFormat="1" ht="21" customHeight="1">
      <c r="A24" s="143" t="s">
        <v>36</v>
      </c>
      <c r="B24" s="76"/>
      <c r="D24" s="78">
        <v>4181552</v>
      </c>
      <c r="E24" s="142"/>
      <c r="F24" s="78">
        <v>2940473</v>
      </c>
      <c r="G24" s="142"/>
      <c r="H24" s="78">
        <v>1056450</v>
      </c>
      <c r="I24" s="142"/>
      <c r="J24" s="78">
        <v>1549434</v>
      </c>
      <c r="K24" s="78"/>
      <c r="L24" s="144"/>
    </row>
    <row r="25" spans="1:17" s="127" customFormat="1" ht="21" customHeight="1">
      <c r="A25" s="87" t="s">
        <v>37</v>
      </c>
      <c r="B25" s="146"/>
      <c r="D25" s="82">
        <f>SUM(D12:D24)</f>
        <v>1279825930</v>
      </c>
      <c r="E25" s="78"/>
      <c r="F25" s="154">
        <f>SUM(F12:F24)</f>
        <v>1341759468</v>
      </c>
      <c r="G25" s="78"/>
      <c r="H25" s="82">
        <f>SUM(H12:H24)</f>
        <v>447331691</v>
      </c>
      <c r="I25" s="152"/>
      <c r="J25" s="82">
        <f>SUM(J12:J24)</f>
        <v>375925216</v>
      </c>
      <c r="K25" s="78"/>
      <c r="L25" s="144"/>
    </row>
    <row r="26" spans="1:17" s="127" customFormat="1" ht="21" customHeight="1">
      <c r="B26" s="76"/>
      <c r="D26" s="78"/>
      <c r="E26" s="78"/>
      <c r="F26" s="78"/>
      <c r="G26" s="78"/>
      <c r="H26" s="195"/>
      <c r="I26" s="152"/>
      <c r="J26" s="77"/>
      <c r="K26" s="78"/>
      <c r="L26" s="144"/>
      <c r="M26" s="144"/>
      <c r="N26" s="144"/>
      <c r="O26" s="144"/>
      <c r="P26" s="144"/>
      <c r="Q26" s="144"/>
    </row>
    <row r="27" spans="1:17" s="137" customFormat="1" ht="21" customHeight="1">
      <c r="A27" s="73" t="s">
        <v>38</v>
      </c>
      <c r="B27" s="141"/>
      <c r="C27" s="142"/>
      <c r="E27" s="127"/>
      <c r="G27" s="127"/>
      <c r="H27" s="122"/>
      <c r="I27" s="152"/>
      <c r="J27" s="71"/>
      <c r="K27" s="142"/>
      <c r="L27" s="151"/>
    </row>
    <row r="28" spans="1:17" s="137" customFormat="1" ht="21" customHeight="1">
      <c r="A28" s="143" t="s">
        <v>181</v>
      </c>
      <c r="B28" s="76">
        <v>20</v>
      </c>
      <c r="C28" s="78"/>
      <c r="D28" s="77">
        <v>534926746</v>
      </c>
      <c r="E28" s="127"/>
      <c r="F28" s="77">
        <v>563406333</v>
      </c>
      <c r="G28" s="127"/>
      <c r="H28" s="169">
        <v>289286677</v>
      </c>
      <c r="I28" s="78"/>
      <c r="J28" s="80">
        <v>336059109</v>
      </c>
      <c r="K28" s="142"/>
      <c r="L28" s="151"/>
    </row>
    <row r="29" spans="1:17" s="127" customFormat="1" ht="21" customHeight="1">
      <c r="A29" s="143" t="s">
        <v>39</v>
      </c>
      <c r="B29" s="76"/>
      <c r="C29" s="78"/>
      <c r="D29" s="77">
        <v>8414962</v>
      </c>
      <c r="F29" s="77">
        <v>10695840</v>
      </c>
      <c r="H29" s="169">
        <v>2955658</v>
      </c>
      <c r="I29" s="78"/>
      <c r="J29" s="80">
        <v>4163416</v>
      </c>
      <c r="K29" s="78"/>
      <c r="L29" s="144"/>
      <c r="M29" s="144"/>
      <c r="N29" s="144"/>
      <c r="O29" s="144"/>
      <c r="P29" s="144"/>
      <c r="Q29" s="144"/>
    </row>
    <row r="30" spans="1:17" s="127" customFormat="1" ht="21" customHeight="1">
      <c r="A30" s="143" t="s">
        <v>196</v>
      </c>
      <c r="B30" s="76">
        <v>23</v>
      </c>
      <c r="C30" s="78"/>
      <c r="D30" s="77">
        <v>874059332</v>
      </c>
      <c r="E30" s="78"/>
      <c r="F30" s="77">
        <v>446403897</v>
      </c>
      <c r="H30" s="78">
        <v>874059332</v>
      </c>
      <c r="I30" s="78"/>
      <c r="J30" s="80">
        <v>446403897</v>
      </c>
      <c r="K30" s="78"/>
      <c r="L30" s="144"/>
      <c r="M30" s="144"/>
      <c r="N30" s="144"/>
      <c r="O30" s="144"/>
      <c r="P30" s="144"/>
      <c r="Q30" s="144"/>
    </row>
    <row r="31" spans="1:17" s="127" customFormat="1" ht="21" customHeight="1">
      <c r="A31" s="143" t="s">
        <v>40</v>
      </c>
      <c r="B31" s="76"/>
      <c r="D31" s="77">
        <v>23973586</v>
      </c>
      <c r="E31" s="78"/>
      <c r="F31" s="77">
        <v>24632255</v>
      </c>
      <c r="H31" s="83">
        <v>683624</v>
      </c>
      <c r="I31" s="78"/>
      <c r="J31" s="80">
        <v>351175</v>
      </c>
      <c r="K31" s="78"/>
      <c r="L31" s="144"/>
      <c r="M31" s="144"/>
      <c r="N31" s="144"/>
      <c r="O31" s="144"/>
      <c r="P31" s="144"/>
      <c r="Q31" s="144"/>
    </row>
    <row r="32" spans="1:17" s="127" customFormat="1" ht="21" customHeight="1">
      <c r="A32" s="143" t="s">
        <v>182</v>
      </c>
      <c r="B32" s="76"/>
      <c r="D32" s="77">
        <v>16996324</v>
      </c>
      <c r="E32" s="137"/>
      <c r="F32" s="77">
        <v>14487123</v>
      </c>
      <c r="G32" s="137"/>
      <c r="H32" s="80">
        <v>12534745</v>
      </c>
      <c r="I32" s="137"/>
      <c r="J32" s="80">
        <v>10836375</v>
      </c>
      <c r="K32" s="78"/>
      <c r="L32" s="144"/>
      <c r="M32" s="144"/>
      <c r="N32" s="144"/>
      <c r="O32" s="144"/>
      <c r="P32" s="144"/>
      <c r="Q32" s="144"/>
    </row>
    <row r="33" spans="1:17" s="127" customFormat="1" ht="21" customHeight="1">
      <c r="A33" s="143" t="s">
        <v>183</v>
      </c>
      <c r="B33" s="76"/>
      <c r="D33" s="77">
        <v>26860395</v>
      </c>
      <c r="E33" s="137"/>
      <c r="F33" s="77">
        <v>13822986</v>
      </c>
      <c r="G33" s="137"/>
      <c r="H33" s="122">
        <v>0</v>
      </c>
      <c r="I33" s="137"/>
      <c r="J33" s="122">
        <v>0</v>
      </c>
      <c r="K33" s="78"/>
      <c r="L33" s="144"/>
      <c r="M33" s="144"/>
      <c r="N33" s="144"/>
      <c r="O33" s="144"/>
      <c r="P33" s="144"/>
      <c r="Q33" s="144"/>
    </row>
    <row r="34" spans="1:17" s="127" customFormat="1" ht="21" customHeight="1">
      <c r="A34" s="143" t="s">
        <v>257</v>
      </c>
      <c r="B34" s="76"/>
      <c r="D34" s="77">
        <v>14242872</v>
      </c>
      <c r="E34" s="137"/>
      <c r="F34" s="77">
        <v>11386059</v>
      </c>
      <c r="G34" s="137"/>
      <c r="H34" s="122">
        <v>0</v>
      </c>
      <c r="I34" s="137"/>
      <c r="J34" s="122">
        <v>0</v>
      </c>
      <c r="K34" s="78"/>
      <c r="L34" s="144"/>
    </row>
    <row r="35" spans="1:17" s="137" customFormat="1" ht="21" customHeight="1">
      <c r="A35" s="87" t="s">
        <v>41</v>
      </c>
      <c r="B35" s="76"/>
      <c r="C35" s="127"/>
      <c r="D35" s="82">
        <f>SUM(D28:D34)</f>
        <v>1499474217</v>
      </c>
      <c r="F35" s="154">
        <f>SUM(F28:F34)</f>
        <v>1084834493</v>
      </c>
      <c r="H35" s="82">
        <f>SUM(H28:H34)</f>
        <v>1179520036</v>
      </c>
      <c r="J35" s="154">
        <f>SUM(J28:J34)</f>
        <v>797813972</v>
      </c>
      <c r="L35" s="151"/>
    </row>
    <row r="36" spans="1:17" s="137" customFormat="1" ht="21" customHeight="1">
      <c r="A36" s="155" t="s">
        <v>42</v>
      </c>
      <c r="B36" s="146"/>
      <c r="C36" s="127"/>
      <c r="D36" s="82">
        <f>SUM(D25,D35)</f>
        <v>2779300147</v>
      </c>
      <c r="F36" s="154">
        <f>SUM(F25,F35)</f>
        <v>2426593961</v>
      </c>
      <c r="H36" s="82">
        <f>SUM(H35,H25)</f>
        <v>1626851727</v>
      </c>
      <c r="J36" s="82">
        <f>SUM(J35,J25)</f>
        <v>1173739188</v>
      </c>
      <c r="L36" s="151"/>
    </row>
    <row r="37" spans="1:17" s="137" customFormat="1" ht="21" customHeight="1">
      <c r="B37" s="141"/>
      <c r="H37" s="194"/>
      <c r="J37" s="194"/>
      <c r="L37" s="151"/>
    </row>
    <row r="38" spans="1:17" s="137" customFormat="1" ht="21" customHeight="1">
      <c r="B38" s="141"/>
      <c r="H38" s="194"/>
      <c r="J38" s="194"/>
      <c r="L38" s="151"/>
    </row>
    <row r="39" spans="1:17" s="137" customFormat="1" ht="21" customHeight="1">
      <c r="A39" s="156"/>
      <c r="B39" s="141"/>
      <c r="H39" s="194"/>
      <c r="J39" s="194"/>
    </row>
    <row r="40" spans="1:17" s="137" customFormat="1" ht="21" customHeight="1">
      <c r="B40" s="141"/>
      <c r="H40" s="71"/>
      <c r="J40" s="71"/>
    </row>
    <row r="41" spans="1:17" s="137" customFormat="1" ht="21" customHeight="1">
      <c r="B41" s="141"/>
      <c r="H41" s="71"/>
      <c r="J41" s="71"/>
    </row>
    <row r="42" spans="1:17" s="137" customFormat="1" ht="21" customHeight="1">
      <c r="B42" s="141"/>
      <c r="H42" s="71"/>
      <c r="J42" s="71"/>
    </row>
    <row r="43" spans="1:17" s="137" customFormat="1" ht="21" customHeight="1">
      <c r="H43" s="71"/>
      <c r="J43" s="71"/>
    </row>
    <row r="44" spans="1:17" ht="21" customHeight="1">
      <c r="A44" s="137"/>
      <c r="B44" s="141"/>
      <c r="C44" s="137"/>
      <c r="D44" s="137"/>
      <c r="E44" s="137"/>
      <c r="F44" s="137"/>
      <c r="G44" s="137"/>
      <c r="H44" s="71"/>
      <c r="I44" s="137"/>
      <c r="J44" s="71"/>
    </row>
    <row r="45" spans="1:17" ht="21" customHeight="1">
      <c r="A45" s="137"/>
      <c r="B45" s="141"/>
      <c r="C45" s="137"/>
      <c r="D45" s="137"/>
      <c r="E45" s="137"/>
      <c r="F45" s="137"/>
      <c r="G45" s="137"/>
      <c r="H45" s="71"/>
      <c r="I45" s="137"/>
      <c r="J45" s="71"/>
    </row>
    <row r="46" spans="1:17" ht="21" customHeight="1">
      <c r="A46" s="137"/>
      <c r="B46" s="141"/>
      <c r="C46" s="137"/>
      <c r="D46" s="137"/>
      <c r="E46" s="137"/>
      <c r="F46" s="137"/>
      <c r="G46" s="137"/>
      <c r="H46" s="71"/>
      <c r="I46" s="137"/>
      <c r="J46" s="71"/>
    </row>
    <row r="47" spans="1:17" ht="21" customHeight="1">
      <c r="J47" s="72"/>
    </row>
    <row r="50" spans="2:10" ht="21" customHeight="1">
      <c r="B50" s="137"/>
      <c r="C50" s="137"/>
      <c r="D50" s="137"/>
      <c r="E50" s="137"/>
      <c r="F50" s="137"/>
      <c r="G50" s="137"/>
      <c r="H50" s="71"/>
      <c r="I50" s="137"/>
      <c r="J50" s="137"/>
    </row>
  </sheetData>
  <mergeCells count="6">
    <mergeCell ref="A1:J1"/>
    <mergeCell ref="A2:J2"/>
    <mergeCell ref="A3:J3"/>
    <mergeCell ref="A4:J4"/>
    <mergeCell ref="D5:F5"/>
    <mergeCell ref="H5:J5"/>
  </mergeCells>
  <pageMargins left="1" right="0.2" top="1" bottom="0.75" header="0.25" footer="0.25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1B931-D308-4D63-B146-BAB60E292453}">
  <sheetPr>
    <tabColor rgb="FF00B050"/>
  </sheetPr>
  <dimension ref="A1:P46"/>
  <sheetViews>
    <sheetView zoomScale="70" zoomScaleNormal="70" zoomScaleSheetLayoutView="100" workbookViewId="0">
      <selection activeCell="A33" sqref="A33:A34"/>
    </sheetView>
  </sheetViews>
  <sheetFormatPr defaultColWidth="8.1796875" defaultRowHeight="21" customHeight="1"/>
  <cols>
    <col min="1" max="1" width="57" style="181" customWidth="1"/>
    <col min="2" max="2" width="7.26953125" style="158" customWidth="1"/>
    <col min="3" max="3" width="15.81640625" style="181" customWidth="1"/>
    <col min="4" max="4" width="0.81640625" style="181" customWidth="1"/>
    <col min="5" max="5" width="15.81640625" style="181" customWidth="1"/>
    <col min="6" max="6" width="0.81640625" style="181" customWidth="1"/>
    <col min="7" max="7" width="15.81640625" style="181" customWidth="1"/>
    <col min="8" max="8" width="0.81640625" style="181" customWidth="1"/>
    <col min="9" max="9" width="15.81640625" style="181" customWidth="1"/>
    <col min="10" max="10" width="0.81640625" style="181" customWidth="1"/>
    <col min="11" max="11" width="21.81640625" style="181" customWidth="1"/>
    <col min="12" max="12" width="16" style="181" bestFit="1" customWidth="1"/>
    <col min="13" max="16" width="4.81640625" style="181" customWidth="1"/>
    <col min="17" max="16384" width="8.1796875" style="181"/>
  </cols>
  <sheetData>
    <row r="1" spans="1:10" s="157" customFormat="1" ht="21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s="157" customFormat="1" ht="21" customHeight="1">
      <c r="A2" s="271" t="s">
        <v>43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s="157" customFormat="1" ht="21" customHeight="1">
      <c r="A3" s="270" t="s">
        <v>277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0" s="158" customFormat="1" ht="21" customHeight="1">
      <c r="A4" s="276" t="s">
        <v>2</v>
      </c>
      <c r="B4" s="276"/>
      <c r="C4" s="276"/>
      <c r="D4" s="276"/>
      <c r="E4" s="276"/>
      <c r="F4" s="276"/>
      <c r="G4" s="276"/>
      <c r="H4" s="276"/>
      <c r="I4" s="276"/>
    </row>
    <row r="5" spans="1:10" s="158" customFormat="1" ht="21" customHeight="1">
      <c r="A5" s="159"/>
      <c r="B5" s="160"/>
      <c r="C5" s="161" t="s">
        <v>3</v>
      </c>
      <c r="D5" s="161"/>
      <c r="E5" s="161"/>
      <c r="F5" s="74"/>
      <c r="G5" s="277" t="s">
        <v>4</v>
      </c>
      <c r="H5" s="277"/>
      <c r="I5" s="277"/>
    </row>
    <row r="6" spans="1:10" s="158" customFormat="1" ht="21" customHeight="1">
      <c r="A6" s="159"/>
      <c r="B6" s="160"/>
      <c r="C6" s="162" t="s">
        <v>5</v>
      </c>
      <c r="D6" s="134"/>
      <c r="E6" s="134"/>
      <c r="F6" s="134"/>
      <c r="G6" s="162" t="s">
        <v>5</v>
      </c>
      <c r="H6" s="134"/>
      <c r="I6" s="134"/>
    </row>
    <row r="7" spans="1:10" s="158" customFormat="1" ht="21" customHeight="1">
      <c r="A7" s="159"/>
      <c r="B7" s="160"/>
      <c r="C7" s="134" t="s">
        <v>6</v>
      </c>
      <c r="D7" s="134"/>
      <c r="E7" s="134" t="s">
        <v>6</v>
      </c>
      <c r="F7" s="134"/>
      <c r="G7" s="134" t="s">
        <v>6</v>
      </c>
      <c r="H7" s="75"/>
      <c r="I7" s="134" t="s">
        <v>6</v>
      </c>
    </row>
    <row r="8" spans="1:10" s="158" customFormat="1" ht="21" customHeight="1">
      <c r="A8" s="159"/>
      <c r="B8" s="160"/>
      <c r="C8" s="134" t="s">
        <v>171</v>
      </c>
      <c r="D8" s="134"/>
      <c r="E8" s="134" t="s">
        <v>7</v>
      </c>
      <c r="F8" s="134"/>
      <c r="G8" s="134" t="s">
        <v>171</v>
      </c>
      <c r="H8" s="134"/>
      <c r="I8" s="134" t="s">
        <v>7</v>
      </c>
    </row>
    <row r="9" spans="1:10" s="158" customFormat="1" ht="21" customHeight="1">
      <c r="A9" s="159"/>
      <c r="B9" s="134" t="s">
        <v>8</v>
      </c>
      <c r="C9" s="134">
        <v>2023</v>
      </c>
      <c r="D9" s="74"/>
      <c r="E9" s="134">
        <v>2022</v>
      </c>
      <c r="F9" s="74"/>
      <c r="G9" s="134">
        <v>2023</v>
      </c>
      <c r="H9" s="74"/>
      <c r="I9" s="134">
        <v>2022</v>
      </c>
    </row>
    <row r="10" spans="1:10" s="158" customFormat="1" ht="21" customHeight="1">
      <c r="A10" s="163" t="s">
        <v>29</v>
      </c>
      <c r="B10" s="160"/>
      <c r="C10" s="164"/>
      <c r="E10" s="164"/>
      <c r="G10" s="164"/>
      <c r="H10" s="164"/>
      <c r="I10" s="164"/>
    </row>
    <row r="11" spans="1:10" s="158" customFormat="1" ht="21" customHeight="1">
      <c r="A11" s="165" t="s">
        <v>44</v>
      </c>
      <c r="B11" s="160"/>
      <c r="C11" s="164"/>
      <c r="E11" s="164"/>
      <c r="G11" s="164"/>
      <c r="H11" s="164"/>
      <c r="I11" s="164"/>
    </row>
    <row r="12" spans="1:10" s="158" customFormat="1" ht="21" customHeight="1">
      <c r="A12" s="157" t="s">
        <v>45</v>
      </c>
      <c r="C12" s="164"/>
      <c r="E12" s="164"/>
      <c r="G12" s="164"/>
      <c r="H12" s="164"/>
      <c r="I12" s="164"/>
    </row>
    <row r="13" spans="1:10" s="158" customFormat="1" ht="21" customHeight="1">
      <c r="A13" s="157" t="s">
        <v>46</v>
      </c>
      <c r="B13" s="166"/>
      <c r="C13" s="164"/>
      <c r="E13" s="164"/>
      <c r="G13" s="164"/>
      <c r="H13" s="164"/>
      <c r="I13" s="164"/>
    </row>
    <row r="14" spans="1:10" s="158" customFormat="1" ht="21" customHeight="1">
      <c r="A14" s="167" t="s">
        <v>47</v>
      </c>
      <c r="C14" s="164"/>
      <c r="D14" s="164"/>
      <c r="E14" s="164"/>
      <c r="F14" s="164"/>
      <c r="G14" s="164"/>
      <c r="H14" s="164"/>
      <c r="I14" s="164"/>
    </row>
    <row r="15" spans="1:10" s="158" customFormat="1" ht="21" customHeight="1" thickBot="1">
      <c r="A15" s="275" t="s">
        <v>48</v>
      </c>
      <c r="B15" s="275"/>
      <c r="C15" s="168">
        <v>640000000</v>
      </c>
      <c r="D15" s="164"/>
      <c r="E15" s="168">
        <v>640000000</v>
      </c>
      <c r="F15" s="164"/>
      <c r="G15" s="168">
        <v>640000000</v>
      </c>
      <c r="H15" s="164"/>
      <c r="I15" s="168">
        <v>640000000</v>
      </c>
    </row>
    <row r="16" spans="1:10" s="158" customFormat="1" ht="21" customHeight="1" thickTop="1">
      <c r="A16" s="167" t="s">
        <v>49</v>
      </c>
      <c r="C16" s="164"/>
      <c r="D16" s="164"/>
      <c r="E16" s="164"/>
      <c r="F16" s="164"/>
      <c r="G16" s="164"/>
      <c r="H16" s="164"/>
      <c r="I16" s="164"/>
    </row>
    <row r="17" spans="1:16" s="158" customFormat="1" ht="21" customHeight="1">
      <c r="A17" s="275" t="s">
        <v>258</v>
      </c>
      <c r="B17" s="275"/>
      <c r="C17" s="164"/>
      <c r="D17" s="164"/>
      <c r="E17" s="164"/>
      <c r="F17" s="164"/>
      <c r="G17" s="164"/>
      <c r="H17" s="164"/>
      <c r="I17" s="164"/>
    </row>
    <row r="18" spans="1:16" s="158" customFormat="1" ht="21" customHeight="1">
      <c r="A18" s="275" t="s">
        <v>184</v>
      </c>
      <c r="B18" s="275"/>
      <c r="C18" s="164">
        <v>640000000</v>
      </c>
      <c r="D18" s="88"/>
      <c r="E18" s="164">
        <v>640000000</v>
      </c>
      <c r="F18" s="88"/>
      <c r="G18" s="164">
        <v>640000000</v>
      </c>
      <c r="H18" s="164"/>
      <c r="I18" s="164">
        <v>640000000</v>
      </c>
    </row>
    <row r="19" spans="1:16" s="158" customFormat="1" ht="21" customHeight="1">
      <c r="A19" s="157" t="s">
        <v>259</v>
      </c>
      <c r="B19" s="166"/>
      <c r="C19" s="88">
        <v>1051595435</v>
      </c>
      <c r="D19" s="164"/>
      <c r="E19" s="88">
        <v>1051595435</v>
      </c>
      <c r="F19" s="164"/>
      <c r="G19" s="88">
        <v>1051595435</v>
      </c>
      <c r="H19" s="164"/>
      <c r="I19" s="88">
        <v>1051595435</v>
      </c>
    </row>
    <row r="20" spans="1:16" s="158" customFormat="1" ht="21" customHeight="1">
      <c r="A20" s="157" t="s">
        <v>260</v>
      </c>
      <c r="B20" s="166"/>
      <c r="C20" s="88"/>
      <c r="D20" s="164"/>
      <c r="E20" s="88"/>
      <c r="F20" s="164"/>
      <c r="G20" s="88"/>
      <c r="H20" s="164"/>
      <c r="I20" s="88"/>
    </row>
    <row r="21" spans="1:16" s="158" customFormat="1" ht="21" customHeight="1">
      <c r="A21" s="167" t="s">
        <v>261</v>
      </c>
      <c r="C21" s="88"/>
      <c r="D21" s="164"/>
      <c r="E21" s="88"/>
      <c r="F21" s="164"/>
      <c r="G21" s="164"/>
      <c r="H21" s="164"/>
      <c r="I21" s="164"/>
    </row>
    <row r="22" spans="1:16" s="158" customFormat="1" ht="21" customHeight="1">
      <c r="A22" s="193" t="s">
        <v>50</v>
      </c>
      <c r="B22" s="76"/>
      <c r="C22" s="164">
        <v>1958174</v>
      </c>
      <c r="D22" s="164"/>
      <c r="E22" s="164">
        <v>1958174</v>
      </c>
      <c r="F22" s="88"/>
      <c r="G22" s="122">
        <v>0</v>
      </c>
      <c r="H22" s="170"/>
      <c r="I22" s="122">
        <v>0</v>
      </c>
      <c r="K22" s="144"/>
      <c r="L22" s="144"/>
      <c r="M22" s="144"/>
      <c r="N22" s="144"/>
      <c r="O22" s="144"/>
      <c r="P22" s="144"/>
    </row>
    <row r="23" spans="1:16" s="158" customFormat="1" ht="21" customHeight="1">
      <c r="A23" s="157" t="s">
        <v>185</v>
      </c>
      <c r="B23" s="76"/>
      <c r="C23" s="164"/>
      <c r="D23" s="164"/>
      <c r="E23" s="164"/>
      <c r="F23" s="88"/>
      <c r="G23" s="122"/>
      <c r="H23" s="170"/>
      <c r="I23" s="122"/>
      <c r="K23" s="144"/>
      <c r="L23" s="144"/>
      <c r="M23" s="144"/>
      <c r="N23" s="144"/>
      <c r="O23" s="144"/>
      <c r="P23" s="144"/>
    </row>
    <row r="24" spans="1:16" s="158" customFormat="1" ht="21" customHeight="1">
      <c r="A24" s="167" t="s">
        <v>186</v>
      </c>
      <c r="B24" s="76"/>
      <c r="C24" s="164"/>
      <c r="D24" s="164"/>
      <c r="E24" s="164"/>
      <c r="F24" s="88"/>
      <c r="G24" s="122"/>
      <c r="H24" s="170"/>
      <c r="I24" s="122"/>
      <c r="K24" s="144"/>
      <c r="L24" s="144"/>
      <c r="M24" s="144"/>
      <c r="N24" s="144"/>
      <c r="O24" s="144"/>
      <c r="P24" s="144"/>
    </row>
    <row r="25" spans="1:16" s="158" customFormat="1" ht="21" customHeight="1">
      <c r="A25" s="193" t="s">
        <v>187</v>
      </c>
      <c r="B25" s="76"/>
      <c r="C25" s="171">
        <v>3883080</v>
      </c>
      <c r="D25" s="164"/>
      <c r="E25" s="171">
        <v>3883080</v>
      </c>
      <c r="F25" s="164"/>
      <c r="G25" s="171">
        <v>3883080</v>
      </c>
      <c r="H25" s="170"/>
      <c r="I25" s="171">
        <v>3883080</v>
      </c>
      <c r="K25" s="172"/>
      <c r="L25" s="90"/>
    </row>
    <row r="26" spans="1:16" s="158" customFormat="1" ht="21" customHeight="1">
      <c r="A26" s="167" t="s">
        <v>93</v>
      </c>
      <c r="B26" s="76"/>
      <c r="C26" s="171">
        <v>105154226</v>
      </c>
      <c r="D26" s="164"/>
      <c r="E26" s="171">
        <v>259258929</v>
      </c>
      <c r="F26" s="164"/>
      <c r="G26" s="171">
        <v>143603870.21000001</v>
      </c>
      <c r="H26" s="170"/>
      <c r="I26" s="171">
        <v>121219242</v>
      </c>
      <c r="K26" s="172"/>
      <c r="L26" s="90"/>
    </row>
    <row r="27" spans="1:16" s="158" customFormat="1" ht="21" customHeight="1">
      <c r="A27" s="173" t="s">
        <v>170</v>
      </c>
      <c r="B27" s="166"/>
      <c r="C27" s="89">
        <v>-9142516</v>
      </c>
      <c r="D27" s="164"/>
      <c r="E27" s="89">
        <v>-12226710</v>
      </c>
      <c r="F27" s="164"/>
      <c r="G27" s="123" t="s">
        <v>150</v>
      </c>
      <c r="H27" s="170"/>
      <c r="I27" s="123">
        <v>0</v>
      </c>
      <c r="K27" s="144"/>
      <c r="L27" s="144"/>
      <c r="M27" s="144"/>
      <c r="N27" s="144"/>
      <c r="O27" s="144"/>
      <c r="P27" s="144"/>
    </row>
    <row r="28" spans="1:16" s="158" customFormat="1" ht="21" customHeight="1">
      <c r="A28" s="155" t="s">
        <v>51</v>
      </c>
    </row>
    <row r="29" spans="1:16" s="158" customFormat="1" ht="21" customHeight="1">
      <c r="A29" s="155" t="s">
        <v>52</v>
      </c>
      <c r="C29" s="88">
        <f>SUM(C18:C27)</f>
        <v>1793448399</v>
      </c>
      <c r="D29" s="88"/>
      <c r="E29" s="88">
        <f>SUM(E18:E27)</f>
        <v>1944468908</v>
      </c>
      <c r="F29" s="88"/>
      <c r="G29" s="88">
        <f>SUM(G18:G27)</f>
        <v>1839082385.21</v>
      </c>
      <c r="H29" s="88"/>
      <c r="I29" s="88">
        <f>SUM(I18:I27)</f>
        <v>1816697757</v>
      </c>
    </row>
    <row r="30" spans="1:16" s="158" customFormat="1" ht="21" customHeight="1">
      <c r="A30" s="157" t="s">
        <v>53</v>
      </c>
      <c r="C30" s="89">
        <v>50489374</v>
      </c>
      <c r="D30" s="164"/>
      <c r="E30" s="89">
        <v>76010348</v>
      </c>
      <c r="F30" s="164"/>
      <c r="G30" s="123">
        <v>0</v>
      </c>
      <c r="H30" s="198"/>
      <c r="I30" s="123">
        <v>0</v>
      </c>
      <c r="K30" s="144"/>
      <c r="L30" s="144"/>
      <c r="M30" s="144"/>
      <c r="N30" s="144"/>
      <c r="O30" s="144"/>
      <c r="P30" s="144"/>
    </row>
    <row r="31" spans="1:16" s="158" customFormat="1" ht="21" customHeight="1">
      <c r="A31" s="174" t="s">
        <v>54</v>
      </c>
      <c r="C31" s="88">
        <f>SUM(C29:C30)</f>
        <v>1843937773</v>
      </c>
      <c r="D31" s="88"/>
      <c r="E31" s="88">
        <f>SUM(E29:E30)</f>
        <v>2020479256</v>
      </c>
      <c r="F31" s="88"/>
      <c r="G31" s="88">
        <f>SUM(G29:G30)</f>
        <v>1839082385.21</v>
      </c>
      <c r="H31" s="164"/>
      <c r="I31" s="175">
        <f>SUM(I29:I30)</f>
        <v>1816697757</v>
      </c>
    </row>
    <row r="32" spans="1:16" s="158" customFormat="1" ht="21" customHeight="1" thickBot="1">
      <c r="A32" s="176" t="s">
        <v>55</v>
      </c>
      <c r="C32" s="121">
        <f>SUM('LIABILITIES 1 '!D36,C31)</f>
        <v>4623237920</v>
      </c>
      <c r="D32" s="164"/>
      <c r="E32" s="177">
        <v>4447073217</v>
      </c>
      <c r="F32" s="164"/>
      <c r="G32" s="121">
        <f>SUM('LIABILITIES 1 '!H36,G31)</f>
        <v>3465934112.21</v>
      </c>
      <c r="H32" s="164"/>
      <c r="I32" s="177">
        <v>2990436945</v>
      </c>
    </row>
    <row r="33" spans="1:9" s="158" customFormat="1" ht="21" customHeight="1" thickTop="1">
      <c r="A33" s="159"/>
      <c r="B33" s="160"/>
      <c r="C33" s="205">
        <f>C32-ASSETS!C35</f>
        <v>0</v>
      </c>
      <c r="D33" s="179"/>
      <c r="E33" s="178"/>
      <c r="F33" s="179"/>
      <c r="G33" s="206">
        <f>G32-ASSETS!G35</f>
        <v>0.21000003814697266</v>
      </c>
      <c r="H33" s="179"/>
      <c r="I33" s="180"/>
    </row>
    <row r="34" spans="1:9" s="158" customFormat="1" ht="21" customHeight="1">
      <c r="A34" s="159"/>
      <c r="B34" s="160"/>
      <c r="C34" s="178"/>
      <c r="D34" s="179"/>
      <c r="E34" s="178"/>
      <c r="F34" s="179"/>
      <c r="G34" s="180"/>
      <c r="H34" s="179"/>
      <c r="I34" s="180"/>
    </row>
    <row r="35" spans="1:9" s="158" customFormat="1" ht="21" customHeight="1">
      <c r="A35" s="159"/>
      <c r="B35" s="160"/>
      <c r="C35" s="178"/>
      <c r="D35" s="179"/>
      <c r="E35" s="178"/>
      <c r="F35" s="179"/>
      <c r="G35" s="180"/>
      <c r="H35" s="179"/>
      <c r="I35" s="180"/>
    </row>
    <row r="36" spans="1:9" s="158" customFormat="1" ht="21" customHeight="1">
      <c r="A36" s="159"/>
      <c r="B36" s="160"/>
      <c r="C36" s="178"/>
      <c r="D36" s="179"/>
      <c r="E36" s="178"/>
      <c r="F36" s="179"/>
      <c r="G36" s="180"/>
      <c r="H36" s="179"/>
      <c r="I36" s="180"/>
    </row>
    <row r="37" spans="1:9" s="158" customFormat="1" ht="21" customHeight="1">
      <c r="A37" s="159"/>
      <c r="B37" s="160"/>
      <c r="C37" s="178"/>
      <c r="D37" s="179"/>
      <c r="E37" s="178"/>
      <c r="F37" s="179"/>
      <c r="G37" s="180"/>
      <c r="H37" s="179"/>
      <c r="I37" s="180"/>
    </row>
    <row r="38" spans="1:9" s="158" customFormat="1" ht="21" customHeight="1">
      <c r="A38" s="159"/>
      <c r="B38" s="160"/>
      <c r="C38" s="178"/>
      <c r="D38" s="179"/>
      <c r="E38" s="178"/>
      <c r="F38" s="179"/>
      <c r="G38" s="180"/>
      <c r="H38" s="179"/>
      <c r="I38" s="180"/>
    </row>
    <row r="39" spans="1:9" s="158" customFormat="1" ht="21" customHeight="1">
      <c r="A39" s="159"/>
      <c r="B39" s="160"/>
      <c r="C39" s="178"/>
      <c r="D39" s="179"/>
      <c r="E39" s="178"/>
      <c r="F39" s="179"/>
      <c r="G39" s="180"/>
      <c r="H39" s="179"/>
      <c r="I39" s="180"/>
    </row>
    <row r="40" spans="1:9" s="158" customFormat="1" ht="21" customHeight="1">
      <c r="A40" s="159"/>
      <c r="B40" s="160"/>
      <c r="C40" s="178"/>
      <c r="D40" s="179"/>
      <c r="E40" s="178"/>
      <c r="F40" s="179"/>
      <c r="G40" s="180"/>
      <c r="H40" s="179"/>
      <c r="I40" s="180"/>
    </row>
    <row r="45" spans="1:9" ht="21" customHeight="1">
      <c r="A45" s="269" t="s">
        <v>27</v>
      </c>
      <c r="B45" s="269"/>
      <c r="C45" s="269"/>
      <c r="D45" s="269"/>
      <c r="E45" s="269"/>
      <c r="F45" s="269"/>
    </row>
    <row r="46" spans="1:9" s="156" customFormat="1" ht="21" customHeight="1">
      <c r="B46" s="158"/>
    </row>
  </sheetData>
  <mergeCells count="9">
    <mergeCell ref="A17:B17"/>
    <mergeCell ref="A18:B18"/>
    <mergeCell ref="A45:F45"/>
    <mergeCell ref="A1:J1"/>
    <mergeCell ref="A2:J2"/>
    <mergeCell ref="A3:J3"/>
    <mergeCell ref="A4:I4"/>
    <mergeCell ref="G5:I5"/>
    <mergeCell ref="A15:B15"/>
  </mergeCells>
  <pageMargins left="1" right="0.2" top="1" bottom="0.75" header="0.25" footer="0.25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N90"/>
  <sheetViews>
    <sheetView tabSelected="1" topLeftCell="A58" zoomScale="70" zoomScaleNormal="70" workbookViewId="0">
      <selection activeCell="P66" sqref="P66"/>
    </sheetView>
  </sheetViews>
  <sheetFormatPr defaultColWidth="8.1796875" defaultRowHeight="21" customHeight="1"/>
  <cols>
    <col min="1" max="1" width="49.90625" style="127" customWidth="1"/>
    <col min="2" max="2" width="6.453125" style="76" customWidth="1"/>
    <col min="3" max="3" width="1.453125" style="127" customWidth="1"/>
    <col min="4" max="4" width="17.1796875" style="127" bestFit="1" customWidth="1"/>
    <col min="5" max="5" width="1.81640625" style="127" customWidth="1"/>
    <col min="6" max="6" width="16.1796875" style="127" bestFit="1" customWidth="1"/>
    <col min="7" max="7" width="1.81640625" style="127" customWidth="1"/>
    <col min="8" max="8" width="17.1796875" style="127" bestFit="1" customWidth="1"/>
    <col min="9" max="9" width="1.81640625" style="127" customWidth="1"/>
    <col min="10" max="10" width="19.08984375" style="127" bestFit="1" customWidth="1"/>
    <col min="11" max="11" width="10" style="127" bestFit="1" customWidth="1"/>
    <col min="12" max="12" width="8.1796875" style="127"/>
    <col min="13" max="13" width="10" style="127" bestFit="1" customWidth="1"/>
    <col min="14" max="240" width="8.1796875" style="127"/>
    <col min="241" max="241" width="39.453125" style="127" customWidth="1"/>
    <col min="242" max="242" width="7" style="127" customWidth="1"/>
    <col min="243" max="243" width="3.453125" style="127" customWidth="1"/>
    <col min="244" max="244" width="13.453125" style="127" customWidth="1"/>
    <col min="245" max="245" width="0.81640625" style="127" customWidth="1"/>
    <col min="246" max="246" width="12.81640625" style="127" customWidth="1"/>
    <col min="247" max="247" width="0.81640625" style="127" customWidth="1"/>
    <col min="248" max="248" width="13.1796875" style="127" customWidth="1"/>
    <col min="249" max="249" width="0.81640625" style="127" customWidth="1"/>
    <col min="250" max="250" width="15.453125" style="127" customWidth="1"/>
    <col min="251" max="251" width="7.1796875" style="127" customWidth="1"/>
    <col min="252" max="252" width="9.453125" style="127" bestFit="1" customWidth="1"/>
    <col min="253" max="496" width="8.1796875" style="127"/>
    <col min="497" max="497" width="39.453125" style="127" customWidth="1"/>
    <col min="498" max="498" width="7" style="127" customWidth="1"/>
    <col min="499" max="499" width="3.453125" style="127" customWidth="1"/>
    <col min="500" max="500" width="13.453125" style="127" customWidth="1"/>
    <col min="501" max="501" width="0.81640625" style="127" customWidth="1"/>
    <col min="502" max="502" width="12.81640625" style="127" customWidth="1"/>
    <col min="503" max="503" width="0.81640625" style="127" customWidth="1"/>
    <col min="504" max="504" width="13.1796875" style="127" customWidth="1"/>
    <col min="505" max="505" width="0.81640625" style="127" customWidth="1"/>
    <col min="506" max="506" width="15.453125" style="127" customWidth="1"/>
    <col min="507" max="507" width="7.1796875" style="127" customWidth="1"/>
    <col min="508" max="508" width="9.453125" style="127" bestFit="1" customWidth="1"/>
    <col min="509" max="752" width="8.1796875" style="127"/>
    <col min="753" max="753" width="39.453125" style="127" customWidth="1"/>
    <col min="754" max="754" width="7" style="127" customWidth="1"/>
    <col min="755" max="755" width="3.453125" style="127" customWidth="1"/>
    <col min="756" max="756" width="13.453125" style="127" customWidth="1"/>
    <col min="757" max="757" width="0.81640625" style="127" customWidth="1"/>
    <col min="758" max="758" width="12.81640625" style="127" customWidth="1"/>
    <col min="759" max="759" width="0.81640625" style="127" customWidth="1"/>
    <col min="760" max="760" width="13.1796875" style="127" customWidth="1"/>
    <col min="761" max="761" width="0.81640625" style="127" customWidth="1"/>
    <col min="762" max="762" width="15.453125" style="127" customWidth="1"/>
    <col min="763" max="763" width="7.1796875" style="127" customWidth="1"/>
    <col min="764" max="764" width="9.453125" style="127" bestFit="1" customWidth="1"/>
    <col min="765" max="1008" width="8.1796875" style="127"/>
    <col min="1009" max="1009" width="39.453125" style="127" customWidth="1"/>
    <col min="1010" max="1010" width="7" style="127" customWidth="1"/>
    <col min="1011" max="1011" width="3.453125" style="127" customWidth="1"/>
    <col min="1012" max="1012" width="13.453125" style="127" customWidth="1"/>
    <col min="1013" max="1013" width="0.81640625" style="127" customWidth="1"/>
    <col min="1014" max="1014" width="12.81640625" style="127" customWidth="1"/>
    <col min="1015" max="1015" width="0.81640625" style="127" customWidth="1"/>
    <col min="1016" max="1016" width="13.1796875" style="127" customWidth="1"/>
    <col min="1017" max="1017" width="0.81640625" style="127" customWidth="1"/>
    <col min="1018" max="1018" width="15.453125" style="127" customWidth="1"/>
    <col min="1019" max="1019" width="7.1796875" style="127" customWidth="1"/>
    <col min="1020" max="1020" width="9.453125" style="127" bestFit="1" customWidth="1"/>
    <col min="1021" max="1264" width="8.1796875" style="127"/>
    <col min="1265" max="1265" width="39.453125" style="127" customWidth="1"/>
    <col min="1266" max="1266" width="7" style="127" customWidth="1"/>
    <col min="1267" max="1267" width="3.453125" style="127" customWidth="1"/>
    <col min="1268" max="1268" width="13.453125" style="127" customWidth="1"/>
    <col min="1269" max="1269" width="0.81640625" style="127" customWidth="1"/>
    <col min="1270" max="1270" width="12.81640625" style="127" customWidth="1"/>
    <col min="1271" max="1271" width="0.81640625" style="127" customWidth="1"/>
    <col min="1272" max="1272" width="13.1796875" style="127" customWidth="1"/>
    <col min="1273" max="1273" width="0.81640625" style="127" customWidth="1"/>
    <col min="1274" max="1274" width="15.453125" style="127" customWidth="1"/>
    <col min="1275" max="1275" width="7.1796875" style="127" customWidth="1"/>
    <col min="1276" max="1276" width="9.453125" style="127" bestFit="1" customWidth="1"/>
    <col min="1277" max="1520" width="8.1796875" style="127"/>
    <col min="1521" max="1521" width="39.453125" style="127" customWidth="1"/>
    <col min="1522" max="1522" width="7" style="127" customWidth="1"/>
    <col min="1523" max="1523" width="3.453125" style="127" customWidth="1"/>
    <col min="1524" max="1524" width="13.453125" style="127" customWidth="1"/>
    <col min="1525" max="1525" width="0.81640625" style="127" customWidth="1"/>
    <col min="1526" max="1526" width="12.81640625" style="127" customWidth="1"/>
    <col min="1527" max="1527" width="0.81640625" style="127" customWidth="1"/>
    <col min="1528" max="1528" width="13.1796875" style="127" customWidth="1"/>
    <col min="1529" max="1529" width="0.81640625" style="127" customWidth="1"/>
    <col min="1530" max="1530" width="15.453125" style="127" customWidth="1"/>
    <col min="1531" max="1531" width="7.1796875" style="127" customWidth="1"/>
    <col min="1532" max="1532" width="9.453125" style="127" bestFit="1" customWidth="1"/>
    <col min="1533" max="1776" width="8.1796875" style="127"/>
    <col min="1777" max="1777" width="39.453125" style="127" customWidth="1"/>
    <col min="1778" max="1778" width="7" style="127" customWidth="1"/>
    <col min="1779" max="1779" width="3.453125" style="127" customWidth="1"/>
    <col min="1780" max="1780" width="13.453125" style="127" customWidth="1"/>
    <col min="1781" max="1781" width="0.81640625" style="127" customWidth="1"/>
    <col min="1782" max="1782" width="12.81640625" style="127" customWidth="1"/>
    <col min="1783" max="1783" width="0.81640625" style="127" customWidth="1"/>
    <col min="1784" max="1784" width="13.1796875" style="127" customWidth="1"/>
    <col min="1785" max="1785" width="0.81640625" style="127" customWidth="1"/>
    <col min="1786" max="1786" width="15.453125" style="127" customWidth="1"/>
    <col min="1787" max="1787" width="7.1796875" style="127" customWidth="1"/>
    <col min="1788" max="1788" width="9.453125" style="127" bestFit="1" customWidth="1"/>
    <col min="1789" max="2032" width="8.1796875" style="127"/>
    <col min="2033" max="2033" width="39.453125" style="127" customWidth="1"/>
    <col min="2034" max="2034" width="7" style="127" customWidth="1"/>
    <col min="2035" max="2035" width="3.453125" style="127" customWidth="1"/>
    <col min="2036" max="2036" width="13.453125" style="127" customWidth="1"/>
    <col min="2037" max="2037" width="0.81640625" style="127" customWidth="1"/>
    <col min="2038" max="2038" width="12.81640625" style="127" customWidth="1"/>
    <col min="2039" max="2039" width="0.81640625" style="127" customWidth="1"/>
    <col min="2040" max="2040" width="13.1796875" style="127" customWidth="1"/>
    <col min="2041" max="2041" width="0.81640625" style="127" customWidth="1"/>
    <col min="2042" max="2042" width="15.453125" style="127" customWidth="1"/>
    <col min="2043" max="2043" width="7.1796875" style="127" customWidth="1"/>
    <col min="2044" max="2044" width="9.453125" style="127" bestFit="1" customWidth="1"/>
    <col min="2045" max="2288" width="8.1796875" style="127"/>
    <col min="2289" max="2289" width="39.453125" style="127" customWidth="1"/>
    <col min="2290" max="2290" width="7" style="127" customWidth="1"/>
    <col min="2291" max="2291" width="3.453125" style="127" customWidth="1"/>
    <col min="2292" max="2292" width="13.453125" style="127" customWidth="1"/>
    <col min="2293" max="2293" width="0.81640625" style="127" customWidth="1"/>
    <col min="2294" max="2294" width="12.81640625" style="127" customWidth="1"/>
    <col min="2295" max="2295" width="0.81640625" style="127" customWidth="1"/>
    <col min="2296" max="2296" width="13.1796875" style="127" customWidth="1"/>
    <col min="2297" max="2297" width="0.81640625" style="127" customWidth="1"/>
    <col min="2298" max="2298" width="15.453125" style="127" customWidth="1"/>
    <col min="2299" max="2299" width="7.1796875" style="127" customWidth="1"/>
    <col min="2300" max="2300" width="9.453125" style="127" bestFit="1" customWidth="1"/>
    <col min="2301" max="2544" width="8.1796875" style="127"/>
    <col min="2545" max="2545" width="39.453125" style="127" customWidth="1"/>
    <col min="2546" max="2546" width="7" style="127" customWidth="1"/>
    <col min="2547" max="2547" width="3.453125" style="127" customWidth="1"/>
    <col min="2548" max="2548" width="13.453125" style="127" customWidth="1"/>
    <col min="2549" max="2549" width="0.81640625" style="127" customWidth="1"/>
    <col min="2550" max="2550" width="12.81640625" style="127" customWidth="1"/>
    <col min="2551" max="2551" width="0.81640625" style="127" customWidth="1"/>
    <col min="2552" max="2552" width="13.1796875" style="127" customWidth="1"/>
    <col min="2553" max="2553" width="0.81640625" style="127" customWidth="1"/>
    <col min="2554" max="2554" width="15.453125" style="127" customWidth="1"/>
    <col min="2555" max="2555" width="7.1796875" style="127" customWidth="1"/>
    <col min="2556" max="2556" width="9.453125" style="127" bestFit="1" customWidth="1"/>
    <col min="2557" max="2800" width="8.1796875" style="127"/>
    <col min="2801" max="2801" width="39.453125" style="127" customWidth="1"/>
    <col min="2802" max="2802" width="7" style="127" customWidth="1"/>
    <col min="2803" max="2803" width="3.453125" style="127" customWidth="1"/>
    <col min="2804" max="2804" width="13.453125" style="127" customWidth="1"/>
    <col min="2805" max="2805" width="0.81640625" style="127" customWidth="1"/>
    <col min="2806" max="2806" width="12.81640625" style="127" customWidth="1"/>
    <col min="2807" max="2807" width="0.81640625" style="127" customWidth="1"/>
    <col min="2808" max="2808" width="13.1796875" style="127" customWidth="1"/>
    <col min="2809" max="2809" width="0.81640625" style="127" customWidth="1"/>
    <col min="2810" max="2810" width="15.453125" style="127" customWidth="1"/>
    <col min="2811" max="2811" width="7.1796875" style="127" customWidth="1"/>
    <col min="2812" max="2812" width="9.453125" style="127" bestFit="1" customWidth="1"/>
    <col min="2813" max="3056" width="8.1796875" style="127"/>
    <col min="3057" max="3057" width="39.453125" style="127" customWidth="1"/>
    <col min="3058" max="3058" width="7" style="127" customWidth="1"/>
    <col min="3059" max="3059" width="3.453125" style="127" customWidth="1"/>
    <col min="3060" max="3060" width="13.453125" style="127" customWidth="1"/>
    <col min="3061" max="3061" width="0.81640625" style="127" customWidth="1"/>
    <col min="3062" max="3062" width="12.81640625" style="127" customWidth="1"/>
    <col min="3063" max="3063" width="0.81640625" style="127" customWidth="1"/>
    <col min="3064" max="3064" width="13.1796875" style="127" customWidth="1"/>
    <col min="3065" max="3065" width="0.81640625" style="127" customWidth="1"/>
    <col min="3066" max="3066" width="15.453125" style="127" customWidth="1"/>
    <col min="3067" max="3067" width="7.1796875" style="127" customWidth="1"/>
    <col min="3068" max="3068" width="9.453125" style="127" bestFit="1" customWidth="1"/>
    <col min="3069" max="3312" width="8.1796875" style="127"/>
    <col min="3313" max="3313" width="39.453125" style="127" customWidth="1"/>
    <col min="3314" max="3314" width="7" style="127" customWidth="1"/>
    <col min="3315" max="3315" width="3.453125" style="127" customWidth="1"/>
    <col min="3316" max="3316" width="13.453125" style="127" customWidth="1"/>
    <col min="3317" max="3317" width="0.81640625" style="127" customWidth="1"/>
    <col min="3318" max="3318" width="12.81640625" style="127" customWidth="1"/>
    <col min="3319" max="3319" width="0.81640625" style="127" customWidth="1"/>
    <col min="3320" max="3320" width="13.1796875" style="127" customWidth="1"/>
    <col min="3321" max="3321" width="0.81640625" style="127" customWidth="1"/>
    <col min="3322" max="3322" width="15.453125" style="127" customWidth="1"/>
    <col min="3323" max="3323" width="7.1796875" style="127" customWidth="1"/>
    <col min="3324" max="3324" width="9.453125" style="127" bestFit="1" customWidth="1"/>
    <col min="3325" max="3568" width="8.1796875" style="127"/>
    <col min="3569" max="3569" width="39.453125" style="127" customWidth="1"/>
    <col min="3570" max="3570" width="7" style="127" customWidth="1"/>
    <col min="3571" max="3571" width="3.453125" style="127" customWidth="1"/>
    <col min="3572" max="3572" width="13.453125" style="127" customWidth="1"/>
    <col min="3573" max="3573" width="0.81640625" style="127" customWidth="1"/>
    <col min="3574" max="3574" width="12.81640625" style="127" customWidth="1"/>
    <col min="3575" max="3575" width="0.81640625" style="127" customWidth="1"/>
    <col min="3576" max="3576" width="13.1796875" style="127" customWidth="1"/>
    <col min="3577" max="3577" width="0.81640625" style="127" customWidth="1"/>
    <col min="3578" max="3578" width="15.453125" style="127" customWidth="1"/>
    <col min="3579" max="3579" width="7.1796875" style="127" customWidth="1"/>
    <col min="3580" max="3580" width="9.453125" style="127" bestFit="1" customWidth="1"/>
    <col min="3581" max="3824" width="8.1796875" style="127"/>
    <col min="3825" max="3825" width="39.453125" style="127" customWidth="1"/>
    <col min="3826" max="3826" width="7" style="127" customWidth="1"/>
    <col min="3827" max="3827" width="3.453125" style="127" customWidth="1"/>
    <col min="3828" max="3828" width="13.453125" style="127" customWidth="1"/>
    <col min="3829" max="3829" width="0.81640625" style="127" customWidth="1"/>
    <col min="3830" max="3830" width="12.81640625" style="127" customWidth="1"/>
    <col min="3831" max="3831" width="0.81640625" style="127" customWidth="1"/>
    <col min="3832" max="3832" width="13.1796875" style="127" customWidth="1"/>
    <col min="3833" max="3833" width="0.81640625" style="127" customWidth="1"/>
    <col min="3834" max="3834" width="15.453125" style="127" customWidth="1"/>
    <col min="3835" max="3835" width="7.1796875" style="127" customWidth="1"/>
    <col min="3836" max="3836" width="9.453125" style="127" bestFit="1" customWidth="1"/>
    <col min="3837" max="4080" width="8.1796875" style="127"/>
    <col min="4081" max="4081" width="39.453125" style="127" customWidth="1"/>
    <col min="4082" max="4082" width="7" style="127" customWidth="1"/>
    <col min="4083" max="4083" width="3.453125" style="127" customWidth="1"/>
    <col min="4084" max="4084" width="13.453125" style="127" customWidth="1"/>
    <col min="4085" max="4085" width="0.81640625" style="127" customWidth="1"/>
    <col min="4086" max="4086" width="12.81640625" style="127" customWidth="1"/>
    <col min="4087" max="4087" width="0.81640625" style="127" customWidth="1"/>
    <col min="4088" max="4088" width="13.1796875" style="127" customWidth="1"/>
    <col min="4089" max="4089" width="0.81640625" style="127" customWidth="1"/>
    <col min="4090" max="4090" width="15.453125" style="127" customWidth="1"/>
    <col min="4091" max="4091" width="7.1796875" style="127" customWidth="1"/>
    <col min="4092" max="4092" width="9.453125" style="127" bestFit="1" customWidth="1"/>
    <col min="4093" max="4336" width="8.1796875" style="127"/>
    <col min="4337" max="4337" width="39.453125" style="127" customWidth="1"/>
    <col min="4338" max="4338" width="7" style="127" customWidth="1"/>
    <col min="4339" max="4339" width="3.453125" style="127" customWidth="1"/>
    <col min="4340" max="4340" width="13.453125" style="127" customWidth="1"/>
    <col min="4341" max="4341" width="0.81640625" style="127" customWidth="1"/>
    <col min="4342" max="4342" width="12.81640625" style="127" customWidth="1"/>
    <col min="4343" max="4343" width="0.81640625" style="127" customWidth="1"/>
    <col min="4344" max="4344" width="13.1796875" style="127" customWidth="1"/>
    <col min="4345" max="4345" width="0.81640625" style="127" customWidth="1"/>
    <col min="4346" max="4346" width="15.453125" style="127" customWidth="1"/>
    <col min="4347" max="4347" width="7.1796875" style="127" customWidth="1"/>
    <col min="4348" max="4348" width="9.453125" style="127" bestFit="1" customWidth="1"/>
    <col min="4349" max="4592" width="8.1796875" style="127"/>
    <col min="4593" max="4593" width="39.453125" style="127" customWidth="1"/>
    <col min="4594" max="4594" width="7" style="127" customWidth="1"/>
    <col min="4595" max="4595" width="3.453125" style="127" customWidth="1"/>
    <col min="4596" max="4596" width="13.453125" style="127" customWidth="1"/>
    <col min="4597" max="4597" width="0.81640625" style="127" customWidth="1"/>
    <col min="4598" max="4598" width="12.81640625" style="127" customWidth="1"/>
    <col min="4599" max="4599" width="0.81640625" style="127" customWidth="1"/>
    <col min="4600" max="4600" width="13.1796875" style="127" customWidth="1"/>
    <col min="4601" max="4601" width="0.81640625" style="127" customWidth="1"/>
    <col min="4602" max="4602" width="15.453125" style="127" customWidth="1"/>
    <col min="4603" max="4603" width="7.1796875" style="127" customWidth="1"/>
    <col min="4604" max="4604" width="9.453125" style="127" bestFit="1" customWidth="1"/>
    <col min="4605" max="4848" width="8.1796875" style="127"/>
    <col min="4849" max="4849" width="39.453125" style="127" customWidth="1"/>
    <col min="4850" max="4850" width="7" style="127" customWidth="1"/>
    <col min="4851" max="4851" width="3.453125" style="127" customWidth="1"/>
    <col min="4852" max="4852" width="13.453125" style="127" customWidth="1"/>
    <col min="4853" max="4853" width="0.81640625" style="127" customWidth="1"/>
    <col min="4854" max="4854" width="12.81640625" style="127" customWidth="1"/>
    <col min="4855" max="4855" width="0.81640625" style="127" customWidth="1"/>
    <col min="4856" max="4856" width="13.1796875" style="127" customWidth="1"/>
    <col min="4857" max="4857" width="0.81640625" style="127" customWidth="1"/>
    <col min="4858" max="4858" width="15.453125" style="127" customWidth="1"/>
    <col min="4859" max="4859" width="7.1796875" style="127" customWidth="1"/>
    <col min="4860" max="4860" width="9.453125" style="127" bestFit="1" customWidth="1"/>
    <col min="4861" max="5104" width="8.1796875" style="127"/>
    <col min="5105" max="5105" width="39.453125" style="127" customWidth="1"/>
    <col min="5106" max="5106" width="7" style="127" customWidth="1"/>
    <col min="5107" max="5107" width="3.453125" style="127" customWidth="1"/>
    <col min="5108" max="5108" width="13.453125" style="127" customWidth="1"/>
    <col min="5109" max="5109" width="0.81640625" style="127" customWidth="1"/>
    <col min="5110" max="5110" width="12.81640625" style="127" customWidth="1"/>
    <col min="5111" max="5111" width="0.81640625" style="127" customWidth="1"/>
    <col min="5112" max="5112" width="13.1796875" style="127" customWidth="1"/>
    <col min="5113" max="5113" width="0.81640625" style="127" customWidth="1"/>
    <col min="5114" max="5114" width="15.453125" style="127" customWidth="1"/>
    <col min="5115" max="5115" width="7.1796875" style="127" customWidth="1"/>
    <col min="5116" max="5116" width="9.453125" style="127" bestFit="1" customWidth="1"/>
    <col min="5117" max="5360" width="8.1796875" style="127"/>
    <col min="5361" max="5361" width="39.453125" style="127" customWidth="1"/>
    <col min="5362" max="5362" width="7" style="127" customWidth="1"/>
    <col min="5363" max="5363" width="3.453125" style="127" customWidth="1"/>
    <col min="5364" max="5364" width="13.453125" style="127" customWidth="1"/>
    <col min="5365" max="5365" width="0.81640625" style="127" customWidth="1"/>
    <col min="5366" max="5366" width="12.81640625" style="127" customWidth="1"/>
    <col min="5367" max="5367" width="0.81640625" style="127" customWidth="1"/>
    <col min="5368" max="5368" width="13.1796875" style="127" customWidth="1"/>
    <col min="5369" max="5369" width="0.81640625" style="127" customWidth="1"/>
    <col min="5370" max="5370" width="15.453125" style="127" customWidth="1"/>
    <col min="5371" max="5371" width="7.1796875" style="127" customWidth="1"/>
    <col min="5372" max="5372" width="9.453125" style="127" bestFit="1" customWidth="1"/>
    <col min="5373" max="5616" width="8.1796875" style="127"/>
    <col min="5617" max="5617" width="39.453125" style="127" customWidth="1"/>
    <col min="5618" max="5618" width="7" style="127" customWidth="1"/>
    <col min="5619" max="5619" width="3.453125" style="127" customWidth="1"/>
    <col min="5620" max="5620" width="13.453125" style="127" customWidth="1"/>
    <col min="5621" max="5621" width="0.81640625" style="127" customWidth="1"/>
    <col min="5622" max="5622" width="12.81640625" style="127" customWidth="1"/>
    <col min="5623" max="5623" width="0.81640625" style="127" customWidth="1"/>
    <col min="5624" max="5624" width="13.1796875" style="127" customWidth="1"/>
    <col min="5625" max="5625" width="0.81640625" style="127" customWidth="1"/>
    <col min="5626" max="5626" width="15.453125" style="127" customWidth="1"/>
    <col min="5627" max="5627" width="7.1796875" style="127" customWidth="1"/>
    <col min="5628" max="5628" width="9.453125" style="127" bestFit="1" customWidth="1"/>
    <col min="5629" max="5872" width="8.1796875" style="127"/>
    <col min="5873" max="5873" width="39.453125" style="127" customWidth="1"/>
    <col min="5874" max="5874" width="7" style="127" customWidth="1"/>
    <col min="5875" max="5875" width="3.453125" style="127" customWidth="1"/>
    <col min="5876" max="5876" width="13.453125" style="127" customWidth="1"/>
    <col min="5877" max="5877" width="0.81640625" style="127" customWidth="1"/>
    <col min="5878" max="5878" width="12.81640625" style="127" customWidth="1"/>
    <col min="5879" max="5879" width="0.81640625" style="127" customWidth="1"/>
    <col min="5880" max="5880" width="13.1796875" style="127" customWidth="1"/>
    <col min="5881" max="5881" width="0.81640625" style="127" customWidth="1"/>
    <col min="5882" max="5882" width="15.453125" style="127" customWidth="1"/>
    <col min="5883" max="5883" width="7.1796875" style="127" customWidth="1"/>
    <col min="5884" max="5884" width="9.453125" style="127" bestFit="1" customWidth="1"/>
    <col min="5885" max="6128" width="8.1796875" style="127"/>
    <col min="6129" max="6129" width="39.453125" style="127" customWidth="1"/>
    <col min="6130" max="6130" width="7" style="127" customWidth="1"/>
    <col min="6131" max="6131" width="3.453125" style="127" customWidth="1"/>
    <col min="6132" max="6132" width="13.453125" style="127" customWidth="1"/>
    <col min="6133" max="6133" width="0.81640625" style="127" customWidth="1"/>
    <col min="6134" max="6134" width="12.81640625" style="127" customWidth="1"/>
    <col min="6135" max="6135" width="0.81640625" style="127" customWidth="1"/>
    <col min="6136" max="6136" width="13.1796875" style="127" customWidth="1"/>
    <col min="6137" max="6137" width="0.81640625" style="127" customWidth="1"/>
    <col min="6138" max="6138" width="15.453125" style="127" customWidth="1"/>
    <col min="6139" max="6139" width="7.1796875" style="127" customWidth="1"/>
    <col min="6140" max="6140" width="9.453125" style="127" bestFit="1" customWidth="1"/>
    <col min="6141" max="6384" width="8.1796875" style="127"/>
    <col min="6385" max="6385" width="39.453125" style="127" customWidth="1"/>
    <col min="6386" max="6386" width="7" style="127" customWidth="1"/>
    <col min="6387" max="6387" width="3.453125" style="127" customWidth="1"/>
    <col min="6388" max="6388" width="13.453125" style="127" customWidth="1"/>
    <col min="6389" max="6389" width="0.81640625" style="127" customWidth="1"/>
    <col min="6390" max="6390" width="12.81640625" style="127" customWidth="1"/>
    <col min="6391" max="6391" width="0.81640625" style="127" customWidth="1"/>
    <col min="6392" max="6392" width="13.1796875" style="127" customWidth="1"/>
    <col min="6393" max="6393" width="0.81640625" style="127" customWidth="1"/>
    <col min="6394" max="6394" width="15.453125" style="127" customWidth="1"/>
    <col min="6395" max="6395" width="7.1796875" style="127" customWidth="1"/>
    <col min="6396" max="6396" width="9.453125" style="127" bestFit="1" customWidth="1"/>
    <col min="6397" max="6640" width="8.1796875" style="127"/>
    <col min="6641" max="6641" width="39.453125" style="127" customWidth="1"/>
    <col min="6642" max="6642" width="7" style="127" customWidth="1"/>
    <col min="6643" max="6643" width="3.453125" style="127" customWidth="1"/>
    <col min="6644" max="6644" width="13.453125" style="127" customWidth="1"/>
    <col min="6645" max="6645" width="0.81640625" style="127" customWidth="1"/>
    <col min="6646" max="6646" width="12.81640625" style="127" customWidth="1"/>
    <col min="6647" max="6647" width="0.81640625" style="127" customWidth="1"/>
    <col min="6648" max="6648" width="13.1796875" style="127" customWidth="1"/>
    <col min="6649" max="6649" width="0.81640625" style="127" customWidth="1"/>
    <col min="6650" max="6650" width="15.453125" style="127" customWidth="1"/>
    <col min="6651" max="6651" width="7.1796875" style="127" customWidth="1"/>
    <col min="6652" max="6652" width="9.453125" style="127" bestFit="1" customWidth="1"/>
    <col min="6653" max="6896" width="8.1796875" style="127"/>
    <col min="6897" max="6897" width="39.453125" style="127" customWidth="1"/>
    <col min="6898" max="6898" width="7" style="127" customWidth="1"/>
    <col min="6899" max="6899" width="3.453125" style="127" customWidth="1"/>
    <col min="6900" max="6900" width="13.453125" style="127" customWidth="1"/>
    <col min="6901" max="6901" width="0.81640625" style="127" customWidth="1"/>
    <col min="6902" max="6902" width="12.81640625" style="127" customWidth="1"/>
    <col min="6903" max="6903" width="0.81640625" style="127" customWidth="1"/>
    <col min="6904" max="6904" width="13.1796875" style="127" customWidth="1"/>
    <col min="6905" max="6905" width="0.81640625" style="127" customWidth="1"/>
    <col min="6906" max="6906" width="15.453125" style="127" customWidth="1"/>
    <col min="6907" max="6907" width="7.1796875" style="127" customWidth="1"/>
    <col min="6908" max="6908" width="9.453125" style="127" bestFit="1" customWidth="1"/>
    <col min="6909" max="7152" width="8.1796875" style="127"/>
    <col min="7153" max="7153" width="39.453125" style="127" customWidth="1"/>
    <col min="7154" max="7154" width="7" style="127" customWidth="1"/>
    <col min="7155" max="7155" width="3.453125" style="127" customWidth="1"/>
    <col min="7156" max="7156" width="13.453125" style="127" customWidth="1"/>
    <col min="7157" max="7157" width="0.81640625" style="127" customWidth="1"/>
    <col min="7158" max="7158" width="12.81640625" style="127" customWidth="1"/>
    <col min="7159" max="7159" width="0.81640625" style="127" customWidth="1"/>
    <col min="7160" max="7160" width="13.1796875" style="127" customWidth="1"/>
    <col min="7161" max="7161" width="0.81640625" style="127" customWidth="1"/>
    <col min="7162" max="7162" width="15.453125" style="127" customWidth="1"/>
    <col min="7163" max="7163" width="7.1796875" style="127" customWidth="1"/>
    <col min="7164" max="7164" width="9.453125" style="127" bestFit="1" customWidth="1"/>
    <col min="7165" max="7408" width="8.1796875" style="127"/>
    <col min="7409" max="7409" width="39.453125" style="127" customWidth="1"/>
    <col min="7410" max="7410" width="7" style="127" customWidth="1"/>
    <col min="7411" max="7411" width="3.453125" style="127" customWidth="1"/>
    <col min="7412" max="7412" width="13.453125" style="127" customWidth="1"/>
    <col min="7413" max="7413" width="0.81640625" style="127" customWidth="1"/>
    <col min="7414" max="7414" width="12.81640625" style="127" customWidth="1"/>
    <col min="7415" max="7415" width="0.81640625" style="127" customWidth="1"/>
    <col min="7416" max="7416" width="13.1796875" style="127" customWidth="1"/>
    <col min="7417" max="7417" width="0.81640625" style="127" customWidth="1"/>
    <col min="7418" max="7418" width="15.453125" style="127" customWidth="1"/>
    <col min="7419" max="7419" width="7.1796875" style="127" customWidth="1"/>
    <col min="7420" max="7420" width="9.453125" style="127" bestFit="1" customWidth="1"/>
    <col min="7421" max="7664" width="8.1796875" style="127"/>
    <col min="7665" max="7665" width="39.453125" style="127" customWidth="1"/>
    <col min="7666" max="7666" width="7" style="127" customWidth="1"/>
    <col min="7667" max="7667" width="3.453125" style="127" customWidth="1"/>
    <col min="7668" max="7668" width="13.453125" style="127" customWidth="1"/>
    <col min="7669" max="7669" width="0.81640625" style="127" customWidth="1"/>
    <col min="7670" max="7670" width="12.81640625" style="127" customWidth="1"/>
    <col min="7671" max="7671" width="0.81640625" style="127" customWidth="1"/>
    <col min="7672" max="7672" width="13.1796875" style="127" customWidth="1"/>
    <col min="7673" max="7673" width="0.81640625" style="127" customWidth="1"/>
    <col min="7674" max="7674" width="15.453125" style="127" customWidth="1"/>
    <col min="7675" max="7675" width="7.1796875" style="127" customWidth="1"/>
    <col min="7676" max="7676" width="9.453125" style="127" bestFit="1" customWidth="1"/>
    <col min="7677" max="7920" width="8.1796875" style="127"/>
    <col min="7921" max="7921" width="39.453125" style="127" customWidth="1"/>
    <col min="7922" max="7922" width="7" style="127" customWidth="1"/>
    <col min="7923" max="7923" width="3.453125" style="127" customWidth="1"/>
    <col min="7924" max="7924" width="13.453125" style="127" customWidth="1"/>
    <col min="7925" max="7925" width="0.81640625" style="127" customWidth="1"/>
    <col min="7926" max="7926" width="12.81640625" style="127" customWidth="1"/>
    <col min="7927" max="7927" width="0.81640625" style="127" customWidth="1"/>
    <col min="7928" max="7928" width="13.1796875" style="127" customWidth="1"/>
    <col min="7929" max="7929" width="0.81640625" style="127" customWidth="1"/>
    <col min="7930" max="7930" width="15.453125" style="127" customWidth="1"/>
    <col min="7931" max="7931" width="7.1796875" style="127" customWidth="1"/>
    <col min="7932" max="7932" width="9.453125" style="127" bestFit="1" customWidth="1"/>
    <col min="7933" max="8176" width="8.1796875" style="127"/>
    <col min="8177" max="8177" width="39.453125" style="127" customWidth="1"/>
    <col min="8178" max="8178" width="7" style="127" customWidth="1"/>
    <col min="8179" max="8179" width="3.453125" style="127" customWidth="1"/>
    <col min="8180" max="8180" width="13.453125" style="127" customWidth="1"/>
    <col min="8181" max="8181" width="0.81640625" style="127" customWidth="1"/>
    <col min="8182" max="8182" width="12.81640625" style="127" customWidth="1"/>
    <col min="8183" max="8183" width="0.81640625" style="127" customWidth="1"/>
    <col min="8184" max="8184" width="13.1796875" style="127" customWidth="1"/>
    <col min="8185" max="8185" width="0.81640625" style="127" customWidth="1"/>
    <col min="8186" max="8186" width="15.453125" style="127" customWidth="1"/>
    <col min="8187" max="8187" width="7.1796875" style="127" customWidth="1"/>
    <col min="8188" max="8188" width="9.453125" style="127" bestFit="1" customWidth="1"/>
    <col min="8189" max="8432" width="8.1796875" style="127"/>
    <col min="8433" max="8433" width="39.453125" style="127" customWidth="1"/>
    <col min="8434" max="8434" width="7" style="127" customWidth="1"/>
    <col min="8435" max="8435" width="3.453125" style="127" customWidth="1"/>
    <col min="8436" max="8436" width="13.453125" style="127" customWidth="1"/>
    <col min="8437" max="8437" width="0.81640625" style="127" customWidth="1"/>
    <col min="8438" max="8438" width="12.81640625" style="127" customWidth="1"/>
    <col min="8439" max="8439" width="0.81640625" style="127" customWidth="1"/>
    <col min="8440" max="8440" width="13.1796875" style="127" customWidth="1"/>
    <col min="8441" max="8441" width="0.81640625" style="127" customWidth="1"/>
    <col min="8442" max="8442" width="15.453125" style="127" customWidth="1"/>
    <col min="8443" max="8443" width="7.1796875" style="127" customWidth="1"/>
    <col min="8444" max="8444" width="9.453125" style="127" bestFit="1" customWidth="1"/>
    <col min="8445" max="8688" width="8.1796875" style="127"/>
    <col min="8689" max="8689" width="39.453125" style="127" customWidth="1"/>
    <col min="8690" max="8690" width="7" style="127" customWidth="1"/>
    <col min="8691" max="8691" width="3.453125" style="127" customWidth="1"/>
    <col min="8692" max="8692" width="13.453125" style="127" customWidth="1"/>
    <col min="8693" max="8693" width="0.81640625" style="127" customWidth="1"/>
    <col min="8694" max="8694" width="12.81640625" style="127" customWidth="1"/>
    <col min="8695" max="8695" width="0.81640625" style="127" customWidth="1"/>
    <col min="8696" max="8696" width="13.1796875" style="127" customWidth="1"/>
    <col min="8697" max="8697" width="0.81640625" style="127" customWidth="1"/>
    <col min="8698" max="8698" width="15.453125" style="127" customWidth="1"/>
    <col min="8699" max="8699" width="7.1796875" style="127" customWidth="1"/>
    <col min="8700" max="8700" width="9.453125" style="127" bestFit="1" customWidth="1"/>
    <col min="8701" max="8944" width="8.1796875" style="127"/>
    <col min="8945" max="8945" width="39.453125" style="127" customWidth="1"/>
    <col min="8946" max="8946" width="7" style="127" customWidth="1"/>
    <col min="8947" max="8947" width="3.453125" style="127" customWidth="1"/>
    <col min="8948" max="8948" width="13.453125" style="127" customWidth="1"/>
    <col min="8949" max="8949" width="0.81640625" style="127" customWidth="1"/>
    <col min="8950" max="8950" width="12.81640625" style="127" customWidth="1"/>
    <col min="8951" max="8951" width="0.81640625" style="127" customWidth="1"/>
    <col min="8952" max="8952" width="13.1796875" style="127" customWidth="1"/>
    <col min="8953" max="8953" width="0.81640625" style="127" customWidth="1"/>
    <col min="8954" max="8954" width="15.453125" style="127" customWidth="1"/>
    <col min="8955" max="8955" width="7.1796875" style="127" customWidth="1"/>
    <col min="8956" max="8956" width="9.453125" style="127" bestFit="1" customWidth="1"/>
    <col min="8957" max="9200" width="8.1796875" style="127"/>
    <col min="9201" max="9201" width="39.453125" style="127" customWidth="1"/>
    <col min="9202" max="9202" width="7" style="127" customWidth="1"/>
    <col min="9203" max="9203" width="3.453125" style="127" customWidth="1"/>
    <col min="9204" max="9204" width="13.453125" style="127" customWidth="1"/>
    <col min="9205" max="9205" width="0.81640625" style="127" customWidth="1"/>
    <col min="9206" max="9206" width="12.81640625" style="127" customWidth="1"/>
    <col min="9207" max="9207" width="0.81640625" style="127" customWidth="1"/>
    <col min="9208" max="9208" width="13.1796875" style="127" customWidth="1"/>
    <col min="9209" max="9209" width="0.81640625" style="127" customWidth="1"/>
    <col min="9210" max="9210" width="15.453125" style="127" customWidth="1"/>
    <col min="9211" max="9211" width="7.1796875" style="127" customWidth="1"/>
    <col min="9212" max="9212" width="9.453125" style="127" bestFit="1" customWidth="1"/>
    <col min="9213" max="9456" width="8.1796875" style="127"/>
    <col min="9457" max="9457" width="39.453125" style="127" customWidth="1"/>
    <col min="9458" max="9458" width="7" style="127" customWidth="1"/>
    <col min="9459" max="9459" width="3.453125" style="127" customWidth="1"/>
    <col min="9460" max="9460" width="13.453125" style="127" customWidth="1"/>
    <col min="9461" max="9461" width="0.81640625" style="127" customWidth="1"/>
    <col min="9462" max="9462" width="12.81640625" style="127" customWidth="1"/>
    <col min="9463" max="9463" width="0.81640625" style="127" customWidth="1"/>
    <col min="9464" max="9464" width="13.1796875" style="127" customWidth="1"/>
    <col min="9465" max="9465" width="0.81640625" style="127" customWidth="1"/>
    <col min="9466" max="9466" width="15.453125" style="127" customWidth="1"/>
    <col min="9467" max="9467" width="7.1796875" style="127" customWidth="1"/>
    <col min="9468" max="9468" width="9.453125" style="127" bestFit="1" customWidth="1"/>
    <col min="9469" max="9712" width="8.1796875" style="127"/>
    <col min="9713" max="9713" width="39.453125" style="127" customWidth="1"/>
    <col min="9714" max="9714" width="7" style="127" customWidth="1"/>
    <col min="9715" max="9715" width="3.453125" style="127" customWidth="1"/>
    <col min="9716" max="9716" width="13.453125" style="127" customWidth="1"/>
    <col min="9717" max="9717" width="0.81640625" style="127" customWidth="1"/>
    <col min="9718" max="9718" width="12.81640625" style="127" customWidth="1"/>
    <col min="9719" max="9719" width="0.81640625" style="127" customWidth="1"/>
    <col min="9720" max="9720" width="13.1796875" style="127" customWidth="1"/>
    <col min="9721" max="9721" width="0.81640625" style="127" customWidth="1"/>
    <col min="9722" max="9722" width="15.453125" style="127" customWidth="1"/>
    <col min="9723" max="9723" width="7.1796875" style="127" customWidth="1"/>
    <col min="9724" max="9724" width="9.453125" style="127" bestFit="1" customWidth="1"/>
    <col min="9725" max="9968" width="8.1796875" style="127"/>
    <col min="9969" max="9969" width="39.453125" style="127" customWidth="1"/>
    <col min="9970" max="9970" width="7" style="127" customWidth="1"/>
    <col min="9971" max="9971" width="3.453125" style="127" customWidth="1"/>
    <col min="9972" max="9972" width="13.453125" style="127" customWidth="1"/>
    <col min="9973" max="9973" width="0.81640625" style="127" customWidth="1"/>
    <col min="9974" max="9974" width="12.81640625" style="127" customWidth="1"/>
    <col min="9975" max="9975" width="0.81640625" style="127" customWidth="1"/>
    <col min="9976" max="9976" width="13.1796875" style="127" customWidth="1"/>
    <col min="9977" max="9977" width="0.81640625" style="127" customWidth="1"/>
    <col min="9978" max="9978" width="15.453125" style="127" customWidth="1"/>
    <col min="9979" max="9979" width="7.1796875" style="127" customWidth="1"/>
    <col min="9980" max="9980" width="9.453125" style="127" bestFit="1" customWidth="1"/>
    <col min="9981" max="10224" width="8.1796875" style="127"/>
    <col min="10225" max="10225" width="39.453125" style="127" customWidth="1"/>
    <col min="10226" max="10226" width="7" style="127" customWidth="1"/>
    <col min="10227" max="10227" width="3.453125" style="127" customWidth="1"/>
    <col min="10228" max="10228" width="13.453125" style="127" customWidth="1"/>
    <col min="10229" max="10229" width="0.81640625" style="127" customWidth="1"/>
    <col min="10230" max="10230" width="12.81640625" style="127" customWidth="1"/>
    <col min="10231" max="10231" width="0.81640625" style="127" customWidth="1"/>
    <col min="10232" max="10232" width="13.1796875" style="127" customWidth="1"/>
    <col min="10233" max="10233" width="0.81640625" style="127" customWidth="1"/>
    <col min="10234" max="10234" width="15.453125" style="127" customWidth="1"/>
    <col min="10235" max="10235" width="7.1796875" style="127" customWidth="1"/>
    <col min="10236" max="10236" width="9.453125" style="127" bestFit="1" customWidth="1"/>
    <col min="10237" max="10480" width="8.1796875" style="127"/>
    <col min="10481" max="10481" width="39.453125" style="127" customWidth="1"/>
    <col min="10482" max="10482" width="7" style="127" customWidth="1"/>
    <col min="10483" max="10483" width="3.453125" style="127" customWidth="1"/>
    <col min="10484" max="10484" width="13.453125" style="127" customWidth="1"/>
    <col min="10485" max="10485" width="0.81640625" style="127" customWidth="1"/>
    <col min="10486" max="10486" width="12.81640625" style="127" customWidth="1"/>
    <col min="10487" max="10487" width="0.81640625" style="127" customWidth="1"/>
    <col min="10488" max="10488" width="13.1796875" style="127" customWidth="1"/>
    <col min="10489" max="10489" width="0.81640625" style="127" customWidth="1"/>
    <col min="10490" max="10490" width="15.453125" style="127" customWidth="1"/>
    <col min="10491" max="10491" width="7.1796875" style="127" customWidth="1"/>
    <col min="10492" max="10492" width="9.453125" style="127" bestFit="1" customWidth="1"/>
    <col min="10493" max="10736" width="8.1796875" style="127"/>
    <col min="10737" max="10737" width="39.453125" style="127" customWidth="1"/>
    <col min="10738" max="10738" width="7" style="127" customWidth="1"/>
    <col min="10739" max="10739" width="3.453125" style="127" customWidth="1"/>
    <col min="10740" max="10740" width="13.453125" style="127" customWidth="1"/>
    <col min="10741" max="10741" width="0.81640625" style="127" customWidth="1"/>
    <col min="10742" max="10742" width="12.81640625" style="127" customWidth="1"/>
    <col min="10743" max="10743" width="0.81640625" style="127" customWidth="1"/>
    <col min="10744" max="10744" width="13.1796875" style="127" customWidth="1"/>
    <col min="10745" max="10745" width="0.81640625" style="127" customWidth="1"/>
    <col min="10746" max="10746" width="15.453125" style="127" customWidth="1"/>
    <col min="10747" max="10747" width="7.1796875" style="127" customWidth="1"/>
    <col min="10748" max="10748" width="9.453125" style="127" bestFit="1" customWidth="1"/>
    <col min="10749" max="10992" width="8.1796875" style="127"/>
    <col min="10993" max="10993" width="39.453125" style="127" customWidth="1"/>
    <col min="10994" max="10994" width="7" style="127" customWidth="1"/>
    <col min="10995" max="10995" width="3.453125" style="127" customWidth="1"/>
    <col min="10996" max="10996" width="13.453125" style="127" customWidth="1"/>
    <col min="10997" max="10997" width="0.81640625" style="127" customWidth="1"/>
    <col min="10998" max="10998" width="12.81640625" style="127" customWidth="1"/>
    <col min="10999" max="10999" width="0.81640625" style="127" customWidth="1"/>
    <col min="11000" max="11000" width="13.1796875" style="127" customWidth="1"/>
    <col min="11001" max="11001" width="0.81640625" style="127" customWidth="1"/>
    <col min="11002" max="11002" width="15.453125" style="127" customWidth="1"/>
    <col min="11003" max="11003" width="7.1796875" style="127" customWidth="1"/>
    <col min="11004" max="11004" width="9.453125" style="127" bestFit="1" customWidth="1"/>
    <col min="11005" max="11248" width="8.1796875" style="127"/>
    <col min="11249" max="11249" width="39.453125" style="127" customWidth="1"/>
    <col min="11250" max="11250" width="7" style="127" customWidth="1"/>
    <col min="11251" max="11251" width="3.453125" style="127" customWidth="1"/>
    <col min="11252" max="11252" width="13.453125" style="127" customWidth="1"/>
    <col min="11253" max="11253" width="0.81640625" style="127" customWidth="1"/>
    <col min="11254" max="11254" width="12.81640625" style="127" customWidth="1"/>
    <col min="11255" max="11255" width="0.81640625" style="127" customWidth="1"/>
    <col min="11256" max="11256" width="13.1796875" style="127" customWidth="1"/>
    <col min="11257" max="11257" width="0.81640625" style="127" customWidth="1"/>
    <col min="11258" max="11258" width="15.453125" style="127" customWidth="1"/>
    <col min="11259" max="11259" width="7.1796875" style="127" customWidth="1"/>
    <col min="11260" max="11260" width="9.453125" style="127" bestFit="1" customWidth="1"/>
    <col min="11261" max="11504" width="8.1796875" style="127"/>
    <col min="11505" max="11505" width="39.453125" style="127" customWidth="1"/>
    <col min="11506" max="11506" width="7" style="127" customWidth="1"/>
    <col min="11507" max="11507" width="3.453125" style="127" customWidth="1"/>
    <col min="11508" max="11508" width="13.453125" style="127" customWidth="1"/>
    <col min="11509" max="11509" width="0.81640625" style="127" customWidth="1"/>
    <col min="11510" max="11510" width="12.81640625" style="127" customWidth="1"/>
    <col min="11511" max="11511" width="0.81640625" style="127" customWidth="1"/>
    <col min="11512" max="11512" width="13.1796875" style="127" customWidth="1"/>
    <col min="11513" max="11513" width="0.81640625" style="127" customWidth="1"/>
    <col min="11514" max="11514" width="15.453125" style="127" customWidth="1"/>
    <col min="11515" max="11515" width="7.1796875" style="127" customWidth="1"/>
    <col min="11516" max="11516" width="9.453125" style="127" bestFit="1" customWidth="1"/>
    <col min="11517" max="11760" width="8.1796875" style="127"/>
    <col min="11761" max="11761" width="39.453125" style="127" customWidth="1"/>
    <col min="11762" max="11762" width="7" style="127" customWidth="1"/>
    <col min="11763" max="11763" width="3.453125" style="127" customWidth="1"/>
    <col min="11764" max="11764" width="13.453125" style="127" customWidth="1"/>
    <col min="11765" max="11765" width="0.81640625" style="127" customWidth="1"/>
    <col min="11766" max="11766" width="12.81640625" style="127" customWidth="1"/>
    <col min="11767" max="11767" width="0.81640625" style="127" customWidth="1"/>
    <col min="11768" max="11768" width="13.1796875" style="127" customWidth="1"/>
    <col min="11769" max="11769" width="0.81640625" style="127" customWidth="1"/>
    <col min="11770" max="11770" width="15.453125" style="127" customWidth="1"/>
    <col min="11771" max="11771" width="7.1796875" style="127" customWidth="1"/>
    <col min="11772" max="11772" width="9.453125" style="127" bestFit="1" customWidth="1"/>
    <col min="11773" max="12016" width="8.1796875" style="127"/>
    <col min="12017" max="12017" width="39.453125" style="127" customWidth="1"/>
    <col min="12018" max="12018" width="7" style="127" customWidth="1"/>
    <col min="12019" max="12019" width="3.453125" style="127" customWidth="1"/>
    <col min="12020" max="12020" width="13.453125" style="127" customWidth="1"/>
    <col min="12021" max="12021" width="0.81640625" style="127" customWidth="1"/>
    <col min="12022" max="12022" width="12.81640625" style="127" customWidth="1"/>
    <col min="12023" max="12023" width="0.81640625" style="127" customWidth="1"/>
    <col min="12024" max="12024" width="13.1796875" style="127" customWidth="1"/>
    <col min="12025" max="12025" width="0.81640625" style="127" customWidth="1"/>
    <col min="12026" max="12026" width="15.453125" style="127" customWidth="1"/>
    <col min="12027" max="12027" width="7.1796875" style="127" customWidth="1"/>
    <col min="12028" max="12028" width="9.453125" style="127" bestFit="1" customWidth="1"/>
    <col min="12029" max="12272" width="8.1796875" style="127"/>
    <col min="12273" max="12273" width="39.453125" style="127" customWidth="1"/>
    <col min="12274" max="12274" width="7" style="127" customWidth="1"/>
    <col min="12275" max="12275" width="3.453125" style="127" customWidth="1"/>
    <col min="12276" max="12276" width="13.453125" style="127" customWidth="1"/>
    <col min="12277" max="12277" width="0.81640625" style="127" customWidth="1"/>
    <col min="12278" max="12278" width="12.81640625" style="127" customWidth="1"/>
    <col min="12279" max="12279" width="0.81640625" style="127" customWidth="1"/>
    <col min="12280" max="12280" width="13.1796875" style="127" customWidth="1"/>
    <col min="12281" max="12281" width="0.81640625" style="127" customWidth="1"/>
    <col min="12282" max="12282" width="15.453125" style="127" customWidth="1"/>
    <col min="12283" max="12283" width="7.1796875" style="127" customWidth="1"/>
    <col min="12284" max="12284" width="9.453125" style="127" bestFit="1" customWidth="1"/>
    <col min="12285" max="12528" width="8.1796875" style="127"/>
    <col min="12529" max="12529" width="39.453125" style="127" customWidth="1"/>
    <col min="12530" max="12530" width="7" style="127" customWidth="1"/>
    <col min="12531" max="12531" width="3.453125" style="127" customWidth="1"/>
    <col min="12532" max="12532" width="13.453125" style="127" customWidth="1"/>
    <col min="12533" max="12533" width="0.81640625" style="127" customWidth="1"/>
    <col min="12534" max="12534" width="12.81640625" style="127" customWidth="1"/>
    <col min="12535" max="12535" width="0.81640625" style="127" customWidth="1"/>
    <col min="12536" max="12536" width="13.1796875" style="127" customWidth="1"/>
    <col min="12537" max="12537" width="0.81640625" style="127" customWidth="1"/>
    <col min="12538" max="12538" width="15.453125" style="127" customWidth="1"/>
    <col min="12539" max="12539" width="7.1796875" style="127" customWidth="1"/>
    <col min="12540" max="12540" width="9.453125" style="127" bestFit="1" customWidth="1"/>
    <col min="12541" max="12784" width="8.1796875" style="127"/>
    <col min="12785" max="12785" width="39.453125" style="127" customWidth="1"/>
    <col min="12786" max="12786" width="7" style="127" customWidth="1"/>
    <col min="12787" max="12787" width="3.453125" style="127" customWidth="1"/>
    <col min="12788" max="12788" width="13.453125" style="127" customWidth="1"/>
    <col min="12789" max="12789" width="0.81640625" style="127" customWidth="1"/>
    <col min="12790" max="12790" width="12.81640625" style="127" customWidth="1"/>
    <col min="12791" max="12791" width="0.81640625" style="127" customWidth="1"/>
    <col min="12792" max="12792" width="13.1796875" style="127" customWidth="1"/>
    <col min="12793" max="12793" width="0.81640625" style="127" customWidth="1"/>
    <col min="12794" max="12794" width="15.453125" style="127" customWidth="1"/>
    <col min="12795" max="12795" width="7.1796875" style="127" customWidth="1"/>
    <col min="12796" max="12796" width="9.453125" style="127" bestFit="1" customWidth="1"/>
    <col min="12797" max="13040" width="8.1796875" style="127"/>
    <col min="13041" max="13041" width="39.453125" style="127" customWidth="1"/>
    <col min="13042" max="13042" width="7" style="127" customWidth="1"/>
    <col min="13043" max="13043" width="3.453125" style="127" customWidth="1"/>
    <col min="13044" max="13044" width="13.453125" style="127" customWidth="1"/>
    <col min="13045" max="13045" width="0.81640625" style="127" customWidth="1"/>
    <col min="13046" max="13046" width="12.81640625" style="127" customWidth="1"/>
    <col min="13047" max="13047" width="0.81640625" style="127" customWidth="1"/>
    <col min="13048" max="13048" width="13.1796875" style="127" customWidth="1"/>
    <col min="13049" max="13049" width="0.81640625" style="127" customWidth="1"/>
    <col min="13050" max="13050" width="15.453125" style="127" customWidth="1"/>
    <col min="13051" max="13051" width="7.1796875" style="127" customWidth="1"/>
    <col min="13052" max="13052" width="9.453125" style="127" bestFit="1" customWidth="1"/>
    <col min="13053" max="13296" width="8.1796875" style="127"/>
    <col min="13297" max="13297" width="39.453125" style="127" customWidth="1"/>
    <col min="13298" max="13298" width="7" style="127" customWidth="1"/>
    <col min="13299" max="13299" width="3.453125" style="127" customWidth="1"/>
    <col min="13300" max="13300" width="13.453125" style="127" customWidth="1"/>
    <col min="13301" max="13301" width="0.81640625" style="127" customWidth="1"/>
    <col min="13302" max="13302" width="12.81640625" style="127" customWidth="1"/>
    <col min="13303" max="13303" width="0.81640625" style="127" customWidth="1"/>
    <col min="13304" max="13304" width="13.1796875" style="127" customWidth="1"/>
    <col min="13305" max="13305" width="0.81640625" style="127" customWidth="1"/>
    <col min="13306" max="13306" width="15.453125" style="127" customWidth="1"/>
    <col min="13307" max="13307" width="7.1796875" style="127" customWidth="1"/>
    <col min="13308" max="13308" width="9.453125" style="127" bestFit="1" customWidth="1"/>
    <col min="13309" max="13552" width="8.1796875" style="127"/>
    <col min="13553" max="13553" width="39.453125" style="127" customWidth="1"/>
    <col min="13554" max="13554" width="7" style="127" customWidth="1"/>
    <col min="13555" max="13555" width="3.453125" style="127" customWidth="1"/>
    <col min="13556" max="13556" width="13.453125" style="127" customWidth="1"/>
    <col min="13557" max="13557" width="0.81640625" style="127" customWidth="1"/>
    <col min="13558" max="13558" width="12.81640625" style="127" customWidth="1"/>
    <col min="13559" max="13559" width="0.81640625" style="127" customWidth="1"/>
    <col min="13560" max="13560" width="13.1796875" style="127" customWidth="1"/>
    <col min="13561" max="13561" width="0.81640625" style="127" customWidth="1"/>
    <col min="13562" max="13562" width="15.453125" style="127" customWidth="1"/>
    <col min="13563" max="13563" width="7.1796875" style="127" customWidth="1"/>
    <col min="13564" max="13564" width="9.453125" style="127" bestFit="1" customWidth="1"/>
    <col min="13565" max="13808" width="8.1796875" style="127"/>
    <col min="13809" max="13809" width="39.453125" style="127" customWidth="1"/>
    <col min="13810" max="13810" width="7" style="127" customWidth="1"/>
    <col min="13811" max="13811" width="3.453125" style="127" customWidth="1"/>
    <col min="13812" max="13812" width="13.453125" style="127" customWidth="1"/>
    <col min="13813" max="13813" width="0.81640625" style="127" customWidth="1"/>
    <col min="13814" max="13814" width="12.81640625" style="127" customWidth="1"/>
    <col min="13815" max="13815" width="0.81640625" style="127" customWidth="1"/>
    <col min="13816" max="13816" width="13.1796875" style="127" customWidth="1"/>
    <col min="13817" max="13817" width="0.81640625" style="127" customWidth="1"/>
    <col min="13818" max="13818" width="15.453125" style="127" customWidth="1"/>
    <col min="13819" max="13819" width="7.1796875" style="127" customWidth="1"/>
    <col min="13820" max="13820" width="9.453125" style="127" bestFit="1" customWidth="1"/>
    <col min="13821" max="14064" width="8.1796875" style="127"/>
    <col min="14065" max="14065" width="39.453125" style="127" customWidth="1"/>
    <col min="14066" max="14066" width="7" style="127" customWidth="1"/>
    <col min="14067" max="14067" width="3.453125" style="127" customWidth="1"/>
    <col min="14068" max="14068" width="13.453125" style="127" customWidth="1"/>
    <col min="14069" max="14069" width="0.81640625" style="127" customWidth="1"/>
    <col min="14070" max="14070" width="12.81640625" style="127" customWidth="1"/>
    <col min="14071" max="14071" width="0.81640625" style="127" customWidth="1"/>
    <col min="14072" max="14072" width="13.1796875" style="127" customWidth="1"/>
    <col min="14073" max="14073" width="0.81640625" style="127" customWidth="1"/>
    <col min="14074" max="14074" width="15.453125" style="127" customWidth="1"/>
    <col min="14075" max="14075" width="7.1796875" style="127" customWidth="1"/>
    <col min="14076" max="14076" width="9.453125" style="127" bestFit="1" customWidth="1"/>
    <col min="14077" max="14320" width="8.1796875" style="127"/>
    <col min="14321" max="14321" width="39.453125" style="127" customWidth="1"/>
    <col min="14322" max="14322" width="7" style="127" customWidth="1"/>
    <col min="14323" max="14323" width="3.453125" style="127" customWidth="1"/>
    <col min="14324" max="14324" width="13.453125" style="127" customWidth="1"/>
    <col min="14325" max="14325" width="0.81640625" style="127" customWidth="1"/>
    <col min="14326" max="14326" width="12.81640625" style="127" customWidth="1"/>
    <col min="14327" max="14327" width="0.81640625" style="127" customWidth="1"/>
    <col min="14328" max="14328" width="13.1796875" style="127" customWidth="1"/>
    <col min="14329" max="14329" width="0.81640625" style="127" customWidth="1"/>
    <col min="14330" max="14330" width="15.453125" style="127" customWidth="1"/>
    <col min="14331" max="14331" width="7.1796875" style="127" customWidth="1"/>
    <col min="14332" max="14332" width="9.453125" style="127" bestFit="1" customWidth="1"/>
    <col min="14333" max="14576" width="8.1796875" style="127"/>
    <col min="14577" max="14577" width="39.453125" style="127" customWidth="1"/>
    <col min="14578" max="14578" width="7" style="127" customWidth="1"/>
    <col min="14579" max="14579" width="3.453125" style="127" customWidth="1"/>
    <col min="14580" max="14580" width="13.453125" style="127" customWidth="1"/>
    <col min="14581" max="14581" width="0.81640625" style="127" customWidth="1"/>
    <col min="14582" max="14582" width="12.81640625" style="127" customWidth="1"/>
    <col min="14583" max="14583" width="0.81640625" style="127" customWidth="1"/>
    <col min="14584" max="14584" width="13.1796875" style="127" customWidth="1"/>
    <col min="14585" max="14585" width="0.81640625" style="127" customWidth="1"/>
    <col min="14586" max="14586" width="15.453125" style="127" customWidth="1"/>
    <col min="14587" max="14587" width="7.1796875" style="127" customWidth="1"/>
    <col min="14588" max="14588" width="9.453125" style="127" bestFit="1" customWidth="1"/>
    <col min="14589" max="14832" width="8.1796875" style="127"/>
    <col min="14833" max="14833" width="39.453125" style="127" customWidth="1"/>
    <col min="14834" max="14834" width="7" style="127" customWidth="1"/>
    <col min="14835" max="14835" width="3.453125" style="127" customWidth="1"/>
    <col min="14836" max="14836" width="13.453125" style="127" customWidth="1"/>
    <col min="14837" max="14837" width="0.81640625" style="127" customWidth="1"/>
    <col min="14838" max="14838" width="12.81640625" style="127" customWidth="1"/>
    <col min="14839" max="14839" width="0.81640625" style="127" customWidth="1"/>
    <col min="14840" max="14840" width="13.1796875" style="127" customWidth="1"/>
    <col min="14841" max="14841" width="0.81640625" style="127" customWidth="1"/>
    <col min="14842" max="14842" width="15.453125" style="127" customWidth="1"/>
    <col min="14843" max="14843" width="7.1796875" style="127" customWidth="1"/>
    <col min="14844" max="14844" width="9.453125" style="127" bestFit="1" customWidth="1"/>
    <col min="14845" max="15088" width="8.1796875" style="127"/>
    <col min="15089" max="15089" width="39.453125" style="127" customWidth="1"/>
    <col min="15090" max="15090" width="7" style="127" customWidth="1"/>
    <col min="15091" max="15091" width="3.453125" style="127" customWidth="1"/>
    <col min="15092" max="15092" width="13.453125" style="127" customWidth="1"/>
    <col min="15093" max="15093" width="0.81640625" style="127" customWidth="1"/>
    <col min="15094" max="15094" width="12.81640625" style="127" customWidth="1"/>
    <col min="15095" max="15095" width="0.81640625" style="127" customWidth="1"/>
    <col min="15096" max="15096" width="13.1796875" style="127" customWidth="1"/>
    <col min="15097" max="15097" width="0.81640625" style="127" customWidth="1"/>
    <col min="15098" max="15098" width="15.453125" style="127" customWidth="1"/>
    <col min="15099" max="15099" width="7.1796875" style="127" customWidth="1"/>
    <col min="15100" max="15100" width="9.453125" style="127" bestFit="1" customWidth="1"/>
    <col min="15101" max="15344" width="8.1796875" style="127"/>
    <col min="15345" max="15345" width="39.453125" style="127" customWidth="1"/>
    <col min="15346" max="15346" width="7" style="127" customWidth="1"/>
    <col min="15347" max="15347" width="3.453125" style="127" customWidth="1"/>
    <col min="15348" max="15348" width="13.453125" style="127" customWidth="1"/>
    <col min="15349" max="15349" width="0.81640625" style="127" customWidth="1"/>
    <col min="15350" max="15350" width="12.81640625" style="127" customWidth="1"/>
    <col min="15351" max="15351" width="0.81640625" style="127" customWidth="1"/>
    <col min="15352" max="15352" width="13.1796875" style="127" customWidth="1"/>
    <col min="15353" max="15353" width="0.81640625" style="127" customWidth="1"/>
    <col min="15354" max="15354" width="15.453125" style="127" customWidth="1"/>
    <col min="15355" max="15355" width="7.1796875" style="127" customWidth="1"/>
    <col min="15356" max="15356" width="9.453125" style="127" bestFit="1" customWidth="1"/>
    <col min="15357" max="15600" width="8.1796875" style="127"/>
    <col min="15601" max="15601" width="39.453125" style="127" customWidth="1"/>
    <col min="15602" max="15602" width="7" style="127" customWidth="1"/>
    <col min="15603" max="15603" width="3.453125" style="127" customWidth="1"/>
    <col min="15604" max="15604" width="13.453125" style="127" customWidth="1"/>
    <col min="15605" max="15605" width="0.81640625" style="127" customWidth="1"/>
    <col min="15606" max="15606" width="12.81640625" style="127" customWidth="1"/>
    <col min="15607" max="15607" width="0.81640625" style="127" customWidth="1"/>
    <col min="15608" max="15608" width="13.1796875" style="127" customWidth="1"/>
    <col min="15609" max="15609" width="0.81640625" style="127" customWidth="1"/>
    <col min="15610" max="15610" width="15.453125" style="127" customWidth="1"/>
    <col min="15611" max="15611" width="7.1796875" style="127" customWidth="1"/>
    <col min="15612" max="15612" width="9.453125" style="127" bestFit="1" customWidth="1"/>
    <col min="15613" max="15856" width="8.1796875" style="127"/>
    <col min="15857" max="15857" width="39.453125" style="127" customWidth="1"/>
    <col min="15858" max="15858" width="7" style="127" customWidth="1"/>
    <col min="15859" max="15859" width="3.453125" style="127" customWidth="1"/>
    <col min="15860" max="15860" width="13.453125" style="127" customWidth="1"/>
    <col min="15861" max="15861" width="0.81640625" style="127" customWidth="1"/>
    <col min="15862" max="15862" width="12.81640625" style="127" customWidth="1"/>
    <col min="15863" max="15863" width="0.81640625" style="127" customWidth="1"/>
    <col min="15864" max="15864" width="13.1796875" style="127" customWidth="1"/>
    <col min="15865" max="15865" width="0.81640625" style="127" customWidth="1"/>
    <col min="15866" max="15866" width="15.453125" style="127" customWidth="1"/>
    <col min="15867" max="15867" width="7.1796875" style="127" customWidth="1"/>
    <col min="15868" max="15868" width="9.453125" style="127" bestFit="1" customWidth="1"/>
    <col min="15869" max="16112" width="8.1796875" style="127"/>
    <col min="16113" max="16113" width="39.453125" style="127" customWidth="1"/>
    <col min="16114" max="16114" width="7" style="127" customWidth="1"/>
    <col min="16115" max="16115" width="3.453125" style="127" customWidth="1"/>
    <col min="16116" max="16116" width="13.453125" style="127" customWidth="1"/>
    <col min="16117" max="16117" width="0.81640625" style="127" customWidth="1"/>
    <col min="16118" max="16118" width="12.81640625" style="127" customWidth="1"/>
    <col min="16119" max="16119" width="0.81640625" style="127" customWidth="1"/>
    <col min="16120" max="16120" width="13.1796875" style="127" customWidth="1"/>
    <col min="16121" max="16121" width="0.81640625" style="127" customWidth="1"/>
    <col min="16122" max="16122" width="15.453125" style="127" customWidth="1"/>
    <col min="16123" max="16123" width="7.1796875" style="127" customWidth="1"/>
    <col min="16124" max="16124" width="9.453125" style="127" bestFit="1" customWidth="1"/>
    <col min="16125" max="16384" width="8.1796875" style="127"/>
  </cols>
  <sheetData>
    <row r="1" spans="1:14" s="73" customFormat="1" ht="21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4" s="74" customFormat="1" ht="21" customHeight="1">
      <c r="A2" s="271" t="s">
        <v>56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4" s="74" customFormat="1" ht="21" customHeight="1">
      <c r="A3" s="271" t="s">
        <v>278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4" s="182" customFormat="1" ht="24" customHeight="1">
      <c r="A4" s="271" t="s">
        <v>190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4" s="74" customFormat="1" ht="21" customHeight="1">
      <c r="A5" s="272" t="s">
        <v>2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4" s="74" customFormat="1" ht="21" customHeight="1">
      <c r="D6" s="280" t="s">
        <v>57</v>
      </c>
      <c r="E6" s="280"/>
      <c r="F6" s="280"/>
      <c r="G6" s="91"/>
      <c r="H6" s="279" t="s">
        <v>58</v>
      </c>
      <c r="I6" s="279"/>
      <c r="J6" s="279"/>
    </row>
    <row r="7" spans="1:14" s="74" customFormat="1" ht="21" customHeight="1">
      <c r="D7" s="281" t="s">
        <v>59</v>
      </c>
      <c r="E7" s="281"/>
      <c r="F7" s="281"/>
      <c r="G7" s="92"/>
      <c r="H7" s="273" t="s">
        <v>60</v>
      </c>
      <c r="I7" s="273"/>
      <c r="J7" s="273"/>
    </row>
    <row r="8" spans="1:14" s="74" customFormat="1" ht="21" customHeight="1">
      <c r="B8" s="134" t="s">
        <v>8</v>
      </c>
      <c r="D8" s="134">
        <v>2023</v>
      </c>
      <c r="F8" s="134">
        <v>2022</v>
      </c>
      <c r="H8" s="134">
        <v>2023</v>
      </c>
      <c r="J8" s="134">
        <v>2022</v>
      </c>
    </row>
    <row r="9" spans="1:14" s="74" customFormat="1" ht="21" customHeight="1">
      <c r="B9" s="134"/>
      <c r="D9" s="134"/>
      <c r="F9" s="134"/>
      <c r="H9" s="134"/>
      <c r="J9" s="135"/>
    </row>
    <row r="10" spans="1:14" s="74" customFormat="1" ht="21" customHeight="1">
      <c r="A10" s="93" t="s">
        <v>61</v>
      </c>
      <c r="B10" s="134"/>
      <c r="D10" s="210"/>
      <c r="F10" s="210"/>
      <c r="H10" s="210"/>
      <c r="J10" s="210"/>
    </row>
    <row r="11" spans="1:14" s="74" customFormat="1" ht="21" customHeight="1">
      <c r="A11" s="81" t="s">
        <v>228</v>
      </c>
      <c r="B11" s="76"/>
      <c r="D11" s="88">
        <v>156436570</v>
      </c>
      <c r="F11" s="88">
        <v>141196321</v>
      </c>
      <c r="G11" s="78"/>
      <c r="H11" s="77">
        <v>63562038</v>
      </c>
      <c r="J11" s="77">
        <v>76054519</v>
      </c>
      <c r="K11" s="127"/>
      <c r="L11" s="84"/>
      <c r="M11" s="127"/>
      <c r="N11" s="109"/>
    </row>
    <row r="12" spans="1:14" s="74" customFormat="1" ht="21" customHeight="1">
      <c r="A12" s="81" t="s">
        <v>229</v>
      </c>
      <c r="B12" s="76"/>
      <c r="G12" s="134"/>
      <c r="H12" s="211"/>
      <c r="J12" s="211"/>
      <c r="K12" s="127"/>
      <c r="L12" s="127"/>
      <c r="M12" s="127"/>
    </row>
    <row r="13" spans="1:14" s="74" customFormat="1" ht="21" customHeight="1">
      <c r="A13" s="87" t="s">
        <v>62</v>
      </c>
      <c r="B13" s="76"/>
      <c r="D13" s="88">
        <v>126614988</v>
      </c>
      <c r="F13" s="88">
        <v>410728981</v>
      </c>
      <c r="G13" s="134"/>
      <c r="H13" s="192">
        <v>0</v>
      </c>
      <c r="J13" s="192">
        <v>0</v>
      </c>
      <c r="K13" s="127"/>
      <c r="L13" s="84"/>
      <c r="M13" s="127"/>
      <c r="N13" s="109"/>
    </row>
    <row r="14" spans="1:14" s="74" customFormat="1" ht="21" customHeight="1">
      <c r="A14" s="81" t="s">
        <v>197</v>
      </c>
      <c r="B14" s="76"/>
      <c r="D14" s="88">
        <v>42668309</v>
      </c>
      <c r="F14" s="88">
        <v>97377</v>
      </c>
      <c r="G14" s="134"/>
      <c r="H14" s="192">
        <v>0</v>
      </c>
      <c r="J14" s="192">
        <v>0</v>
      </c>
      <c r="K14" s="127"/>
      <c r="L14" s="84"/>
      <c r="M14" s="127"/>
      <c r="N14" s="109"/>
    </row>
    <row r="15" spans="1:14" ht="21" customHeight="1">
      <c r="A15" s="81" t="s">
        <v>63</v>
      </c>
      <c r="D15" s="192">
        <v>0</v>
      </c>
      <c r="E15" s="78"/>
      <c r="F15" s="78">
        <v>20000</v>
      </c>
      <c r="G15" s="94"/>
      <c r="H15" s="77">
        <v>6497207</v>
      </c>
      <c r="I15" s="94"/>
      <c r="J15" s="77">
        <v>7208715</v>
      </c>
      <c r="L15" s="84"/>
      <c r="N15" s="109"/>
    </row>
    <row r="16" spans="1:14" ht="21" customHeight="1">
      <c r="A16" s="207" t="s">
        <v>64</v>
      </c>
      <c r="D16" s="78">
        <v>130877</v>
      </c>
      <c r="E16" s="78"/>
      <c r="F16" s="78">
        <v>120282</v>
      </c>
      <c r="G16" s="94"/>
      <c r="H16" s="77">
        <v>34391118</v>
      </c>
      <c r="I16" s="94"/>
      <c r="J16" s="77">
        <v>18328622</v>
      </c>
      <c r="L16" s="84"/>
      <c r="N16" s="109"/>
    </row>
    <row r="17" spans="1:14" ht="21" customHeight="1">
      <c r="A17" s="207" t="s">
        <v>65</v>
      </c>
      <c r="B17" s="76">
        <v>25</v>
      </c>
      <c r="D17" s="78">
        <v>1282067</v>
      </c>
      <c r="E17" s="78"/>
      <c r="F17" s="78">
        <v>3006995</v>
      </c>
      <c r="G17" s="78"/>
      <c r="H17" s="227">
        <v>222</v>
      </c>
      <c r="I17" s="95"/>
      <c r="J17" s="228">
        <v>0</v>
      </c>
      <c r="L17" s="84"/>
      <c r="N17" s="109"/>
    </row>
    <row r="18" spans="1:14" ht="21" customHeight="1">
      <c r="A18" s="208" t="s">
        <v>235</v>
      </c>
      <c r="D18" s="96">
        <f>SUM(D11:D17)</f>
        <v>327132811</v>
      </c>
      <c r="E18" s="78"/>
      <c r="F18" s="96">
        <f>SUM(F11:F17)</f>
        <v>555169956</v>
      </c>
      <c r="G18" s="78"/>
      <c r="H18" s="96">
        <f>SUM(H11:H17)</f>
        <v>104450585</v>
      </c>
      <c r="I18" s="94"/>
      <c r="J18" s="96">
        <f>SUM(J11:J17)</f>
        <v>101591856</v>
      </c>
      <c r="L18" s="84"/>
      <c r="N18" s="109"/>
    </row>
    <row r="19" spans="1:14" ht="21" customHeight="1">
      <c r="A19" s="87"/>
      <c r="D19" s="97"/>
      <c r="E19" s="78"/>
      <c r="F19" s="97"/>
      <c r="G19" s="78"/>
      <c r="H19" s="98"/>
      <c r="I19" s="94"/>
      <c r="J19" s="98"/>
    </row>
    <row r="20" spans="1:14" ht="21" customHeight="1">
      <c r="A20" s="93" t="s">
        <v>66</v>
      </c>
      <c r="D20" s="97"/>
      <c r="E20" s="78"/>
      <c r="F20" s="97"/>
      <c r="G20" s="97"/>
      <c r="H20" s="97"/>
      <c r="I20" s="97"/>
      <c r="J20" s="97"/>
    </row>
    <row r="21" spans="1:14" ht="21" customHeight="1">
      <c r="A21" s="81" t="s">
        <v>230</v>
      </c>
      <c r="D21" s="209">
        <v>-124057193</v>
      </c>
      <c r="E21" s="78"/>
      <c r="F21" s="209">
        <v>-116913771</v>
      </c>
      <c r="G21" s="78"/>
      <c r="H21" s="209">
        <v>-51694826</v>
      </c>
      <c r="I21" s="209"/>
      <c r="J21" s="209">
        <v>-59574453</v>
      </c>
      <c r="L21" s="78"/>
      <c r="N21" s="78"/>
    </row>
    <row r="22" spans="1:14" ht="21" customHeight="1">
      <c r="A22" s="81" t="s">
        <v>231</v>
      </c>
      <c r="D22" s="209"/>
      <c r="E22" s="78"/>
      <c r="F22" s="209"/>
      <c r="G22" s="94"/>
      <c r="H22" s="209"/>
      <c r="I22" s="209"/>
      <c r="J22" s="209"/>
    </row>
    <row r="23" spans="1:14" ht="21" customHeight="1">
      <c r="A23" s="87" t="s">
        <v>62</v>
      </c>
      <c r="D23" s="209">
        <v>-126494846</v>
      </c>
      <c r="E23" s="78"/>
      <c r="F23" s="209">
        <v>-371206688</v>
      </c>
      <c r="G23" s="94"/>
      <c r="H23" s="192">
        <v>0</v>
      </c>
      <c r="I23" s="209"/>
      <c r="J23" s="192">
        <v>0</v>
      </c>
      <c r="L23" s="78"/>
      <c r="N23" s="78"/>
    </row>
    <row r="24" spans="1:14" ht="21" customHeight="1">
      <c r="A24" s="81" t="s">
        <v>198</v>
      </c>
      <c r="D24" s="209">
        <v>-74827523</v>
      </c>
      <c r="E24" s="78"/>
      <c r="F24" s="209">
        <v>-124919</v>
      </c>
      <c r="G24" s="94"/>
      <c r="H24" s="192">
        <v>0</v>
      </c>
      <c r="I24" s="209"/>
      <c r="J24" s="192">
        <v>0</v>
      </c>
      <c r="L24" s="78"/>
      <c r="N24" s="78"/>
    </row>
    <row r="25" spans="1:14" ht="21" customHeight="1">
      <c r="A25" s="81" t="s">
        <v>67</v>
      </c>
      <c r="D25" s="209">
        <v>0</v>
      </c>
      <c r="E25" s="94"/>
      <c r="F25" s="209">
        <v>-94728</v>
      </c>
      <c r="G25" s="94"/>
      <c r="H25" s="209">
        <v>-5906552</v>
      </c>
      <c r="I25" s="209"/>
      <c r="J25" s="209">
        <v>-6417430</v>
      </c>
      <c r="L25" s="78"/>
      <c r="N25" s="78"/>
    </row>
    <row r="26" spans="1:14" ht="21" customHeight="1">
      <c r="A26" s="81" t="s">
        <v>199</v>
      </c>
      <c r="D26" s="209">
        <v>-3062048</v>
      </c>
      <c r="E26" s="94"/>
      <c r="F26" s="209">
        <v>0</v>
      </c>
      <c r="G26" s="94"/>
      <c r="H26" s="229">
        <v>0</v>
      </c>
      <c r="I26" s="209"/>
      <c r="J26" s="209">
        <v>0</v>
      </c>
      <c r="L26" s="78"/>
      <c r="N26" s="78"/>
    </row>
    <row r="27" spans="1:14" ht="21" customHeight="1">
      <c r="A27" s="81" t="s">
        <v>68</v>
      </c>
      <c r="D27" s="209">
        <v>-21080101</v>
      </c>
      <c r="E27" s="94"/>
      <c r="F27" s="209">
        <v>-46013589</v>
      </c>
      <c r="G27" s="94"/>
      <c r="H27" s="209">
        <v>-16370052</v>
      </c>
      <c r="I27" s="209"/>
      <c r="J27" s="209">
        <v>-14109813</v>
      </c>
      <c r="L27" s="78"/>
      <c r="N27" s="78"/>
    </row>
    <row r="28" spans="1:14" ht="21" customHeight="1">
      <c r="A28" s="81" t="s">
        <v>275</v>
      </c>
      <c r="D28" s="209">
        <v>-2197180</v>
      </c>
      <c r="E28" s="94"/>
      <c r="F28" s="209">
        <v>0</v>
      </c>
      <c r="G28" s="94"/>
      <c r="H28" s="209">
        <v>-65597</v>
      </c>
      <c r="I28" s="209"/>
      <c r="J28" s="209">
        <v>0</v>
      </c>
      <c r="L28" s="78"/>
      <c r="N28" s="78"/>
    </row>
    <row r="29" spans="1:14" ht="21" customHeight="1">
      <c r="A29" s="81" t="s">
        <v>223</v>
      </c>
      <c r="D29" s="209">
        <v>-13398720</v>
      </c>
      <c r="E29" s="99"/>
      <c r="F29" s="209">
        <v>-75000</v>
      </c>
      <c r="G29" s="94"/>
      <c r="H29" s="209">
        <v>0</v>
      </c>
      <c r="I29" s="209"/>
      <c r="J29" s="209">
        <v>-75000</v>
      </c>
      <c r="L29" s="78"/>
      <c r="N29" s="78"/>
    </row>
    <row r="30" spans="1:14" ht="21" customHeight="1">
      <c r="A30" s="208" t="s">
        <v>236</v>
      </c>
      <c r="D30" s="212">
        <f>SUM(D21:D29)</f>
        <v>-365117611</v>
      </c>
      <c r="E30" s="78"/>
      <c r="F30" s="212">
        <f>SUM(F21:F29)</f>
        <v>-534428695</v>
      </c>
      <c r="G30" s="78"/>
      <c r="H30" s="212">
        <f>SUM(H21:H29)</f>
        <v>-74037027</v>
      </c>
      <c r="I30" s="209"/>
      <c r="J30" s="212">
        <f>SUM(J21:J29)</f>
        <v>-80176696</v>
      </c>
      <c r="L30" s="78"/>
      <c r="N30" s="78"/>
    </row>
    <row r="31" spans="1:14" ht="21" customHeight="1">
      <c r="A31" s="87"/>
      <c r="D31" s="97"/>
      <c r="E31" s="78"/>
      <c r="F31" s="97"/>
      <c r="G31" s="78"/>
      <c r="H31" s="98"/>
      <c r="I31" s="94"/>
      <c r="J31" s="98"/>
      <c r="L31" s="78"/>
      <c r="N31" s="78"/>
    </row>
    <row r="32" spans="1:14" ht="21" customHeight="1">
      <c r="A32" s="93" t="s">
        <v>290</v>
      </c>
      <c r="D32" s="209">
        <f>D18+D30</f>
        <v>-37984800</v>
      </c>
      <c r="E32" s="78"/>
      <c r="F32" s="97">
        <f>F18+F30</f>
        <v>20741261</v>
      </c>
      <c r="G32" s="78"/>
      <c r="H32" s="209">
        <f>H18+H30</f>
        <v>30413558</v>
      </c>
      <c r="I32" s="94"/>
      <c r="J32" s="97">
        <f>J18+J30</f>
        <v>21415160</v>
      </c>
      <c r="L32" s="78"/>
      <c r="N32" s="78"/>
    </row>
    <row r="33" spans="1:14" ht="21" customHeight="1">
      <c r="A33" s="93" t="s">
        <v>69</v>
      </c>
      <c r="D33" s="213">
        <v>-34707090</v>
      </c>
      <c r="E33" s="78"/>
      <c r="F33" s="213">
        <v>-19994393</v>
      </c>
      <c r="G33" s="78"/>
      <c r="H33" s="213">
        <v>-26025039</v>
      </c>
      <c r="I33" s="94"/>
      <c r="J33" s="213">
        <v>-12035681</v>
      </c>
      <c r="L33" s="78"/>
      <c r="N33" s="78"/>
    </row>
    <row r="34" spans="1:14" ht="21" customHeight="1">
      <c r="A34" s="215" t="s">
        <v>286</v>
      </c>
      <c r="D34" s="94">
        <f>SUM(D32:D33)</f>
        <v>-72691890</v>
      </c>
      <c r="E34" s="94"/>
      <c r="F34" s="94">
        <f>SUM(F32:F33)</f>
        <v>746868</v>
      </c>
      <c r="G34" s="94"/>
      <c r="H34" s="94">
        <f>H32+H33</f>
        <v>4388519</v>
      </c>
      <c r="I34" s="94"/>
      <c r="J34" s="94">
        <f>J32+J33</f>
        <v>9379479</v>
      </c>
      <c r="L34" s="78"/>
      <c r="N34" s="78"/>
    </row>
    <row r="35" spans="1:14" ht="21" customHeight="1">
      <c r="A35" s="215" t="s">
        <v>263</v>
      </c>
      <c r="D35" s="214">
        <v>3442352</v>
      </c>
      <c r="E35" s="94"/>
      <c r="F35" s="214">
        <v>2706357</v>
      </c>
      <c r="G35" s="94">
        <v>0</v>
      </c>
      <c r="H35" s="213">
        <v>358490</v>
      </c>
      <c r="I35" s="94">
        <v>0</v>
      </c>
      <c r="J35" s="213">
        <v>4873003</v>
      </c>
      <c r="L35" s="78"/>
      <c r="N35" s="78"/>
    </row>
    <row r="36" spans="1:14" ht="21" customHeight="1">
      <c r="A36" s="105" t="s">
        <v>287</v>
      </c>
      <c r="D36" s="216">
        <f>SUM(D34:D35)</f>
        <v>-69249538</v>
      </c>
      <c r="E36" s="94"/>
      <c r="F36" s="216">
        <f>SUM(F34:F35)</f>
        <v>3453225</v>
      </c>
      <c r="G36" s="94"/>
      <c r="H36" s="216">
        <f>H34+H35</f>
        <v>4747009</v>
      </c>
      <c r="I36" s="94"/>
      <c r="J36" s="216">
        <f>J34+J35</f>
        <v>14252482</v>
      </c>
      <c r="L36" s="78"/>
      <c r="N36" s="78"/>
    </row>
    <row r="37" spans="1:14" ht="21" customHeight="1">
      <c r="A37" s="217"/>
      <c r="G37" s="94"/>
      <c r="H37" s="94"/>
      <c r="I37" s="94"/>
      <c r="J37" s="94"/>
    </row>
    <row r="38" spans="1:14" ht="21" customHeight="1">
      <c r="A38" s="218" t="s">
        <v>288</v>
      </c>
      <c r="G38" s="94"/>
      <c r="H38" s="100"/>
      <c r="I38" s="94"/>
      <c r="J38" s="100"/>
    </row>
    <row r="39" spans="1:14" ht="21" customHeight="1">
      <c r="A39" s="219" t="s">
        <v>72</v>
      </c>
    </row>
    <row r="40" spans="1:14" ht="21" customHeight="1">
      <c r="A40" s="268" t="s">
        <v>295</v>
      </c>
    </row>
    <row r="41" spans="1:14" ht="21" customHeight="1">
      <c r="A41" s="220" t="s">
        <v>73</v>
      </c>
    </row>
    <row r="42" spans="1:14" ht="21" customHeight="1">
      <c r="A42" s="220" t="s">
        <v>74</v>
      </c>
      <c r="D42" s="89">
        <v>-1108125.48</v>
      </c>
      <c r="F42" s="89">
        <v>2748192</v>
      </c>
      <c r="H42" s="228">
        <v>0</v>
      </c>
      <c r="I42" s="221"/>
      <c r="J42" s="228">
        <v>0</v>
      </c>
      <c r="L42" s="94"/>
      <c r="N42" s="133"/>
    </row>
    <row r="43" spans="1:14" s="101" customFormat="1" ht="21" customHeight="1">
      <c r="A43" s="283" t="s">
        <v>289</v>
      </c>
      <c r="B43" s="283"/>
      <c r="C43" s="222"/>
      <c r="D43" s="88"/>
      <c r="E43" s="222"/>
      <c r="F43" s="88"/>
      <c r="G43" s="88"/>
      <c r="H43" s="88"/>
      <c r="I43" s="88"/>
      <c r="J43" s="88"/>
      <c r="N43" s="133"/>
    </row>
    <row r="44" spans="1:14" s="101" customFormat="1" ht="21" customHeight="1" thickBot="1">
      <c r="A44" s="278" t="s">
        <v>75</v>
      </c>
      <c r="B44" s="278"/>
      <c r="C44" s="222"/>
      <c r="D44" s="223">
        <f>D42+D36</f>
        <v>-70357663.480000004</v>
      </c>
      <c r="E44" s="217"/>
      <c r="F44" s="223">
        <f>F42+F36</f>
        <v>6201417</v>
      </c>
      <c r="G44" s="94"/>
      <c r="H44" s="223">
        <f>H42+H36</f>
        <v>4747009</v>
      </c>
      <c r="I44" s="94"/>
      <c r="J44" s="223">
        <f>J42+J36</f>
        <v>14252482</v>
      </c>
      <c r="L44" s="94"/>
      <c r="N44" s="133"/>
    </row>
    <row r="45" spans="1:14" s="74" customFormat="1" ht="21" customHeight="1" thickTop="1">
      <c r="D45" s="134"/>
      <c r="E45" s="230"/>
      <c r="F45" s="230"/>
      <c r="G45" s="230"/>
      <c r="H45" s="134"/>
      <c r="I45" s="134"/>
      <c r="J45" s="230"/>
    </row>
    <row r="46" spans="1:14" s="73" customFormat="1" ht="21" customHeight="1">
      <c r="A46" s="270" t="s">
        <v>0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4" s="85" customFormat="1" ht="21" customHeight="1">
      <c r="A47" s="271" t="s">
        <v>71</v>
      </c>
      <c r="B47" s="271"/>
      <c r="C47" s="271"/>
      <c r="D47" s="271"/>
      <c r="E47" s="271"/>
      <c r="F47" s="271"/>
      <c r="G47" s="271"/>
      <c r="H47" s="271"/>
      <c r="I47" s="271"/>
      <c r="J47" s="271"/>
    </row>
    <row r="48" spans="1:14" s="85" customFormat="1" ht="21" customHeight="1">
      <c r="A48" s="271" t="s">
        <v>279</v>
      </c>
      <c r="B48" s="271"/>
      <c r="C48" s="271"/>
      <c r="D48" s="271"/>
      <c r="E48" s="271"/>
      <c r="F48" s="271"/>
      <c r="G48" s="271"/>
      <c r="H48" s="271"/>
      <c r="I48" s="271"/>
      <c r="J48" s="271"/>
    </row>
    <row r="49" spans="1:14" s="10" customFormat="1" ht="21" customHeight="1">
      <c r="A49" s="270" t="s">
        <v>190</v>
      </c>
      <c r="B49" s="271"/>
      <c r="C49" s="271"/>
      <c r="D49" s="271"/>
      <c r="E49" s="271"/>
      <c r="F49" s="271"/>
      <c r="G49" s="271"/>
      <c r="H49" s="271"/>
      <c r="I49" s="271"/>
      <c r="J49" s="271"/>
    </row>
    <row r="50" spans="1:14" s="74" customFormat="1" ht="21" customHeight="1">
      <c r="A50" s="272" t="s">
        <v>2</v>
      </c>
      <c r="B50" s="272"/>
      <c r="C50" s="272"/>
      <c r="D50" s="272"/>
      <c r="E50" s="272"/>
      <c r="F50" s="272"/>
      <c r="G50" s="272"/>
      <c r="H50" s="272"/>
      <c r="I50" s="272"/>
      <c r="J50" s="272"/>
    </row>
    <row r="51" spans="1:14" s="74" customFormat="1" ht="21" customHeight="1">
      <c r="D51" s="280" t="s">
        <v>57</v>
      </c>
      <c r="E51" s="280"/>
      <c r="F51" s="280"/>
      <c r="G51" s="91"/>
      <c r="H51" s="279" t="s">
        <v>58</v>
      </c>
      <c r="I51" s="279"/>
      <c r="J51" s="279"/>
    </row>
    <row r="52" spans="1:14" s="74" customFormat="1" ht="21" customHeight="1">
      <c r="D52" s="281" t="s">
        <v>59</v>
      </c>
      <c r="E52" s="281"/>
      <c r="F52" s="281"/>
      <c r="G52" s="92"/>
      <c r="H52" s="273" t="s">
        <v>60</v>
      </c>
      <c r="I52" s="273"/>
      <c r="J52" s="273"/>
    </row>
    <row r="53" spans="1:14" s="74" customFormat="1" ht="21" customHeight="1">
      <c r="B53" s="134" t="s">
        <v>8</v>
      </c>
      <c r="D53" s="134">
        <v>2023</v>
      </c>
      <c r="F53" s="134">
        <v>2022</v>
      </c>
      <c r="H53" s="134">
        <v>2023</v>
      </c>
      <c r="J53" s="134">
        <v>2022</v>
      </c>
    </row>
    <row r="54" spans="1:14" s="74" customFormat="1" ht="21" customHeight="1">
      <c r="B54" s="134"/>
      <c r="D54" s="134"/>
      <c r="F54" s="134"/>
      <c r="H54" s="134"/>
      <c r="J54" s="135"/>
    </row>
    <row r="55" spans="1:14" ht="21" customHeight="1">
      <c r="A55" s="105" t="s">
        <v>76</v>
      </c>
      <c r="G55" s="94"/>
      <c r="H55" s="94"/>
      <c r="I55" s="94"/>
      <c r="J55" s="94"/>
      <c r="N55" s="133"/>
    </row>
    <row r="56" spans="1:14" ht="21" customHeight="1">
      <c r="A56" s="220" t="s">
        <v>77</v>
      </c>
      <c r="D56" s="88">
        <f>+D58-D57</f>
        <v>-63611434</v>
      </c>
      <c r="E56" s="88"/>
      <c r="F56" s="88">
        <v>7803253</v>
      </c>
      <c r="G56" s="88"/>
      <c r="H56" s="88">
        <f>+H58-H57</f>
        <v>4747009</v>
      </c>
      <c r="I56" s="88"/>
      <c r="J56" s="88">
        <v>14252482</v>
      </c>
      <c r="L56" s="94"/>
      <c r="N56" s="133"/>
    </row>
    <row r="57" spans="1:14" ht="21" customHeight="1">
      <c r="A57" s="282" t="s">
        <v>78</v>
      </c>
      <c r="B57" s="282"/>
      <c r="D57" s="214">
        <v>-5638104</v>
      </c>
      <c r="E57" s="214"/>
      <c r="F57" s="214">
        <v>-4350028</v>
      </c>
      <c r="G57" s="214"/>
      <c r="H57" s="214">
        <v>0</v>
      </c>
      <c r="I57" s="221"/>
      <c r="J57" s="122">
        <v>0</v>
      </c>
      <c r="L57" s="94"/>
      <c r="N57" s="133"/>
    </row>
    <row r="58" spans="1:14" ht="21" customHeight="1" thickBot="1">
      <c r="A58" s="215"/>
      <c r="D58" s="102">
        <f>D36</f>
        <v>-69249538</v>
      </c>
      <c r="F58" s="102">
        <f>F56+F57</f>
        <v>3453225</v>
      </c>
      <c r="G58" s="94"/>
      <c r="H58" s="102">
        <f>H36</f>
        <v>4747009</v>
      </c>
      <c r="I58" s="94"/>
      <c r="J58" s="102">
        <f>J36</f>
        <v>14252482</v>
      </c>
      <c r="L58" s="94"/>
      <c r="N58" s="133"/>
    </row>
    <row r="59" spans="1:14" ht="21" customHeight="1" thickTop="1">
      <c r="C59" s="74"/>
      <c r="D59" s="74"/>
      <c r="E59" s="74"/>
      <c r="F59" s="74"/>
      <c r="G59" s="94"/>
      <c r="H59" s="94"/>
      <c r="I59" s="94"/>
      <c r="J59" s="94"/>
      <c r="L59" s="94"/>
      <c r="N59" s="133"/>
    </row>
    <row r="60" spans="1:14" ht="21" customHeight="1">
      <c r="A60" s="105" t="s">
        <v>79</v>
      </c>
      <c r="D60" s="224"/>
      <c r="F60" s="224"/>
      <c r="G60" s="94"/>
      <c r="H60" s="225"/>
      <c r="I60" s="94"/>
      <c r="J60" s="225"/>
      <c r="L60" s="94"/>
      <c r="N60" s="133"/>
    </row>
    <row r="61" spans="1:14" ht="21" customHeight="1">
      <c r="A61" s="105" t="s">
        <v>80</v>
      </c>
      <c r="D61" s="224"/>
      <c r="F61" s="224"/>
      <c r="G61" s="94"/>
      <c r="H61" s="225"/>
      <c r="I61" s="94"/>
      <c r="J61" s="225"/>
      <c r="L61" s="94"/>
      <c r="N61" s="133"/>
    </row>
    <row r="62" spans="1:14" ht="21" customHeight="1">
      <c r="A62" s="220" t="s">
        <v>77</v>
      </c>
      <c r="D62" s="88">
        <f>+D64-D63</f>
        <v>-64250321.480000004</v>
      </c>
      <c r="E62" s="88"/>
      <c r="F62" s="88">
        <v>9818653</v>
      </c>
      <c r="G62" s="88"/>
      <c r="H62" s="88">
        <f>+H64-H63</f>
        <v>4747009</v>
      </c>
      <c r="I62" s="88"/>
      <c r="J62" s="88">
        <v>14252482</v>
      </c>
      <c r="L62" s="94"/>
      <c r="N62" s="133"/>
    </row>
    <row r="63" spans="1:14" ht="21" customHeight="1">
      <c r="A63" s="282" t="s">
        <v>78</v>
      </c>
      <c r="B63" s="282"/>
      <c r="D63" s="214">
        <v>-6107342</v>
      </c>
      <c r="F63" s="214">
        <v>-3617236</v>
      </c>
      <c r="G63" s="94"/>
      <c r="H63" s="214">
        <v>0</v>
      </c>
      <c r="I63" s="221"/>
      <c r="J63" s="122">
        <v>0</v>
      </c>
      <c r="L63" s="94"/>
      <c r="N63" s="133"/>
    </row>
    <row r="64" spans="1:14" ht="21" customHeight="1" thickBot="1">
      <c r="A64" s="215"/>
      <c r="D64" s="102">
        <f>D44</f>
        <v>-70357663.480000004</v>
      </c>
      <c r="F64" s="102">
        <f>SUM(F62:F63)</f>
        <v>6201417</v>
      </c>
      <c r="G64" s="94"/>
      <c r="H64" s="102">
        <f>H44</f>
        <v>4747009</v>
      </c>
      <c r="I64" s="94"/>
      <c r="J64" s="102">
        <f>J44</f>
        <v>14252482</v>
      </c>
      <c r="L64" s="94"/>
      <c r="N64" s="133"/>
    </row>
    <row r="65" spans="1:14" ht="21" customHeight="1" thickTop="1">
      <c r="C65" s="74"/>
      <c r="D65" s="74"/>
      <c r="E65" s="74"/>
      <c r="F65" s="74"/>
      <c r="G65" s="94"/>
      <c r="H65" s="94"/>
      <c r="I65" s="94"/>
      <c r="J65" s="94"/>
      <c r="L65" s="94"/>
      <c r="N65" s="133"/>
    </row>
    <row r="66" spans="1:14" ht="21" customHeight="1">
      <c r="A66" s="105" t="s">
        <v>291</v>
      </c>
      <c r="B66" s="76">
        <v>27</v>
      </c>
      <c r="C66" s="134"/>
      <c r="D66" s="231">
        <f>D56/D69</f>
        <v>-4.9696432812499997E-2</v>
      </c>
      <c r="E66" s="134"/>
      <c r="F66" s="231">
        <f>F56/F69</f>
        <v>6.09629140625E-3</v>
      </c>
      <c r="G66" s="226"/>
      <c r="H66" s="231">
        <f>H56/H69</f>
        <v>3.7086007812499999E-3</v>
      </c>
      <c r="I66" s="226"/>
      <c r="J66" s="231">
        <f>J56/J69</f>
        <v>1.11347515625E-2</v>
      </c>
      <c r="L66" s="94"/>
      <c r="N66" s="133"/>
    </row>
    <row r="67" spans="1:14" ht="21" customHeight="1">
      <c r="C67" s="74"/>
      <c r="D67" s="74"/>
      <c r="E67" s="74"/>
      <c r="F67" s="74"/>
      <c r="G67" s="94"/>
      <c r="H67" s="94"/>
      <c r="I67" s="94"/>
      <c r="J67" s="94"/>
      <c r="L67" s="94"/>
      <c r="N67" s="133"/>
    </row>
    <row r="68" spans="1:14" ht="21" customHeight="1">
      <c r="A68" s="105" t="s">
        <v>81</v>
      </c>
      <c r="B68" s="127"/>
      <c r="L68" s="94"/>
      <c r="N68" s="133"/>
    </row>
    <row r="69" spans="1:14" ht="21" customHeight="1">
      <c r="A69" s="105" t="s">
        <v>82</v>
      </c>
      <c r="B69" s="76">
        <v>27</v>
      </c>
      <c r="C69" s="103"/>
      <c r="D69" s="94">
        <v>1280000000</v>
      </c>
      <c r="E69" s="104"/>
      <c r="F69" s="94">
        <v>1280000000</v>
      </c>
      <c r="G69" s="94"/>
      <c r="H69" s="94">
        <v>1280000000</v>
      </c>
      <c r="I69" s="94"/>
      <c r="J69" s="77">
        <v>1280000000</v>
      </c>
      <c r="L69" s="94"/>
      <c r="N69" s="133"/>
    </row>
    <row r="70" spans="1:14" ht="21" customHeight="1">
      <c r="A70" s="105"/>
      <c r="C70" s="103"/>
      <c r="D70" s="94"/>
      <c r="E70" s="104"/>
      <c r="F70" s="94"/>
      <c r="G70" s="94"/>
      <c r="H70" s="94"/>
      <c r="I70" s="94"/>
      <c r="J70" s="94"/>
    </row>
    <row r="71" spans="1:14" ht="21" customHeight="1">
      <c r="A71" s="269"/>
      <c r="B71" s="269"/>
      <c r="C71" s="269"/>
      <c r="D71" s="269"/>
      <c r="E71" s="269"/>
      <c r="F71" s="269"/>
    </row>
    <row r="72" spans="1:14" ht="21" customHeight="1">
      <c r="B72" s="127"/>
    </row>
    <row r="73" spans="1:14" ht="21" customHeight="1">
      <c r="B73" s="127"/>
    </row>
    <row r="90" spans="1:6" ht="21" customHeight="1">
      <c r="A90" s="269" t="s">
        <v>27</v>
      </c>
      <c r="B90" s="269"/>
      <c r="C90" s="269"/>
      <c r="D90" s="269"/>
      <c r="E90" s="269"/>
      <c r="F90" s="269"/>
    </row>
  </sheetData>
  <mergeCells count="24">
    <mergeCell ref="A63:B63"/>
    <mergeCell ref="A57:B57"/>
    <mergeCell ref="A43:B43"/>
    <mergeCell ref="H51:J51"/>
    <mergeCell ref="A46:J46"/>
    <mergeCell ref="A47:J47"/>
    <mergeCell ref="A48:J48"/>
    <mergeCell ref="A50:J50"/>
    <mergeCell ref="A90:F90"/>
    <mergeCell ref="A44:B44"/>
    <mergeCell ref="H6:J6"/>
    <mergeCell ref="A1:J1"/>
    <mergeCell ref="A2:J2"/>
    <mergeCell ref="A3:J3"/>
    <mergeCell ref="A5:J5"/>
    <mergeCell ref="D6:F6"/>
    <mergeCell ref="A4:J4"/>
    <mergeCell ref="A49:J49"/>
    <mergeCell ref="A71:F71"/>
    <mergeCell ref="D7:F7"/>
    <mergeCell ref="H7:J7"/>
    <mergeCell ref="D51:F51"/>
    <mergeCell ref="D52:F52"/>
    <mergeCell ref="H52:J52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5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0"/>
  <sheetViews>
    <sheetView topLeftCell="A38" zoomScale="80" zoomScaleNormal="80" zoomScaleSheetLayoutView="80" workbookViewId="0">
      <selection activeCell="K53" sqref="K53"/>
    </sheetView>
  </sheetViews>
  <sheetFormatPr defaultColWidth="8.1796875" defaultRowHeight="21" customHeight="1"/>
  <cols>
    <col min="1" max="1" width="53.7265625" style="127" customWidth="1"/>
    <col min="2" max="2" width="7" style="76" customWidth="1"/>
    <col min="3" max="3" width="1.453125" style="127" customWidth="1"/>
    <col min="4" max="4" width="16.1796875" style="127" bestFit="1" customWidth="1"/>
    <col min="5" max="5" width="1.81640625" style="127" customWidth="1"/>
    <col min="6" max="6" width="16.81640625" style="127" bestFit="1" customWidth="1"/>
    <col min="7" max="7" width="1.81640625" style="127" customWidth="1"/>
    <col min="8" max="8" width="15.1796875" style="127" customWidth="1"/>
    <col min="9" max="9" width="1.81640625" style="127" customWidth="1"/>
    <col min="10" max="10" width="16.6328125" style="127" customWidth="1"/>
    <col min="11" max="245" width="8.1796875" style="127"/>
    <col min="246" max="246" width="39.453125" style="127" customWidth="1"/>
    <col min="247" max="247" width="7" style="127" customWidth="1"/>
    <col min="248" max="248" width="3.453125" style="127" customWidth="1"/>
    <col min="249" max="249" width="13.453125" style="127" customWidth="1"/>
    <col min="250" max="250" width="0.81640625" style="127" customWidth="1"/>
    <col min="251" max="251" width="12.81640625" style="127" customWidth="1"/>
    <col min="252" max="252" width="0.81640625" style="127" customWidth="1"/>
    <col min="253" max="253" width="13.1796875" style="127" customWidth="1"/>
    <col min="254" max="254" width="0.81640625" style="127" customWidth="1"/>
    <col min="255" max="255" width="15.453125" style="127" customWidth="1"/>
    <col min="256" max="256" width="7.1796875" style="127" customWidth="1"/>
    <col min="257" max="257" width="9.453125" style="127" bestFit="1" customWidth="1"/>
    <col min="258" max="501" width="8.1796875" style="127"/>
    <col min="502" max="502" width="39.453125" style="127" customWidth="1"/>
    <col min="503" max="503" width="7" style="127" customWidth="1"/>
    <col min="504" max="504" width="3.453125" style="127" customWidth="1"/>
    <col min="505" max="505" width="13.453125" style="127" customWidth="1"/>
    <col min="506" max="506" width="0.81640625" style="127" customWidth="1"/>
    <col min="507" max="507" width="12.81640625" style="127" customWidth="1"/>
    <col min="508" max="508" width="0.81640625" style="127" customWidth="1"/>
    <col min="509" max="509" width="13.1796875" style="127" customWidth="1"/>
    <col min="510" max="510" width="0.81640625" style="127" customWidth="1"/>
    <col min="511" max="511" width="15.453125" style="127" customWidth="1"/>
    <col min="512" max="512" width="7.1796875" style="127" customWidth="1"/>
    <col min="513" max="513" width="9.453125" style="127" bestFit="1" customWidth="1"/>
    <col min="514" max="757" width="8.1796875" style="127"/>
    <col min="758" max="758" width="39.453125" style="127" customWidth="1"/>
    <col min="759" max="759" width="7" style="127" customWidth="1"/>
    <col min="760" max="760" width="3.453125" style="127" customWidth="1"/>
    <col min="761" max="761" width="13.453125" style="127" customWidth="1"/>
    <col min="762" max="762" width="0.81640625" style="127" customWidth="1"/>
    <col min="763" max="763" width="12.81640625" style="127" customWidth="1"/>
    <col min="764" max="764" width="0.81640625" style="127" customWidth="1"/>
    <col min="765" max="765" width="13.1796875" style="127" customWidth="1"/>
    <col min="766" max="766" width="0.81640625" style="127" customWidth="1"/>
    <col min="767" max="767" width="15.453125" style="127" customWidth="1"/>
    <col min="768" max="768" width="7.1796875" style="127" customWidth="1"/>
    <col min="769" max="769" width="9.453125" style="127" bestFit="1" customWidth="1"/>
    <col min="770" max="1013" width="8.1796875" style="127"/>
    <col min="1014" max="1014" width="39.453125" style="127" customWidth="1"/>
    <col min="1015" max="1015" width="7" style="127" customWidth="1"/>
    <col min="1016" max="1016" width="3.453125" style="127" customWidth="1"/>
    <col min="1017" max="1017" width="13.453125" style="127" customWidth="1"/>
    <col min="1018" max="1018" width="0.81640625" style="127" customWidth="1"/>
    <col min="1019" max="1019" width="12.81640625" style="127" customWidth="1"/>
    <col min="1020" max="1020" width="0.81640625" style="127" customWidth="1"/>
    <col min="1021" max="1021" width="13.1796875" style="127" customWidth="1"/>
    <col min="1022" max="1022" width="0.81640625" style="127" customWidth="1"/>
    <col min="1023" max="1023" width="15.453125" style="127" customWidth="1"/>
    <col min="1024" max="1024" width="7.1796875" style="127" customWidth="1"/>
    <col min="1025" max="1025" width="9.453125" style="127" bestFit="1" customWidth="1"/>
    <col min="1026" max="1269" width="8.1796875" style="127"/>
    <col min="1270" max="1270" width="39.453125" style="127" customWidth="1"/>
    <col min="1271" max="1271" width="7" style="127" customWidth="1"/>
    <col min="1272" max="1272" width="3.453125" style="127" customWidth="1"/>
    <col min="1273" max="1273" width="13.453125" style="127" customWidth="1"/>
    <col min="1274" max="1274" width="0.81640625" style="127" customWidth="1"/>
    <col min="1275" max="1275" width="12.81640625" style="127" customWidth="1"/>
    <col min="1276" max="1276" width="0.81640625" style="127" customWidth="1"/>
    <col min="1277" max="1277" width="13.1796875" style="127" customWidth="1"/>
    <col min="1278" max="1278" width="0.81640625" style="127" customWidth="1"/>
    <col min="1279" max="1279" width="15.453125" style="127" customWidth="1"/>
    <col min="1280" max="1280" width="7.1796875" style="127" customWidth="1"/>
    <col min="1281" max="1281" width="9.453125" style="127" bestFit="1" customWidth="1"/>
    <col min="1282" max="1525" width="8.1796875" style="127"/>
    <col min="1526" max="1526" width="39.453125" style="127" customWidth="1"/>
    <col min="1527" max="1527" width="7" style="127" customWidth="1"/>
    <col min="1528" max="1528" width="3.453125" style="127" customWidth="1"/>
    <col min="1529" max="1529" width="13.453125" style="127" customWidth="1"/>
    <col min="1530" max="1530" width="0.81640625" style="127" customWidth="1"/>
    <col min="1531" max="1531" width="12.81640625" style="127" customWidth="1"/>
    <col min="1532" max="1532" width="0.81640625" style="127" customWidth="1"/>
    <col min="1533" max="1533" width="13.1796875" style="127" customWidth="1"/>
    <col min="1534" max="1534" width="0.81640625" style="127" customWidth="1"/>
    <col min="1535" max="1535" width="15.453125" style="127" customWidth="1"/>
    <col min="1536" max="1536" width="7.1796875" style="127" customWidth="1"/>
    <col min="1537" max="1537" width="9.453125" style="127" bestFit="1" customWidth="1"/>
    <col min="1538" max="1781" width="8.1796875" style="127"/>
    <col min="1782" max="1782" width="39.453125" style="127" customWidth="1"/>
    <col min="1783" max="1783" width="7" style="127" customWidth="1"/>
    <col min="1784" max="1784" width="3.453125" style="127" customWidth="1"/>
    <col min="1785" max="1785" width="13.453125" style="127" customWidth="1"/>
    <col min="1786" max="1786" width="0.81640625" style="127" customWidth="1"/>
    <col min="1787" max="1787" width="12.81640625" style="127" customWidth="1"/>
    <col min="1788" max="1788" width="0.81640625" style="127" customWidth="1"/>
    <col min="1789" max="1789" width="13.1796875" style="127" customWidth="1"/>
    <col min="1790" max="1790" width="0.81640625" style="127" customWidth="1"/>
    <col min="1791" max="1791" width="15.453125" style="127" customWidth="1"/>
    <col min="1792" max="1792" width="7.1796875" style="127" customWidth="1"/>
    <col min="1793" max="1793" width="9.453125" style="127" bestFit="1" customWidth="1"/>
    <col min="1794" max="2037" width="8.1796875" style="127"/>
    <col min="2038" max="2038" width="39.453125" style="127" customWidth="1"/>
    <col min="2039" max="2039" width="7" style="127" customWidth="1"/>
    <col min="2040" max="2040" width="3.453125" style="127" customWidth="1"/>
    <col min="2041" max="2041" width="13.453125" style="127" customWidth="1"/>
    <col min="2042" max="2042" width="0.81640625" style="127" customWidth="1"/>
    <col min="2043" max="2043" width="12.81640625" style="127" customWidth="1"/>
    <col min="2044" max="2044" width="0.81640625" style="127" customWidth="1"/>
    <col min="2045" max="2045" width="13.1796875" style="127" customWidth="1"/>
    <col min="2046" max="2046" width="0.81640625" style="127" customWidth="1"/>
    <col min="2047" max="2047" width="15.453125" style="127" customWidth="1"/>
    <col min="2048" max="2048" width="7.1796875" style="127" customWidth="1"/>
    <col min="2049" max="2049" width="9.453125" style="127" bestFit="1" customWidth="1"/>
    <col min="2050" max="2293" width="8.1796875" style="127"/>
    <col min="2294" max="2294" width="39.453125" style="127" customWidth="1"/>
    <col min="2295" max="2295" width="7" style="127" customWidth="1"/>
    <col min="2296" max="2296" width="3.453125" style="127" customWidth="1"/>
    <col min="2297" max="2297" width="13.453125" style="127" customWidth="1"/>
    <col min="2298" max="2298" width="0.81640625" style="127" customWidth="1"/>
    <col min="2299" max="2299" width="12.81640625" style="127" customWidth="1"/>
    <col min="2300" max="2300" width="0.81640625" style="127" customWidth="1"/>
    <col min="2301" max="2301" width="13.1796875" style="127" customWidth="1"/>
    <col min="2302" max="2302" width="0.81640625" style="127" customWidth="1"/>
    <col min="2303" max="2303" width="15.453125" style="127" customWidth="1"/>
    <col min="2304" max="2304" width="7.1796875" style="127" customWidth="1"/>
    <col min="2305" max="2305" width="9.453125" style="127" bestFit="1" customWidth="1"/>
    <col min="2306" max="2549" width="8.1796875" style="127"/>
    <col min="2550" max="2550" width="39.453125" style="127" customWidth="1"/>
    <col min="2551" max="2551" width="7" style="127" customWidth="1"/>
    <col min="2552" max="2552" width="3.453125" style="127" customWidth="1"/>
    <col min="2553" max="2553" width="13.453125" style="127" customWidth="1"/>
    <col min="2554" max="2554" width="0.81640625" style="127" customWidth="1"/>
    <col min="2555" max="2555" width="12.81640625" style="127" customWidth="1"/>
    <col min="2556" max="2556" width="0.81640625" style="127" customWidth="1"/>
    <col min="2557" max="2557" width="13.1796875" style="127" customWidth="1"/>
    <col min="2558" max="2558" width="0.81640625" style="127" customWidth="1"/>
    <col min="2559" max="2559" width="15.453125" style="127" customWidth="1"/>
    <col min="2560" max="2560" width="7.1796875" style="127" customWidth="1"/>
    <col min="2561" max="2561" width="9.453125" style="127" bestFit="1" customWidth="1"/>
    <col min="2562" max="2805" width="8.1796875" style="127"/>
    <col min="2806" max="2806" width="39.453125" style="127" customWidth="1"/>
    <col min="2807" max="2807" width="7" style="127" customWidth="1"/>
    <col min="2808" max="2808" width="3.453125" style="127" customWidth="1"/>
    <col min="2809" max="2809" width="13.453125" style="127" customWidth="1"/>
    <col min="2810" max="2810" width="0.81640625" style="127" customWidth="1"/>
    <col min="2811" max="2811" width="12.81640625" style="127" customWidth="1"/>
    <col min="2812" max="2812" width="0.81640625" style="127" customWidth="1"/>
    <col min="2813" max="2813" width="13.1796875" style="127" customWidth="1"/>
    <col min="2814" max="2814" width="0.81640625" style="127" customWidth="1"/>
    <col min="2815" max="2815" width="15.453125" style="127" customWidth="1"/>
    <col min="2816" max="2816" width="7.1796875" style="127" customWidth="1"/>
    <col min="2817" max="2817" width="9.453125" style="127" bestFit="1" customWidth="1"/>
    <col min="2818" max="3061" width="8.1796875" style="127"/>
    <col min="3062" max="3062" width="39.453125" style="127" customWidth="1"/>
    <col min="3063" max="3063" width="7" style="127" customWidth="1"/>
    <col min="3064" max="3064" width="3.453125" style="127" customWidth="1"/>
    <col min="3065" max="3065" width="13.453125" style="127" customWidth="1"/>
    <col min="3066" max="3066" width="0.81640625" style="127" customWidth="1"/>
    <col min="3067" max="3067" width="12.81640625" style="127" customWidth="1"/>
    <col min="3068" max="3068" width="0.81640625" style="127" customWidth="1"/>
    <col min="3069" max="3069" width="13.1796875" style="127" customWidth="1"/>
    <col min="3070" max="3070" width="0.81640625" style="127" customWidth="1"/>
    <col min="3071" max="3071" width="15.453125" style="127" customWidth="1"/>
    <col min="3072" max="3072" width="7.1796875" style="127" customWidth="1"/>
    <col min="3073" max="3073" width="9.453125" style="127" bestFit="1" customWidth="1"/>
    <col min="3074" max="3317" width="8.1796875" style="127"/>
    <col min="3318" max="3318" width="39.453125" style="127" customWidth="1"/>
    <col min="3319" max="3319" width="7" style="127" customWidth="1"/>
    <col min="3320" max="3320" width="3.453125" style="127" customWidth="1"/>
    <col min="3321" max="3321" width="13.453125" style="127" customWidth="1"/>
    <col min="3322" max="3322" width="0.81640625" style="127" customWidth="1"/>
    <col min="3323" max="3323" width="12.81640625" style="127" customWidth="1"/>
    <col min="3324" max="3324" width="0.81640625" style="127" customWidth="1"/>
    <col min="3325" max="3325" width="13.1796875" style="127" customWidth="1"/>
    <col min="3326" max="3326" width="0.81640625" style="127" customWidth="1"/>
    <col min="3327" max="3327" width="15.453125" style="127" customWidth="1"/>
    <col min="3328" max="3328" width="7.1796875" style="127" customWidth="1"/>
    <col min="3329" max="3329" width="9.453125" style="127" bestFit="1" customWidth="1"/>
    <col min="3330" max="3573" width="8.1796875" style="127"/>
    <col min="3574" max="3574" width="39.453125" style="127" customWidth="1"/>
    <col min="3575" max="3575" width="7" style="127" customWidth="1"/>
    <col min="3576" max="3576" width="3.453125" style="127" customWidth="1"/>
    <col min="3577" max="3577" width="13.453125" style="127" customWidth="1"/>
    <col min="3578" max="3578" width="0.81640625" style="127" customWidth="1"/>
    <col min="3579" max="3579" width="12.81640625" style="127" customWidth="1"/>
    <col min="3580" max="3580" width="0.81640625" style="127" customWidth="1"/>
    <col min="3581" max="3581" width="13.1796875" style="127" customWidth="1"/>
    <col min="3582" max="3582" width="0.81640625" style="127" customWidth="1"/>
    <col min="3583" max="3583" width="15.453125" style="127" customWidth="1"/>
    <col min="3584" max="3584" width="7.1796875" style="127" customWidth="1"/>
    <col min="3585" max="3585" width="9.453125" style="127" bestFit="1" customWidth="1"/>
    <col min="3586" max="3829" width="8.1796875" style="127"/>
    <col min="3830" max="3830" width="39.453125" style="127" customWidth="1"/>
    <col min="3831" max="3831" width="7" style="127" customWidth="1"/>
    <col min="3832" max="3832" width="3.453125" style="127" customWidth="1"/>
    <col min="3833" max="3833" width="13.453125" style="127" customWidth="1"/>
    <col min="3834" max="3834" width="0.81640625" style="127" customWidth="1"/>
    <col min="3835" max="3835" width="12.81640625" style="127" customWidth="1"/>
    <col min="3836" max="3836" width="0.81640625" style="127" customWidth="1"/>
    <col min="3837" max="3837" width="13.1796875" style="127" customWidth="1"/>
    <col min="3838" max="3838" width="0.81640625" style="127" customWidth="1"/>
    <col min="3839" max="3839" width="15.453125" style="127" customWidth="1"/>
    <col min="3840" max="3840" width="7.1796875" style="127" customWidth="1"/>
    <col min="3841" max="3841" width="9.453125" style="127" bestFit="1" customWidth="1"/>
    <col min="3842" max="4085" width="8.1796875" style="127"/>
    <col min="4086" max="4086" width="39.453125" style="127" customWidth="1"/>
    <col min="4087" max="4087" width="7" style="127" customWidth="1"/>
    <col min="4088" max="4088" width="3.453125" style="127" customWidth="1"/>
    <col min="4089" max="4089" width="13.453125" style="127" customWidth="1"/>
    <col min="4090" max="4090" width="0.81640625" style="127" customWidth="1"/>
    <col min="4091" max="4091" width="12.81640625" style="127" customWidth="1"/>
    <col min="4092" max="4092" width="0.81640625" style="127" customWidth="1"/>
    <col min="4093" max="4093" width="13.1796875" style="127" customWidth="1"/>
    <col min="4094" max="4094" width="0.81640625" style="127" customWidth="1"/>
    <col min="4095" max="4095" width="15.453125" style="127" customWidth="1"/>
    <col min="4096" max="4096" width="7.1796875" style="127" customWidth="1"/>
    <col min="4097" max="4097" width="9.453125" style="127" bestFit="1" customWidth="1"/>
    <col min="4098" max="4341" width="8.1796875" style="127"/>
    <col min="4342" max="4342" width="39.453125" style="127" customWidth="1"/>
    <col min="4343" max="4343" width="7" style="127" customWidth="1"/>
    <col min="4344" max="4344" width="3.453125" style="127" customWidth="1"/>
    <col min="4345" max="4345" width="13.453125" style="127" customWidth="1"/>
    <col min="4346" max="4346" width="0.81640625" style="127" customWidth="1"/>
    <col min="4347" max="4347" width="12.81640625" style="127" customWidth="1"/>
    <col min="4348" max="4348" width="0.81640625" style="127" customWidth="1"/>
    <col min="4349" max="4349" width="13.1796875" style="127" customWidth="1"/>
    <col min="4350" max="4350" width="0.81640625" style="127" customWidth="1"/>
    <col min="4351" max="4351" width="15.453125" style="127" customWidth="1"/>
    <col min="4352" max="4352" width="7.1796875" style="127" customWidth="1"/>
    <col min="4353" max="4353" width="9.453125" style="127" bestFit="1" customWidth="1"/>
    <col min="4354" max="4597" width="8.1796875" style="127"/>
    <col min="4598" max="4598" width="39.453125" style="127" customWidth="1"/>
    <col min="4599" max="4599" width="7" style="127" customWidth="1"/>
    <col min="4600" max="4600" width="3.453125" style="127" customWidth="1"/>
    <col min="4601" max="4601" width="13.453125" style="127" customWidth="1"/>
    <col min="4602" max="4602" width="0.81640625" style="127" customWidth="1"/>
    <col min="4603" max="4603" width="12.81640625" style="127" customWidth="1"/>
    <col min="4604" max="4604" width="0.81640625" style="127" customWidth="1"/>
    <col min="4605" max="4605" width="13.1796875" style="127" customWidth="1"/>
    <col min="4606" max="4606" width="0.81640625" style="127" customWidth="1"/>
    <col min="4607" max="4607" width="15.453125" style="127" customWidth="1"/>
    <col min="4608" max="4608" width="7.1796875" style="127" customWidth="1"/>
    <col min="4609" max="4609" width="9.453125" style="127" bestFit="1" customWidth="1"/>
    <col min="4610" max="4853" width="8.1796875" style="127"/>
    <col min="4854" max="4854" width="39.453125" style="127" customWidth="1"/>
    <col min="4855" max="4855" width="7" style="127" customWidth="1"/>
    <col min="4856" max="4856" width="3.453125" style="127" customWidth="1"/>
    <col min="4857" max="4857" width="13.453125" style="127" customWidth="1"/>
    <col min="4858" max="4858" width="0.81640625" style="127" customWidth="1"/>
    <col min="4859" max="4859" width="12.81640625" style="127" customWidth="1"/>
    <col min="4860" max="4860" width="0.81640625" style="127" customWidth="1"/>
    <col min="4861" max="4861" width="13.1796875" style="127" customWidth="1"/>
    <col min="4862" max="4862" width="0.81640625" style="127" customWidth="1"/>
    <col min="4863" max="4863" width="15.453125" style="127" customWidth="1"/>
    <col min="4864" max="4864" width="7.1796875" style="127" customWidth="1"/>
    <col min="4865" max="4865" width="9.453125" style="127" bestFit="1" customWidth="1"/>
    <col min="4866" max="5109" width="8.1796875" style="127"/>
    <col min="5110" max="5110" width="39.453125" style="127" customWidth="1"/>
    <col min="5111" max="5111" width="7" style="127" customWidth="1"/>
    <col min="5112" max="5112" width="3.453125" style="127" customWidth="1"/>
    <col min="5113" max="5113" width="13.453125" style="127" customWidth="1"/>
    <col min="5114" max="5114" width="0.81640625" style="127" customWidth="1"/>
    <col min="5115" max="5115" width="12.81640625" style="127" customWidth="1"/>
    <col min="5116" max="5116" width="0.81640625" style="127" customWidth="1"/>
    <col min="5117" max="5117" width="13.1796875" style="127" customWidth="1"/>
    <col min="5118" max="5118" width="0.81640625" style="127" customWidth="1"/>
    <col min="5119" max="5119" width="15.453125" style="127" customWidth="1"/>
    <col min="5120" max="5120" width="7.1796875" style="127" customWidth="1"/>
    <col min="5121" max="5121" width="9.453125" style="127" bestFit="1" customWidth="1"/>
    <col min="5122" max="5365" width="8.1796875" style="127"/>
    <col min="5366" max="5366" width="39.453125" style="127" customWidth="1"/>
    <col min="5367" max="5367" width="7" style="127" customWidth="1"/>
    <col min="5368" max="5368" width="3.453125" style="127" customWidth="1"/>
    <col min="5369" max="5369" width="13.453125" style="127" customWidth="1"/>
    <col min="5370" max="5370" width="0.81640625" style="127" customWidth="1"/>
    <col min="5371" max="5371" width="12.81640625" style="127" customWidth="1"/>
    <col min="5372" max="5372" width="0.81640625" style="127" customWidth="1"/>
    <col min="5373" max="5373" width="13.1796875" style="127" customWidth="1"/>
    <col min="5374" max="5374" width="0.81640625" style="127" customWidth="1"/>
    <col min="5375" max="5375" width="15.453125" style="127" customWidth="1"/>
    <col min="5376" max="5376" width="7.1796875" style="127" customWidth="1"/>
    <col min="5377" max="5377" width="9.453125" style="127" bestFit="1" customWidth="1"/>
    <col min="5378" max="5621" width="8.1796875" style="127"/>
    <col min="5622" max="5622" width="39.453125" style="127" customWidth="1"/>
    <col min="5623" max="5623" width="7" style="127" customWidth="1"/>
    <col min="5624" max="5624" width="3.453125" style="127" customWidth="1"/>
    <col min="5625" max="5625" width="13.453125" style="127" customWidth="1"/>
    <col min="5626" max="5626" width="0.81640625" style="127" customWidth="1"/>
    <col min="5627" max="5627" width="12.81640625" style="127" customWidth="1"/>
    <col min="5628" max="5628" width="0.81640625" style="127" customWidth="1"/>
    <col min="5629" max="5629" width="13.1796875" style="127" customWidth="1"/>
    <col min="5630" max="5630" width="0.81640625" style="127" customWidth="1"/>
    <col min="5631" max="5631" width="15.453125" style="127" customWidth="1"/>
    <col min="5632" max="5632" width="7.1796875" style="127" customWidth="1"/>
    <col min="5633" max="5633" width="9.453125" style="127" bestFit="1" customWidth="1"/>
    <col min="5634" max="5877" width="8.1796875" style="127"/>
    <col min="5878" max="5878" width="39.453125" style="127" customWidth="1"/>
    <col min="5879" max="5879" width="7" style="127" customWidth="1"/>
    <col min="5880" max="5880" width="3.453125" style="127" customWidth="1"/>
    <col min="5881" max="5881" width="13.453125" style="127" customWidth="1"/>
    <col min="5882" max="5882" width="0.81640625" style="127" customWidth="1"/>
    <col min="5883" max="5883" width="12.81640625" style="127" customWidth="1"/>
    <col min="5884" max="5884" width="0.81640625" style="127" customWidth="1"/>
    <col min="5885" max="5885" width="13.1796875" style="127" customWidth="1"/>
    <col min="5886" max="5886" width="0.81640625" style="127" customWidth="1"/>
    <col min="5887" max="5887" width="15.453125" style="127" customWidth="1"/>
    <col min="5888" max="5888" width="7.1796875" style="127" customWidth="1"/>
    <col min="5889" max="5889" width="9.453125" style="127" bestFit="1" customWidth="1"/>
    <col min="5890" max="6133" width="8.1796875" style="127"/>
    <col min="6134" max="6134" width="39.453125" style="127" customWidth="1"/>
    <col min="6135" max="6135" width="7" style="127" customWidth="1"/>
    <col min="6136" max="6136" width="3.453125" style="127" customWidth="1"/>
    <col min="6137" max="6137" width="13.453125" style="127" customWidth="1"/>
    <col min="6138" max="6138" width="0.81640625" style="127" customWidth="1"/>
    <col min="6139" max="6139" width="12.81640625" style="127" customWidth="1"/>
    <col min="6140" max="6140" width="0.81640625" style="127" customWidth="1"/>
    <col min="6141" max="6141" width="13.1796875" style="127" customWidth="1"/>
    <col min="6142" max="6142" width="0.81640625" style="127" customWidth="1"/>
    <col min="6143" max="6143" width="15.453125" style="127" customWidth="1"/>
    <col min="6144" max="6144" width="7.1796875" style="127" customWidth="1"/>
    <col min="6145" max="6145" width="9.453125" style="127" bestFit="1" customWidth="1"/>
    <col min="6146" max="6389" width="8.1796875" style="127"/>
    <col min="6390" max="6390" width="39.453125" style="127" customWidth="1"/>
    <col min="6391" max="6391" width="7" style="127" customWidth="1"/>
    <col min="6392" max="6392" width="3.453125" style="127" customWidth="1"/>
    <col min="6393" max="6393" width="13.453125" style="127" customWidth="1"/>
    <col min="6394" max="6394" width="0.81640625" style="127" customWidth="1"/>
    <col min="6395" max="6395" width="12.81640625" style="127" customWidth="1"/>
    <col min="6396" max="6396" width="0.81640625" style="127" customWidth="1"/>
    <col min="6397" max="6397" width="13.1796875" style="127" customWidth="1"/>
    <col min="6398" max="6398" width="0.81640625" style="127" customWidth="1"/>
    <col min="6399" max="6399" width="15.453125" style="127" customWidth="1"/>
    <col min="6400" max="6400" width="7.1796875" style="127" customWidth="1"/>
    <col min="6401" max="6401" width="9.453125" style="127" bestFit="1" customWidth="1"/>
    <col min="6402" max="6645" width="8.1796875" style="127"/>
    <col min="6646" max="6646" width="39.453125" style="127" customWidth="1"/>
    <col min="6647" max="6647" width="7" style="127" customWidth="1"/>
    <col min="6648" max="6648" width="3.453125" style="127" customWidth="1"/>
    <col min="6649" max="6649" width="13.453125" style="127" customWidth="1"/>
    <col min="6650" max="6650" width="0.81640625" style="127" customWidth="1"/>
    <col min="6651" max="6651" width="12.81640625" style="127" customWidth="1"/>
    <col min="6652" max="6652" width="0.81640625" style="127" customWidth="1"/>
    <col min="6653" max="6653" width="13.1796875" style="127" customWidth="1"/>
    <col min="6654" max="6654" width="0.81640625" style="127" customWidth="1"/>
    <col min="6655" max="6655" width="15.453125" style="127" customWidth="1"/>
    <col min="6656" max="6656" width="7.1796875" style="127" customWidth="1"/>
    <col min="6657" max="6657" width="9.453125" style="127" bestFit="1" customWidth="1"/>
    <col min="6658" max="6901" width="8.1796875" style="127"/>
    <col min="6902" max="6902" width="39.453125" style="127" customWidth="1"/>
    <col min="6903" max="6903" width="7" style="127" customWidth="1"/>
    <col min="6904" max="6904" width="3.453125" style="127" customWidth="1"/>
    <col min="6905" max="6905" width="13.453125" style="127" customWidth="1"/>
    <col min="6906" max="6906" width="0.81640625" style="127" customWidth="1"/>
    <col min="6907" max="6907" width="12.81640625" style="127" customWidth="1"/>
    <col min="6908" max="6908" width="0.81640625" style="127" customWidth="1"/>
    <col min="6909" max="6909" width="13.1796875" style="127" customWidth="1"/>
    <col min="6910" max="6910" width="0.81640625" style="127" customWidth="1"/>
    <col min="6911" max="6911" width="15.453125" style="127" customWidth="1"/>
    <col min="6912" max="6912" width="7.1796875" style="127" customWidth="1"/>
    <col min="6913" max="6913" width="9.453125" style="127" bestFit="1" customWidth="1"/>
    <col min="6914" max="7157" width="8.1796875" style="127"/>
    <col min="7158" max="7158" width="39.453125" style="127" customWidth="1"/>
    <col min="7159" max="7159" width="7" style="127" customWidth="1"/>
    <col min="7160" max="7160" width="3.453125" style="127" customWidth="1"/>
    <col min="7161" max="7161" width="13.453125" style="127" customWidth="1"/>
    <col min="7162" max="7162" width="0.81640625" style="127" customWidth="1"/>
    <col min="7163" max="7163" width="12.81640625" style="127" customWidth="1"/>
    <col min="7164" max="7164" width="0.81640625" style="127" customWidth="1"/>
    <col min="7165" max="7165" width="13.1796875" style="127" customWidth="1"/>
    <col min="7166" max="7166" width="0.81640625" style="127" customWidth="1"/>
    <col min="7167" max="7167" width="15.453125" style="127" customWidth="1"/>
    <col min="7168" max="7168" width="7.1796875" style="127" customWidth="1"/>
    <col min="7169" max="7169" width="9.453125" style="127" bestFit="1" customWidth="1"/>
    <col min="7170" max="7413" width="8.1796875" style="127"/>
    <col min="7414" max="7414" width="39.453125" style="127" customWidth="1"/>
    <col min="7415" max="7415" width="7" style="127" customWidth="1"/>
    <col min="7416" max="7416" width="3.453125" style="127" customWidth="1"/>
    <col min="7417" max="7417" width="13.453125" style="127" customWidth="1"/>
    <col min="7418" max="7418" width="0.81640625" style="127" customWidth="1"/>
    <col min="7419" max="7419" width="12.81640625" style="127" customWidth="1"/>
    <col min="7420" max="7420" width="0.81640625" style="127" customWidth="1"/>
    <col min="7421" max="7421" width="13.1796875" style="127" customWidth="1"/>
    <col min="7422" max="7422" width="0.81640625" style="127" customWidth="1"/>
    <col min="7423" max="7423" width="15.453125" style="127" customWidth="1"/>
    <col min="7424" max="7424" width="7.1796875" style="127" customWidth="1"/>
    <col min="7425" max="7425" width="9.453125" style="127" bestFit="1" customWidth="1"/>
    <col min="7426" max="7669" width="8.1796875" style="127"/>
    <col min="7670" max="7670" width="39.453125" style="127" customWidth="1"/>
    <col min="7671" max="7671" width="7" style="127" customWidth="1"/>
    <col min="7672" max="7672" width="3.453125" style="127" customWidth="1"/>
    <col min="7673" max="7673" width="13.453125" style="127" customWidth="1"/>
    <col min="7674" max="7674" width="0.81640625" style="127" customWidth="1"/>
    <col min="7675" max="7675" width="12.81640625" style="127" customWidth="1"/>
    <col min="7676" max="7676" width="0.81640625" style="127" customWidth="1"/>
    <col min="7677" max="7677" width="13.1796875" style="127" customWidth="1"/>
    <col min="7678" max="7678" width="0.81640625" style="127" customWidth="1"/>
    <col min="7679" max="7679" width="15.453125" style="127" customWidth="1"/>
    <col min="7680" max="7680" width="7.1796875" style="127" customWidth="1"/>
    <col min="7681" max="7681" width="9.453125" style="127" bestFit="1" customWidth="1"/>
    <col min="7682" max="7925" width="8.1796875" style="127"/>
    <col min="7926" max="7926" width="39.453125" style="127" customWidth="1"/>
    <col min="7927" max="7927" width="7" style="127" customWidth="1"/>
    <col min="7928" max="7928" width="3.453125" style="127" customWidth="1"/>
    <col min="7929" max="7929" width="13.453125" style="127" customWidth="1"/>
    <col min="7930" max="7930" width="0.81640625" style="127" customWidth="1"/>
    <col min="7931" max="7931" width="12.81640625" style="127" customWidth="1"/>
    <col min="7932" max="7932" width="0.81640625" style="127" customWidth="1"/>
    <col min="7933" max="7933" width="13.1796875" style="127" customWidth="1"/>
    <col min="7934" max="7934" width="0.81640625" style="127" customWidth="1"/>
    <col min="7935" max="7935" width="15.453125" style="127" customWidth="1"/>
    <col min="7936" max="7936" width="7.1796875" style="127" customWidth="1"/>
    <col min="7937" max="7937" width="9.453125" style="127" bestFit="1" customWidth="1"/>
    <col min="7938" max="8181" width="8.1796875" style="127"/>
    <col min="8182" max="8182" width="39.453125" style="127" customWidth="1"/>
    <col min="8183" max="8183" width="7" style="127" customWidth="1"/>
    <col min="8184" max="8184" width="3.453125" style="127" customWidth="1"/>
    <col min="8185" max="8185" width="13.453125" style="127" customWidth="1"/>
    <col min="8186" max="8186" width="0.81640625" style="127" customWidth="1"/>
    <col min="8187" max="8187" width="12.81640625" style="127" customWidth="1"/>
    <col min="8188" max="8188" width="0.81640625" style="127" customWidth="1"/>
    <col min="8189" max="8189" width="13.1796875" style="127" customWidth="1"/>
    <col min="8190" max="8190" width="0.81640625" style="127" customWidth="1"/>
    <col min="8191" max="8191" width="15.453125" style="127" customWidth="1"/>
    <col min="8192" max="8192" width="7.1796875" style="127" customWidth="1"/>
    <col min="8193" max="8193" width="9.453125" style="127" bestFit="1" customWidth="1"/>
    <col min="8194" max="8437" width="8.1796875" style="127"/>
    <col min="8438" max="8438" width="39.453125" style="127" customWidth="1"/>
    <col min="8439" max="8439" width="7" style="127" customWidth="1"/>
    <col min="8440" max="8440" width="3.453125" style="127" customWidth="1"/>
    <col min="8441" max="8441" width="13.453125" style="127" customWidth="1"/>
    <col min="8442" max="8442" width="0.81640625" style="127" customWidth="1"/>
    <col min="8443" max="8443" width="12.81640625" style="127" customWidth="1"/>
    <col min="8444" max="8444" width="0.81640625" style="127" customWidth="1"/>
    <col min="8445" max="8445" width="13.1796875" style="127" customWidth="1"/>
    <col min="8446" max="8446" width="0.81640625" style="127" customWidth="1"/>
    <col min="8447" max="8447" width="15.453125" style="127" customWidth="1"/>
    <col min="8448" max="8448" width="7.1796875" style="127" customWidth="1"/>
    <col min="8449" max="8449" width="9.453125" style="127" bestFit="1" customWidth="1"/>
    <col min="8450" max="8693" width="8.1796875" style="127"/>
    <col min="8694" max="8694" width="39.453125" style="127" customWidth="1"/>
    <col min="8695" max="8695" width="7" style="127" customWidth="1"/>
    <col min="8696" max="8696" width="3.453125" style="127" customWidth="1"/>
    <col min="8697" max="8697" width="13.453125" style="127" customWidth="1"/>
    <col min="8698" max="8698" width="0.81640625" style="127" customWidth="1"/>
    <col min="8699" max="8699" width="12.81640625" style="127" customWidth="1"/>
    <col min="8700" max="8700" width="0.81640625" style="127" customWidth="1"/>
    <col min="8701" max="8701" width="13.1796875" style="127" customWidth="1"/>
    <col min="8702" max="8702" width="0.81640625" style="127" customWidth="1"/>
    <col min="8703" max="8703" width="15.453125" style="127" customWidth="1"/>
    <col min="8704" max="8704" width="7.1796875" style="127" customWidth="1"/>
    <col min="8705" max="8705" width="9.453125" style="127" bestFit="1" customWidth="1"/>
    <col min="8706" max="8949" width="8.1796875" style="127"/>
    <col min="8950" max="8950" width="39.453125" style="127" customWidth="1"/>
    <col min="8951" max="8951" width="7" style="127" customWidth="1"/>
    <col min="8952" max="8952" width="3.453125" style="127" customWidth="1"/>
    <col min="8953" max="8953" width="13.453125" style="127" customWidth="1"/>
    <col min="8954" max="8954" width="0.81640625" style="127" customWidth="1"/>
    <col min="8955" max="8955" width="12.81640625" style="127" customWidth="1"/>
    <col min="8956" max="8956" width="0.81640625" style="127" customWidth="1"/>
    <col min="8957" max="8957" width="13.1796875" style="127" customWidth="1"/>
    <col min="8958" max="8958" width="0.81640625" style="127" customWidth="1"/>
    <col min="8959" max="8959" width="15.453125" style="127" customWidth="1"/>
    <col min="8960" max="8960" width="7.1796875" style="127" customWidth="1"/>
    <col min="8961" max="8961" width="9.453125" style="127" bestFit="1" customWidth="1"/>
    <col min="8962" max="9205" width="8.1796875" style="127"/>
    <col min="9206" max="9206" width="39.453125" style="127" customWidth="1"/>
    <col min="9207" max="9207" width="7" style="127" customWidth="1"/>
    <col min="9208" max="9208" width="3.453125" style="127" customWidth="1"/>
    <col min="9209" max="9209" width="13.453125" style="127" customWidth="1"/>
    <col min="9210" max="9210" width="0.81640625" style="127" customWidth="1"/>
    <col min="9211" max="9211" width="12.81640625" style="127" customWidth="1"/>
    <col min="9212" max="9212" width="0.81640625" style="127" customWidth="1"/>
    <col min="9213" max="9213" width="13.1796875" style="127" customWidth="1"/>
    <col min="9214" max="9214" width="0.81640625" style="127" customWidth="1"/>
    <col min="9215" max="9215" width="15.453125" style="127" customWidth="1"/>
    <col min="9216" max="9216" width="7.1796875" style="127" customWidth="1"/>
    <col min="9217" max="9217" width="9.453125" style="127" bestFit="1" customWidth="1"/>
    <col min="9218" max="9461" width="8.1796875" style="127"/>
    <col min="9462" max="9462" width="39.453125" style="127" customWidth="1"/>
    <col min="9463" max="9463" width="7" style="127" customWidth="1"/>
    <col min="9464" max="9464" width="3.453125" style="127" customWidth="1"/>
    <col min="9465" max="9465" width="13.453125" style="127" customWidth="1"/>
    <col min="9466" max="9466" width="0.81640625" style="127" customWidth="1"/>
    <col min="9467" max="9467" width="12.81640625" style="127" customWidth="1"/>
    <col min="9468" max="9468" width="0.81640625" style="127" customWidth="1"/>
    <col min="9469" max="9469" width="13.1796875" style="127" customWidth="1"/>
    <col min="9470" max="9470" width="0.81640625" style="127" customWidth="1"/>
    <col min="9471" max="9471" width="15.453125" style="127" customWidth="1"/>
    <col min="9472" max="9472" width="7.1796875" style="127" customWidth="1"/>
    <col min="9473" max="9473" width="9.453125" style="127" bestFit="1" customWidth="1"/>
    <col min="9474" max="9717" width="8.1796875" style="127"/>
    <col min="9718" max="9718" width="39.453125" style="127" customWidth="1"/>
    <col min="9719" max="9719" width="7" style="127" customWidth="1"/>
    <col min="9720" max="9720" width="3.453125" style="127" customWidth="1"/>
    <col min="9721" max="9721" width="13.453125" style="127" customWidth="1"/>
    <col min="9722" max="9722" width="0.81640625" style="127" customWidth="1"/>
    <col min="9723" max="9723" width="12.81640625" style="127" customWidth="1"/>
    <col min="9724" max="9724" width="0.81640625" style="127" customWidth="1"/>
    <col min="9725" max="9725" width="13.1796875" style="127" customWidth="1"/>
    <col min="9726" max="9726" width="0.81640625" style="127" customWidth="1"/>
    <col min="9727" max="9727" width="15.453125" style="127" customWidth="1"/>
    <col min="9728" max="9728" width="7.1796875" style="127" customWidth="1"/>
    <col min="9729" max="9729" width="9.453125" style="127" bestFit="1" customWidth="1"/>
    <col min="9730" max="9973" width="8.1796875" style="127"/>
    <col min="9974" max="9974" width="39.453125" style="127" customWidth="1"/>
    <col min="9975" max="9975" width="7" style="127" customWidth="1"/>
    <col min="9976" max="9976" width="3.453125" style="127" customWidth="1"/>
    <col min="9977" max="9977" width="13.453125" style="127" customWidth="1"/>
    <col min="9978" max="9978" width="0.81640625" style="127" customWidth="1"/>
    <col min="9979" max="9979" width="12.81640625" style="127" customWidth="1"/>
    <col min="9980" max="9980" width="0.81640625" style="127" customWidth="1"/>
    <col min="9981" max="9981" width="13.1796875" style="127" customWidth="1"/>
    <col min="9982" max="9982" width="0.81640625" style="127" customWidth="1"/>
    <col min="9983" max="9983" width="15.453125" style="127" customWidth="1"/>
    <col min="9984" max="9984" width="7.1796875" style="127" customWidth="1"/>
    <col min="9985" max="9985" width="9.453125" style="127" bestFit="1" customWidth="1"/>
    <col min="9986" max="10229" width="8.1796875" style="127"/>
    <col min="10230" max="10230" width="39.453125" style="127" customWidth="1"/>
    <col min="10231" max="10231" width="7" style="127" customWidth="1"/>
    <col min="10232" max="10232" width="3.453125" style="127" customWidth="1"/>
    <col min="10233" max="10233" width="13.453125" style="127" customWidth="1"/>
    <col min="10234" max="10234" width="0.81640625" style="127" customWidth="1"/>
    <col min="10235" max="10235" width="12.81640625" style="127" customWidth="1"/>
    <col min="10236" max="10236" width="0.81640625" style="127" customWidth="1"/>
    <col min="10237" max="10237" width="13.1796875" style="127" customWidth="1"/>
    <col min="10238" max="10238" width="0.81640625" style="127" customWidth="1"/>
    <col min="10239" max="10239" width="15.453125" style="127" customWidth="1"/>
    <col min="10240" max="10240" width="7.1796875" style="127" customWidth="1"/>
    <col min="10241" max="10241" width="9.453125" style="127" bestFit="1" customWidth="1"/>
    <col min="10242" max="10485" width="8.1796875" style="127"/>
    <col min="10486" max="10486" width="39.453125" style="127" customWidth="1"/>
    <col min="10487" max="10487" width="7" style="127" customWidth="1"/>
    <col min="10488" max="10488" width="3.453125" style="127" customWidth="1"/>
    <col min="10489" max="10489" width="13.453125" style="127" customWidth="1"/>
    <col min="10490" max="10490" width="0.81640625" style="127" customWidth="1"/>
    <col min="10491" max="10491" width="12.81640625" style="127" customWidth="1"/>
    <col min="10492" max="10492" width="0.81640625" style="127" customWidth="1"/>
    <col min="10493" max="10493" width="13.1796875" style="127" customWidth="1"/>
    <col min="10494" max="10494" width="0.81640625" style="127" customWidth="1"/>
    <col min="10495" max="10495" width="15.453125" style="127" customWidth="1"/>
    <col min="10496" max="10496" width="7.1796875" style="127" customWidth="1"/>
    <col min="10497" max="10497" width="9.453125" style="127" bestFit="1" customWidth="1"/>
    <col min="10498" max="10741" width="8.1796875" style="127"/>
    <col min="10742" max="10742" width="39.453125" style="127" customWidth="1"/>
    <col min="10743" max="10743" width="7" style="127" customWidth="1"/>
    <col min="10744" max="10744" width="3.453125" style="127" customWidth="1"/>
    <col min="10745" max="10745" width="13.453125" style="127" customWidth="1"/>
    <col min="10746" max="10746" width="0.81640625" style="127" customWidth="1"/>
    <col min="10747" max="10747" width="12.81640625" style="127" customWidth="1"/>
    <col min="10748" max="10748" width="0.81640625" style="127" customWidth="1"/>
    <col min="10749" max="10749" width="13.1796875" style="127" customWidth="1"/>
    <col min="10750" max="10750" width="0.81640625" style="127" customWidth="1"/>
    <col min="10751" max="10751" width="15.453125" style="127" customWidth="1"/>
    <col min="10752" max="10752" width="7.1796875" style="127" customWidth="1"/>
    <col min="10753" max="10753" width="9.453125" style="127" bestFit="1" customWidth="1"/>
    <col min="10754" max="10997" width="8.1796875" style="127"/>
    <col min="10998" max="10998" width="39.453125" style="127" customWidth="1"/>
    <col min="10999" max="10999" width="7" style="127" customWidth="1"/>
    <col min="11000" max="11000" width="3.453125" style="127" customWidth="1"/>
    <col min="11001" max="11001" width="13.453125" style="127" customWidth="1"/>
    <col min="11002" max="11002" width="0.81640625" style="127" customWidth="1"/>
    <col min="11003" max="11003" width="12.81640625" style="127" customWidth="1"/>
    <col min="11004" max="11004" width="0.81640625" style="127" customWidth="1"/>
    <col min="11005" max="11005" width="13.1796875" style="127" customWidth="1"/>
    <col min="11006" max="11006" width="0.81640625" style="127" customWidth="1"/>
    <col min="11007" max="11007" width="15.453125" style="127" customWidth="1"/>
    <col min="11008" max="11008" width="7.1796875" style="127" customWidth="1"/>
    <col min="11009" max="11009" width="9.453125" style="127" bestFit="1" customWidth="1"/>
    <col min="11010" max="11253" width="8.1796875" style="127"/>
    <col min="11254" max="11254" width="39.453125" style="127" customWidth="1"/>
    <col min="11255" max="11255" width="7" style="127" customWidth="1"/>
    <col min="11256" max="11256" width="3.453125" style="127" customWidth="1"/>
    <col min="11257" max="11257" width="13.453125" style="127" customWidth="1"/>
    <col min="11258" max="11258" width="0.81640625" style="127" customWidth="1"/>
    <col min="11259" max="11259" width="12.81640625" style="127" customWidth="1"/>
    <col min="11260" max="11260" width="0.81640625" style="127" customWidth="1"/>
    <col min="11261" max="11261" width="13.1796875" style="127" customWidth="1"/>
    <col min="11262" max="11262" width="0.81640625" style="127" customWidth="1"/>
    <col min="11263" max="11263" width="15.453125" style="127" customWidth="1"/>
    <col min="11264" max="11264" width="7.1796875" style="127" customWidth="1"/>
    <col min="11265" max="11265" width="9.453125" style="127" bestFit="1" customWidth="1"/>
    <col min="11266" max="11509" width="8.1796875" style="127"/>
    <col min="11510" max="11510" width="39.453125" style="127" customWidth="1"/>
    <col min="11511" max="11511" width="7" style="127" customWidth="1"/>
    <col min="11512" max="11512" width="3.453125" style="127" customWidth="1"/>
    <col min="11513" max="11513" width="13.453125" style="127" customWidth="1"/>
    <col min="11514" max="11514" width="0.81640625" style="127" customWidth="1"/>
    <col min="11515" max="11515" width="12.81640625" style="127" customWidth="1"/>
    <col min="11516" max="11516" width="0.81640625" style="127" customWidth="1"/>
    <col min="11517" max="11517" width="13.1796875" style="127" customWidth="1"/>
    <col min="11518" max="11518" width="0.81640625" style="127" customWidth="1"/>
    <col min="11519" max="11519" width="15.453125" style="127" customWidth="1"/>
    <col min="11520" max="11520" width="7.1796875" style="127" customWidth="1"/>
    <col min="11521" max="11521" width="9.453125" style="127" bestFit="1" customWidth="1"/>
    <col min="11522" max="11765" width="8.1796875" style="127"/>
    <col min="11766" max="11766" width="39.453125" style="127" customWidth="1"/>
    <col min="11767" max="11767" width="7" style="127" customWidth="1"/>
    <col min="11768" max="11768" width="3.453125" style="127" customWidth="1"/>
    <col min="11769" max="11769" width="13.453125" style="127" customWidth="1"/>
    <col min="11770" max="11770" width="0.81640625" style="127" customWidth="1"/>
    <col min="11771" max="11771" width="12.81640625" style="127" customWidth="1"/>
    <col min="11772" max="11772" width="0.81640625" style="127" customWidth="1"/>
    <col min="11773" max="11773" width="13.1796875" style="127" customWidth="1"/>
    <col min="11774" max="11774" width="0.81640625" style="127" customWidth="1"/>
    <col min="11775" max="11775" width="15.453125" style="127" customWidth="1"/>
    <col min="11776" max="11776" width="7.1796875" style="127" customWidth="1"/>
    <col min="11777" max="11777" width="9.453125" style="127" bestFit="1" customWidth="1"/>
    <col min="11778" max="12021" width="8.1796875" style="127"/>
    <col min="12022" max="12022" width="39.453125" style="127" customWidth="1"/>
    <col min="12023" max="12023" width="7" style="127" customWidth="1"/>
    <col min="12024" max="12024" width="3.453125" style="127" customWidth="1"/>
    <col min="12025" max="12025" width="13.453125" style="127" customWidth="1"/>
    <col min="12026" max="12026" width="0.81640625" style="127" customWidth="1"/>
    <col min="12027" max="12027" width="12.81640625" style="127" customWidth="1"/>
    <col min="12028" max="12028" width="0.81640625" style="127" customWidth="1"/>
    <col min="12029" max="12029" width="13.1796875" style="127" customWidth="1"/>
    <col min="12030" max="12030" width="0.81640625" style="127" customWidth="1"/>
    <col min="12031" max="12031" width="15.453125" style="127" customWidth="1"/>
    <col min="12032" max="12032" width="7.1796875" style="127" customWidth="1"/>
    <col min="12033" max="12033" width="9.453125" style="127" bestFit="1" customWidth="1"/>
    <col min="12034" max="12277" width="8.1796875" style="127"/>
    <col min="12278" max="12278" width="39.453125" style="127" customWidth="1"/>
    <col min="12279" max="12279" width="7" style="127" customWidth="1"/>
    <col min="12280" max="12280" width="3.453125" style="127" customWidth="1"/>
    <col min="12281" max="12281" width="13.453125" style="127" customWidth="1"/>
    <col min="12282" max="12282" width="0.81640625" style="127" customWidth="1"/>
    <col min="12283" max="12283" width="12.81640625" style="127" customWidth="1"/>
    <col min="12284" max="12284" width="0.81640625" style="127" customWidth="1"/>
    <col min="12285" max="12285" width="13.1796875" style="127" customWidth="1"/>
    <col min="12286" max="12286" width="0.81640625" style="127" customWidth="1"/>
    <col min="12287" max="12287" width="15.453125" style="127" customWidth="1"/>
    <col min="12288" max="12288" width="7.1796875" style="127" customWidth="1"/>
    <col min="12289" max="12289" width="9.453125" style="127" bestFit="1" customWidth="1"/>
    <col min="12290" max="12533" width="8.1796875" style="127"/>
    <col min="12534" max="12534" width="39.453125" style="127" customWidth="1"/>
    <col min="12535" max="12535" width="7" style="127" customWidth="1"/>
    <col min="12536" max="12536" width="3.453125" style="127" customWidth="1"/>
    <col min="12537" max="12537" width="13.453125" style="127" customWidth="1"/>
    <col min="12538" max="12538" width="0.81640625" style="127" customWidth="1"/>
    <col min="12539" max="12539" width="12.81640625" style="127" customWidth="1"/>
    <col min="12540" max="12540" width="0.81640625" style="127" customWidth="1"/>
    <col min="12541" max="12541" width="13.1796875" style="127" customWidth="1"/>
    <col min="12542" max="12542" width="0.81640625" style="127" customWidth="1"/>
    <col min="12543" max="12543" width="15.453125" style="127" customWidth="1"/>
    <col min="12544" max="12544" width="7.1796875" style="127" customWidth="1"/>
    <col min="12545" max="12545" width="9.453125" style="127" bestFit="1" customWidth="1"/>
    <col min="12546" max="12789" width="8.1796875" style="127"/>
    <col min="12790" max="12790" width="39.453125" style="127" customWidth="1"/>
    <col min="12791" max="12791" width="7" style="127" customWidth="1"/>
    <col min="12792" max="12792" width="3.453125" style="127" customWidth="1"/>
    <col min="12793" max="12793" width="13.453125" style="127" customWidth="1"/>
    <col min="12794" max="12794" width="0.81640625" style="127" customWidth="1"/>
    <col min="12795" max="12795" width="12.81640625" style="127" customWidth="1"/>
    <col min="12796" max="12796" width="0.81640625" style="127" customWidth="1"/>
    <col min="12797" max="12797" width="13.1796875" style="127" customWidth="1"/>
    <col min="12798" max="12798" width="0.81640625" style="127" customWidth="1"/>
    <col min="12799" max="12799" width="15.453125" style="127" customWidth="1"/>
    <col min="12800" max="12800" width="7.1796875" style="127" customWidth="1"/>
    <col min="12801" max="12801" width="9.453125" style="127" bestFit="1" customWidth="1"/>
    <col min="12802" max="13045" width="8.1796875" style="127"/>
    <col min="13046" max="13046" width="39.453125" style="127" customWidth="1"/>
    <col min="13047" max="13047" width="7" style="127" customWidth="1"/>
    <col min="13048" max="13048" width="3.453125" style="127" customWidth="1"/>
    <col min="13049" max="13049" width="13.453125" style="127" customWidth="1"/>
    <col min="13050" max="13050" width="0.81640625" style="127" customWidth="1"/>
    <col min="13051" max="13051" width="12.81640625" style="127" customWidth="1"/>
    <col min="13052" max="13052" width="0.81640625" style="127" customWidth="1"/>
    <col min="13053" max="13053" width="13.1796875" style="127" customWidth="1"/>
    <col min="13054" max="13054" width="0.81640625" style="127" customWidth="1"/>
    <col min="13055" max="13055" width="15.453125" style="127" customWidth="1"/>
    <col min="13056" max="13056" width="7.1796875" style="127" customWidth="1"/>
    <col min="13057" max="13057" width="9.453125" style="127" bestFit="1" customWidth="1"/>
    <col min="13058" max="13301" width="8.1796875" style="127"/>
    <col min="13302" max="13302" width="39.453125" style="127" customWidth="1"/>
    <col min="13303" max="13303" width="7" style="127" customWidth="1"/>
    <col min="13304" max="13304" width="3.453125" style="127" customWidth="1"/>
    <col min="13305" max="13305" width="13.453125" style="127" customWidth="1"/>
    <col min="13306" max="13306" width="0.81640625" style="127" customWidth="1"/>
    <col min="13307" max="13307" width="12.81640625" style="127" customWidth="1"/>
    <col min="13308" max="13308" width="0.81640625" style="127" customWidth="1"/>
    <col min="13309" max="13309" width="13.1796875" style="127" customWidth="1"/>
    <col min="13310" max="13310" width="0.81640625" style="127" customWidth="1"/>
    <col min="13311" max="13311" width="15.453125" style="127" customWidth="1"/>
    <col min="13312" max="13312" width="7.1796875" style="127" customWidth="1"/>
    <col min="13313" max="13313" width="9.453125" style="127" bestFit="1" customWidth="1"/>
    <col min="13314" max="13557" width="8.1796875" style="127"/>
    <col min="13558" max="13558" width="39.453125" style="127" customWidth="1"/>
    <col min="13559" max="13559" width="7" style="127" customWidth="1"/>
    <col min="13560" max="13560" width="3.453125" style="127" customWidth="1"/>
    <col min="13561" max="13561" width="13.453125" style="127" customWidth="1"/>
    <col min="13562" max="13562" width="0.81640625" style="127" customWidth="1"/>
    <col min="13563" max="13563" width="12.81640625" style="127" customWidth="1"/>
    <col min="13564" max="13564" width="0.81640625" style="127" customWidth="1"/>
    <col min="13565" max="13565" width="13.1796875" style="127" customWidth="1"/>
    <col min="13566" max="13566" width="0.81640625" style="127" customWidth="1"/>
    <col min="13567" max="13567" width="15.453125" style="127" customWidth="1"/>
    <col min="13568" max="13568" width="7.1796875" style="127" customWidth="1"/>
    <col min="13569" max="13569" width="9.453125" style="127" bestFit="1" customWidth="1"/>
    <col min="13570" max="13813" width="8.1796875" style="127"/>
    <col min="13814" max="13814" width="39.453125" style="127" customWidth="1"/>
    <col min="13815" max="13815" width="7" style="127" customWidth="1"/>
    <col min="13816" max="13816" width="3.453125" style="127" customWidth="1"/>
    <col min="13817" max="13817" width="13.453125" style="127" customWidth="1"/>
    <col min="13818" max="13818" width="0.81640625" style="127" customWidth="1"/>
    <col min="13819" max="13819" width="12.81640625" style="127" customWidth="1"/>
    <col min="13820" max="13820" width="0.81640625" style="127" customWidth="1"/>
    <col min="13821" max="13821" width="13.1796875" style="127" customWidth="1"/>
    <col min="13822" max="13822" width="0.81640625" style="127" customWidth="1"/>
    <col min="13823" max="13823" width="15.453125" style="127" customWidth="1"/>
    <col min="13824" max="13824" width="7.1796875" style="127" customWidth="1"/>
    <col min="13825" max="13825" width="9.453125" style="127" bestFit="1" customWidth="1"/>
    <col min="13826" max="14069" width="8.1796875" style="127"/>
    <col min="14070" max="14070" width="39.453125" style="127" customWidth="1"/>
    <col min="14071" max="14071" width="7" style="127" customWidth="1"/>
    <col min="14072" max="14072" width="3.453125" style="127" customWidth="1"/>
    <col min="14073" max="14073" width="13.453125" style="127" customWidth="1"/>
    <col min="14074" max="14074" width="0.81640625" style="127" customWidth="1"/>
    <col min="14075" max="14075" width="12.81640625" style="127" customWidth="1"/>
    <col min="14076" max="14076" width="0.81640625" style="127" customWidth="1"/>
    <col min="14077" max="14077" width="13.1796875" style="127" customWidth="1"/>
    <col min="14078" max="14078" width="0.81640625" style="127" customWidth="1"/>
    <col min="14079" max="14079" width="15.453125" style="127" customWidth="1"/>
    <col min="14080" max="14080" width="7.1796875" style="127" customWidth="1"/>
    <col min="14081" max="14081" width="9.453125" style="127" bestFit="1" customWidth="1"/>
    <col min="14082" max="14325" width="8.1796875" style="127"/>
    <col min="14326" max="14326" width="39.453125" style="127" customWidth="1"/>
    <col min="14327" max="14327" width="7" style="127" customWidth="1"/>
    <col min="14328" max="14328" width="3.453125" style="127" customWidth="1"/>
    <col min="14329" max="14329" width="13.453125" style="127" customWidth="1"/>
    <col min="14330" max="14330" width="0.81640625" style="127" customWidth="1"/>
    <col min="14331" max="14331" width="12.81640625" style="127" customWidth="1"/>
    <col min="14332" max="14332" width="0.81640625" style="127" customWidth="1"/>
    <col min="14333" max="14333" width="13.1796875" style="127" customWidth="1"/>
    <col min="14334" max="14334" width="0.81640625" style="127" customWidth="1"/>
    <col min="14335" max="14335" width="15.453125" style="127" customWidth="1"/>
    <col min="14336" max="14336" width="7.1796875" style="127" customWidth="1"/>
    <col min="14337" max="14337" width="9.453125" style="127" bestFit="1" customWidth="1"/>
    <col min="14338" max="14581" width="8.1796875" style="127"/>
    <col min="14582" max="14582" width="39.453125" style="127" customWidth="1"/>
    <col min="14583" max="14583" width="7" style="127" customWidth="1"/>
    <col min="14584" max="14584" width="3.453125" style="127" customWidth="1"/>
    <col min="14585" max="14585" width="13.453125" style="127" customWidth="1"/>
    <col min="14586" max="14586" width="0.81640625" style="127" customWidth="1"/>
    <col min="14587" max="14587" width="12.81640625" style="127" customWidth="1"/>
    <col min="14588" max="14588" width="0.81640625" style="127" customWidth="1"/>
    <col min="14589" max="14589" width="13.1796875" style="127" customWidth="1"/>
    <col min="14590" max="14590" width="0.81640625" style="127" customWidth="1"/>
    <col min="14591" max="14591" width="15.453125" style="127" customWidth="1"/>
    <col min="14592" max="14592" width="7.1796875" style="127" customWidth="1"/>
    <col min="14593" max="14593" width="9.453125" style="127" bestFit="1" customWidth="1"/>
    <col min="14594" max="14837" width="8.1796875" style="127"/>
    <col min="14838" max="14838" width="39.453125" style="127" customWidth="1"/>
    <col min="14839" max="14839" width="7" style="127" customWidth="1"/>
    <col min="14840" max="14840" width="3.453125" style="127" customWidth="1"/>
    <col min="14841" max="14841" width="13.453125" style="127" customWidth="1"/>
    <col min="14842" max="14842" width="0.81640625" style="127" customWidth="1"/>
    <col min="14843" max="14843" width="12.81640625" style="127" customWidth="1"/>
    <col min="14844" max="14844" width="0.81640625" style="127" customWidth="1"/>
    <col min="14845" max="14845" width="13.1796875" style="127" customWidth="1"/>
    <col min="14846" max="14846" width="0.81640625" style="127" customWidth="1"/>
    <col min="14847" max="14847" width="15.453125" style="127" customWidth="1"/>
    <col min="14848" max="14848" width="7.1796875" style="127" customWidth="1"/>
    <col min="14849" max="14849" width="9.453125" style="127" bestFit="1" customWidth="1"/>
    <col min="14850" max="15093" width="8.1796875" style="127"/>
    <col min="15094" max="15094" width="39.453125" style="127" customWidth="1"/>
    <col min="15095" max="15095" width="7" style="127" customWidth="1"/>
    <col min="15096" max="15096" width="3.453125" style="127" customWidth="1"/>
    <col min="15097" max="15097" width="13.453125" style="127" customWidth="1"/>
    <col min="15098" max="15098" width="0.81640625" style="127" customWidth="1"/>
    <col min="15099" max="15099" width="12.81640625" style="127" customWidth="1"/>
    <col min="15100" max="15100" width="0.81640625" style="127" customWidth="1"/>
    <col min="15101" max="15101" width="13.1796875" style="127" customWidth="1"/>
    <col min="15102" max="15102" width="0.81640625" style="127" customWidth="1"/>
    <col min="15103" max="15103" width="15.453125" style="127" customWidth="1"/>
    <col min="15104" max="15104" width="7.1796875" style="127" customWidth="1"/>
    <col min="15105" max="15105" width="9.453125" style="127" bestFit="1" customWidth="1"/>
    <col min="15106" max="15349" width="8.1796875" style="127"/>
    <col min="15350" max="15350" width="39.453125" style="127" customWidth="1"/>
    <col min="15351" max="15351" width="7" style="127" customWidth="1"/>
    <col min="15352" max="15352" width="3.453125" style="127" customWidth="1"/>
    <col min="15353" max="15353" width="13.453125" style="127" customWidth="1"/>
    <col min="15354" max="15354" width="0.81640625" style="127" customWidth="1"/>
    <col min="15355" max="15355" width="12.81640625" style="127" customWidth="1"/>
    <col min="15356" max="15356" width="0.81640625" style="127" customWidth="1"/>
    <col min="15357" max="15357" width="13.1796875" style="127" customWidth="1"/>
    <col min="15358" max="15358" width="0.81640625" style="127" customWidth="1"/>
    <col min="15359" max="15359" width="15.453125" style="127" customWidth="1"/>
    <col min="15360" max="15360" width="7.1796875" style="127" customWidth="1"/>
    <col min="15361" max="15361" width="9.453125" style="127" bestFit="1" customWidth="1"/>
    <col min="15362" max="15605" width="8.1796875" style="127"/>
    <col min="15606" max="15606" width="39.453125" style="127" customWidth="1"/>
    <col min="15607" max="15607" width="7" style="127" customWidth="1"/>
    <col min="15608" max="15608" width="3.453125" style="127" customWidth="1"/>
    <col min="15609" max="15609" width="13.453125" style="127" customWidth="1"/>
    <col min="15610" max="15610" width="0.81640625" style="127" customWidth="1"/>
    <col min="15611" max="15611" width="12.81640625" style="127" customWidth="1"/>
    <col min="15612" max="15612" width="0.81640625" style="127" customWidth="1"/>
    <col min="15613" max="15613" width="13.1796875" style="127" customWidth="1"/>
    <col min="15614" max="15614" width="0.81640625" style="127" customWidth="1"/>
    <col min="15615" max="15615" width="15.453125" style="127" customWidth="1"/>
    <col min="15616" max="15616" width="7.1796875" style="127" customWidth="1"/>
    <col min="15617" max="15617" width="9.453125" style="127" bestFit="1" customWidth="1"/>
    <col min="15618" max="15861" width="8.1796875" style="127"/>
    <col min="15862" max="15862" width="39.453125" style="127" customWidth="1"/>
    <col min="15863" max="15863" width="7" style="127" customWidth="1"/>
    <col min="15864" max="15864" width="3.453125" style="127" customWidth="1"/>
    <col min="15865" max="15865" width="13.453125" style="127" customWidth="1"/>
    <col min="15866" max="15866" width="0.81640625" style="127" customWidth="1"/>
    <col min="15867" max="15867" width="12.81640625" style="127" customWidth="1"/>
    <col min="15868" max="15868" width="0.81640625" style="127" customWidth="1"/>
    <col min="15869" max="15869" width="13.1796875" style="127" customWidth="1"/>
    <col min="15870" max="15870" width="0.81640625" style="127" customWidth="1"/>
    <col min="15871" max="15871" width="15.453125" style="127" customWidth="1"/>
    <col min="15872" max="15872" width="7.1796875" style="127" customWidth="1"/>
    <col min="15873" max="15873" width="9.453125" style="127" bestFit="1" customWidth="1"/>
    <col min="15874" max="16117" width="8.1796875" style="127"/>
    <col min="16118" max="16118" width="39.453125" style="127" customWidth="1"/>
    <col min="16119" max="16119" width="7" style="127" customWidth="1"/>
    <col min="16120" max="16120" width="3.453125" style="127" customWidth="1"/>
    <col min="16121" max="16121" width="13.453125" style="127" customWidth="1"/>
    <col min="16122" max="16122" width="0.81640625" style="127" customWidth="1"/>
    <col min="16123" max="16123" width="12.81640625" style="127" customWidth="1"/>
    <col min="16124" max="16124" width="0.81640625" style="127" customWidth="1"/>
    <col min="16125" max="16125" width="13.1796875" style="127" customWidth="1"/>
    <col min="16126" max="16126" width="0.81640625" style="127" customWidth="1"/>
    <col min="16127" max="16127" width="15.453125" style="127" customWidth="1"/>
    <col min="16128" max="16128" width="7.1796875" style="127" customWidth="1"/>
    <col min="16129" max="16129" width="9.453125" style="127" bestFit="1" customWidth="1"/>
    <col min="16130" max="16384" width="8.1796875" style="127"/>
  </cols>
  <sheetData>
    <row r="1" spans="1:13" s="73" customFormat="1" ht="21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  <c r="J1" s="271"/>
      <c r="K1" s="85"/>
      <c r="L1" s="85"/>
      <c r="M1" s="85"/>
    </row>
    <row r="2" spans="1:13" s="74" customFormat="1" ht="21" customHeight="1">
      <c r="A2" s="271" t="s">
        <v>56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3" s="74" customFormat="1" ht="21" customHeight="1">
      <c r="A3" s="271" t="s">
        <v>280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3" s="10" customFormat="1" ht="24" customHeight="1">
      <c r="A4" s="270" t="s">
        <v>190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3" s="74" customFormat="1" ht="21" customHeight="1">
      <c r="A5" s="272" t="s">
        <v>2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13" s="74" customFormat="1" ht="21" customHeight="1">
      <c r="D6" s="280" t="s">
        <v>57</v>
      </c>
      <c r="E6" s="280"/>
      <c r="F6" s="280"/>
      <c r="G6" s="91"/>
      <c r="H6" s="279" t="s">
        <v>58</v>
      </c>
      <c r="I6" s="279"/>
      <c r="J6" s="279"/>
    </row>
    <row r="7" spans="1:13" s="74" customFormat="1" ht="21" customHeight="1">
      <c r="D7" s="281" t="s">
        <v>59</v>
      </c>
      <c r="E7" s="281"/>
      <c r="F7" s="281"/>
      <c r="G7" s="92"/>
      <c r="H7" s="273" t="s">
        <v>60</v>
      </c>
      <c r="I7" s="273"/>
      <c r="J7" s="273"/>
    </row>
    <row r="8" spans="1:13" s="74" customFormat="1" ht="21" customHeight="1">
      <c r="B8" s="134" t="s">
        <v>8</v>
      </c>
      <c r="D8" s="134">
        <v>2023</v>
      </c>
      <c r="F8" s="134">
        <v>2022</v>
      </c>
      <c r="H8" s="134">
        <v>2023</v>
      </c>
      <c r="J8" s="134">
        <v>2022</v>
      </c>
    </row>
    <row r="9" spans="1:13" s="74" customFormat="1" ht="21" customHeight="1">
      <c r="B9" s="134"/>
      <c r="D9" s="134"/>
      <c r="F9" s="134"/>
      <c r="H9" s="134"/>
      <c r="J9" s="135"/>
    </row>
    <row r="10" spans="1:13" s="74" customFormat="1" ht="21" customHeight="1">
      <c r="A10" s="93" t="s">
        <v>61</v>
      </c>
      <c r="B10" s="134"/>
      <c r="D10" s="210"/>
      <c r="F10" s="210"/>
      <c r="H10" s="210"/>
      <c r="J10" s="210"/>
    </row>
    <row r="11" spans="1:13" s="74" customFormat="1" ht="21" customHeight="1">
      <c r="A11" s="81" t="s">
        <v>228</v>
      </c>
      <c r="B11" s="76"/>
      <c r="D11" s="88">
        <v>435108866</v>
      </c>
      <c r="F11" s="88">
        <v>415502685</v>
      </c>
      <c r="G11" s="78"/>
      <c r="H11" s="77">
        <v>205802984</v>
      </c>
      <c r="J11" s="77">
        <v>225221559</v>
      </c>
    </row>
    <row r="12" spans="1:13" s="74" customFormat="1" ht="21" customHeight="1">
      <c r="A12" s="81" t="s">
        <v>229</v>
      </c>
      <c r="B12" s="76"/>
      <c r="G12" s="134"/>
      <c r="H12" s="211"/>
      <c r="J12" s="211"/>
    </row>
    <row r="13" spans="1:13" s="74" customFormat="1" ht="21" customHeight="1">
      <c r="A13" s="87" t="s">
        <v>62</v>
      </c>
      <c r="B13" s="76"/>
      <c r="D13" s="88">
        <v>390571249</v>
      </c>
      <c r="F13" s="88">
        <v>984733479</v>
      </c>
      <c r="G13" s="134"/>
      <c r="H13" s="122">
        <v>0</v>
      </c>
      <c r="J13" s="122">
        <v>0</v>
      </c>
    </row>
    <row r="14" spans="1:13" s="74" customFormat="1" ht="21" customHeight="1">
      <c r="A14" s="81" t="s">
        <v>197</v>
      </c>
      <c r="B14" s="76"/>
      <c r="D14" s="88">
        <v>44583083</v>
      </c>
      <c r="F14" s="88">
        <v>90551711</v>
      </c>
      <c r="G14" s="134"/>
      <c r="H14" s="122">
        <v>0</v>
      </c>
      <c r="J14" s="122">
        <v>0</v>
      </c>
    </row>
    <row r="15" spans="1:13" ht="21" customHeight="1">
      <c r="A15" s="81" t="s">
        <v>63</v>
      </c>
      <c r="D15" s="122">
        <v>0</v>
      </c>
      <c r="E15" s="78"/>
      <c r="F15" s="78">
        <v>4842415</v>
      </c>
      <c r="G15" s="94"/>
      <c r="H15" s="77">
        <v>21606605</v>
      </c>
      <c r="I15" s="94"/>
      <c r="J15" s="77">
        <v>22795575</v>
      </c>
    </row>
    <row r="16" spans="1:13" ht="21" customHeight="1">
      <c r="A16" s="207" t="s">
        <v>64</v>
      </c>
      <c r="D16" s="78">
        <v>495822</v>
      </c>
      <c r="E16" s="78"/>
      <c r="F16" s="78">
        <v>166850</v>
      </c>
      <c r="G16" s="94"/>
      <c r="H16" s="77">
        <v>95120408</v>
      </c>
      <c r="I16" s="94"/>
      <c r="J16" s="77">
        <v>40394713</v>
      </c>
    </row>
    <row r="17" spans="1:10" ht="21" customHeight="1">
      <c r="A17" s="207" t="s">
        <v>65</v>
      </c>
      <c r="B17" s="76">
        <v>25</v>
      </c>
      <c r="D17" s="78">
        <v>5686799</v>
      </c>
      <c r="E17" s="78"/>
      <c r="F17" s="78">
        <v>42532016</v>
      </c>
      <c r="G17" s="78"/>
      <c r="H17" s="211">
        <v>1291744</v>
      </c>
      <c r="I17" s="95"/>
      <c r="J17" s="211">
        <v>20257878</v>
      </c>
    </row>
    <row r="18" spans="1:10" ht="21" customHeight="1">
      <c r="A18" s="208" t="s">
        <v>235</v>
      </c>
      <c r="D18" s="96">
        <f>SUM(D11:D17)</f>
        <v>876445819</v>
      </c>
      <c r="E18" s="78"/>
      <c r="F18" s="96">
        <f>SUM(F11:F17)</f>
        <v>1538329156</v>
      </c>
      <c r="G18" s="78"/>
      <c r="H18" s="96">
        <f>SUM(H11:H17)</f>
        <v>323821741</v>
      </c>
      <c r="I18" s="94"/>
      <c r="J18" s="96">
        <f>SUM(J11:J17)</f>
        <v>308669725</v>
      </c>
    </row>
    <row r="19" spans="1:10" ht="21" customHeight="1">
      <c r="A19" s="87"/>
      <c r="D19" s="97"/>
      <c r="E19" s="78"/>
      <c r="F19" s="97"/>
      <c r="G19" s="78"/>
      <c r="H19" s="98"/>
      <c r="I19" s="94"/>
      <c r="J19" s="98"/>
    </row>
    <row r="20" spans="1:10" ht="21" customHeight="1">
      <c r="A20" s="93" t="s">
        <v>66</v>
      </c>
      <c r="D20" s="97"/>
      <c r="E20" s="78"/>
      <c r="F20" s="97"/>
      <c r="G20" s="97"/>
      <c r="H20" s="97"/>
      <c r="I20" s="97"/>
      <c r="J20" s="97"/>
    </row>
    <row r="21" spans="1:10" ht="21" customHeight="1">
      <c r="A21" s="81" t="s">
        <v>230</v>
      </c>
      <c r="D21" s="209">
        <v>-346633555</v>
      </c>
      <c r="E21" s="78"/>
      <c r="F21" s="209">
        <v>-339770594</v>
      </c>
      <c r="G21" s="78"/>
      <c r="H21" s="209">
        <v>-162008334</v>
      </c>
      <c r="I21" s="209"/>
      <c r="J21" s="209">
        <v>-167711255</v>
      </c>
    </row>
    <row r="22" spans="1:10" ht="21" customHeight="1">
      <c r="A22" s="81" t="s">
        <v>231</v>
      </c>
      <c r="D22" s="209"/>
      <c r="E22" s="78"/>
      <c r="F22" s="209"/>
      <c r="G22" s="94"/>
      <c r="H22" s="209"/>
      <c r="I22" s="209"/>
      <c r="J22" s="209"/>
    </row>
    <row r="23" spans="1:10" ht="21" customHeight="1">
      <c r="A23" s="87" t="s">
        <v>62</v>
      </c>
      <c r="D23" s="209">
        <v>-355979114</v>
      </c>
      <c r="E23" s="78"/>
      <c r="F23" s="209">
        <v>-867151611</v>
      </c>
      <c r="G23" s="94"/>
      <c r="H23" s="122">
        <v>0</v>
      </c>
      <c r="I23" s="209"/>
      <c r="J23" s="122">
        <v>0</v>
      </c>
    </row>
    <row r="24" spans="1:10" ht="21" customHeight="1">
      <c r="A24" s="81" t="s">
        <v>198</v>
      </c>
      <c r="D24" s="209">
        <f>-48156770-31238079</f>
        <v>-79394849</v>
      </c>
      <c r="E24" s="78"/>
      <c r="F24" s="209">
        <v>-75873541</v>
      </c>
      <c r="G24" s="94"/>
      <c r="H24" s="122">
        <v>0</v>
      </c>
      <c r="I24" s="209"/>
      <c r="J24" s="122">
        <v>0</v>
      </c>
    </row>
    <row r="25" spans="1:10" ht="21" customHeight="1">
      <c r="A25" s="81" t="s">
        <v>67</v>
      </c>
      <c r="D25" s="209">
        <v>0</v>
      </c>
      <c r="E25" s="94"/>
      <c r="F25" s="209">
        <v>-4102536</v>
      </c>
      <c r="G25" s="94"/>
      <c r="H25" s="209">
        <v>-19642368</v>
      </c>
      <c r="I25" s="209"/>
      <c r="J25" s="209">
        <v>-20401331</v>
      </c>
    </row>
    <row r="26" spans="1:10" ht="21" customHeight="1">
      <c r="A26" s="81" t="s">
        <v>199</v>
      </c>
      <c r="D26" s="209">
        <v>-3198379</v>
      </c>
      <c r="E26" s="94"/>
      <c r="F26" s="209">
        <v>-26505323</v>
      </c>
      <c r="G26" s="94"/>
      <c r="H26" s="122">
        <v>0</v>
      </c>
      <c r="I26" s="209"/>
      <c r="J26" s="122">
        <v>0</v>
      </c>
    </row>
    <row r="27" spans="1:10" ht="21" customHeight="1">
      <c r="A27" s="81" t="s">
        <v>68</v>
      </c>
      <c r="D27" s="209">
        <f>-152882924-2304737</f>
        <v>-155187661</v>
      </c>
      <c r="E27" s="99"/>
      <c r="F27" s="209">
        <v>-137631667</v>
      </c>
      <c r="G27" s="94"/>
      <c r="H27" s="209">
        <v>-50317289</v>
      </c>
      <c r="I27" s="209"/>
      <c r="J27" s="209">
        <v>-45401897</v>
      </c>
    </row>
    <row r="28" spans="1:10" ht="21" customHeight="1">
      <c r="A28" s="81" t="s">
        <v>275</v>
      </c>
      <c r="D28" s="209">
        <v>-4042194</v>
      </c>
      <c r="E28" s="94"/>
      <c r="F28" s="209">
        <v>0</v>
      </c>
      <c r="G28" s="94"/>
      <c r="H28" s="209">
        <v>-68487</v>
      </c>
      <c r="I28" s="209"/>
      <c r="J28" s="122">
        <v>0</v>
      </c>
    </row>
    <row r="29" spans="1:10" ht="21" customHeight="1">
      <c r="A29" s="81" t="s">
        <v>223</v>
      </c>
      <c r="D29" s="209">
        <v>-15244744</v>
      </c>
      <c r="E29" s="99"/>
      <c r="F29" s="209">
        <v>-450000</v>
      </c>
      <c r="G29" s="94"/>
      <c r="H29" s="209">
        <v>0</v>
      </c>
      <c r="I29" s="209"/>
      <c r="J29" s="209">
        <v>-450000</v>
      </c>
    </row>
    <row r="30" spans="1:10" ht="21" customHeight="1">
      <c r="A30" s="208" t="s">
        <v>236</v>
      </c>
      <c r="D30" s="212">
        <f>SUM(D21:D29)</f>
        <v>-959680496</v>
      </c>
      <c r="E30" s="78"/>
      <c r="F30" s="212">
        <f>SUM(F21:F29)</f>
        <v>-1451485272</v>
      </c>
      <c r="G30" s="78"/>
      <c r="H30" s="212">
        <f>SUM(H21:H29)</f>
        <v>-232036478</v>
      </c>
      <c r="I30" s="209"/>
      <c r="J30" s="212">
        <f>SUM(J21:J29)</f>
        <v>-233964483</v>
      </c>
    </row>
    <row r="31" spans="1:10" ht="21" customHeight="1">
      <c r="A31" s="87"/>
      <c r="D31" s="97"/>
      <c r="E31" s="78"/>
      <c r="F31" s="97"/>
      <c r="G31" s="78"/>
      <c r="H31" s="98"/>
      <c r="I31" s="94"/>
      <c r="J31" s="98"/>
    </row>
    <row r="32" spans="1:10" ht="21" customHeight="1">
      <c r="A32" s="93" t="s">
        <v>290</v>
      </c>
      <c r="D32" s="209">
        <f>D18+D30</f>
        <v>-83234677</v>
      </c>
      <c r="E32" s="78"/>
      <c r="F32" s="97">
        <f>F18+F30</f>
        <v>86843884</v>
      </c>
      <c r="G32" s="78"/>
      <c r="H32" s="97">
        <f>H18+H30</f>
        <v>91785263</v>
      </c>
      <c r="I32" s="94"/>
      <c r="J32" s="97">
        <f>J18+J30</f>
        <v>74705242</v>
      </c>
    </row>
    <row r="33" spans="1:13" ht="21" customHeight="1">
      <c r="A33" s="93" t="s">
        <v>69</v>
      </c>
      <c r="D33" s="209">
        <v>-98368412</v>
      </c>
      <c r="E33" s="78"/>
      <c r="F33" s="209">
        <v>-39506848</v>
      </c>
      <c r="G33" s="78"/>
      <c r="H33" s="209">
        <v>-69068186</v>
      </c>
      <c r="I33" s="94"/>
      <c r="J33" s="209">
        <v>-19883865</v>
      </c>
    </row>
    <row r="34" spans="1:13" ht="21" customHeight="1">
      <c r="A34" s="93" t="s">
        <v>177</v>
      </c>
      <c r="B34" s="81"/>
      <c r="C34" s="81"/>
      <c r="D34" s="213">
        <v>0</v>
      </c>
      <c r="E34" s="94"/>
      <c r="F34" s="214">
        <v>-5279804</v>
      </c>
      <c r="G34" s="94"/>
      <c r="H34" s="123">
        <v>0</v>
      </c>
      <c r="I34" s="94"/>
      <c r="J34" s="123">
        <v>0</v>
      </c>
    </row>
    <row r="35" spans="1:13" ht="21" customHeight="1">
      <c r="A35" s="215" t="s">
        <v>292</v>
      </c>
      <c r="D35" s="94">
        <f>SUM(D32:D34)</f>
        <v>-181603089</v>
      </c>
      <c r="E35" s="94"/>
      <c r="F35" s="94">
        <f>SUM(F32:F34)</f>
        <v>42057232</v>
      </c>
      <c r="G35" s="94"/>
      <c r="H35" s="94">
        <f>H32+H33+H34</f>
        <v>22717077</v>
      </c>
      <c r="I35" s="94"/>
      <c r="J35" s="94">
        <f>J32+J33+J34</f>
        <v>54821377</v>
      </c>
    </row>
    <row r="36" spans="1:13" ht="21" customHeight="1">
      <c r="A36" s="215" t="s">
        <v>70</v>
      </c>
      <c r="D36" s="214">
        <v>1977412</v>
      </c>
      <c r="E36" s="94"/>
      <c r="F36" s="214">
        <v>-3826214</v>
      </c>
      <c r="G36" s="94"/>
      <c r="H36" s="213">
        <v>-332449</v>
      </c>
      <c r="I36" s="94"/>
      <c r="J36" s="213">
        <v>27459</v>
      </c>
    </row>
    <row r="37" spans="1:13" ht="21" customHeight="1">
      <c r="A37" s="105" t="s">
        <v>293</v>
      </c>
      <c r="D37" s="216">
        <f>SUM(D35:D36)</f>
        <v>-179625677</v>
      </c>
      <c r="E37" s="94"/>
      <c r="F37" s="216">
        <f>SUM(F35:F36)</f>
        <v>38231018</v>
      </c>
      <c r="G37" s="94"/>
      <c r="H37" s="216">
        <f>H35+H36</f>
        <v>22384628</v>
      </c>
      <c r="I37" s="94"/>
      <c r="J37" s="216">
        <f>J35+J36</f>
        <v>54848836</v>
      </c>
    </row>
    <row r="38" spans="1:13" ht="21" customHeight="1">
      <c r="A38" s="217"/>
      <c r="G38" s="94"/>
      <c r="H38" s="94"/>
      <c r="I38" s="94"/>
      <c r="J38" s="94"/>
    </row>
    <row r="39" spans="1:13" ht="21" customHeight="1">
      <c r="A39" s="218" t="s">
        <v>264</v>
      </c>
      <c r="G39" s="94"/>
      <c r="H39" s="100"/>
      <c r="I39" s="94"/>
      <c r="J39" s="100"/>
    </row>
    <row r="40" spans="1:13" ht="21" customHeight="1">
      <c r="A40" s="219" t="s">
        <v>72</v>
      </c>
    </row>
    <row r="41" spans="1:13" ht="21" customHeight="1">
      <c r="A41" s="268" t="s">
        <v>295</v>
      </c>
    </row>
    <row r="42" spans="1:13" ht="21" customHeight="1">
      <c r="A42" s="220" t="s">
        <v>73</v>
      </c>
    </row>
    <row r="43" spans="1:13" ht="21" customHeight="1">
      <c r="A43" s="220" t="s">
        <v>74</v>
      </c>
      <c r="D43" s="89">
        <v>3084194</v>
      </c>
      <c r="F43" s="89">
        <v>2980050</v>
      </c>
      <c r="H43" s="123">
        <v>0</v>
      </c>
      <c r="I43" s="221"/>
      <c r="J43" s="123">
        <v>0</v>
      </c>
    </row>
    <row r="44" spans="1:13" s="101" customFormat="1" ht="21" customHeight="1">
      <c r="A44" s="283" t="s">
        <v>289</v>
      </c>
      <c r="B44" s="283"/>
      <c r="C44" s="222"/>
      <c r="D44" s="88"/>
      <c r="E44" s="222"/>
      <c r="F44" s="88"/>
      <c r="G44" s="88"/>
      <c r="H44" s="88"/>
      <c r="I44" s="88"/>
      <c r="J44" s="88"/>
    </row>
    <row r="45" spans="1:13" s="101" customFormat="1" ht="21" customHeight="1" thickBot="1">
      <c r="A45" s="278" t="s">
        <v>75</v>
      </c>
      <c r="B45" s="278"/>
      <c r="C45" s="222"/>
      <c r="D45" s="223">
        <f>D37+D43</f>
        <v>-176541483</v>
      </c>
      <c r="E45" s="217"/>
      <c r="F45" s="223">
        <f>F37+F43</f>
        <v>41211068</v>
      </c>
      <c r="G45" s="94"/>
      <c r="H45" s="223">
        <f>H37+H43</f>
        <v>22384628</v>
      </c>
      <c r="I45" s="94"/>
      <c r="J45" s="223">
        <f>J37+J43</f>
        <v>54848836</v>
      </c>
    </row>
    <row r="46" spans="1:13" s="73" customFormat="1" ht="21" customHeight="1" thickTop="1">
      <c r="A46" s="270" t="s">
        <v>0</v>
      </c>
      <c r="B46" s="271"/>
      <c r="C46" s="271"/>
      <c r="D46" s="271"/>
      <c r="E46" s="271"/>
      <c r="F46" s="271"/>
      <c r="G46" s="271"/>
      <c r="H46" s="271"/>
      <c r="I46" s="271"/>
      <c r="J46" s="271"/>
      <c r="K46" s="85"/>
      <c r="L46" s="85"/>
      <c r="M46" s="85"/>
    </row>
    <row r="47" spans="1:13" s="85" customFormat="1" ht="21" customHeight="1">
      <c r="A47" s="271" t="s">
        <v>71</v>
      </c>
      <c r="B47" s="271"/>
      <c r="C47" s="271"/>
      <c r="D47" s="271"/>
      <c r="E47" s="271"/>
      <c r="F47" s="271"/>
      <c r="G47" s="271"/>
      <c r="H47" s="271"/>
      <c r="I47" s="271"/>
      <c r="J47" s="271"/>
    </row>
    <row r="48" spans="1:13" s="85" customFormat="1" ht="21" customHeight="1">
      <c r="A48" s="271" t="s">
        <v>280</v>
      </c>
      <c r="B48" s="271"/>
      <c r="C48" s="271"/>
      <c r="D48" s="271"/>
      <c r="E48" s="271"/>
      <c r="F48" s="271"/>
      <c r="G48" s="271"/>
      <c r="H48" s="271"/>
      <c r="I48" s="271"/>
      <c r="J48" s="271"/>
    </row>
    <row r="49" spans="1:10" s="10" customFormat="1" ht="21" customHeight="1">
      <c r="A49" s="270" t="s">
        <v>190</v>
      </c>
      <c r="B49" s="271"/>
      <c r="C49" s="271"/>
      <c r="D49" s="271"/>
      <c r="E49" s="271"/>
      <c r="F49" s="271"/>
      <c r="G49" s="271"/>
      <c r="H49" s="271"/>
      <c r="I49" s="271"/>
      <c r="J49" s="271"/>
    </row>
    <row r="50" spans="1:10" s="74" customFormat="1" ht="21" customHeight="1">
      <c r="A50" s="272" t="s">
        <v>2</v>
      </c>
      <c r="B50" s="272"/>
      <c r="C50" s="272"/>
      <c r="D50" s="272"/>
      <c r="E50" s="272"/>
      <c r="F50" s="272"/>
      <c r="G50" s="272"/>
      <c r="H50" s="272"/>
      <c r="I50" s="272"/>
      <c r="J50" s="272"/>
    </row>
    <row r="51" spans="1:10" s="74" customFormat="1" ht="21" customHeight="1">
      <c r="D51" s="280" t="s">
        <v>57</v>
      </c>
      <c r="E51" s="280"/>
      <c r="F51" s="280"/>
      <c r="G51" s="91"/>
      <c r="H51" s="279" t="s">
        <v>58</v>
      </c>
      <c r="I51" s="279"/>
      <c r="J51" s="279"/>
    </row>
    <row r="52" spans="1:10" s="74" customFormat="1" ht="21" customHeight="1">
      <c r="D52" s="281" t="s">
        <v>59</v>
      </c>
      <c r="E52" s="281"/>
      <c r="F52" s="281"/>
      <c r="G52" s="92"/>
      <c r="H52" s="273" t="s">
        <v>60</v>
      </c>
      <c r="I52" s="273"/>
      <c r="J52" s="273"/>
    </row>
    <row r="53" spans="1:10" s="74" customFormat="1" ht="21" customHeight="1">
      <c r="B53" s="134" t="s">
        <v>8</v>
      </c>
      <c r="D53" s="134">
        <v>2023</v>
      </c>
      <c r="F53" s="134">
        <v>2022</v>
      </c>
      <c r="H53" s="134">
        <v>2023</v>
      </c>
      <c r="J53" s="134">
        <v>2022</v>
      </c>
    </row>
    <row r="55" spans="1:10" ht="21" customHeight="1">
      <c r="A55" s="105" t="s">
        <v>76</v>
      </c>
      <c r="G55" s="94"/>
      <c r="H55" s="94"/>
      <c r="I55" s="94"/>
      <c r="J55" s="94"/>
    </row>
    <row r="56" spans="1:10" ht="21" customHeight="1">
      <c r="A56" s="220" t="s">
        <v>77</v>
      </c>
      <c r="D56" s="88">
        <f>+D58-D57</f>
        <v>-153150585</v>
      </c>
      <c r="F56" s="88">
        <v>42602083</v>
      </c>
      <c r="G56" s="94"/>
      <c r="H56" s="88">
        <f>+H58-H57</f>
        <v>22384628</v>
      </c>
      <c r="I56" s="88"/>
      <c r="J56" s="88">
        <v>54848836</v>
      </c>
    </row>
    <row r="57" spans="1:10" ht="21" customHeight="1">
      <c r="A57" s="220" t="s">
        <v>78</v>
      </c>
      <c r="B57" s="220"/>
      <c r="D57" s="88">
        <v>-26475092</v>
      </c>
      <c r="F57" s="88">
        <v>-4371065</v>
      </c>
      <c r="G57" s="94"/>
      <c r="H57" s="122">
        <v>0</v>
      </c>
      <c r="I57" s="221"/>
      <c r="J57" s="122">
        <v>0</v>
      </c>
    </row>
    <row r="58" spans="1:10" ht="21" customHeight="1" thickBot="1">
      <c r="A58" s="215"/>
      <c r="D58" s="102">
        <f>D37</f>
        <v>-179625677</v>
      </c>
      <c r="F58" s="102">
        <f>SUM(F56:F57)</f>
        <v>38231018</v>
      </c>
      <c r="G58" s="94"/>
      <c r="H58" s="102">
        <f>H37</f>
        <v>22384628</v>
      </c>
      <c r="I58" s="94"/>
      <c r="J58" s="102">
        <f>J37</f>
        <v>54848836</v>
      </c>
    </row>
    <row r="59" spans="1:10" ht="21" customHeight="1" thickTop="1">
      <c r="C59" s="74"/>
      <c r="D59" s="74"/>
      <c r="E59" s="74"/>
      <c r="F59" s="74"/>
      <c r="G59" s="94"/>
      <c r="H59" s="94"/>
      <c r="I59" s="94"/>
      <c r="J59" s="94"/>
    </row>
    <row r="60" spans="1:10" ht="21" customHeight="1">
      <c r="A60" s="105" t="s">
        <v>79</v>
      </c>
      <c r="D60" s="224"/>
      <c r="F60" s="224"/>
      <c r="G60" s="94"/>
      <c r="H60" s="225"/>
      <c r="I60" s="94"/>
      <c r="J60" s="225"/>
    </row>
    <row r="61" spans="1:10" ht="21" customHeight="1">
      <c r="A61" s="105" t="s">
        <v>80</v>
      </c>
      <c r="D61" s="224"/>
      <c r="F61" s="224"/>
      <c r="G61" s="94"/>
      <c r="H61" s="225"/>
      <c r="I61" s="94"/>
      <c r="J61" s="225"/>
    </row>
    <row r="62" spans="1:10" ht="21" customHeight="1">
      <c r="A62" s="220" t="s">
        <v>77</v>
      </c>
      <c r="D62" s="88">
        <f>+D64-D63</f>
        <v>-151020509</v>
      </c>
      <c r="E62" s="88"/>
      <c r="F62" s="88">
        <v>44849341</v>
      </c>
      <c r="G62" s="88"/>
      <c r="H62" s="88">
        <f>+H64-H63</f>
        <v>22384628</v>
      </c>
      <c r="I62" s="88"/>
      <c r="J62" s="88">
        <v>54848836</v>
      </c>
    </row>
    <row r="63" spans="1:10" ht="21" customHeight="1">
      <c r="A63" s="282" t="s">
        <v>78</v>
      </c>
      <c r="B63" s="282"/>
      <c r="D63" s="214">
        <v>-25520974</v>
      </c>
      <c r="F63" s="214">
        <v>-3638273</v>
      </c>
      <c r="G63" s="94"/>
      <c r="H63" s="214">
        <v>0</v>
      </c>
      <c r="I63" s="221"/>
      <c r="J63" s="122">
        <v>0</v>
      </c>
    </row>
    <row r="64" spans="1:10" ht="21" customHeight="1" thickBot="1">
      <c r="A64" s="215"/>
      <c r="D64" s="102">
        <f>D45</f>
        <v>-176541483</v>
      </c>
      <c r="F64" s="102">
        <f>F45</f>
        <v>41211068</v>
      </c>
      <c r="G64" s="94"/>
      <c r="H64" s="102">
        <f>H45</f>
        <v>22384628</v>
      </c>
      <c r="I64" s="94"/>
      <c r="J64" s="102">
        <f>J58</f>
        <v>54848836</v>
      </c>
    </row>
    <row r="65" spans="1:10" ht="21" customHeight="1" thickTop="1">
      <c r="C65" s="74"/>
      <c r="D65" s="74"/>
      <c r="E65" s="74"/>
      <c r="F65" s="74"/>
      <c r="G65" s="94"/>
      <c r="H65" s="94"/>
      <c r="I65" s="94"/>
      <c r="J65" s="94"/>
    </row>
    <row r="66" spans="1:10" ht="21" customHeight="1">
      <c r="A66" s="105" t="s">
        <v>291</v>
      </c>
      <c r="B66" s="76">
        <v>27</v>
      </c>
      <c r="C66" s="134"/>
      <c r="D66" s="226">
        <f>D56/D69</f>
        <v>-0.11964889453124999</v>
      </c>
      <c r="E66" s="134"/>
      <c r="F66" s="226">
        <f>F56/F69</f>
        <v>3.3282877343750003E-2</v>
      </c>
      <c r="G66" s="226"/>
      <c r="H66" s="226">
        <f>H56/H69</f>
        <v>1.7487990625000002E-2</v>
      </c>
      <c r="I66" s="226"/>
      <c r="J66" s="226">
        <f>J56/J69</f>
        <v>4.2850653124999999E-2</v>
      </c>
    </row>
    <row r="67" spans="1:10" ht="21" customHeight="1">
      <c r="C67" s="74"/>
      <c r="D67" s="74"/>
      <c r="E67" s="74"/>
      <c r="F67" s="74"/>
      <c r="G67" s="94"/>
      <c r="H67" s="94"/>
      <c r="I67" s="94"/>
      <c r="J67" s="94"/>
    </row>
    <row r="68" spans="1:10" ht="21" customHeight="1">
      <c r="A68" s="105" t="s">
        <v>81</v>
      </c>
      <c r="B68" s="127"/>
    </row>
    <row r="69" spans="1:10" ht="21" customHeight="1">
      <c r="A69" s="105" t="s">
        <v>82</v>
      </c>
      <c r="B69" s="76">
        <v>27</v>
      </c>
      <c r="C69" s="103"/>
      <c r="D69" s="94">
        <v>1280000000</v>
      </c>
      <c r="E69" s="104"/>
      <c r="F69" s="94">
        <v>1280000000</v>
      </c>
      <c r="G69" s="94"/>
      <c r="H69" s="94">
        <v>1280000000</v>
      </c>
      <c r="I69" s="94"/>
      <c r="J69" s="77">
        <v>1280000000</v>
      </c>
    </row>
    <row r="70" spans="1:10" ht="21" customHeight="1">
      <c r="A70" s="105"/>
      <c r="C70" s="103"/>
      <c r="D70" s="94"/>
      <c r="E70" s="104"/>
      <c r="F70" s="94"/>
      <c r="G70" s="94"/>
      <c r="H70" s="94"/>
      <c r="I70" s="94"/>
      <c r="J70" s="94"/>
    </row>
    <row r="71" spans="1:10" ht="21" customHeight="1">
      <c r="A71" s="105"/>
      <c r="C71" s="103"/>
      <c r="D71" s="94"/>
      <c r="E71" s="104"/>
      <c r="F71" s="94"/>
      <c r="G71" s="94"/>
      <c r="H71" s="94"/>
      <c r="I71" s="94"/>
      <c r="J71" s="94"/>
    </row>
    <row r="72" spans="1:10" ht="21" customHeight="1">
      <c r="A72" s="105"/>
      <c r="C72" s="103"/>
      <c r="D72" s="94"/>
      <c r="E72" s="104"/>
      <c r="F72" s="94"/>
      <c r="G72" s="94"/>
      <c r="H72" s="94"/>
      <c r="I72" s="94"/>
      <c r="J72" s="94"/>
    </row>
    <row r="73" spans="1:10" ht="21" customHeight="1">
      <c r="A73" s="105"/>
      <c r="C73" s="103"/>
      <c r="D73" s="94"/>
      <c r="E73" s="104"/>
      <c r="F73" s="94"/>
      <c r="G73" s="94"/>
      <c r="H73" s="94"/>
      <c r="I73" s="94"/>
      <c r="J73" s="94"/>
    </row>
    <row r="74" spans="1:10" ht="21" customHeight="1">
      <c r="A74" s="105"/>
      <c r="C74" s="103"/>
      <c r="D74" s="94"/>
      <c r="E74" s="104"/>
      <c r="F74" s="94"/>
      <c r="G74" s="94"/>
      <c r="H74" s="94"/>
      <c r="I74" s="94"/>
      <c r="J74" s="94"/>
    </row>
    <row r="75" spans="1:10" ht="21" customHeight="1">
      <c r="A75" s="105"/>
      <c r="C75" s="103"/>
      <c r="D75" s="94"/>
      <c r="E75" s="104"/>
      <c r="F75" s="94"/>
      <c r="G75" s="94"/>
      <c r="H75" s="94"/>
      <c r="I75" s="94"/>
      <c r="J75" s="94"/>
    </row>
    <row r="76" spans="1:10" ht="21" customHeight="1">
      <c r="A76" s="105"/>
      <c r="C76" s="103"/>
      <c r="D76" s="94"/>
      <c r="E76" s="104"/>
      <c r="F76" s="94"/>
      <c r="G76" s="94"/>
      <c r="H76" s="94"/>
      <c r="I76" s="94"/>
      <c r="J76" s="94"/>
    </row>
    <row r="77" spans="1:10" ht="21" customHeight="1">
      <c r="A77" s="105"/>
      <c r="C77" s="103"/>
      <c r="D77" s="94"/>
      <c r="E77" s="104"/>
      <c r="F77" s="94"/>
      <c r="G77" s="94"/>
      <c r="H77" s="94"/>
      <c r="I77" s="94"/>
      <c r="J77" s="94"/>
    </row>
    <row r="78" spans="1:10" ht="21" customHeight="1">
      <c r="A78" s="105"/>
      <c r="C78" s="103"/>
      <c r="D78" s="94"/>
      <c r="E78" s="104"/>
      <c r="F78" s="94"/>
      <c r="G78" s="94"/>
      <c r="H78" s="94"/>
      <c r="I78" s="94"/>
      <c r="J78" s="94"/>
    </row>
    <row r="79" spans="1:10" ht="21" customHeight="1">
      <c r="A79" s="105"/>
      <c r="C79" s="103"/>
      <c r="D79" s="94"/>
      <c r="E79" s="104"/>
      <c r="F79" s="94"/>
      <c r="G79" s="94"/>
      <c r="H79" s="94"/>
      <c r="I79" s="94"/>
      <c r="J79" s="94"/>
    </row>
    <row r="80" spans="1:10" ht="21" customHeight="1">
      <c r="A80" s="105"/>
      <c r="C80" s="103"/>
      <c r="D80" s="94"/>
      <c r="E80" s="104"/>
      <c r="F80" s="94"/>
      <c r="G80" s="94"/>
      <c r="H80" s="94"/>
      <c r="I80" s="94"/>
      <c r="J80" s="94"/>
    </row>
    <row r="81" spans="1:10" ht="21" customHeight="1">
      <c r="A81" s="105"/>
      <c r="C81" s="103"/>
      <c r="D81" s="94"/>
      <c r="E81" s="104"/>
      <c r="F81" s="94"/>
      <c r="G81" s="94"/>
      <c r="H81" s="94"/>
      <c r="I81" s="94"/>
      <c r="J81" s="94"/>
    </row>
    <row r="82" spans="1:10" ht="21" customHeight="1">
      <c r="A82" s="105"/>
      <c r="C82" s="103"/>
      <c r="D82" s="94"/>
      <c r="E82" s="104"/>
      <c r="F82" s="94"/>
      <c r="G82" s="94"/>
      <c r="H82" s="94"/>
      <c r="I82" s="94"/>
      <c r="J82" s="94"/>
    </row>
    <row r="83" spans="1:10" ht="21" customHeight="1">
      <c r="A83" s="105"/>
      <c r="C83" s="103"/>
      <c r="D83" s="94"/>
      <c r="E83" s="104"/>
      <c r="F83" s="94"/>
      <c r="G83" s="94"/>
      <c r="H83" s="94"/>
      <c r="I83" s="94"/>
      <c r="J83" s="94"/>
    </row>
    <row r="84" spans="1:10" ht="21" customHeight="1">
      <c r="A84" s="105"/>
      <c r="C84" s="103"/>
      <c r="D84" s="94"/>
      <c r="E84" s="104"/>
      <c r="F84" s="94"/>
      <c r="G84" s="94"/>
      <c r="H84" s="94"/>
      <c r="I84" s="94"/>
      <c r="J84" s="94"/>
    </row>
    <row r="85" spans="1:10" ht="21" customHeight="1">
      <c r="A85" s="105"/>
      <c r="C85" s="103"/>
      <c r="D85" s="94"/>
      <c r="E85" s="104"/>
      <c r="F85" s="94"/>
      <c r="G85" s="94"/>
      <c r="H85" s="94"/>
      <c r="I85" s="94"/>
      <c r="J85" s="94"/>
    </row>
    <row r="86" spans="1:10" ht="21" customHeight="1">
      <c r="A86" s="105"/>
      <c r="C86" s="103"/>
      <c r="D86" s="94"/>
      <c r="E86" s="104"/>
      <c r="F86" s="94"/>
      <c r="G86" s="94"/>
      <c r="H86" s="94"/>
      <c r="I86" s="94"/>
      <c r="J86" s="94"/>
    </row>
    <row r="87" spans="1:10" ht="21" customHeight="1">
      <c r="A87" s="105"/>
      <c r="C87" s="103"/>
      <c r="D87" s="94"/>
      <c r="E87" s="104"/>
      <c r="F87" s="94"/>
      <c r="G87" s="94"/>
      <c r="H87" s="94"/>
      <c r="I87" s="94"/>
      <c r="J87" s="94"/>
    </row>
    <row r="88" spans="1:10" ht="21" customHeight="1">
      <c r="A88" s="105"/>
      <c r="C88" s="103"/>
      <c r="D88" s="94"/>
      <c r="E88" s="104"/>
      <c r="F88" s="94"/>
      <c r="G88" s="94"/>
      <c r="H88" s="94"/>
      <c r="I88" s="94"/>
      <c r="J88" s="94"/>
    </row>
    <row r="89" spans="1:10" ht="21" customHeight="1">
      <c r="A89" s="105"/>
      <c r="C89" s="103"/>
      <c r="D89" s="94"/>
      <c r="E89" s="104"/>
      <c r="F89" s="94"/>
      <c r="G89" s="94"/>
      <c r="H89" s="94"/>
      <c r="I89" s="94"/>
      <c r="J89" s="94"/>
    </row>
    <row r="90" spans="1:10" ht="21" customHeight="1">
      <c r="A90" s="269" t="s">
        <v>27</v>
      </c>
      <c r="B90" s="269"/>
      <c r="C90" s="269"/>
      <c r="D90" s="269"/>
      <c r="E90" s="269"/>
      <c r="F90" s="269"/>
    </row>
  </sheetData>
  <mergeCells count="22">
    <mergeCell ref="D6:F6"/>
    <mergeCell ref="H6:J6"/>
    <mergeCell ref="D7:F7"/>
    <mergeCell ref="H7:J7"/>
    <mergeCell ref="A1:J1"/>
    <mergeCell ref="A2:J2"/>
    <mergeCell ref="A3:J3"/>
    <mergeCell ref="A4:J4"/>
    <mergeCell ref="A5:J5"/>
    <mergeCell ref="A90:F90"/>
    <mergeCell ref="A44:B44"/>
    <mergeCell ref="A45:B45"/>
    <mergeCell ref="A63:B63"/>
    <mergeCell ref="A49:J49"/>
    <mergeCell ref="A50:J50"/>
    <mergeCell ref="D51:F51"/>
    <mergeCell ref="H51:J51"/>
    <mergeCell ref="D52:F52"/>
    <mergeCell ref="H52:J52"/>
    <mergeCell ref="A48:J48"/>
    <mergeCell ref="A46:J46"/>
    <mergeCell ref="A47:J47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ADAC-3567-4846-8260-0C574E73FA2E}">
  <sheetPr>
    <tabColor rgb="FF00B050"/>
  </sheetPr>
  <dimension ref="A1:AT31"/>
  <sheetViews>
    <sheetView topLeftCell="A8" zoomScale="70" zoomScaleNormal="70" zoomScaleSheetLayoutView="90" zoomScalePageLayoutView="50" workbookViewId="0">
      <selection activeCell="I8" sqref="I8"/>
    </sheetView>
  </sheetViews>
  <sheetFormatPr defaultColWidth="9.1796875" defaultRowHeight="21" customHeight="1"/>
  <cols>
    <col min="1" max="1" width="51.54296875" style="127" customWidth="1"/>
    <col min="2" max="2" width="8" style="127" customWidth="1"/>
    <col min="3" max="3" width="13.81640625" style="127" customWidth="1"/>
    <col min="4" max="4" width="0.81640625" style="127" customWidth="1"/>
    <col min="5" max="5" width="13.6328125" style="127" customWidth="1"/>
    <col min="6" max="6" width="0.81640625" style="127" customWidth="1"/>
    <col min="7" max="7" width="18.1796875" style="127" customWidth="1"/>
    <col min="8" max="8" width="0.81640625" style="127" customWidth="1"/>
    <col min="9" max="9" width="13" style="127" customWidth="1"/>
    <col min="10" max="10" width="0.81640625" style="127" customWidth="1"/>
    <col min="11" max="11" width="15" style="127" customWidth="1"/>
    <col min="12" max="12" width="0.81640625" style="127" customWidth="1"/>
    <col min="13" max="13" width="18.1796875" style="127" customWidth="1"/>
    <col min="14" max="14" width="0.81640625" style="127" customWidth="1"/>
    <col min="15" max="15" width="12.81640625" style="127" customWidth="1"/>
    <col min="16" max="16" width="0.81640625" style="127" customWidth="1"/>
    <col min="17" max="17" width="13.1796875" style="127" customWidth="1"/>
    <col min="18" max="18" width="0.81640625" style="127" customWidth="1"/>
    <col min="19" max="19" width="12.81640625" style="127" customWidth="1"/>
    <col min="20" max="16384" width="9.1796875" style="127"/>
  </cols>
  <sheetData>
    <row r="1" spans="1:46" s="106" customFormat="1" ht="21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</row>
    <row r="2" spans="1:46" s="106" customFormat="1" ht="21" customHeight="1">
      <c r="A2" s="271" t="s">
        <v>83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</row>
    <row r="3" spans="1:46" s="106" customFormat="1" ht="21" customHeight="1">
      <c r="A3" s="271" t="s">
        <v>280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</row>
    <row r="4" spans="1:46" s="106" customFormat="1" ht="21" customHeight="1">
      <c r="A4" s="270" t="s">
        <v>190</v>
      </c>
      <c r="B4" s="270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</row>
    <row r="5" spans="1:46" s="106" customFormat="1" ht="21" customHeight="1">
      <c r="A5" s="286" t="s">
        <v>84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</row>
    <row r="6" spans="1:46" s="73" customFormat="1" ht="21" customHeight="1">
      <c r="A6" s="85"/>
      <c r="B6" s="85"/>
      <c r="C6" s="284" t="s">
        <v>3</v>
      </c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</row>
    <row r="7" spans="1:46" s="73" customFormat="1" ht="21" customHeight="1">
      <c r="A7" s="85"/>
      <c r="B7" s="85"/>
      <c r="C7" s="284" t="s">
        <v>77</v>
      </c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33"/>
      <c r="Q7" s="233"/>
      <c r="R7" s="233"/>
      <c r="S7" s="234"/>
    </row>
    <row r="8" spans="1:46" s="73" customFormat="1" ht="21" customHeight="1">
      <c r="A8" s="85"/>
      <c r="B8" s="85"/>
      <c r="C8" s="235"/>
      <c r="D8" s="235"/>
      <c r="E8" s="235"/>
      <c r="F8" s="235"/>
      <c r="G8" s="236" t="s">
        <v>200</v>
      </c>
      <c r="H8" s="235"/>
      <c r="L8" s="235"/>
      <c r="M8" s="235" t="s">
        <v>201</v>
      </c>
      <c r="N8" s="235"/>
      <c r="O8" s="235"/>
      <c r="P8" s="235"/>
      <c r="Q8" s="235"/>
      <c r="R8" s="235"/>
      <c r="S8" s="237"/>
    </row>
    <row r="9" spans="1:46" s="73" customFormat="1" ht="21" customHeight="1">
      <c r="A9" s="85"/>
      <c r="B9" s="85"/>
      <c r="C9" s="235"/>
      <c r="D9" s="235"/>
      <c r="F9" s="235"/>
      <c r="G9" s="235" t="s">
        <v>202</v>
      </c>
      <c r="H9" s="235"/>
      <c r="I9" s="285" t="s">
        <v>86</v>
      </c>
      <c r="J9" s="285"/>
      <c r="K9" s="285"/>
      <c r="L9" s="235"/>
      <c r="M9" s="238" t="s">
        <v>203</v>
      </c>
      <c r="N9" s="235"/>
      <c r="P9" s="233"/>
      <c r="Q9" s="233"/>
      <c r="R9" s="233"/>
      <c r="T9" s="235"/>
    </row>
    <row r="10" spans="1:46" s="73" customFormat="1" ht="21" customHeight="1">
      <c r="A10" s="85"/>
      <c r="B10" s="85"/>
      <c r="C10" s="239" t="s">
        <v>204</v>
      </c>
      <c r="D10" s="239"/>
      <c r="E10" s="239" t="s">
        <v>173</v>
      </c>
      <c r="F10" s="232"/>
      <c r="G10" s="239" t="s">
        <v>205</v>
      </c>
      <c r="H10" s="235"/>
      <c r="I10" s="240" t="s">
        <v>186</v>
      </c>
      <c r="J10" s="235"/>
      <c r="K10" s="239"/>
      <c r="L10" s="235"/>
      <c r="M10" s="235" t="s">
        <v>87</v>
      </c>
      <c r="N10" s="239"/>
      <c r="O10" s="239" t="s">
        <v>174</v>
      </c>
      <c r="P10" s="239"/>
      <c r="Q10" s="239" t="s">
        <v>206</v>
      </c>
      <c r="R10" s="239"/>
      <c r="S10" s="237" t="s">
        <v>88</v>
      </c>
    </row>
    <row r="11" spans="1:46" s="73" customFormat="1" ht="21" customHeight="1">
      <c r="A11" s="85"/>
      <c r="B11" s="85"/>
      <c r="C11" s="239" t="s">
        <v>207</v>
      </c>
      <c r="D11" s="239"/>
      <c r="E11" s="239" t="s">
        <v>208</v>
      </c>
      <c r="F11" s="232"/>
      <c r="G11" s="239" t="s">
        <v>209</v>
      </c>
      <c r="H11" s="235"/>
      <c r="I11" s="239" t="s">
        <v>210</v>
      </c>
      <c r="J11" s="235"/>
      <c r="K11" s="235"/>
      <c r="L11" s="235"/>
      <c r="M11" s="239" t="s">
        <v>90</v>
      </c>
      <c r="N11" s="239"/>
      <c r="O11" s="239" t="s">
        <v>176</v>
      </c>
      <c r="P11" s="239"/>
      <c r="Q11" s="239" t="s">
        <v>211</v>
      </c>
      <c r="R11" s="239"/>
      <c r="S11" s="241" t="s">
        <v>91</v>
      </c>
    </row>
    <row r="12" spans="1:46" s="73" customFormat="1" ht="21" customHeight="1">
      <c r="A12" s="85"/>
      <c r="B12" s="232" t="s">
        <v>272</v>
      </c>
      <c r="C12" s="240" t="s">
        <v>92</v>
      </c>
      <c r="D12" s="239"/>
      <c r="E12" s="240" t="s">
        <v>212</v>
      </c>
      <c r="F12" s="85"/>
      <c r="G12" s="238" t="s">
        <v>213</v>
      </c>
      <c r="H12" s="239"/>
      <c r="I12" s="240" t="s">
        <v>214</v>
      </c>
      <c r="J12" s="239"/>
      <c r="K12" s="238" t="s">
        <v>93</v>
      </c>
      <c r="L12" s="239"/>
      <c r="M12" s="238" t="s">
        <v>59</v>
      </c>
      <c r="N12" s="239"/>
      <c r="O12" s="238" t="s">
        <v>175</v>
      </c>
      <c r="P12" s="239"/>
      <c r="Q12" s="240" t="s">
        <v>94</v>
      </c>
      <c r="R12" s="239"/>
      <c r="S12" s="240" t="s">
        <v>95</v>
      </c>
    </row>
    <row r="13" spans="1:46" s="73" customFormat="1" ht="21" customHeight="1">
      <c r="A13" s="85"/>
      <c r="B13" s="85"/>
      <c r="C13" s="239"/>
      <c r="D13" s="239"/>
      <c r="E13" s="239"/>
      <c r="F13" s="85"/>
      <c r="G13" s="235"/>
      <c r="H13" s="239"/>
      <c r="I13" s="239"/>
      <c r="J13" s="239"/>
      <c r="K13" s="239"/>
      <c r="L13" s="239"/>
      <c r="M13" s="239"/>
      <c r="N13" s="239"/>
      <c r="O13" s="235"/>
      <c r="P13" s="239"/>
      <c r="Q13" s="239"/>
      <c r="R13" s="239"/>
      <c r="S13" s="239"/>
    </row>
    <row r="14" spans="1:46" s="110" customFormat="1" ht="21" customHeight="1">
      <c r="A14" s="242" t="s">
        <v>188</v>
      </c>
      <c r="B14" s="242"/>
      <c r="C14" s="243">
        <v>640000000</v>
      </c>
      <c r="D14" s="243"/>
      <c r="E14" s="243">
        <v>1051595435</v>
      </c>
      <c r="F14" s="242"/>
      <c r="G14" s="243">
        <v>-5242803</v>
      </c>
      <c r="H14" s="243"/>
      <c r="I14" s="243">
        <v>893287</v>
      </c>
      <c r="J14" s="243"/>
      <c r="K14" s="243">
        <v>262606625</v>
      </c>
      <c r="L14" s="243"/>
      <c r="M14" s="243">
        <v>3154650</v>
      </c>
      <c r="N14" s="244"/>
      <c r="O14" s="243">
        <v>1953007194</v>
      </c>
      <c r="P14" s="245"/>
      <c r="Q14" s="243">
        <v>4333757</v>
      </c>
      <c r="R14" s="245"/>
      <c r="S14" s="243">
        <f>SUM(O14:Q14)</f>
        <v>1957340951</v>
      </c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</row>
    <row r="15" spans="1:46" s="110" customFormat="1" ht="21" customHeight="1">
      <c r="A15" s="246" t="s">
        <v>216</v>
      </c>
      <c r="B15" s="246"/>
      <c r="C15" s="247">
        <v>0</v>
      </c>
      <c r="D15" s="243"/>
      <c r="E15" s="247">
        <v>0</v>
      </c>
      <c r="F15" s="242"/>
      <c r="G15" s="247">
        <v>0</v>
      </c>
      <c r="H15" s="243"/>
      <c r="I15" s="247">
        <v>0</v>
      </c>
      <c r="J15" s="243"/>
      <c r="K15" s="247">
        <v>0</v>
      </c>
      <c r="L15" s="243"/>
      <c r="M15" s="247">
        <v>0</v>
      </c>
      <c r="N15" s="244"/>
      <c r="O15" s="247">
        <v>0</v>
      </c>
      <c r="P15" s="245"/>
      <c r="Q15" s="243">
        <v>50</v>
      </c>
      <c r="R15" s="245"/>
      <c r="S15" s="243">
        <f>SUM(O15:Q15)</f>
        <v>50</v>
      </c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</row>
    <row r="16" spans="1:46" s="110" customFormat="1" ht="21" customHeight="1">
      <c r="A16" s="246" t="s">
        <v>243</v>
      </c>
      <c r="B16" s="246"/>
      <c r="C16" s="247">
        <v>0</v>
      </c>
      <c r="D16" s="243"/>
      <c r="E16" s="247">
        <v>0</v>
      </c>
      <c r="F16" s="242"/>
      <c r="G16" s="247">
        <v>0</v>
      </c>
      <c r="H16" s="243"/>
      <c r="I16" s="247">
        <v>0</v>
      </c>
      <c r="J16" s="243"/>
      <c r="K16" s="247">
        <v>0</v>
      </c>
      <c r="L16" s="243"/>
      <c r="M16" s="247">
        <v>0</v>
      </c>
      <c r="N16" s="244"/>
      <c r="O16" s="247">
        <v>0</v>
      </c>
      <c r="P16" s="245"/>
      <c r="Q16" s="243">
        <v>80331719.021820009</v>
      </c>
      <c r="R16" s="245"/>
      <c r="S16" s="243">
        <f>SUM(O16:Q16)</f>
        <v>80331719.021820009</v>
      </c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</row>
    <row r="17" spans="1:46" s="110" customFormat="1" ht="21" customHeight="1">
      <c r="A17" s="246" t="s">
        <v>215</v>
      </c>
      <c r="B17" s="248"/>
      <c r="C17" s="247">
        <v>0</v>
      </c>
      <c r="D17" s="243"/>
      <c r="E17" s="247">
        <v>0</v>
      </c>
      <c r="F17" s="242"/>
      <c r="G17" s="243">
        <v>6325781.4461488798</v>
      </c>
      <c r="H17" s="243"/>
      <c r="I17" s="247">
        <v>0</v>
      </c>
      <c r="J17" s="243"/>
      <c r="K17" s="247">
        <v>0</v>
      </c>
      <c r="L17" s="243"/>
      <c r="M17" s="247">
        <v>0</v>
      </c>
      <c r="N17" s="244"/>
      <c r="O17" s="243">
        <f t="shared" ref="O17:O18" si="0">SUM(C17:N17)</f>
        <v>6325781.4461488798</v>
      </c>
      <c r="P17" s="245"/>
      <c r="Q17" s="247">
        <v>0</v>
      </c>
      <c r="R17" s="245"/>
      <c r="S17" s="243">
        <f>SUM(O17:Q17)</f>
        <v>6325781.4461488798</v>
      </c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</row>
    <row r="18" spans="1:46" s="110" customFormat="1" ht="21" customHeight="1">
      <c r="A18" s="246" t="s">
        <v>217</v>
      </c>
      <c r="B18" s="249">
        <v>24</v>
      </c>
      <c r="C18" s="247">
        <v>0</v>
      </c>
      <c r="D18" s="243"/>
      <c r="E18" s="247">
        <v>0</v>
      </c>
      <c r="F18" s="242"/>
      <c r="G18" s="247">
        <v>0</v>
      </c>
      <c r="H18" s="243"/>
      <c r="I18" s="247">
        <v>0</v>
      </c>
      <c r="J18" s="243"/>
      <c r="K18" s="243">
        <v>-30076781</v>
      </c>
      <c r="L18" s="243"/>
      <c r="M18" s="247">
        <v>0</v>
      </c>
      <c r="N18" s="244"/>
      <c r="O18" s="243">
        <f t="shared" si="0"/>
        <v>-30076781</v>
      </c>
      <c r="P18" s="245"/>
      <c r="Q18" s="247">
        <v>0</v>
      </c>
      <c r="R18" s="245"/>
      <c r="S18" s="243">
        <f t="shared" ref="S18" si="1">SUM(O18:Q18)</f>
        <v>-30076781</v>
      </c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</row>
    <row r="19" spans="1:46" s="110" customFormat="1" ht="21" customHeight="1">
      <c r="A19" s="246" t="s">
        <v>218</v>
      </c>
      <c r="B19" s="246"/>
      <c r="C19" s="247">
        <v>0</v>
      </c>
      <c r="D19" s="250"/>
      <c r="E19" s="247">
        <v>0</v>
      </c>
      <c r="F19" s="246"/>
      <c r="G19" s="247">
        <v>0</v>
      </c>
      <c r="H19" s="243"/>
      <c r="I19" s="247">
        <v>0</v>
      </c>
      <c r="J19" s="243"/>
      <c r="K19" s="251">
        <v>41869291</v>
      </c>
      <c r="L19" s="243"/>
      <c r="M19" s="251">
        <v>2980050</v>
      </c>
      <c r="N19" s="243"/>
      <c r="O19" s="251">
        <f>SUM(C19:N19)</f>
        <v>44849341</v>
      </c>
      <c r="P19" s="252"/>
      <c r="Q19" s="251">
        <v>-3638273</v>
      </c>
      <c r="R19" s="252"/>
      <c r="S19" s="244">
        <f>SUM(O19:Q19)</f>
        <v>41211068</v>
      </c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</row>
    <row r="20" spans="1:46" s="110" customFormat="1" ht="21" customHeight="1" thickBot="1">
      <c r="A20" s="253" t="s">
        <v>189</v>
      </c>
      <c r="B20" s="253"/>
      <c r="C20" s="254">
        <f>SUM(C14:C19)</f>
        <v>640000000</v>
      </c>
      <c r="D20" s="252"/>
      <c r="E20" s="254">
        <f>SUM(E14:E19)</f>
        <v>1051595435</v>
      </c>
      <c r="F20" s="253"/>
      <c r="G20" s="254">
        <f>SUM(G14:G19)</f>
        <v>1082978.4461488798</v>
      </c>
      <c r="H20" s="252"/>
      <c r="I20" s="255">
        <f>SUM(I14:I19)</f>
        <v>893287</v>
      </c>
      <c r="J20" s="252"/>
      <c r="K20" s="256">
        <f>SUM(K14:K19)</f>
        <v>274399135</v>
      </c>
      <c r="L20" s="252"/>
      <c r="M20" s="256">
        <f>SUM(M14:M19)</f>
        <v>6134700</v>
      </c>
      <c r="N20" s="252"/>
      <c r="O20" s="256">
        <f>SUM(O14:O19)</f>
        <v>1974105535.4461489</v>
      </c>
      <c r="P20" s="252"/>
      <c r="Q20" s="256">
        <f>SUM(Q14:Q19)</f>
        <v>81027253.021820009</v>
      </c>
      <c r="R20" s="252"/>
      <c r="S20" s="254">
        <f>SUM(O20:Q20)</f>
        <v>2055132788.4679689</v>
      </c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</row>
    <row r="21" spans="1:46" s="110" customFormat="1" ht="21" customHeight="1" thickTop="1">
      <c r="A21" s="253"/>
      <c r="B21" s="253"/>
      <c r="C21" s="252"/>
      <c r="D21" s="252"/>
      <c r="E21" s="252"/>
      <c r="F21" s="253"/>
      <c r="G21" s="252"/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</row>
    <row r="22" spans="1:46" s="110" customFormat="1" ht="21" customHeight="1">
      <c r="A22" s="242" t="s">
        <v>250</v>
      </c>
      <c r="B22" s="242"/>
      <c r="C22" s="243">
        <v>640000000</v>
      </c>
      <c r="D22" s="243"/>
      <c r="E22" s="243">
        <v>1051595435</v>
      </c>
      <c r="F22" s="242"/>
      <c r="G22" s="243">
        <v>1958174</v>
      </c>
      <c r="H22" s="243"/>
      <c r="I22" s="243">
        <v>3883080</v>
      </c>
      <c r="J22" s="243"/>
      <c r="K22" s="243">
        <v>259258929</v>
      </c>
      <c r="L22" s="243"/>
      <c r="M22" s="243">
        <v>-12226710</v>
      </c>
      <c r="N22" s="244"/>
      <c r="O22" s="243">
        <f t="shared" ref="O22" si="2">SUM(C22:N22)</f>
        <v>1944468908</v>
      </c>
      <c r="P22" s="245"/>
      <c r="Q22" s="243">
        <v>76010348</v>
      </c>
      <c r="R22" s="245"/>
      <c r="S22" s="243">
        <f>SUM(O22:Q22)</f>
        <v>2020479256</v>
      </c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</row>
    <row r="23" spans="1:46" s="110" customFormat="1" ht="21" customHeight="1">
      <c r="A23" s="246" t="s">
        <v>271</v>
      </c>
      <c r="B23" s="246"/>
      <c r="C23" s="247">
        <v>0</v>
      </c>
      <c r="D23" s="250"/>
      <c r="E23" s="247">
        <v>0</v>
      </c>
      <c r="F23" s="246"/>
      <c r="G23" s="247">
        <v>0</v>
      </c>
      <c r="H23" s="243"/>
      <c r="I23" s="247">
        <v>0</v>
      </c>
      <c r="J23" s="243"/>
      <c r="K23" s="251">
        <v>-154104703</v>
      </c>
      <c r="L23" s="243"/>
      <c r="M23" s="251">
        <v>3084194</v>
      </c>
      <c r="N23" s="243"/>
      <c r="O23" s="251">
        <f>SUM(C23:M23)</f>
        <v>-151020509</v>
      </c>
      <c r="P23" s="252"/>
      <c r="Q23" s="251">
        <f>'INCOME 9M'!D63</f>
        <v>-25520974</v>
      </c>
      <c r="R23" s="252"/>
      <c r="S23" s="244">
        <f>SUM(O23:Q23)</f>
        <v>-176541483</v>
      </c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</row>
    <row r="24" spans="1:46" s="110" customFormat="1" ht="21" customHeight="1" thickBot="1">
      <c r="A24" s="253" t="s">
        <v>251</v>
      </c>
      <c r="B24" s="253"/>
      <c r="C24" s="254">
        <f>SUM(C22:C23)</f>
        <v>640000000</v>
      </c>
      <c r="D24" s="252"/>
      <c r="E24" s="254">
        <f>SUM(E22:E23)</f>
        <v>1051595435</v>
      </c>
      <c r="F24" s="253"/>
      <c r="G24" s="254">
        <f>SUM(G22:G23)</f>
        <v>1958174</v>
      </c>
      <c r="H24" s="252"/>
      <c r="I24" s="255">
        <f>SUM(I22:I23)</f>
        <v>3883080</v>
      </c>
      <c r="J24" s="252"/>
      <c r="K24" s="256">
        <f>SUM(K22:K23)</f>
        <v>105154226</v>
      </c>
      <c r="L24" s="252"/>
      <c r="M24" s="256">
        <f>SUM(M22:M23)</f>
        <v>-9142516</v>
      </c>
      <c r="N24" s="252"/>
      <c r="O24" s="256">
        <f>SUM(O22:O23)</f>
        <v>1793448399</v>
      </c>
      <c r="P24" s="252"/>
      <c r="Q24" s="256">
        <f>SUM(Q22:Q23)</f>
        <v>50489374</v>
      </c>
      <c r="R24" s="252"/>
      <c r="S24" s="254">
        <f>SUM(O24:Q24)</f>
        <v>1843937773</v>
      </c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</row>
    <row r="25" spans="1:46" s="136" customFormat="1" ht="21" customHeight="1" thickTop="1">
      <c r="A25" s="185"/>
      <c r="B25" s="185"/>
      <c r="C25" s="186"/>
      <c r="D25" s="186">
        <v>1331517099</v>
      </c>
      <c r="E25" s="186"/>
      <c r="F25" s="185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3"/>
      <c r="AS25" s="183"/>
      <c r="AT25" s="183"/>
    </row>
    <row r="26" spans="1:46" s="110" customFormat="1" ht="21" customHeight="1"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</row>
    <row r="27" spans="1:46" s="106" customFormat="1" ht="21" customHeight="1"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8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</row>
    <row r="28" spans="1:46" s="106" customFormat="1" ht="21" customHeight="1">
      <c r="G28" s="188"/>
      <c r="H28" s="108"/>
      <c r="I28" s="108"/>
      <c r="J28" s="108"/>
      <c r="K28" s="108"/>
      <c r="L28" s="108"/>
      <c r="M28" s="188"/>
      <c r="N28" s="188"/>
      <c r="O28" s="188"/>
      <c r="P28" s="188"/>
      <c r="Q28" s="188"/>
      <c r="R28" s="188"/>
      <c r="S28" s="188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</row>
    <row r="29" spans="1:46" s="106" customFormat="1" ht="21" customHeight="1">
      <c r="A29" s="189"/>
      <c r="B29" s="189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8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</row>
    <row r="30" spans="1:46" s="106" customFormat="1" ht="21" customHeight="1">
      <c r="A30" s="269" t="s">
        <v>219</v>
      </c>
      <c r="B30" s="269"/>
      <c r="C30" s="269"/>
      <c r="D30" s="269"/>
      <c r="E30" s="269"/>
      <c r="F30" s="269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8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</row>
    <row r="31" spans="1:46" s="106" customFormat="1" ht="21" customHeight="1">
      <c r="A31" s="189"/>
      <c r="B31" s="189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08"/>
      <c r="S31" s="18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</row>
  </sheetData>
  <mergeCells count="9">
    <mergeCell ref="C7:O7"/>
    <mergeCell ref="I9:K9"/>
    <mergeCell ref="A30:F30"/>
    <mergeCell ref="A1:S1"/>
    <mergeCell ref="A2:S2"/>
    <mergeCell ref="A3:S3"/>
    <mergeCell ref="A4:S4"/>
    <mergeCell ref="A5:S5"/>
    <mergeCell ref="C6:S6"/>
  </mergeCells>
  <pageMargins left="1" right="0.2" top="1" bottom="0.75" header="0.25" footer="0.25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3B05A-46C4-4762-A76C-660220C13269}">
  <sheetPr>
    <tabColor rgb="FF00B050"/>
  </sheetPr>
  <dimension ref="A1:IG45"/>
  <sheetViews>
    <sheetView zoomScale="70" zoomScaleNormal="70" zoomScaleSheetLayoutView="80" zoomScalePageLayoutView="50" workbookViewId="0">
      <selection activeCell="O18" sqref="O18"/>
    </sheetView>
  </sheetViews>
  <sheetFormatPr defaultRowHeight="21" customHeight="1"/>
  <cols>
    <col min="1" max="1" width="36.6328125" style="190" customWidth="1"/>
    <col min="2" max="2" width="7" style="190" customWidth="1"/>
    <col min="3" max="3" width="16.54296875" style="190" customWidth="1"/>
    <col min="4" max="4" width="0.81640625" style="190" customWidth="1"/>
    <col min="5" max="5" width="16.6328125" style="190" customWidth="1"/>
    <col min="6" max="6" width="0.81640625" style="190" customWidth="1"/>
    <col min="7" max="7" width="16.81640625" style="190" customWidth="1"/>
    <col min="8" max="8" width="0.81640625" style="190" customWidth="1"/>
    <col min="9" max="9" width="16.7265625" style="190" customWidth="1"/>
    <col min="10" max="10" width="0.81640625" style="190" customWidth="1"/>
    <col min="11" max="11" width="18.81640625" style="190" bestFit="1" customWidth="1"/>
    <col min="12" max="241" width="8.81640625" style="190"/>
    <col min="242" max="244" width="8.81640625" style="106"/>
    <col min="245" max="247" width="1.453125" style="106" customWidth="1"/>
    <col min="248" max="248" width="37.1796875" style="106" customWidth="1"/>
    <col min="249" max="249" width="11.81640625" style="106" customWidth="1"/>
    <col min="250" max="250" width="1" style="106" customWidth="1"/>
    <col min="251" max="251" width="16.81640625" style="106" customWidth="1"/>
    <col min="252" max="252" width="2.1796875" style="106" customWidth="1"/>
    <col min="253" max="253" width="12.81640625" style="106" bestFit="1" customWidth="1"/>
    <col min="254" max="254" width="2.453125" style="106" customWidth="1"/>
    <col min="255" max="255" width="17.1796875" style="106" customWidth="1"/>
    <col min="256" max="256" width="1" style="106" customWidth="1"/>
    <col min="257" max="257" width="14.453125" style="106" customWidth="1"/>
    <col min="258" max="258" width="1.81640625" style="106" customWidth="1"/>
    <col min="259" max="259" width="16.1796875" style="106" customWidth="1"/>
    <col min="260" max="260" width="12.81640625" style="106" customWidth="1"/>
    <col min="261" max="500" width="8.81640625" style="106"/>
    <col min="501" max="503" width="1.453125" style="106" customWidth="1"/>
    <col min="504" max="504" width="37.1796875" style="106" customWidth="1"/>
    <col min="505" max="505" width="11.81640625" style="106" customWidth="1"/>
    <col min="506" max="506" width="1" style="106" customWidth="1"/>
    <col min="507" max="507" width="16.81640625" style="106" customWidth="1"/>
    <col min="508" max="508" width="2.1796875" style="106" customWidth="1"/>
    <col min="509" max="509" width="12.81640625" style="106" bestFit="1" customWidth="1"/>
    <col min="510" max="510" width="2.453125" style="106" customWidth="1"/>
    <col min="511" max="511" width="17.1796875" style="106" customWidth="1"/>
    <col min="512" max="512" width="1" style="106" customWidth="1"/>
    <col min="513" max="513" width="14.453125" style="106" customWidth="1"/>
    <col min="514" max="514" width="1.81640625" style="106" customWidth="1"/>
    <col min="515" max="515" width="16.1796875" style="106" customWidth="1"/>
    <col min="516" max="516" width="12.81640625" style="106" customWidth="1"/>
    <col min="517" max="756" width="8.81640625" style="106"/>
    <col min="757" max="759" width="1.453125" style="106" customWidth="1"/>
    <col min="760" max="760" width="37.1796875" style="106" customWidth="1"/>
    <col min="761" max="761" width="11.81640625" style="106" customWidth="1"/>
    <col min="762" max="762" width="1" style="106" customWidth="1"/>
    <col min="763" max="763" width="16.81640625" style="106" customWidth="1"/>
    <col min="764" max="764" width="2.1796875" style="106" customWidth="1"/>
    <col min="765" max="765" width="12.81640625" style="106" bestFit="1" customWidth="1"/>
    <col min="766" max="766" width="2.453125" style="106" customWidth="1"/>
    <col min="767" max="767" width="17.1796875" style="106" customWidth="1"/>
    <col min="768" max="768" width="1" style="106" customWidth="1"/>
    <col min="769" max="769" width="14.453125" style="106" customWidth="1"/>
    <col min="770" max="770" width="1.81640625" style="106" customWidth="1"/>
    <col min="771" max="771" width="16.1796875" style="106" customWidth="1"/>
    <col min="772" max="772" width="12.81640625" style="106" customWidth="1"/>
    <col min="773" max="1012" width="8.81640625" style="106"/>
    <col min="1013" max="1015" width="1.453125" style="106" customWidth="1"/>
    <col min="1016" max="1016" width="37.1796875" style="106" customWidth="1"/>
    <col min="1017" max="1017" width="11.81640625" style="106" customWidth="1"/>
    <col min="1018" max="1018" width="1" style="106" customWidth="1"/>
    <col min="1019" max="1019" width="16.81640625" style="106" customWidth="1"/>
    <col min="1020" max="1020" width="2.1796875" style="106" customWidth="1"/>
    <col min="1021" max="1021" width="12.81640625" style="106" bestFit="1" customWidth="1"/>
    <col min="1022" max="1022" width="2.453125" style="106" customWidth="1"/>
    <col min="1023" max="1023" width="17.1796875" style="106" customWidth="1"/>
    <col min="1024" max="1024" width="1" style="106" customWidth="1"/>
    <col min="1025" max="1025" width="14.453125" style="106" customWidth="1"/>
    <col min="1026" max="1026" width="1.81640625" style="106" customWidth="1"/>
    <col min="1027" max="1027" width="16.1796875" style="106" customWidth="1"/>
    <col min="1028" max="1028" width="12.81640625" style="106" customWidth="1"/>
    <col min="1029" max="1268" width="8.81640625" style="106"/>
    <col min="1269" max="1271" width="1.453125" style="106" customWidth="1"/>
    <col min="1272" max="1272" width="37.1796875" style="106" customWidth="1"/>
    <col min="1273" max="1273" width="11.81640625" style="106" customWidth="1"/>
    <col min="1274" max="1274" width="1" style="106" customWidth="1"/>
    <col min="1275" max="1275" width="16.81640625" style="106" customWidth="1"/>
    <col min="1276" max="1276" width="2.1796875" style="106" customWidth="1"/>
    <col min="1277" max="1277" width="12.81640625" style="106" bestFit="1" customWidth="1"/>
    <col min="1278" max="1278" width="2.453125" style="106" customWidth="1"/>
    <col min="1279" max="1279" width="17.1796875" style="106" customWidth="1"/>
    <col min="1280" max="1280" width="1" style="106" customWidth="1"/>
    <col min="1281" max="1281" width="14.453125" style="106" customWidth="1"/>
    <col min="1282" max="1282" width="1.81640625" style="106" customWidth="1"/>
    <col min="1283" max="1283" width="16.1796875" style="106" customWidth="1"/>
    <col min="1284" max="1284" width="12.81640625" style="106" customWidth="1"/>
    <col min="1285" max="1524" width="8.81640625" style="106"/>
    <col min="1525" max="1527" width="1.453125" style="106" customWidth="1"/>
    <col min="1528" max="1528" width="37.1796875" style="106" customWidth="1"/>
    <col min="1529" max="1529" width="11.81640625" style="106" customWidth="1"/>
    <col min="1530" max="1530" width="1" style="106" customWidth="1"/>
    <col min="1531" max="1531" width="16.81640625" style="106" customWidth="1"/>
    <col min="1532" max="1532" width="2.1796875" style="106" customWidth="1"/>
    <col min="1533" max="1533" width="12.81640625" style="106" bestFit="1" customWidth="1"/>
    <col min="1534" max="1534" width="2.453125" style="106" customWidth="1"/>
    <col min="1535" max="1535" width="17.1796875" style="106" customWidth="1"/>
    <col min="1536" max="1536" width="1" style="106" customWidth="1"/>
    <col min="1537" max="1537" width="14.453125" style="106" customWidth="1"/>
    <col min="1538" max="1538" width="1.81640625" style="106" customWidth="1"/>
    <col min="1539" max="1539" width="16.1796875" style="106" customWidth="1"/>
    <col min="1540" max="1540" width="12.81640625" style="106" customWidth="1"/>
    <col min="1541" max="1780" width="8.81640625" style="106"/>
    <col min="1781" max="1783" width="1.453125" style="106" customWidth="1"/>
    <col min="1784" max="1784" width="37.1796875" style="106" customWidth="1"/>
    <col min="1785" max="1785" width="11.81640625" style="106" customWidth="1"/>
    <col min="1786" max="1786" width="1" style="106" customWidth="1"/>
    <col min="1787" max="1787" width="16.81640625" style="106" customWidth="1"/>
    <col min="1788" max="1788" width="2.1796875" style="106" customWidth="1"/>
    <col min="1789" max="1789" width="12.81640625" style="106" bestFit="1" customWidth="1"/>
    <col min="1790" max="1790" width="2.453125" style="106" customWidth="1"/>
    <col min="1791" max="1791" width="17.1796875" style="106" customWidth="1"/>
    <col min="1792" max="1792" width="1" style="106" customWidth="1"/>
    <col min="1793" max="1793" width="14.453125" style="106" customWidth="1"/>
    <col min="1794" max="1794" width="1.81640625" style="106" customWidth="1"/>
    <col min="1795" max="1795" width="16.1796875" style="106" customWidth="1"/>
    <col min="1796" max="1796" width="12.81640625" style="106" customWidth="1"/>
    <col min="1797" max="2036" width="8.81640625" style="106"/>
    <col min="2037" max="2039" width="1.453125" style="106" customWidth="1"/>
    <col min="2040" max="2040" width="37.1796875" style="106" customWidth="1"/>
    <col min="2041" max="2041" width="11.81640625" style="106" customWidth="1"/>
    <col min="2042" max="2042" width="1" style="106" customWidth="1"/>
    <col min="2043" max="2043" width="16.81640625" style="106" customWidth="1"/>
    <col min="2044" max="2044" width="2.1796875" style="106" customWidth="1"/>
    <col min="2045" max="2045" width="12.81640625" style="106" bestFit="1" customWidth="1"/>
    <col min="2046" max="2046" width="2.453125" style="106" customWidth="1"/>
    <col min="2047" max="2047" width="17.1796875" style="106" customWidth="1"/>
    <col min="2048" max="2048" width="1" style="106" customWidth="1"/>
    <col min="2049" max="2049" width="14.453125" style="106" customWidth="1"/>
    <col min="2050" max="2050" width="1.81640625" style="106" customWidth="1"/>
    <col min="2051" max="2051" width="16.1796875" style="106" customWidth="1"/>
    <col min="2052" max="2052" width="12.81640625" style="106" customWidth="1"/>
    <col min="2053" max="2292" width="8.81640625" style="106"/>
    <col min="2293" max="2295" width="1.453125" style="106" customWidth="1"/>
    <col min="2296" max="2296" width="37.1796875" style="106" customWidth="1"/>
    <col min="2297" max="2297" width="11.81640625" style="106" customWidth="1"/>
    <col min="2298" max="2298" width="1" style="106" customWidth="1"/>
    <col min="2299" max="2299" width="16.81640625" style="106" customWidth="1"/>
    <col min="2300" max="2300" width="2.1796875" style="106" customWidth="1"/>
    <col min="2301" max="2301" width="12.81640625" style="106" bestFit="1" customWidth="1"/>
    <col min="2302" max="2302" width="2.453125" style="106" customWidth="1"/>
    <col min="2303" max="2303" width="17.1796875" style="106" customWidth="1"/>
    <col min="2304" max="2304" width="1" style="106" customWidth="1"/>
    <col min="2305" max="2305" width="14.453125" style="106" customWidth="1"/>
    <col min="2306" max="2306" width="1.81640625" style="106" customWidth="1"/>
    <col min="2307" max="2307" width="16.1796875" style="106" customWidth="1"/>
    <col min="2308" max="2308" width="12.81640625" style="106" customWidth="1"/>
    <col min="2309" max="2548" width="8.81640625" style="106"/>
    <col min="2549" max="2551" width="1.453125" style="106" customWidth="1"/>
    <col min="2552" max="2552" width="37.1796875" style="106" customWidth="1"/>
    <col min="2553" max="2553" width="11.81640625" style="106" customWidth="1"/>
    <col min="2554" max="2554" width="1" style="106" customWidth="1"/>
    <col min="2555" max="2555" width="16.81640625" style="106" customWidth="1"/>
    <col min="2556" max="2556" width="2.1796875" style="106" customWidth="1"/>
    <col min="2557" max="2557" width="12.81640625" style="106" bestFit="1" customWidth="1"/>
    <col min="2558" max="2558" width="2.453125" style="106" customWidth="1"/>
    <col min="2559" max="2559" width="17.1796875" style="106" customWidth="1"/>
    <col min="2560" max="2560" width="1" style="106" customWidth="1"/>
    <col min="2561" max="2561" width="14.453125" style="106" customWidth="1"/>
    <col min="2562" max="2562" width="1.81640625" style="106" customWidth="1"/>
    <col min="2563" max="2563" width="16.1796875" style="106" customWidth="1"/>
    <col min="2564" max="2564" width="12.81640625" style="106" customWidth="1"/>
    <col min="2565" max="2804" width="8.81640625" style="106"/>
    <col min="2805" max="2807" width="1.453125" style="106" customWidth="1"/>
    <col min="2808" max="2808" width="37.1796875" style="106" customWidth="1"/>
    <col min="2809" max="2809" width="11.81640625" style="106" customWidth="1"/>
    <col min="2810" max="2810" width="1" style="106" customWidth="1"/>
    <col min="2811" max="2811" width="16.81640625" style="106" customWidth="1"/>
    <col min="2812" max="2812" width="2.1796875" style="106" customWidth="1"/>
    <col min="2813" max="2813" width="12.81640625" style="106" bestFit="1" customWidth="1"/>
    <col min="2814" max="2814" width="2.453125" style="106" customWidth="1"/>
    <col min="2815" max="2815" width="17.1796875" style="106" customWidth="1"/>
    <col min="2816" max="2816" width="1" style="106" customWidth="1"/>
    <col min="2817" max="2817" width="14.453125" style="106" customWidth="1"/>
    <col min="2818" max="2818" width="1.81640625" style="106" customWidth="1"/>
    <col min="2819" max="2819" width="16.1796875" style="106" customWidth="1"/>
    <col min="2820" max="2820" width="12.81640625" style="106" customWidth="1"/>
    <col min="2821" max="3060" width="8.81640625" style="106"/>
    <col min="3061" max="3063" width="1.453125" style="106" customWidth="1"/>
    <col min="3064" max="3064" width="37.1796875" style="106" customWidth="1"/>
    <col min="3065" max="3065" width="11.81640625" style="106" customWidth="1"/>
    <col min="3066" max="3066" width="1" style="106" customWidth="1"/>
    <col min="3067" max="3067" width="16.81640625" style="106" customWidth="1"/>
    <col min="3068" max="3068" width="2.1796875" style="106" customWidth="1"/>
    <col min="3069" max="3069" width="12.81640625" style="106" bestFit="1" customWidth="1"/>
    <col min="3070" max="3070" width="2.453125" style="106" customWidth="1"/>
    <col min="3071" max="3071" width="17.1796875" style="106" customWidth="1"/>
    <col min="3072" max="3072" width="1" style="106" customWidth="1"/>
    <col min="3073" max="3073" width="14.453125" style="106" customWidth="1"/>
    <col min="3074" max="3074" width="1.81640625" style="106" customWidth="1"/>
    <col min="3075" max="3075" width="16.1796875" style="106" customWidth="1"/>
    <col min="3076" max="3076" width="12.81640625" style="106" customWidth="1"/>
    <col min="3077" max="3316" width="8.81640625" style="106"/>
    <col min="3317" max="3319" width="1.453125" style="106" customWidth="1"/>
    <col min="3320" max="3320" width="37.1796875" style="106" customWidth="1"/>
    <col min="3321" max="3321" width="11.81640625" style="106" customWidth="1"/>
    <col min="3322" max="3322" width="1" style="106" customWidth="1"/>
    <col min="3323" max="3323" width="16.81640625" style="106" customWidth="1"/>
    <col min="3324" max="3324" width="2.1796875" style="106" customWidth="1"/>
    <col min="3325" max="3325" width="12.81640625" style="106" bestFit="1" customWidth="1"/>
    <col min="3326" max="3326" width="2.453125" style="106" customWidth="1"/>
    <col min="3327" max="3327" width="17.1796875" style="106" customWidth="1"/>
    <col min="3328" max="3328" width="1" style="106" customWidth="1"/>
    <col min="3329" max="3329" width="14.453125" style="106" customWidth="1"/>
    <col min="3330" max="3330" width="1.81640625" style="106" customWidth="1"/>
    <col min="3331" max="3331" width="16.1796875" style="106" customWidth="1"/>
    <col min="3332" max="3332" width="12.81640625" style="106" customWidth="1"/>
    <col min="3333" max="3572" width="8.81640625" style="106"/>
    <col min="3573" max="3575" width="1.453125" style="106" customWidth="1"/>
    <col min="3576" max="3576" width="37.1796875" style="106" customWidth="1"/>
    <col min="3577" max="3577" width="11.81640625" style="106" customWidth="1"/>
    <col min="3578" max="3578" width="1" style="106" customWidth="1"/>
    <col min="3579" max="3579" width="16.81640625" style="106" customWidth="1"/>
    <col min="3580" max="3580" width="2.1796875" style="106" customWidth="1"/>
    <col min="3581" max="3581" width="12.81640625" style="106" bestFit="1" customWidth="1"/>
    <col min="3582" max="3582" width="2.453125" style="106" customWidth="1"/>
    <col min="3583" max="3583" width="17.1796875" style="106" customWidth="1"/>
    <col min="3584" max="3584" width="1" style="106" customWidth="1"/>
    <col min="3585" max="3585" width="14.453125" style="106" customWidth="1"/>
    <col min="3586" max="3586" width="1.81640625" style="106" customWidth="1"/>
    <col min="3587" max="3587" width="16.1796875" style="106" customWidth="1"/>
    <col min="3588" max="3588" width="12.81640625" style="106" customWidth="1"/>
    <col min="3589" max="3828" width="8.81640625" style="106"/>
    <col min="3829" max="3831" width="1.453125" style="106" customWidth="1"/>
    <col min="3832" max="3832" width="37.1796875" style="106" customWidth="1"/>
    <col min="3833" max="3833" width="11.81640625" style="106" customWidth="1"/>
    <col min="3834" max="3834" width="1" style="106" customWidth="1"/>
    <col min="3835" max="3835" width="16.81640625" style="106" customWidth="1"/>
    <col min="3836" max="3836" width="2.1796875" style="106" customWidth="1"/>
    <col min="3837" max="3837" width="12.81640625" style="106" bestFit="1" customWidth="1"/>
    <col min="3838" max="3838" width="2.453125" style="106" customWidth="1"/>
    <col min="3839" max="3839" width="17.1796875" style="106" customWidth="1"/>
    <col min="3840" max="3840" width="1" style="106" customWidth="1"/>
    <col min="3841" max="3841" width="14.453125" style="106" customWidth="1"/>
    <col min="3842" max="3842" width="1.81640625" style="106" customWidth="1"/>
    <col min="3843" max="3843" width="16.1796875" style="106" customWidth="1"/>
    <col min="3844" max="3844" width="12.81640625" style="106" customWidth="1"/>
    <col min="3845" max="4084" width="8.81640625" style="106"/>
    <col min="4085" max="4087" width="1.453125" style="106" customWidth="1"/>
    <col min="4088" max="4088" width="37.1796875" style="106" customWidth="1"/>
    <col min="4089" max="4089" width="11.81640625" style="106" customWidth="1"/>
    <col min="4090" max="4090" width="1" style="106" customWidth="1"/>
    <col min="4091" max="4091" width="16.81640625" style="106" customWidth="1"/>
    <col min="4092" max="4092" width="2.1796875" style="106" customWidth="1"/>
    <col min="4093" max="4093" width="12.81640625" style="106" bestFit="1" customWidth="1"/>
    <col min="4094" max="4094" width="2.453125" style="106" customWidth="1"/>
    <col min="4095" max="4095" width="17.1796875" style="106" customWidth="1"/>
    <col min="4096" max="4096" width="1" style="106" customWidth="1"/>
    <col min="4097" max="4097" width="14.453125" style="106" customWidth="1"/>
    <col min="4098" max="4098" width="1.81640625" style="106" customWidth="1"/>
    <col min="4099" max="4099" width="16.1796875" style="106" customWidth="1"/>
    <col min="4100" max="4100" width="12.81640625" style="106" customWidth="1"/>
    <col min="4101" max="4340" width="8.81640625" style="106"/>
    <col min="4341" max="4343" width="1.453125" style="106" customWidth="1"/>
    <col min="4344" max="4344" width="37.1796875" style="106" customWidth="1"/>
    <col min="4345" max="4345" width="11.81640625" style="106" customWidth="1"/>
    <col min="4346" max="4346" width="1" style="106" customWidth="1"/>
    <col min="4347" max="4347" width="16.81640625" style="106" customWidth="1"/>
    <col min="4348" max="4348" width="2.1796875" style="106" customWidth="1"/>
    <col min="4349" max="4349" width="12.81640625" style="106" bestFit="1" customWidth="1"/>
    <col min="4350" max="4350" width="2.453125" style="106" customWidth="1"/>
    <col min="4351" max="4351" width="17.1796875" style="106" customWidth="1"/>
    <col min="4352" max="4352" width="1" style="106" customWidth="1"/>
    <col min="4353" max="4353" width="14.453125" style="106" customWidth="1"/>
    <col min="4354" max="4354" width="1.81640625" style="106" customWidth="1"/>
    <col min="4355" max="4355" width="16.1796875" style="106" customWidth="1"/>
    <col min="4356" max="4356" width="12.81640625" style="106" customWidth="1"/>
    <col min="4357" max="4596" width="8.81640625" style="106"/>
    <col min="4597" max="4599" width="1.453125" style="106" customWidth="1"/>
    <col min="4600" max="4600" width="37.1796875" style="106" customWidth="1"/>
    <col min="4601" max="4601" width="11.81640625" style="106" customWidth="1"/>
    <col min="4602" max="4602" width="1" style="106" customWidth="1"/>
    <col min="4603" max="4603" width="16.81640625" style="106" customWidth="1"/>
    <col min="4604" max="4604" width="2.1796875" style="106" customWidth="1"/>
    <col min="4605" max="4605" width="12.81640625" style="106" bestFit="1" customWidth="1"/>
    <col min="4606" max="4606" width="2.453125" style="106" customWidth="1"/>
    <col min="4607" max="4607" width="17.1796875" style="106" customWidth="1"/>
    <col min="4608" max="4608" width="1" style="106" customWidth="1"/>
    <col min="4609" max="4609" width="14.453125" style="106" customWidth="1"/>
    <col min="4610" max="4610" width="1.81640625" style="106" customWidth="1"/>
    <col min="4611" max="4611" width="16.1796875" style="106" customWidth="1"/>
    <col min="4612" max="4612" width="12.81640625" style="106" customWidth="1"/>
    <col min="4613" max="4852" width="8.81640625" style="106"/>
    <col min="4853" max="4855" width="1.453125" style="106" customWidth="1"/>
    <col min="4856" max="4856" width="37.1796875" style="106" customWidth="1"/>
    <col min="4857" max="4857" width="11.81640625" style="106" customWidth="1"/>
    <col min="4858" max="4858" width="1" style="106" customWidth="1"/>
    <col min="4859" max="4859" width="16.81640625" style="106" customWidth="1"/>
    <col min="4860" max="4860" width="2.1796875" style="106" customWidth="1"/>
    <col min="4861" max="4861" width="12.81640625" style="106" bestFit="1" customWidth="1"/>
    <col min="4862" max="4862" width="2.453125" style="106" customWidth="1"/>
    <col min="4863" max="4863" width="17.1796875" style="106" customWidth="1"/>
    <col min="4864" max="4864" width="1" style="106" customWidth="1"/>
    <col min="4865" max="4865" width="14.453125" style="106" customWidth="1"/>
    <col min="4866" max="4866" width="1.81640625" style="106" customWidth="1"/>
    <col min="4867" max="4867" width="16.1796875" style="106" customWidth="1"/>
    <col min="4868" max="4868" width="12.81640625" style="106" customWidth="1"/>
    <col min="4869" max="5108" width="8.81640625" style="106"/>
    <col min="5109" max="5111" width="1.453125" style="106" customWidth="1"/>
    <col min="5112" max="5112" width="37.1796875" style="106" customWidth="1"/>
    <col min="5113" max="5113" width="11.81640625" style="106" customWidth="1"/>
    <col min="5114" max="5114" width="1" style="106" customWidth="1"/>
    <col min="5115" max="5115" width="16.81640625" style="106" customWidth="1"/>
    <col min="5116" max="5116" width="2.1796875" style="106" customWidth="1"/>
    <col min="5117" max="5117" width="12.81640625" style="106" bestFit="1" customWidth="1"/>
    <col min="5118" max="5118" width="2.453125" style="106" customWidth="1"/>
    <col min="5119" max="5119" width="17.1796875" style="106" customWidth="1"/>
    <col min="5120" max="5120" width="1" style="106" customWidth="1"/>
    <col min="5121" max="5121" width="14.453125" style="106" customWidth="1"/>
    <col min="5122" max="5122" width="1.81640625" style="106" customWidth="1"/>
    <col min="5123" max="5123" width="16.1796875" style="106" customWidth="1"/>
    <col min="5124" max="5124" width="12.81640625" style="106" customWidth="1"/>
    <col min="5125" max="5364" width="8.81640625" style="106"/>
    <col min="5365" max="5367" width="1.453125" style="106" customWidth="1"/>
    <col min="5368" max="5368" width="37.1796875" style="106" customWidth="1"/>
    <col min="5369" max="5369" width="11.81640625" style="106" customWidth="1"/>
    <col min="5370" max="5370" width="1" style="106" customWidth="1"/>
    <col min="5371" max="5371" width="16.81640625" style="106" customWidth="1"/>
    <col min="5372" max="5372" width="2.1796875" style="106" customWidth="1"/>
    <col min="5373" max="5373" width="12.81640625" style="106" bestFit="1" customWidth="1"/>
    <col min="5374" max="5374" width="2.453125" style="106" customWidth="1"/>
    <col min="5375" max="5375" width="17.1796875" style="106" customWidth="1"/>
    <col min="5376" max="5376" width="1" style="106" customWidth="1"/>
    <col min="5377" max="5377" width="14.453125" style="106" customWidth="1"/>
    <col min="5378" max="5378" width="1.81640625" style="106" customWidth="1"/>
    <col min="5379" max="5379" width="16.1796875" style="106" customWidth="1"/>
    <col min="5380" max="5380" width="12.81640625" style="106" customWidth="1"/>
    <col min="5381" max="5620" width="8.81640625" style="106"/>
    <col min="5621" max="5623" width="1.453125" style="106" customWidth="1"/>
    <col min="5624" max="5624" width="37.1796875" style="106" customWidth="1"/>
    <col min="5625" max="5625" width="11.81640625" style="106" customWidth="1"/>
    <col min="5626" max="5626" width="1" style="106" customWidth="1"/>
    <col min="5627" max="5627" width="16.81640625" style="106" customWidth="1"/>
    <col min="5628" max="5628" width="2.1796875" style="106" customWidth="1"/>
    <col min="5629" max="5629" width="12.81640625" style="106" bestFit="1" customWidth="1"/>
    <col min="5630" max="5630" width="2.453125" style="106" customWidth="1"/>
    <col min="5631" max="5631" width="17.1796875" style="106" customWidth="1"/>
    <col min="5632" max="5632" width="1" style="106" customWidth="1"/>
    <col min="5633" max="5633" width="14.453125" style="106" customWidth="1"/>
    <col min="5634" max="5634" width="1.81640625" style="106" customWidth="1"/>
    <col min="5635" max="5635" width="16.1796875" style="106" customWidth="1"/>
    <col min="5636" max="5636" width="12.81640625" style="106" customWidth="1"/>
    <col min="5637" max="5876" width="8.81640625" style="106"/>
    <col min="5877" max="5879" width="1.453125" style="106" customWidth="1"/>
    <col min="5880" max="5880" width="37.1796875" style="106" customWidth="1"/>
    <col min="5881" max="5881" width="11.81640625" style="106" customWidth="1"/>
    <col min="5882" max="5882" width="1" style="106" customWidth="1"/>
    <col min="5883" max="5883" width="16.81640625" style="106" customWidth="1"/>
    <col min="5884" max="5884" width="2.1796875" style="106" customWidth="1"/>
    <col min="5885" max="5885" width="12.81640625" style="106" bestFit="1" customWidth="1"/>
    <col min="5886" max="5886" width="2.453125" style="106" customWidth="1"/>
    <col min="5887" max="5887" width="17.1796875" style="106" customWidth="1"/>
    <col min="5888" max="5888" width="1" style="106" customWidth="1"/>
    <col min="5889" max="5889" width="14.453125" style="106" customWidth="1"/>
    <col min="5890" max="5890" width="1.81640625" style="106" customWidth="1"/>
    <col min="5891" max="5891" width="16.1796875" style="106" customWidth="1"/>
    <col min="5892" max="5892" width="12.81640625" style="106" customWidth="1"/>
    <col min="5893" max="6132" width="8.81640625" style="106"/>
    <col min="6133" max="6135" width="1.453125" style="106" customWidth="1"/>
    <col min="6136" max="6136" width="37.1796875" style="106" customWidth="1"/>
    <col min="6137" max="6137" width="11.81640625" style="106" customWidth="1"/>
    <col min="6138" max="6138" width="1" style="106" customWidth="1"/>
    <col min="6139" max="6139" width="16.81640625" style="106" customWidth="1"/>
    <col min="6140" max="6140" width="2.1796875" style="106" customWidth="1"/>
    <col min="6141" max="6141" width="12.81640625" style="106" bestFit="1" customWidth="1"/>
    <col min="6142" max="6142" width="2.453125" style="106" customWidth="1"/>
    <col min="6143" max="6143" width="17.1796875" style="106" customWidth="1"/>
    <col min="6144" max="6144" width="1" style="106" customWidth="1"/>
    <col min="6145" max="6145" width="14.453125" style="106" customWidth="1"/>
    <col min="6146" max="6146" width="1.81640625" style="106" customWidth="1"/>
    <col min="6147" max="6147" width="16.1796875" style="106" customWidth="1"/>
    <col min="6148" max="6148" width="12.81640625" style="106" customWidth="1"/>
    <col min="6149" max="6388" width="8.81640625" style="106"/>
    <col min="6389" max="6391" width="1.453125" style="106" customWidth="1"/>
    <col min="6392" max="6392" width="37.1796875" style="106" customWidth="1"/>
    <col min="6393" max="6393" width="11.81640625" style="106" customWidth="1"/>
    <col min="6394" max="6394" width="1" style="106" customWidth="1"/>
    <col min="6395" max="6395" width="16.81640625" style="106" customWidth="1"/>
    <col min="6396" max="6396" width="2.1796875" style="106" customWidth="1"/>
    <col min="6397" max="6397" width="12.81640625" style="106" bestFit="1" customWidth="1"/>
    <col min="6398" max="6398" width="2.453125" style="106" customWidth="1"/>
    <col min="6399" max="6399" width="17.1796875" style="106" customWidth="1"/>
    <col min="6400" max="6400" width="1" style="106" customWidth="1"/>
    <col min="6401" max="6401" width="14.453125" style="106" customWidth="1"/>
    <col min="6402" max="6402" width="1.81640625" style="106" customWidth="1"/>
    <col min="6403" max="6403" width="16.1796875" style="106" customWidth="1"/>
    <col min="6404" max="6404" width="12.81640625" style="106" customWidth="1"/>
    <col min="6405" max="6644" width="8.81640625" style="106"/>
    <col min="6645" max="6647" width="1.453125" style="106" customWidth="1"/>
    <col min="6648" max="6648" width="37.1796875" style="106" customWidth="1"/>
    <col min="6649" max="6649" width="11.81640625" style="106" customWidth="1"/>
    <col min="6650" max="6650" width="1" style="106" customWidth="1"/>
    <col min="6651" max="6651" width="16.81640625" style="106" customWidth="1"/>
    <col min="6652" max="6652" width="2.1796875" style="106" customWidth="1"/>
    <col min="6653" max="6653" width="12.81640625" style="106" bestFit="1" customWidth="1"/>
    <col min="6654" max="6654" width="2.453125" style="106" customWidth="1"/>
    <col min="6655" max="6655" width="17.1796875" style="106" customWidth="1"/>
    <col min="6656" max="6656" width="1" style="106" customWidth="1"/>
    <col min="6657" max="6657" width="14.453125" style="106" customWidth="1"/>
    <col min="6658" max="6658" width="1.81640625" style="106" customWidth="1"/>
    <col min="6659" max="6659" width="16.1796875" style="106" customWidth="1"/>
    <col min="6660" max="6660" width="12.81640625" style="106" customWidth="1"/>
    <col min="6661" max="6900" width="8.81640625" style="106"/>
    <col min="6901" max="6903" width="1.453125" style="106" customWidth="1"/>
    <col min="6904" max="6904" width="37.1796875" style="106" customWidth="1"/>
    <col min="6905" max="6905" width="11.81640625" style="106" customWidth="1"/>
    <col min="6906" max="6906" width="1" style="106" customWidth="1"/>
    <col min="6907" max="6907" width="16.81640625" style="106" customWidth="1"/>
    <col min="6908" max="6908" width="2.1796875" style="106" customWidth="1"/>
    <col min="6909" max="6909" width="12.81640625" style="106" bestFit="1" customWidth="1"/>
    <col min="6910" max="6910" width="2.453125" style="106" customWidth="1"/>
    <col min="6911" max="6911" width="17.1796875" style="106" customWidth="1"/>
    <col min="6912" max="6912" width="1" style="106" customWidth="1"/>
    <col min="6913" max="6913" width="14.453125" style="106" customWidth="1"/>
    <col min="6914" max="6914" width="1.81640625" style="106" customWidth="1"/>
    <col min="6915" max="6915" width="16.1796875" style="106" customWidth="1"/>
    <col min="6916" max="6916" width="12.81640625" style="106" customWidth="1"/>
    <col min="6917" max="7156" width="8.81640625" style="106"/>
    <col min="7157" max="7159" width="1.453125" style="106" customWidth="1"/>
    <col min="7160" max="7160" width="37.1796875" style="106" customWidth="1"/>
    <col min="7161" max="7161" width="11.81640625" style="106" customWidth="1"/>
    <col min="7162" max="7162" width="1" style="106" customWidth="1"/>
    <col min="7163" max="7163" width="16.81640625" style="106" customWidth="1"/>
    <col min="7164" max="7164" width="2.1796875" style="106" customWidth="1"/>
    <col min="7165" max="7165" width="12.81640625" style="106" bestFit="1" customWidth="1"/>
    <col min="7166" max="7166" width="2.453125" style="106" customWidth="1"/>
    <col min="7167" max="7167" width="17.1796875" style="106" customWidth="1"/>
    <col min="7168" max="7168" width="1" style="106" customWidth="1"/>
    <col min="7169" max="7169" width="14.453125" style="106" customWidth="1"/>
    <col min="7170" max="7170" width="1.81640625" style="106" customWidth="1"/>
    <col min="7171" max="7171" width="16.1796875" style="106" customWidth="1"/>
    <col min="7172" max="7172" width="12.81640625" style="106" customWidth="1"/>
    <col min="7173" max="7412" width="8.81640625" style="106"/>
    <col min="7413" max="7415" width="1.453125" style="106" customWidth="1"/>
    <col min="7416" max="7416" width="37.1796875" style="106" customWidth="1"/>
    <col min="7417" max="7417" width="11.81640625" style="106" customWidth="1"/>
    <col min="7418" max="7418" width="1" style="106" customWidth="1"/>
    <col min="7419" max="7419" width="16.81640625" style="106" customWidth="1"/>
    <col min="7420" max="7420" width="2.1796875" style="106" customWidth="1"/>
    <col min="7421" max="7421" width="12.81640625" style="106" bestFit="1" customWidth="1"/>
    <col min="7422" max="7422" width="2.453125" style="106" customWidth="1"/>
    <col min="7423" max="7423" width="17.1796875" style="106" customWidth="1"/>
    <col min="7424" max="7424" width="1" style="106" customWidth="1"/>
    <col min="7425" max="7425" width="14.453125" style="106" customWidth="1"/>
    <col min="7426" max="7426" width="1.81640625" style="106" customWidth="1"/>
    <col min="7427" max="7427" width="16.1796875" style="106" customWidth="1"/>
    <col min="7428" max="7428" width="12.81640625" style="106" customWidth="1"/>
    <col min="7429" max="7668" width="8.81640625" style="106"/>
    <col min="7669" max="7671" width="1.453125" style="106" customWidth="1"/>
    <col min="7672" max="7672" width="37.1796875" style="106" customWidth="1"/>
    <col min="7673" max="7673" width="11.81640625" style="106" customWidth="1"/>
    <col min="7674" max="7674" width="1" style="106" customWidth="1"/>
    <col min="7675" max="7675" width="16.81640625" style="106" customWidth="1"/>
    <col min="7676" max="7676" width="2.1796875" style="106" customWidth="1"/>
    <col min="7677" max="7677" width="12.81640625" style="106" bestFit="1" customWidth="1"/>
    <col min="7678" max="7678" width="2.453125" style="106" customWidth="1"/>
    <col min="7679" max="7679" width="17.1796875" style="106" customWidth="1"/>
    <col min="7680" max="7680" width="1" style="106" customWidth="1"/>
    <col min="7681" max="7681" width="14.453125" style="106" customWidth="1"/>
    <col min="7682" max="7682" width="1.81640625" style="106" customWidth="1"/>
    <col min="7683" max="7683" width="16.1796875" style="106" customWidth="1"/>
    <col min="7684" max="7684" width="12.81640625" style="106" customWidth="1"/>
    <col min="7685" max="7924" width="8.81640625" style="106"/>
    <col min="7925" max="7927" width="1.453125" style="106" customWidth="1"/>
    <col min="7928" max="7928" width="37.1796875" style="106" customWidth="1"/>
    <col min="7929" max="7929" width="11.81640625" style="106" customWidth="1"/>
    <col min="7930" max="7930" width="1" style="106" customWidth="1"/>
    <col min="7931" max="7931" width="16.81640625" style="106" customWidth="1"/>
    <col min="7932" max="7932" width="2.1796875" style="106" customWidth="1"/>
    <col min="7933" max="7933" width="12.81640625" style="106" bestFit="1" customWidth="1"/>
    <col min="7934" max="7934" width="2.453125" style="106" customWidth="1"/>
    <col min="7935" max="7935" width="17.1796875" style="106" customWidth="1"/>
    <col min="7936" max="7936" width="1" style="106" customWidth="1"/>
    <col min="7937" max="7937" width="14.453125" style="106" customWidth="1"/>
    <col min="7938" max="7938" width="1.81640625" style="106" customWidth="1"/>
    <col min="7939" max="7939" width="16.1796875" style="106" customWidth="1"/>
    <col min="7940" max="7940" width="12.81640625" style="106" customWidth="1"/>
    <col min="7941" max="8180" width="8.81640625" style="106"/>
    <col min="8181" max="8183" width="1.453125" style="106" customWidth="1"/>
    <col min="8184" max="8184" width="37.1796875" style="106" customWidth="1"/>
    <col min="8185" max="8185" width="11.81640625" style="106" customWidth="1"/>
    <col min="8186" max="8186" width="1" style="106" customWidth="1"/>
    <col min="8187" max="8187" width="16.81640625" style="106" customWidth="1"/>
    <col min="8188" max="8188" width="2.1796875" style="106" customWidth="1"/>
    <col min="8189" max="8189" width="12.81640625" style="106" bestFit="1" customWidth="1"/>
    <col min="8190" max="8190" width="2.453125" style="106" customWidth="1"/>
    <col min="8191" max="8191" width="17.1796875" style="106" customWidth="1"/>
    <col min="8192" max="8192" width="1" style="106" customWidth="1"/>
    <col min="8193" max="8193" width="14.453125" style="106" customWidth="1"/>
    <col min="8194" max="8194" width="1.81640625" style="106" customWidth="1"/>
    <col min="8195" max="8195" width="16.1796875" style="106" customWidth="1"/>
    <col min="8196" max="8196" width="12.81640625" style="106" customWidth="1"/>
    <col min="8197" max="8436" width="8.81640625" style="106"/>
    <col min="8437" max="8439" width="1.453125" style="106" customWidth="1"/>
    <col min="8440" max="8440" width="37.1796875" style="106" customWidth="1"/>
    <col min="8441" max="8441" width="11.81640625" style="106" customWidth="1"/>
    <col min="8442" max="8442" width="1" style="106" customWidth="1"/>
    <col min="8443" max="8443" width="16.81640625" style="106" customWidth="1"/>
    <col min="8444" max="8444" width="2.1796875" style="106" customWidth="1"/>
    <col min="8445" max="8445" width="12.81640625" style="106" bestFit="1" customWidth="1"/>
    <col min="8446" max="8446" width="2.453125" style="106" customWidth="1"/>
    <col min="8447" max="8447" width="17.1796875" style="106" customWidth="1"/>
    <col min="8448" max="8448" width="1" style="106" customWidth="1"/>
    <col min="8449" max="8449" width="14.453125" style="106" customWidth="1"/>
    <col min="8450" max="8450" width="1.81640625" style="106" customWidth="1"/>
    <col min="8451" max="8451" width="16.1796875" style="106" customWidth="1"/>
    <col min="8452" max="8452" width="12.81640625" style="106" customWidth="1"/>
    <col min="8453" max="8692" width="8.81640625" style="106"/>
    <col min="8693" max="8695" width="1.453125" style="106" customWidth="1"/>
    <col min="8696" max="8696" width="37.1796875" style="106" customWidth="1"/>
    <col min="8697" max="8697" width="11.81640625" style="106" customWidth="1"/>
    <col min="8698" max="8698" width="1" style="106" customWidth="1"/>
    <col min="8699" max="8699" width="16.81640625" style="106" customWidth="1"/>
    <col min="8700" max="8700" width="2.1796875" style="106" customWidth="1"/>
    <col min="8701" max="8701" width="12.81640625" style="106" bestFit="1" customWidth="1"/>
    <col min="8702" max="8702" width="2.453125" style="106" customWidth="1"/>
    <col min="8703" max="8703" width="17.1796875" style="106" customWidth="1"/>
    <col min="8704" max="8704" width="1" style="106" customWidth="1"/>
    <col min="8705" max="8705" width="14.453125" style="106" customWidth="1"/>
    <col min="8706" max="8706" width="1.81640625" style="106" customWidth="1"/>
    <col min="8707" max="8707" width="16.1796875" style="106" customWidth="1"/>
    <col min="8708" max="8708" width="12.81640625" style="106" customWidth="1"/>
    <col min="8709" max="8948" width="8.81640625" style="106"/>
    <col min="8949" max="8951" width="1.453125" style="106" customWidth="1"/>
    <col min="8952" max="8952" width="37.1796875" style="106" customWidth="1"/>
    <col min="8953" max="8953" width="11.81640625" style="106" customWidth="1"/>
    <col min="8954" max="8954" width="1" style="106" customWidth="1"/>
    <col min="8955" max="8955" width="16.81640625" style="106" customWidth="1"/>
    <col min="8956" max="8956" width="2.1796875" style="106" customWidth="1"/>
    <col min="8957" max="8957" width="12.81640625" style="106" bestFit="1" customWidth="1"/>
    <col min="8958" max="8958" width="2.453125" style="106" customWidth="1"/>
    <col min="8959" max="8959" width="17.1796875" style="106" customWidth="1"/>
    <col min="8960" max="8960" width="1" style="106" customWidth="1"/>
    <col min="8961" max="8961" width="14.453125" style="106" customWidth="1"/>
    <col min="8962" max="8962" width="1.81640625" style="106" customWidth="1"/>
    <col min="8963" max="8963" width="16.1796875" style="106" customWidth="1"/>
    <col min="8964" max="8964" width="12.81640625" style="106" customWidth="1"/>
    <col min="8965" max="9204" width="8.81640625" style="106"/>
    <col min="9205" max="9207" width="1.453125" style="106" customWidth="1"/>
    <col min="9208" max="9208" width="37.1796875" style="106" customWidth="1"/>
    <col min="9209" max="9209" width="11.81640625" style="106" customWidth="1"/>
    <col min="9210" max="9210" width="1" style="106" customWidth="1"/>
    <col min="9211" max="9211" width="16.81640625" style="106" customWidth="1"/>
    <col min="9212" max="9212" width="2.1796875" style="106" customWidth="1"/>
    <col min="9213" max="9213" width="12.81640625" style="106" bestFit="1" customWidth="1"/>
    <col min="9214" max="9214" width="2.453125" style="106" customWidth="1"/>
    <col min="9215" max="9215" width="17.1796875" style="106" customWidth="1"/>
    <col min="9216" max="9216" width="1" style="106" customWidth="1"/>
    <col min="9217" max="9217" width="14.453125" style="106" customWidth="1"/>
    <col min="9218" max="9218" width="1.81640625" style="106" customWidth="1"/>
    <col min="9219" max="9219" width="16.1796875" style="106" customWidth="1"/>
    <col min="9220" max="9220" width="12.81640625" style="106" customWidth="1"/>
    <col min="9221" max="9460" width="8.81640625" style="106"/>
    <col min="9461" max="9463" width="1.453125" style="106" customWidth="1"/>
    <col min="9464" max="9464" width="37.1796875" style="106" customWidth="1"/>
    <col min="9465" max="9465" width="11.81640625" style="106" customWidth="1"/>
    <col min="9466" max="9466" width="1" style="106" customWidth="1"/>
    <col min="9467" max="9467" width="16.81640625" style="106" customWidth="1"/>
    <col min="9468" max="9468" width="2.1796875" style="106" customWidth="1"/>
    <col min="9469" max="9469" width="12.81640625" style="106" bestFit="1" customWidth="1"/>
    <col min="9470" max="9470" width="2.453125" style="106" customWidth="1"/>
    <col min="9471" max="9471" width="17.1796875" style="106" customWidth="1"/>
    <col min="9472" max="9472" width="1" style="106" customWidth="1"/>
    <col min="9473" max="9473" width="14.453125" style="106" customWidth="1"/>
    <col min="9474" max="9474" width="1.81640625" style="106" customWidth="1"/>
    <col min="9475" max="9475" width="16.1796875" style="106" customWidth="1"/>
    <col min="9476" max="9476" width="12.81640625" style="106" customWidth="1"/>
    <col min="9477" max="9716" width="8.81640625" style="106"/>
    <col min="9717" max="9719" width="1.453125" style="106" customWidth="1"/>
    <col min="9720" max="9720" width="37.1796875" style="106" customWidth="1"/>
    <col min="9721" max="9721" width="11.81640625" style="106" customWidth="1"/>
    <col min="9722" max="9722" width="1" style="106" customWidth="1"/>
    <col min="9723" max="9723" width="16.81640625" style="106" customWidth="1"/>
    <col min="9724" max="9724" width="2.1796875" style="106" customWidth="1"/>
    <col min="9725" max="9725" width="12.81640625" style="106" bestFit="1" customWidth="1"/>
    <col min="9726" max="9726" width="2.453125" style="106" customWidth="1"/>
    <col min="9727" max="9727" width="17.1796875" style="106" customWidth="1"/>
    <col min="9728" max="9728" width="1" style="106" customWidth="1"/>
    <col min="9729" max="9729" width="14.453125" style="106" customWidth="1"/>
    <col min="9730" max="9730" width="1.81640625" style="106" customWidth="1"/>
    <col min="9731" max="9731" width="16.1796875" style="106" customWidth="1"/>
    <col min="9732" max="9732" width="12.81640625" style="106" customWidth="1"/>
    <col min="9733" max="9972" width="8.81640625" style="106"/>
    <col min="9973" max="9975" width="1.453125" style="106" customWidth="1"/>
    <col min="9976" max="9976" width="37.1796875" style="106" customWidth="1"/>
    <col min="9977" max="9977" width="11.81640625" style="106" customWidth="1"/>
    <col min="9978" max="9978" width="1" style="106" customWidth="1"/>
    <col min="9979" max="9979" width="16.81640625" style="106" customWidth="1"/>
    <col min="9980" max="9980" width="2.1796875" style="106" customWidth="1"/>
    <col min="9981" max="9981" width="12.81640625" style="106" bestFit="1" customWidth="1"/>
    <col min="9982" max="9982" width="2.453125" style="106" customWidth="1"/>
    <col min="9983" max="9983" width="17.1796875" style="106" customWidth="1"/>
    <col min="9984" max="9984" width="1" style="106" customWidth="1"/>
    <col min="9985" max="9985" width="14.453125" style="106" customWidth="1"/>
    <col min="9986" max="9986" width="1.81640625" style="106" customWidth="1"/>
    <col min="9987" max="9987" width="16.1796875" style="106" customWidth="1"/>
    <col min="9988" max="9988" width="12.81640625" style="106" customWidth="1"/>
    <col min="9989" max="10228" width="8.81640625" style="106"/>
    <col min="10229" max="10231" width="1.453125" style="106" customWidth="1"/>
    <col min="10232" max="10232" width="37.1796875" style="106" customWidth="1"/>
    <col min="10233" max="10233" width="11.81640625" style="106" customWidth="1"/>
    <col min="10234" max="10234" width="1" style="106" customWidth="1"/>
    <col min="10235" max="10235" width="16.81640625" style="106" customWidth="1"/>
    <col min="10236" max="10236" width="2.1796875" style="106" customWidth="1"/>
    <col min="10237" max="10237" width="12.81640625" style="106" bestFit="1" customWidth="1"/>
    <col min="10238" max="10238" width="2.453125" style="106" customWidth="1"/>
    <col min="10239" max="10239" width="17.1796875" style="106" customWidth="1"/>
    <col min="10240" max="10240" width="1" style="106" customWidth="1"/>
    <col min="10241" max="10241" width="14.453125" style="106" customWidth="1"/>
    <col min="10242" max="10242" width="1.81640625" style="106" customWidth="1"/>
    <col min="10243" max="10243" width="16.1796875" style="106" customWidth="1"/>
    <col min="10244" max="10244" width="12.81640625" style="106" customWidth="1"/>
    <col min="10245" max="10484" width="8.81640625" style="106"/>
    <col min="10485" max="10487" width="1.453125" style="106" customWidth="1"/>
    <col min="10488" max="10488" width="37.1796875" style="106" customWidth="1"/>
    <col min="10489" max="10489" width="11.81640625" style="106" customWidth="1"/>
    <col min="10490" max="10490" width="1" style="106" customWidth="1"/>
    <col min="10491" max="10491" width="16.81640625" style="106" customWidth="1"/>
    <col min="10492" max="10492" width="2.1796875" style="106" customWidth="1"/>
    <col min="10493" max="10493" width="12.81640625" style="106" bestFit="1" customWidth="1"/>
    <col min="10494" max="10494" width="2.453125" style="106" customWidth="1"/>
    <col min="10495" max="10495" width="17.1796875" style="106" customWidth="1"/>
    <col min="10496" max="10496" width="1" style="106" customWidth="1"/>
    <col min="10497" max="10497" width="14.453125" style="106" customWidth="1"/>
    <col min="10498" max="10498" width="1.81640625" style="106" customWidth="1"/>
    <col min="10499" max="10499" width="16.1796875" style="106" customWidth="1"/>
    <col min="10500" max="10500" width="12.81640625" style="106" customWidth="1"/>
    <col min="10501" max="10740" width="8.81640625" style="106"/>
    <col min="10741" max="10743" width="1.453125" style="106" customWidth="1"/>
    <col min="10744" max="10744" width="37.1796875" style="106" customWidth="1"/>
    <col min="10745" max="10745" width="11.81640625" style="106" customWidth="1"/>
    <col min="10746" max="10746" width="1" style="106" customWidth="1"/>
    <col min="10747" max="10747" width="16.81640625" style="106" customWidth="1"/>
    <col min="10748" max="10748" width="2.1796875" style="106" customWidth="1"/>
    <col min="10749" max="10749" width="12.81640625" style="106" bestFit="1" customWidth="1"/>
    <col min="10750" max="10750" width="2.453125" style="106" customWidth="1"/>
    <col min="10751" max="10751" width="17.1796875" style="106" customWidth="1"/>
    <col min="10752" max="10752" width="1" style="106" customWidth="1"/>
    <col min="10753" max="10753" width="14.453125" style="106" customWidth="1"/>
    <col min="10754" max="10754" width="1.81640625" style="106" customWidth="1"/>
    <col min="10755" max="10755" width="16.1796875" style="106" customWidth="1"/>
    <col min="10756" max="10756" width="12.81640625" style="106" customWidth="1"/>
    <col min="10757" max="10996" width="8.81640625" style="106"/>
    <col min="10997" max="10999" width="1.453125" style="106" customWidth="1"/>
    <col min="11000" max="11000" width="37.1796875" style="106" customWidth="1"/>
    <col min="11001" max="11001" width="11.81640625" style="106" customWidth="1"/>
    <col min="11002" max="11002" width="1" style="106" customWidth="1"/>
    <col min="11003" max="11003" width="16.81640625" style="106" customWidth="1"/>
    <col min="11004" max="11004" width="2.1796875" style="106" customWidth="1"/>
    <col min="11005" max="11005" width="12.81640625" style="106" bestFit="1" customWidth="1"/>
    <col min="11006" max="11006" width="2.453125" style="106" customWidth="1"/>
    <col min="11007" max="11007" width="17.1796875" style="106" customWidth="1"/>
    <col min="11008" max="11008" width="1" style="106" customWidth="1"/>
    <col min="11009" max="11009" width="14.453125" style="106" customWidth="1"/>
    <col min="11010" max="11010" width="1.81640625" style="106" customWidth="1"/>
    <col min="11011" max="11011" width="16.1796875" style="106" customWidth="1"/>
    <col min="11012" max="11012" width="12.81640625" style="106" customWidth="1"/>
    <col min="11013" max="11252" width="8.81640625" style="106"/>
    <col min="11253" max="11255" width="1.453125" style="106" customWidth="1"/>
    <col min="11256" max="11256" width="37.1796875" style="106" customWidth="1"/>
    <col min="11257" max="11257" width="11.81640625" style="106" customWidth="1"/>
    <col min="11258" max="11258" width="1" style="106" customWidth="1"/>
    <col min="11259" max="11259" width="16.81640625" style="106" customWidth="1"/>
    <col min="11260" max="11260" width="2.1796875" style="106" customWidth="1"/>
    <col min="11261" max="11261" width="12.81640625" style="106" bestFit="1" customWidth="1"/>
    <col min="11262" max="11262" width="2.453125" style="106" customWidth="1"/>
    <col min="11263" max="11263" width="17.1796875" style="106" customWidth="1"/>
    <col min="11264" max="11264" width="1" style="106" customWidth="1"/>
    <col min="11265" max="11265" width="14.453125" style="106" customWidth="1"/>
    <col min="11266" max="11266" width="1.81640625" style="106" customWidth="1"/>
    <col min="11267" max="11267" width="16.1796875" style="106" customWidth="1"/>
    <col min="11268" max="11268" width="12.81640625" style="106" customWidth="1"/>
    <col min="11269" max="11508" width="8.81640625" style="106"/>
    <col min="11509" max="11511" width="1.453125" style="106" customWidth="1"/>
    <col min="11512" max="11512" width="37.1796875" style="106" customWidth="1"/>
    <col min="11513" max="11513" width="11.81640625" style="106" customWidth="1"/>
    <col min="11514" max="11514" width="1" style="106" customWidth="1"/>
    <col min="11515" max="11515" width="16.81640625" style="106" customWidth="1"/>
    <col min="11516" max="11516" width="2.1796875" style="106" customWidth="1"/>
    <col min="11517" max="11517" width="12.81640625" style="106" bestFit="1" customWidth="1"/>
    <col min="11518" max="11518" width="2.453125" style="106" customWidth="1"/>
    <col min="11519" max="11519" width="17.1796875" style="106" customWidth="1"/>
    <col min="11520" max="11520" width="1" style="106" customWidth="1"/>
    <col min="11521" max="11521" width="14.453125" style="106" customWidth="1"/>
    <col min="11522" max="11522" width="1.81640625" style="106" customWidth="1"/>
    <col min="11523" max="11523" width="16.1796875" style="106" customWidth="1"/>
    <col min="11524" max="11524" width="12.81640625" style="106" customWidth="1"/>
    <col min="11525" max="11764" width="8.81640625" style="106"/>
    <col min="11765" max="11767" width="1.453125" style="106" customWidth="1"/>
    <col min="11768" max="11768" width="37.1796875" style="106" customWidth="1"/>
    <col min="11769" max="11769" width="11.81640625" style="106" customWidth="1"/>
    <col min="11770" max="11770" width="1" style="106" customWidth="1"/>
    <col min="11771" max="11771" width="16.81640625" style="106" customWidth="1"/>
    <col min="11772" max="11772" width="2.1796875" style="106" customWidth="1"/>
    <col min="11773" max="11773" width="12.81640625" style="106" bestFit="1" customWidth="1"/>
    <col min="11774" max="11774" width="2.453125" style="106" customWidth="1"/>
    <col min="11775" max="11775" width="17.1796875" style="106" customWidth="1"/>
    <col min="11776" max="11776" width="1" style="106" customWidth="1"/>
    <col min="11777" max="11777" width="14.453125" style="106" customWidth="1"/>
    <col min="11778" max="11778" width="1.81640625" style="106" customWidth="1"/>
    <col min="11779" max="11779" width="16.1796875" style="106" customWidth="1"/>
    <col min="11780" max="11780" width="12.81640625" style="106" customWidth="1"/>
    <col min="11781" max="12020" width="8.81640625" style="106"/>
    <col min="12021" max="12023" width="1.453125" style="106" customWidth="1"/>
    <col min="12024" max="12024" width="37.1796875" style="106" customWidth="1"/>
    <col min="12025" max="12025" width="11.81640625" style="106" customWidth="1"/>
    <col min="12026" max="12026" width="1" style="106" customWidth="1"/>
    <col min="12027" max="12027" width="16.81640625" style="106" customWidth="1"/>
    <col min="12028" max="12028" width="2.1796875" style="106" customWidth="1"/>
    <col min="12029" max="12029" width="12.81640625" style="106" bestFit="1" customWidth="1"/>
    <col min="12030" max="12030" width="2.453125" style="106" customWidth="1"/>
    <col min="12031" max="12031" width="17.1796875" style="106" customWidth="1"/>
    <col min="12032" max="12032" width="1" style="106" customWidth="1"/>
    <col min="12033" max="12033" width="14.453125" style="106" customWidth="1"/>
    <col min="12034" max="12034" width="1.81640625" style="106" customWidth="1"/>
    <col min="12035" max="12035" width="16.1796875" style="106" customWidth="1"/>
    <col min="12036" max="12036" width="12.81640625" style="106" customWidth="1"/>
    <col min="12037" max="12276" width="8.81640625" style="106"/>
    <col min="12277" max="12279" width="1.453125" style="106" customWidth="1"/>
    <col min="12280" max="12280" width="37.1796875" style="106" customWidth="1"/>
    <col min="12281" max="12281" width="11.81640625" style="106" customWidth="1"/>
    <col min="12282" max="12282" width="1" style="106" customWidth="1"/>
    <col min="12283" max="12283" width="16.81640625" style="106" customWidth="1"/>
    <col min="12284" max="12284" width="2.1796875" style="106" customWidth="1"/>
    <col min="12285" max="12285" width="12.81640625" style="106" bestFit="1" customWidth="1"/>
    <col min="12286" max="12286" width="2.453125" style="106" customWidth="1"/>
    <col min="12287" max="12287" width="17.1796875" style="106" customWidth="1"/>
    <col min="12288" max="12288" width="1" style="106" customWidth="1"/>
    <col min="12289" max="12289" width="14.453125" style="106" customWidth="1"/>
    <col min="12290" max="12290" width="1.81640625" style="106" customWidth="1"/>
    <col min="12291" max="12291" width="16.1796875" style="106" customWidth="1"/>
    <col min="12292" max="12292" width="12.81640625" style="106" customWidth="1"/>
    <col min="12293" max="12532" width="8.81640625" style="106"/>
    <col min="12533" max="12535" width="1.453125" style="106" customWidth="1"/>
    <col min="12536" max="12536" width="37.1796875" style="106" customWidth="1"/>
    <col min="12537" max="12537" width="11.81640625" style="106" customWidth="1"/>
    <col min="12538" max="12538" width="1" style="106" customWidth="1"/>
    <col min="12539" max="12539" width="16.81640625" style="106" customWidth="1"/>
    <col min="12540" max="12540" width="2.1796875" style="106" customWidth="1"/>
    <col min="12541" max="12541" width="12.81640625" style="106" bestFit="1" customWidth="1"/>
    <col min="12542" max="12542" width="2.453125" style="106" customWidth="1"/>
    <col min="12543" max="12543" width="17.1796875" style="106" customWidth="1"/>
    <col min="12544" max="12544" width="1" style="106" customWidth="1"/>
    <col min="12545" max="12545" width="14.453125" style="106" customWidth="1"/>
    <col min="12546" max="12546" width="1.81640625" style="106" customWidth="1"/>
    <col min="12547" max="12547" width="16.1796875" style="106" customWidth="1"/>
    <col min="12548" max="12548" width="12.81640625" style="106" customWidth="1"/>
    <col min="12549" max="12788" width="8.81640625" style="106"/>
    <col min="12789" max="12791" width="1.453125" style="106" customWidth="1"/>
    <col min="12792" max="12792" width="37.1796875" style="106" customWidth="1"/>
    <col min="12793" max="12793" width="11.81640625" style="106" customWidth="1"/>
    <col min="12794" max="12794" width="1" style="106" customWidth="1"/>
    <col min="12795" max="12795" width="16.81640625" style="106" customWidth="1"/>
    <col min="12796" max="12796" width="2.1796875" style="106" customWidth="1"/>
    <col min="12797" max="12797" width="12.81640625" style="106" bestFit="1" customWidth="1"/>
    <col min="12798" max="12798" width="2.453125" style="106" customWidth="1"/>
    <col min="12799" max="12799" width="17.1796875" style="106" customWidth="1"/>
    <col min="12800" max="12800" width="1" style="106" customWidth="1"/>
    <col min="12801" max="12801" width="14.453125" style="106" customWidth="1"/>
    <col min="12802" max="12802" width="1.81640625" style="106" customWidth="1"/>
    <col min="12803" max="12803" width="16.1796875" style="106" customWidth="1"/>
    <col min="12804" max="12804" width="12.81640625" style="106" customWidth="1"/>
    <col min="12805" max="13044" width="8.81640625" style="106"/>
    <col min="13045" max="13047" width="1.453125" style="106" customWidth="1"/>
    <col min="13048" max="13048" width="37.1796875" style="106" customWidth="1"/>
    <col min="13049" max="13049" width="11.81640625" style="106" customWidth="1"/>
    <col min="13050" max="13050" width="1" style="106" customWidth="1"/>
    <col min="13051" max="13051" width="16.81640625" style="106" customWidth="1"/>
    <col min="13052" max="13052" width="2.1796875" style="106" customWidth="1"/>
    <col min="13053" max="13053" width="12.81640625" style="106" bestFit="1" customWidth="1"/>
    <col min="13054" max="13054" width="2.453125" style="106" customWidth="1"/>
    <col min="13055" max="13055" width="17.1796875" style="106" customWidth="1"/>
    <col min="13056" max="13056" width="1" style="106" customWidth="1"/>
    <col min="13057" max="13057" width="14.453125" style="106" customWidth="1"/>
    <col min="13058" max="13058" width="1.81640625" style="106" customWidth="1"/>
    <col min="13059" max="13059" width="16.1796875" style="106" customWidth="1"/>
    <col min="13060" max="13060" width="12.81640625" style="106" customWidth="1"/>
    <col min="13061" max="13300" width="8.81640625" style="106"/>
    <col min="13301" max="13303" width="1.453125" style="106" customWidth="1"/>
    <col min="13304" max="13304" width="37.1796875" style="106" customWidth="1"/>
    <col min="13305" max="13305" width="11.81640625" style="106" customWidth="1"/>
    <col min="13306" max="13306" width="1" style="106" customWidth="1"/>
    <col min="13307" max="13307" width="16.81640625" style="106" customWidth="1"/>
    <col min="13308" max="13308" width="2.1796875" style="106" customWidth="1"/>
    <col min="13309" max="13309" width="12.81640625" style="106" bestFit="1" customWidth="1"/>
    <col min="13310" max="13310" width="2.453125" style="106" customWidth="1"/>
    <col min="13311" max="13311" width="17.1796875" style="106" customWidth="1"/>
    <col min="13312" max="13312" width="1" style="106" customWidth="1"/>
    <col min="13313" max="13313" width="14.453125" style="106" customWidth="1"/>
    <col min="13314" max="13314" width="1.81640625" style="106" customWidth="1"/>
    <col min="13315" max="13315" width="16.1796875" style="106" customWidth="1"/>
    <col min="13316" max="13316" width="12.81640625" style="106" customWidth="1"/>
    <col min="13317" max="13556" width="8.81640625" style="106"/>
    <col min="13557" max="13559" width="1.453125" style="106" customWidth="1"/>
    <col min="13560" max="13560" width="37.1796875" style="106" customWidth="1"/>
    <col min="13561" max="13561" width="11.81640625" style="106" customWidth="1"/>
    <col min="13562" max="13562" width="1" style="106" customWidth="1"/>
    <col min="13563" max="13563" width="16.81640625" style="106" customWidth="1"/>
    <col min="13564" max="13564" width="2.1796875" style="106" customWidth="1"/>
    <col min="13565" max="13565" width="12.81640625" style="106" bestFit="1" customWidth="1"/>
    <col min="13566" max="13566" width="2.453125" style="106" customWidth="1"/>
    <col min="13567" max="13567" width="17.1796875" style="106" customWidth="1"/>
    <col min="13568" max="13568" width="1" style="106" customWidth="1"/>
    <col min="13569" max="13569" width="14.453125" style="106" customWidth="1"/>
    <col min="13570" max="13570" width="1.81640625" style="106" customWidth="1"/>
    <col min="13571" max="13571" width="16.1796875" style="106" customWidth="1"/>
    <col min="13572" max="13572" width="12.81640625" style="106" customWidth="1"/>
    <col min="13573" max="13812" width="8.81640625" style="106"/>
    <col min="13813" max="13815" width="1.453125" style="106" customWidth="1"/>
    <col min="13816" max="13816" width="37.1796875" style="106" customWidth="1"/>
    <col min="13817" max="13817" width="11.81640625" style="106" customWidth="1"/>
    <col min="13818" max="13818" width="1" style="106" customWidth="1"/>
    <col min="13819" max="13819" width="16.81640625" style="106" customWidth="1"/>
    <col min="13820" max="13820" width="2.1796875" style="106" customWidth="1"/>
    <col min="13821" max="13821" width="12.81640625" style="106" bestFit="1" customWidth="1"/>
    <col min="13822" max="13822" width="2.453125" style="106" customWidth="1"/>
    <col min="13823" max="13823" width="17.1796875" style="106" customWidth="1"/>
    <col min="13824" max="13824" width="1" style="106" customWidth="1"/>
    <col min="13825" max="13825" width="14.453125" style="106" customWidth="1"/>
    <col min="13826" max="13826" width="1.81640625" style="106" customWidth="1"/>
    <col min="13827" max="13827" width="16.1796875" style="106" customWidth="1"/>
    <col min="13828" max="13828" width="12.81640625" style="106" customWidth="1"/>
    <col min="13829" max="14068" width="8.81640625" style="106"/>
    <col min="14069" max="14071" width="1.453125" style="106" customWidth="1"/>
    <col min="14072" max="14072" width="37.1796875" style="106" customWidth="1"/>
    <col min="14073" max="14073" width="11.81640625" style="106" customWidth="1"/>
    <col min="14074" max="14074" width="1" style="106" customWidth="1"/>
    <col min="14075" max="14075" width="16.81640625" style="106" customWidth="1"/>
    <col min="14076" max="14076" width="2.1796875" style="106" customWidth="1"/>
    <col min="14077" max="14077" width="12.81640625" style="106" bestFit="1" customWidth="1"/>
    <col min="14078" max="14078" width="2.453125" style="106" customWidth="1"/>
    <col min="14079" max="14079" width="17.1796875" style="106" customWidth="1"/>
    <col min="14080" max="14080" width="1" style="106" customWidth="1"/>
    <col min="14081" max="14081" width="14.453125" style="106" customWidth="1"/>
    <col min="14082" max="14082" width="1.81640625" style="106" customWidth="1"/>
    <col min="14083" max="14083" width="16.1796875" style="106" customWidth="1"/>
    <col min="14084" max="14084" width="12.81640625" style="106" customWidth="1"/>
    <col min="14085" max="14324" width="8.81640625" style="106"/>
    <col min="14325" max="14327" width="1.453125" style="106" customWidth="1"/>
    <col min="14328" max="14328" width="37.1796875" style="106" customWidth="1"/>
    <col min="14329" max="14329" width="11.81640625" style="106" customWidth="1"/>
    <col min="14330" max="14330" width="1" style="106" customWidth="1"/>
    <col min="14331" max="14331" width="16.81640625" style="106" customWidth="1"/>
    <col min="14332" max="14332" width="2.1796875" style="106" customWidth="1"/>
    <col min="14333" max="14333" width="12.81640625" style="106" bestFit="1" customWidth="1"/>
    <col min="14334" max="14334" width="2.453125" style="106" customWidth="1"/>
    <col min="14335" max="14335" width="17.1796875" style="106" customWidth="1"/>
    <col min="14336" max="14336" width="1" style="106" customWidth="1"/>
    <col min="14337" max="14337" width="14.453125" style="106" customWidth="1"/>
    <col min="14338" max="14338" width="1.81640625" style="106" customWidth="1"/>
    <col min="14339" max="14339" width="16.1796875" style="106" customWidth="1"/>
    <col min="14340" max="14340" width="12.81640625" style="106" customWidth="1"/>
    <col min="14341" max="14580" width="8.81640625" style="106"/>
    <col min="14581" max="14583" width="1.453125" style="106" customWidth="1"/>
    <col min="14584" max="14584" width="37.1796875" style="106" customWidth="1"/>
    <col min="14585" max="14585" width="11.81640625" style="106" customWidth="1"/>
    <col min="14586" max="14586" width="1" style="106" customWidth="1"/>
    <col min="14587" max="14587" width="16.81640625" style="106" customWidth="1"/>
    <col min="14588" max="14588" width="2.1796875" style="106" customWidth="1"/>
    <col min="14589" max="14589" width="12.81640625" style="106" bestFit="1" customWidth="1"/>
    <col min="14590" max="14590" width="2.453125" style="106" customWidth="1"/>
    <col min="14591" max="14591" width="17.1796875" style="106" customWidth="1"/>
    <col min="14592" max="14592" width="1" style="106" customWidth="1"/>
    <col min="14593" max="14593" width="14.453125" style="106" customWidth="1"/>
    <col min="14594" max="14594" width="1.81640625" style="106" customWidth="1"/>
    <col min="14595" max="14595" width="16.1796875" style="106" customWidth="1"/>
    <col min="14596" max="14596" width="12.81640625" style="106" customWidth="1"/>
    <col min="14597" max="14836" width="8.81640625" style="106"/>
    <col min="14837" max="14839" width="1.453125" style="106" customWidth="1"/>
    <col min="14840" max="14840" width="37.1796875" style="106" customWidth="1"/>
    <col min="14841" max="14841" width="11.81640625" style="106" customWidth="1"/>
    <col min="14842" max="14842" width="1" style="106" customWidth="1"/>
    <col min="14843" max="14843" width="16.81640625" style="106" customWidth="1"/>
    <col min="14844" max="14844" width="2.1796875" style="106" customWidth="1"/>
    <col min="14845" max="14845" width="12.81640625" style="106" bestFit="1" customWidth="1"/>
    <col min="14846" max="14846" width="2.453125" style="106" customWidth="1"/>
    <col min="14847" max="14847" width="17.1796875" style="106" customWidth="1"/>
    <col min="14848" max="14848" width="1" style="106" customWidth="1"/>
    <col min="14849" max="14849" width="14.453125" style="106" customWidth="1"/>
    <col min="14850" max="14850" width="1.81640625" style="106" customWidth="1"/>
    <col min="14851" max="14851" width="16.1796875" style="106" customWidth="1"/>
    <col min="14852" max="14852" width="12.81640625" style="106" customWidth="1"/>
    <col min="14853" max="15092" width="8.81640625" style="106"/>
    <col min="15093" max="15095" width="1.453125" style="106" customWidth="1"/>
    <col min="15096" max="15096" width="37.1796875" style="106" customWidth="1"/>
    <col min="15097" max="15097" width="11.81640625" style="106" customWidth="1"/>
    <col min="15098" max="15098" width="1" style="106" customWidth="1"/>
    <col min="15099" max="15099" width="16.81640625" style="106" customWidth="1"/>
    <col min="15100" max="15100" width="2.1796875" style="106" customWidth="1"/>
    <col min="15101" max="15101" width="12.81640625" style="106" bestFit="1" customWidth="1"/>
    <col min="15102" max="15102" width="2.453125" style="106" customWidth="1"/>
    <col min="15103" max="15103" width="17.1796875" style="106" customWidth="1"/>
    <col min="15104" max="15104" width="1" style="106" customWidth="1"/>
    <col min="15105" max="15105" width="14.453125" style="106" customWidth="1"/>
    <col min="15106" max="15106" width="1.81640625" style="106" customWidth="1"/>
    <col min="15107" max="15107" width="16.1796875" style="106" customWidth="1"/>
    <col min="15108" max="15108" width="12.81640625" style="106" customWidth="1"/>
    <col min="15109" max="15348" width="8.81640625" style="106"/>
    <col min="15349" max="15351" width="1.453125" style="106" customWidth="1"/>
    <col min="15352" max="15352" width="37.1796875" style="106" customWidth="1"/>
    <col min="15353" max="15353" width="11.81640625" style="106" customWidth="1"/>
    <col min="15354" max="15354" width="1" style="106" customWidth="1"/>
    <col min="15355" max="15355" width="16.81640625" style="106" customWidth="1"/>
    <col min="15356" max="15356" width="2.1796875" style="106" customWidth="1"/>
    <col min="15357" max="15357" width="12.81640625" style="106" bestFit="1" customWidth="1"/>
    <col min="15358" max="15358" width="2.453125" style="106" customWidth="1"/>
    <col min="15359" max="15359" width="17.1796875" style="106" customWidth="1"/>
    <col min="15360" max="15360" width="1" style="106" customWidth="1"/>
    <col min="15361" max="15361" width="14.453125" style="106" customWidth="1"/>
    <col min="15362" max="15362" width="1.81640625" style="106" customWidth="1"/>
    <col min="15363" max="15363" width="16.1796875" style="106" customWidth="1"/>
    <col min="15364" max="15364" width="12.81640625" style="106" customWidth="1"/>
    <col min="15365" max="15604" width="8.81640625" style="106"/>
    <col min="15605" max="15607" width="1.453125" style="106" customWidth="1"/>
    <col min="15608" max="15608" width="37.1796875" style="106" customWidth="1"/>
    <col min="15609" max="15609" width="11.81640625" style="106" customWidth="1"/>
    <col min="15610" max="15610" width="1" style="106" customWidth="1"/>
    <col min="15611" max="15611" width="16.81640625" style="106" customWidth="1"/>
    <col min="15612" max="15612" width="2.1796875" style="106" customWidth="1"/>
    <col min="15613" max="15613" width="12.81640625" style="106" bestFit="1" customWidth="1"/>
    <col min="15614" max="15614" width="2.453125" style="106" customWidth="1"/>
    <col min="15615" max="15615" width="17.1796875" style="106" customWidth="1"/>
    <col min="15616" max="15616" width="1" style="106" customWidth="1"/>
    <col min="15617" max="15617" width="14.453125" style="106" customWidth="1"/>
    <col min="15618" max="15618" width="1.81640625" style="106" customWidth="1"/>
    <col min="15619" max="15619" width="16.1796875" style="106" customWidth="1"/>
    <col min="15620" max="15620" width="12.81640625" style="106" customWidth="1"/>
    <col min="15621" max="15860" width="8.81640625" style="106"/>
    <col min="15861" max="15863" width="1.453125" style="106" customWidth="1"/>
    <col min="15864" max="15864" width="37.1796875" style="106" customWidth="1"/>
    <col min="15865" max="15865" width="11.81640625" style="106" customWidth="1"/>
    <col min="15866" max="15866" width="1" style="106" customWidth="1"/>
    <col min="15867" max="15867" width="16.81640625" style="106" customWidth="1"/>
    <col min="15868" max="15868" width="2.1796875" style="106" customWidth="1"/>
    <col min="15869" max="15869" width="12.81640625" style="106" bestFit="1" customWidth="1"/>
    <col min="15870" max="15870" width="2.453125" style="106" customWidth="1"/>
    <col min="15871" max="15871" width="17.1796875" style="106" customWidth="1"/>
    <col min="15872" max="15872" width="1" style="106" customWidth="1"/>
    <col min="15873" max="15873" width="14.453125" style="106" customWidth="1"/>
    <col min="15874" max="15874" width="1.81640625" style="106" customWidth="1"/>
    <col min="15875" max="15875" width="16.1796875" style="106" customWidth="1"/>
    <col min="15876" max="15876" width="12.81640625" style="106" customWidth="1"/>
    <col min="15877" max="16116" width="8.81640625" style="106"/>
    <col min="16117" max="16119" width="1.453125" style="106" customWidth="1"/>
    <col min="16120" max="16120" width="37.1796875" style="106" customWidth="1"/>
    <col min="16121" max="16121" width="11.81640625" style="106" customWidth="1"/>
    <col min="16122" max="16122" width="1" style="106" customWidth="1"/>
    <col min="16123" max="16123" width="16.81640625" style="106" customWidth="1"/>
    <col min="16124" max="16124" width="2.1796875" style="106" customWidth="1"/>
    <col min="16125" max="16125" width="12.81640625" style="106" bestFit="1" customWidth="1"/>
    <col min="16126" max="16126" width="2.453125" style="106" customWidth="1"/>
    <col min="16127" max="16127" width="17.1796875" style="106" customWidth="1"/>
    <col min="16128" max="16128" width="1" style="106" customWidth="1"/>
    <col min="16129" max="16129" width="14.453125" style="106" customWidth="1"/>
    <col min="16130" max="16130" width="1.81640625" style="106" customWidth="1"/>
    <col min="16131" max="16131" width="16.1796875" style="106" customWidth="1"/>
    <col min="16132" max="16132" width="12.81640625" style="106" customWidth="1"/>
    <col min="16133" max="16373" width="8.81640625" style="106"/>
    <col min="16374" max="16384" width="8.81640625" style="106" customWidth="1"/>
  </cols>
  <sheetData>
    <row r="1" spans="1:241" s="111" customFormat="1" ht="21" customHeight="1">
      <c r="A1" s="287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190"/>
      <c r="Z1" s="190"/>
      <c r="AA1" s="190"/>
      <c r="AB1" s="190"/>
      <c r="AC1" s="190"/>
      <c r="AD1" s="190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0"/>
      <c r="AX1" s="190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90"/>
      <c r="GB1" s="190"/>
      <c r="GC1" s="190"/>
      <c r="GD1" s="190"/>
      <c r="GE1" s="190"/>
      <c r="GF1" s="190"/>
      <c r="GG1" s="190"/>
      <c r="GH1" s="190"/>
      <c r="GI1" s="190"/>
      <c r="GJ1" s="190"/>
      <c r="GK1" s="190"/>
      <c r="GL1" s="190"/>
      <c r="GM1" s="190"/>
      <c r="GN1" s="190"/>
      <c r="GO1" s="190"/>
      <c r="GP1" s="190"/>
      <c r="GQ1" s="190"/>
      <c r="GR1" s="190"/>
      <c r="GS1" s="190"/>
      <c r="GT1" s="190"/>
      <c r="GU1" s="190"/>
      <c r="GV1" s="190"/>
      <c r="GW1" s="190"/>
      <c r="GX1" s="190"/>
      <c r="GY1" s="190"/>
      <c r="GZ1" s="190"/>
      <c r="HA1" s="190"/>
      <c r="HB1" s="190"/>
      <c r="HC1" s="190"/>
      <c r="HD1" s="190"/>
      <c r="HE1" s="190"/>
      <c r="HF1" s="190"/>
      <c r="HG1" s="190"/>
      <c r="HH1" s="190"/>
      <c r="HI1" s="190"/>
      <c r="HJ1" s="190"/>
      <c r="HK1" s="190"/>
      <c r="HL1" s="190"/>
      <c r="HM1" s="190"/>
      <c r="HN1" s="190"/>
      <c r="HO1" s="190"/>
      <c r="HP1" s="190"/>
      <c r="HQ1" s="190"/>
      <c r="HR1" s="190"/>
      <c r="HS1" s="190"/>
      <c r="HT1" s="190"/>
      <c r="HU1" s="190"/>
      <c r="HV1" s="190"/>
      <c r="HW1" s="190"/>
      <c r="HX1" s="190"/>
      <c r="HY1" s="190"/>
      <c r="HZ1" s="190"/>
      <c r="IA1" s="190"/>
      <c r="IB1" s="190"/>
      <c r="IC1" s="190"/>
      <c r="ID1" s="190"/>
      <c r="IE1" s="190"/>
      <c r="IF1" s="190"/>
      <c r="IG1" s="190"/>
    </row>
    <row r="2" spans="1:241" s="111" customFormat="1" ht="21" customHeight="1">
      <c r="A2" s="289" t="s">
        <v>83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190"/>
      <c r="CO2" s="190"/>
      <c r="CP2" s="190"/>
      <c r="CQ2" s="190"/>
      <c r="CR2" s="190"/>
      <c r="CS2" s="190"/>
      <c r="CT2" s="190"/>
      <c r="CU2" s="190"/>
      <c r="CV2" s="190"/>
      <c r="CW2" s="190"/>
      <c r="CX2" s="190"/>
      <c r="CY2" s="190"/>
      <c r="CZ2" s="190"/>
      <c r="DA2" s="190"/>
      <c r="DB2" s="190"/>
      <c r="DC2" s="190"/>
      <c r="DD2" s="190"/>
      <c r="DE2" s="190"/>
      <c r="DF2" s="190"/>
      <c r="DG2" s="190"/>
      <c r="DH2" s="190"/>
      <c r="DI2" s="190"/>
      <c r="DJ2" s="190"/>
      <c r="DK2" s="190"/>
      <c r="DL2" s="190"/>
      <c r="DM2" s="190"/>
      <c r="DN2" s="190"/>
      <c r="DO2" s="190"/>
      <c r="DP2" s="190"/>
      <c r="DQ2" s="190"/>
      <c r="DR2" s="190"/>
      <c r="DS2" s="190"/>
      <c r="DT2" s="190"/>
      <c r="DU2" s="190"/>
      <c r="DV2" s="190"/>
      <c r="DW2" s="190"/>
      <c r="DX2" s="190"/>
      <c r="DY2" s="190"/>
      <c r="DZ2" s="190"/>
      <c r="EA2" s="190"/>
      <c r="EB2" s="190"/>
      <c r="EC2" s="190"/>
      <c r="ED2" s="190"/>
      <c r="EE2" s="190"/>
      <c r="EF2" s="190"/>
      <c r="EG2" s="190"/>
      <c r="EH2" s="190"/>
      <c r="EI2" s="190"/>
      <c r="EJ2" s="190"/>
      <c r="EK2" s="190"/>
      <c r="EL2" s="190"/>
      <c r="EM2" s="190"/>
      <c r="EN2" s="190"/>
      <c r="EO2" s="190"/>
      <c r="EP2" s="190"/>
      <c r="EQ2" s="190"/>
      <c r="ER2" s="190"/>
      <c r="ES2" s="190"/>
      <c r="ET2" s="190"/>
      <c r="EU2" s="190"/>
      <c r="EV2" s="190"/>
      <c r="EW2" s="190"/>
      <c r="EX2" s="190"/>
      <c r="EY2" s="190"/>
      <c r="EZ2" s="190"/>
      <c r="FA2" s="190"/>
      <c r="FB2" s="190"/>
      <c r="FC2" s="190"/>
      <c r="FD2" s="190"/>
      <c r="FE2" s="190"/>
      <c r="FF2" s="190"/>
      <c r="FG2" s="190"/>
      <c r="FH2" s="190"/>
      <c r="FI2" s="190"/>
      <c r="FJ2" s="190"/>
      <c r="FK2" s="190"/>
      <c r="FL2" s="190"/>
      <c r="FM2" s="190"/>
      <c r="FN2" s="190"/>
      <c r="FO2" s="190"/>
      <c r="FP2" s="190"/>
      <c r="FQ2" s="190"/>
      <c r="FR2" s="190"/>
      <c r="FS2" s="190"/>
      <c r="FT2" s="190"/>
      <c r="FU2" s="190"/>
      <c r="FV2" s="190"/>
      <c r="FW2" s="190"/>
      <c r="FX2" s="190"/>
      <c r="FY2" s="190"/>
      <c r="FZ2" s="190"/>
      <c r="GA2" s="190"/>
      <c r="GB2" s="190"/>
      <c r="GC2" s="190"/>
      <c r="GD2" s="190"/>
      <c r="GE2" s="190"/>
      <c r="GF2" s="190"/>
      <c r="GG2" s="190"/>
      <c r="GH2" s="190"/>
      <c r="GI2" s="190"/>
      <c r="GJ2" s="190"/>
      <c r="GK2" s="190"/>
      <c r="GL2" s="190"/>
      <c r="GM2" s="190"/>
      <c r="GN2" s="190"/>
      <c r="GO2" s="190"/>
      <c r="GP2" s="190"/>
      <c r="GQ2" s="190"/>
      <c r="GR2" s="190"/>
      <c r="GS2" s="190"/>
      <c r="GT2" s="190"/>
      <c r="GU2" s="190"/>
      <c r="GV2" s="190"/>
      <c r="GW2" s="190"/>
      <c r="GX2" s="190"/>
      <c r="GY2" s="190"/>
      <c r="GZ2" s="190"/>
      <c r="HA2" s="190"/>
      <c r="HB2" s="190"/>
      <c r="HC2" s="190"/>
      <c r="HD2" s="190"/>
      <c r="HE2" s="190"/>
      <c r="HF2" s="190"/>
      <c r="HG2" s="190"/>
      <c r="HH2" s="190"/>
      <c r="HI2" s="190"/>
      <c r="HJ2" s="190"/>
      <c r="HK2" s="190"/>
      <c r="HL2" s="190"/>
      <c r="HM2" s="190"/>
      <c r="HN2" s="190"/>
      <c r="HO2" s="190"/>
      <c r="HP2" s="190"/>
      <c r="HQ2" s="190"/>
      <c r="HR2" s="190"/>
      <c r="HS2" s="190"/>
      <c r="HT2" s="190"/>
      <c r="HU2" s="190"/>
      <c r="HV2" s="190"/>
      <c r="HW2" s="190"/>
      <c r="HX2" s="190"/>
      <c r="HY2" s="190"/>
      <c r="HZ2" s="190"/>
      <c r="IA2" s="190"/>
      <c r="IB2" s="190"/>
      <c r="IC2" s="190"/>
      <c r="ID2" s="190"/>
      <c r="IE2" s="190"/>
      <c r="IF2" s="190"/>
      <c r="IG2" s="190"/>
    </row>
    <row r="3" spans="1:241" s="111" customFormat="1" ht="21" customHeight="1">
      <c r="A3" s="290" t="s">
        <v>281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  <c r="X3" s="190"/>
      <c r="Y3" s="190"/>
      <c r="Z3" s="190"/>
      <c r="AA3" s="190"/>
      <c r="AB3" s="190"/>
      <c r="AC3" s="190"/>
      <c r="AD3" s="190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0"/>
      <c r="AX3" s="190"/>
      <c r="AY3" s="190"/>
      <c r="AZ3" s="190"/>
      <c r="BA3" s="190"/>
      <c r="BB3" s="190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BO3" s="190"/>
      <c r="BP3" s="190"/>
      <c r="BQ3" s="190"/>
      <c r="BR3" s="190"/>
      <c r="BS3" s="190"/>
      <c r="BT3" s="190"/>
      <c r="BU3" s="190"/>
      <c r="BV3" s="190"/>
      <c r="BW3" s="190"/>
      <c r="BX3" s="190"/>
      <c r="BY3" s="190"/>
      <c r="BZ3" s="190"/>
      <c r="CA3" s="190"/>
      <c r="CB3" s="190"/>
      <c r="CC3" s="190"/>
      <c r="CD3" s="190"/>
      <c r="CE3" s="190"/>
      <c r="CF3" s="190"/>
      <c r="CG3" s="190"/>
      <c r="CH3" s="190"/>
      <c r="CI3" s="190"/>
      <c r="CJ3" s="190"/>
      <c r="CK3" s="190"/>
      <c r="CL3" s="190"/>
      <c r="CM3" s="190"/>
      <c r="CN3" s="190"/>
      <c r="CO3" s="190"/>
      <c r="CP3" s="190"/>
      <c r="CQ3" s="190"/>
      <c r="CR3" s="190"/>
      <c r="CS3" s="190"/>
      <c r="CT3" s="190"/>
      <c r="CU3" s="190"/>
      <c r="CV3" s="190"/>
      <c r="CW3" s="190"/>
      <c r="CX3" s="190"/>
      <c r="CY3" s="190"/>
      <c r="CZ3" s="190"/>
      <c r="DA3" s="190"/>
      <c r="DB3" s="190"/>
      <c r="DC3" s="190"/>
      <c r="DD3" s="190"/>
      <c r="DE3" s="190"/>
      <c r="DF3" s="190"/>
      <c r="DG3" s="190"/>
      <c r="DH3" s="190"/>
      <c r="DI3" s="190"/>
      <c r="DJ3" s="190"/>
      <c r="DK3" s="190"/>
      <c r="DL3" s="190"/>
      <c r="DM3" s="190"/>
      <c r="DN3" s="190"/>
      <c r="DO3" s="190"/>
      <c r="DP3" s="190"/>
      <c r="DQ3" s="190"/>
      <c r="DR3" s="190"/>
      <c r="DS3" s="190"/>
      <c r="DT3" s="190"/>
      <c r="DU3" s="190"/>
      <c r="DV3" s="190"/>
      <c r="DW3" s="190"/>
      <c r="DX3" s="190"/>
      <c r="DY3" s="190"/>
      <c r="DZ3" s="190"/>
      <c r="EA3" s="190"/>
      <c r="EB3" s="190"/>
      <c r="EC3" s="190"/>
      <c r="ED3" s="190"/>
      <c r="EE3" s="190"/>
      <c r="EF3" s="190"/>
      <c r="EG3" s="190"/>
      <c r="EH3" s="190"/>
      <c r="EI3" s="190"/>
      <c r="EJ3" s="190"/>
      <c r="EK3" s="190"/>
      <c r="EL3" s="190"/>
      <c r="EM3" s="190"/>
      <c r="EN3" s="190"/>
      <c r="EO3" s="190"/>
      <c r="EP3" s="190"/>
      <c r="EQ3" s="190"/>
      <c r="ER3" s="190"/>
      <c r="ES3" s="190"/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0"/>
      <c r="GB3" s="190"/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  <c r="GX3" s="190"/>
      <c r="GY3" s="190"/>
      <c r="GZ3" s="190"/>
      <c r="HA3" s="190"/>
      <c r="HB3" s="190"/>
      <c r="HC3" s="190"/>
      <c r="HD3" s="190"/>
      <c r="HE3" s="190"/>
      <c r="HF3" s="190"/>
      <c r="HG3" s="190"/>
      <c r="HH3" s="190"/>
      <c r="HI3" s="190"/>
      <c r="HJ3" s="190"/>
      <c r="HK3" s="190"/>
      <c r="HL3" s="190"/>
      <c r="HM3" s="190"/>
      <c r="HN3" s="190"/>
      <c r="HO3" s="190"/>
      <c r="HP3" s="190"/>
      <c r="HQ3" s="190"/>
      <c r="HR3" s="190"/>
      <c r="HS3" s="190"/>
      <c r="HT3" s="190"/>
      <c r="HU3" s="190"/>
      <c r="HV3" s="190"/>
      <c r="HW3" s="190"/>
      <c r="HX3" s="190"/>
      <c r="HY3" s="190"/>
      <c r="HZ3" s="190"/>
      <c r="IA3" s="190"/>
      <c r="IB3" s="190"/>
      <c r="IC3" s="190"/>
      <c r="ID3" s="190"/>
      <c r="IE3" s="190"/>
      <c r="IF3" s="190"/>
      <c r="IG3" s="190"/>
    </row>
    <row r="4" spans="1:241" s="111" customFormat="1" ht="21" customHeight="1">
      <c r="A4" s="290" t="s">
        <v>190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  <c r="AM4" s="190"/>
      <c r="AN4" s="190"/>
      <c r="AO4" s="190"/>
      <c r="AP4" s="190"/>
      <c r="AQ4" s="190"/>
      <c r="AR4" s="190"/>
      <c r="AS4" s="190"/>
      <c r="AT4" s="190"/>
      <c r="AU4" s="190"/>
      <c r="AV4" s="190"/>
      <c r="AW4" s="190"/>
      <c r="AX4" s="190"/>
      <c r="AY4" s="190"/>
      <c r="AZ4" s="190"/>
      <c r="BA4" s="190"/>
      <c r="BB4" s="190"/>
      <c r="BC4" s="190"/>
      <c r="BD4" s="190"/>
      <c r="BE4" s="190"/>
      <c r="BF4" s="190"/>
      <c r="BG4" s="190"/>
      <c r="BH4" s="190"/>
      <c r="BI4" s="190"/>
      <c r="BJ4" s="190"/>
      <c r="BK4" s="190"/>
      <c r="BL4" s="190"/>
      <c r="BM4" s="190"/>
      <c r="BN4" s="190"/>
      <c r="BO4" s="190"/>
      <c r="BP4" s="190"/>
      <c r="BQ4" s="190"/>
      <c r="BR4" s="190"/>
      <c r="BS4" s="190"/>
      <c r="BT4" s="190"/>
      <c r="BU4" s="190"/>
      <c r="BV4" s="190"/>
      <c r="BW4" s="190"/>
      <c r="BX4" s="190"/>
      <c r="BY4" s="190"/>
      <c r="BZ4" s="190"/>
      <c r="CA4" s="190"/>
      <c r="CB4" s="190"/>
      <c r="CC4" s="190"/>
      <c r="CD4" s="190"/>
      <c r="CE4" s="190"/>
      <c r="CF4" s="190"/>
      <c r="CG4" s="190"/>
      <c r="CH4" s="190"/>
      <c r="CI4" s="190"/>
      <c r="CJ4" s="190"/>
      <c r="CK4" s="190"/>
      <c r="CL4" s="190"/>
      <c r="CM4" s="190"/>
      <c r="CN4" s="190"/>
      <c r="CO4" s="190"/>
      <c r="CP4" s="190"/>
      <c r="CQ4" s="190"/>
      <c r="CR4" s="190"/>
      <c r="CS4" s="190"/>
      <c r="CT4" s="190"/>
      <c r="CU4" s="190"/>
      <c r="CV4" s="190"/>
      <c r="CW4" s="190"/>
      <c r="CX4" s="190"/>
      <c r="CY4" s="190"/>
      <c r="CZ4" s="190"/>
      <c r="DA4" s="190"/>
      <c r="DB4" s="190"/>
      <c r="DC4" s="190"/>
      <c r="DD4" s="190"/>
      <c r="DE4" s="190"/>
      <c r="DF4" s="190"/>
      <c r="DG4" s="190"/>
      <c r="DH4" s="190"/>
      <c r="DI4" s="190"/>
      <c r="DJ4" s="190"/>
      <c r="DK4" s="190"/>
      <c r="DL4" s="190"/>
      <c r="DM4" s="190"/>
      <c r="DN4" s="190"/>
      <c r="DO4" s="190"/>
      <c r="DP4" s="190"/>
      <c r="DQ4" s="190"/>
      <c r="DR4" s="190"/>
      <c r="DS4" s="190"/>
      <c r="DT4" s="190"/>
      <c r="DU4" s="190"/>
      <c r="DV4" s="190"/>
      <c r="DW4" s="190"/>
      <c r="DX4" s="190"/>
      <c r="DY4" s="190"/>
      <c r="DZ4" s="190"/>
      <c r="EA4" s="190"/>
      <c r="EB4" s="190"/>
      <c r="EC4" s="190"/>
      <c r="ED4" s="190"/>
      <c r="EE4" s="190"/>
      <c r="EF4" s="190"/>
      <c r="EG4" s="190"/>
      <c r="EH4" s="190"/>
      <c r="EI4" s="190"/>
      <c r="EJ4" s="190"/>
      <c r="EK4" s="190"/>
      <c r="EL4" s="190"/>
      <c r="EM4" s="190"/>
      <c r="EN4" s="190"/>
      <c r="EO4" s="190"/>
      <c r="EP4" s="190"/>
      <c r="EQ4" s="190"/>
      <c r="ER4" s="190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190"/>
      <c r="FH4" s="190"/>
      <c r="FI4" s="190"/>
      <c r="FJ4" s="190"/>
      <c r="FK4" s="190"/>
      <c r="FL4" s="190"/>
      <c r="FM4" s="190"/>
      <c r="FN4" s="190"/>
      <c r="FO4" s="190"/>
      <c r="FP4" s="190"/>
      <c r="FQ4" s="190"/>
      <c r="FR4" s="190"/>
      <c r="FS4" s="190"/>
      <c r="FT4" s="190"/>
      <c r="FU4" s="190"/>
      <c r="FV4" s="190"/>
      <c r="FW4" s="190"/>
      <c r="FX4" s="190"/>
      <c r="FY4" s="190"/>
      <c r="FZ4" s="190"/>
      <c r="GA4" s="190"/>
      <c r="GB4" s="190"/>
      <c r="GC4" s="190"/>
      <c r="GD4" s="190"/>
      <c r="GE4" s="190"/>
      <c r="GF4" s="190"/>
      <c r="GG4" s="190"/>
      <c r="GH4" s="190"/>
      <c r="GI4" s="190"/>
      <c r="GJ4" s="190"/>
      <c r="GK4" s="190"/>
      <c r="GL4" s="190"/>
      <c r="GM4" s="190"/>
      <c r="GN4" s="190"/>
      <c r="GO4" s="190"/>
      <c r="GP4" s="190"/>
      <c r="GQ4" s="190"/>
      <c r="GR4" s="190"/>
      <c r="GS4" s="190"/>
      <c r="GT4" s="190"/>
      <c r="GU4" s="190"/>
      <c r="GV4" s="190"/>
      <c r="GW4" s="190"/>
      <c r="GX4" s="190"/>
      <c r="GY4" s="190"/>
      <c r="GZ4" s="190"/>
      <c r="HA4" s="190"/>
      <c r="HB4" s="190"/>
      <c r="HC4" s="190"/>
      <c r="HD4" s="190"/>
      <c r="HE4" s="190"/>
      <c r="HF4" s="190"/>
      <c r="HG4" s="190"/>
      <c r="HH4" s="190"/>
      <c r="HI4" s="190"/>
      <c r="HJ4" s="190"/>
      <c r="HK4" s="190"/>
      <c r="HL4" s="190"/>
      <c r="HM4" s="190"/>
      <c r="HN4" s="190"/>
      <c r="HO4" s="190"/>
      <c r="HP4" s="190"/>
      <c r="HQ4" s="190"/>
      <c r="HR4" s="190"/>
      <c r="HS4" s="190"/>
      <c r="HT4" s="190"/>
      <c r="HU4" s="190"/>
      <c r="HV4" s="190"/>
      <c r="HW4" s="190"/>
      <c r="HX4" s="190"/>
      <c r="HY4" s="190"/>
      <c r="HZ4" s="190"/>
      <c r="IA4" s="190"/>
      <c r="IB4" s="190"/>
      <c r="IC4" s="190"/>
      <c r="ID4" s="190"/>
      <c r="IE4" s="190"/>
      <c r="IF4" s="190"/>
      <c r="IG4" s="190"/>
    </row>
    <row r="5" spans="1:241" ht="21" customHeight="1">
      <c r="A5" s="286" t="s">
        <v>84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</row>
    <row r="6" spans="1:241" ht="21" customHeight="1">
      <c r="A6" s="85"/>
      <c r="B6" s="257"/>
      <c r="C6" s="291" t="s">
        <v>4</v>
      </c>
      <c r="D6" s="291"/>
      <c r="E6" s="291"/>
      <c r="F6" s="291"/>
      <c r="G6" s="291"/>
      <c r="H6" s="291"/>
      <c r="I6" s="291"/>
      <c r="J6" s="291"/>
      <c r="K6" s="291"/>
    </row>
    <row r="7" spans="1:241" ht="21" customHeight="1">
      <c r="A7" s="85"/>
      <c r="B7" s="257"/>
      <c r="C7" s="235"/>
      <c r="D7" s="235"/>
      <c r="E7" s="235"/>
      <c r="F7" s="235"/>
      <c r="G7" s="284" t="s">
        <v>86</v>
      </c>
      <c r="H7" s="284"/>
      <c r="I7" s="284"/>
      <c r="J7" s="235"/>
      <c r="K7" s="235"/>
    </row>
    <row r="8" spans="1:241" ht="21" customHeight="1">
      <c r="A8" s="85"/>
      <c r="B8" s="257"/>
      <c r="C8" s="235"/>
      <c r="D8" s="235"/>
      <c r="E8" s="235"/>
      <c r="F8" s="235"/>
      <c r="G8" s="258" t="s">
        <v>186</v>
      </c>
      <c r="H8" s="235"/>
      <c r="I8" s="235"/>
      <c r="J8" s="235"/>
      <c r="K8" s="235"/>
    </row>
    <row r="9" spans="1:241" ht="21" customHeight="1">
      <c r="A9" s="85"/>
      <c r="B9" s="243"/>
      <c r="C9" s="235" t="s">
        <v>89</v>
      </c>
      <c r="D9" s="235"/>
      <c r="E9" s="235" t="s">
        <v>173</v>
      </c>
      <c r="F9" s="235"/>
      <c r="G9" s="235" t="s">
        <v>220</v>
      </c>
      <c r="H9" s="235"/>
      <c r="I9" s="235"/>
      <c r="J9" s="235"/>
      <c r="K9" s="235" t="s">
        <v>88</v>
      </c>
    </row>
    <row r="10" spans="1:241" ht="21" customHeight="1">
      <c r="A10" s="85"/>
      <c r="B10" s="257" t="s">
        <v>272</v>
      </c>
      <c r="C10" s="238" t="s">
        <v>92</v>
      </c>
      <c r="D10" s="235"/>
      <c r="E10" s="238" t="s">
        <v>221</v>
      </c>
      <c r="F10" s="235"/>
      <c r="G10" s="238" t="s">
        <v>222</v>
      </c>
      <c r="H10" s="235"/>
      <c r="I10" s="238" t="s">
        <v>93</v>
      </c>
      <c r="J10" s="235"/>
      <c r="K10" s="238" t="s">
        <v>85</v>
      </c>
    </row>
    <row r="11" spans="1:241" ht="21" customHeight="1">
      <c r="A11" s="259"/>
      <c r="B11" s="260"/>
      <c r="C11" s="261"/>
      <c r="D11" s="261"/>
      <c r="E11" s="261"/>
      <c r="F11" s="261"/>
      <c r="G11" s="261"/>
      <c r="H11" s="261"/>
      <c r="I11" s="261"/>
      <c r="J11" s="261"/>
      <c r="K11" s="26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1"/>
      <c r="AV11" s="191"/>
      <c r="AW11" s="191"/>
      <c r="AX11" s="191"/>
      <c r="AY11" s="191"/>
      <c r="AZ11" s="191"/>
      <c r="BA11" s="191"/>
      <c r="BB11" s="191"/>
      <c r="BC11" s="191"/>
      <c r="BD11" s="191"/>
      <c r="BE11" s="191"/>
      <c r="BF11" s="191"/>
      <c r="BG11" s="191"/>
      <c r="BH11" s="191"/>
      <c r="BI11" s="191"/>
      <c r="BJ11" s="191"/>
      <c r="BK11" s="191"/>
      <c r="BL11" s="191"/>
      <c r="BM11" s="191"/>
      <c r="BN11" s="191"/>
      <c r="BO11" s="191"/>
      <c r="BP11" s="191"/>
      <c r="BQ11" s="191"/>
      <c r="BR11" s="191"/>
      <c r="BS11" s="191"/>
      <c r="BT11" s="191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  <c r="CI11" s="191"/>
      <c r="CJ11" s="191"/>
      <c r="CK11" s="191"/>
      <c r="CL11" s="191"/>
      <c r="CM11" s="191"/>
      <c r="CN11" s="191"/>
      <c r="CO11" s="191"/>
      <c r="CP11" s="191"/>
      <c r="CQ11" s="191"/>
      <c r="CR11" s="191"/>
      <c r="CS11" s="191"/>
      <c r="CT11" s="191"/>
      <c r="CU11" s="191"/>
      <c r="CV11" s="191"/>
      <c r="CW11" s="191"/>
      <c r="CX11" s="191"/>
      <c r="CY11" s="191"/>
      <c r="CZ11" s="191"/>
      <c r="DA11" s="191"/>
      <c r="DB11" s="191"/>
      <c r="DC11" s="191"/>
      <c r="DD11" s="191"/>
      <c r="DE11" s="191"/>
      <c r="DF11" s="191"/>
      <c r="DG11" s="191"/>
      <c r="DH11" s="191"/>
      <c r="DI11" s="191"/>
      <c r="DJ11" s="191"/>
      <c r="DK11" s="191"/>
      <c r="DL11" s="191"/>
      <c r="DM11" s="191"/>
      <c r="DN11" s="191"/>
      <c r="DO11" s="191"/>
      <c r="DP11" s="191"/>
      <c r="DQ11" s="191"/>
      <c r="DR11" s="191"/>
      <c r="DS11" s="191"/>
      <c r="DT11" s="191"/>
      <c r="DU11" s="191"/>
      <c r="DV11" s="191"/>
      <c r="DW11" s="191"/>
      <c r="DX11" s="191"/>
      <c r="DY11" s="191"/>
      <c r="DZ11" s="191"/>
      <c r="EA11" s="191"/>
      <c r="EB11" s="191"/>
      <c r="EC11" s="191"/>
      <c r="ED11" s="191"/>
      <c r="EE11" s="191"/>
      <c r="EF11" s="191"/>
      <c r="EG11" s="191"/>
      <c r="EH11" s="191"/>
      <c r="EI11" s="191"/>
      <c r="EJ11" s="191"/>
      <c r="EK11" s="191"/>
      <c r="EL11" s="191"/>
      <c r="EM11" s="191"/>
      <c r="EN11" s="191"/>
      <c r="EO11" s="191"/>
      <c r="EP11" s="191"/>
      <c r="EQ11" s="191"/>
      <c r="ER11" s="191"/>
      <c r="ES11" s="191"/>
      <c r="ET11" s="191"/>
      <c r="EU11" s="191"/>
      <c r="EV11" s="191"/>
      <c r="EW11" s="191"/>
      <c r="EX11" s="191"/>
      <c r="EY11" s="191"/>
      <c r="EZ11" s="191"/>
      <c r="FA11" s="191"/>
      <c r="FB11" s="191"/>
      <c r="FC11" s="191"/>
      <c r="FD11" s="191"/>
      <c r="FE11" s="191"/>
      <c r="FF11" s="191"/>
      <c r="FG11" s="191"/>
      <c r="FH11" s="191"/>
      <c r="FI11" s="191"/>
      <c r="FJ11" s="191"/>
      <c r="FK11" s="191"/>
      <c r="FL11" s="191"/>
      <c r="FM11" s="191"/>
      <c r="FN11" s="191"/>
      <c r="FO11" s="191"/>
      <c r="FP11" s="191"/>
      <c r="FQ11" s="191"/>
      <c r="FR11" s="191"/>
      <c r="FS11" s="191"/>
      <c r="FT11" s="191"/>
      <c r="FU11" s="191"/>
      <c r="FV11" s="191"/>
      <c r="FW11" s="191"/>
      <c r="FX11" s="191"/>
      <c r="FY11" s="191"/>
      <c r="FZ11" s="191"/>
      <c r="GA11" s="191"/>
      <c r="GB11" s="191"/>
      <c r="GC11" s="191"/>
      <c r="GD11" s="191"/>
      <c r="GE11" s="191"/>
      <c r="GF11" s="191"/>
      <c r="GG11" s="191"/>
      <c r="GH11" s="191"/>
      <c r="GI11" s="191"/>
      <c r="GJ11" s="191"/>
      <c r="GK11" s="191"/>
      <c r="GL11" s="191"/>
      <c r="GM11" s="191"/>
      <c r="GN11" s="191"/>
      <c r="GO11" s="191"/>
      <c r="GP11" s="191"/>
      <c r="GQ11" s="191"/>
      <c r="GR11" s="191"/>
      <c r="GS11" s="191"/>
      <c r="GT11" s="191"/>
      <c r="GU11" s="191"/>
      <c r="GV11" s="191"/>
      <c r="GW11" s="191"/>
      <c r="GX11" s="191"/>
      <c r="GY11" s="191"/>
      <c r="GZ11" s="191"/>
      <c r="HA11" s="191"/>
      <c r="HB11" s="191"/>
      <c r="HC11" s="191"/>
      <c r="HD11" s="191"/>
      <c r="HE11" s="191"/>
      <c r="HF11" s="191"/>
      <c r="HG11" s="191"/>
      <c r="HH11" s="191"/>
      <c r="HI11" s="191"/>
      <c r="HJ11" s="191"/>
      <c r="HK11" s="191"/>
      <c r="HL11" s="191"/>
      <c r="HM11" s="191"/>
      <c r="HN11" s="191"/>
      <c r="HO11" s="191"/>
      <c r="HP11" s="191"/>
      <c r="HQ11" s="191"/>
      <c r="HR11" s="191"/>
      <c r="HS11" s="191"/>
      <c r="HT11" s="191"/>
      <c r="HU11" s="191"/>
      <c r="HV11" s="191"/>
      <c r="HW11" s="191"/>
      <c r="HX11" s="191"/>
      <c r="HY11" s="191"/>
      <c r="HZ11" s="191"/>
      <c r="IA11" s="191"/>
      <c r="IB11" s="191"/>
      <c r="IC11" s="191"/>
      <c r="ID11" s="191"/>
      <c r="IE11" s="191"/>
      <c r="IF11" s="191"/>
      <c r="IG11" s="191"/>
    </row>
    <row r="12" spans="1:241" ht="21" customHeight="1">
      <c r="A12" s="242" t="s">
        <v>282</v>
      </c>
      <c r="B12" s="262"/>
      <c r="C12" s="263">
        <v>640000000</v>
      </c>
      <c r="D12" s="264"/>
      <c r="E12" s="263">
        <v>1051595435</v>
      </c>
      <c r="F12" s="264"/>
      <c r="G12" s="263">
        <v>893287</v>
      </c>
      <c r="H12" s="264"/>
      <c r="I12" s="263">
        <v>93476057</v>
      </c>
      <c r="J12" s="265"/>
      <c r="K12" s="265">
        <v>1785964779</v>
      </c>
    </row>
    <row r="13" spans="1:241" ht="21" customHeight="1">
      <c r="A13" s="73" t="s">
        <v>217</v>
      </c>
      <c r="B13" s="262" t="s">
        <v>270</v>
      </c>
      <c r="C13" s="250" t="s">
        <v>150</v>
      </c>
      <c r="D13" s="252"/>
      <c r="E13" s="250">
        <v>0</v>
      </c>
      <c r="F13" s="264"/>
      <c r="G13" s="250">
        <v>0</v>
      </c>
      <c r="H13" s="252"/>
      <c r="I13" s="263">
        <v>-30076780.789999999</v>
      </c>
      <c r="J13" s="266"/>
      <c r="K13" s="243">
        <f>SUM(C13:I13)</f>
        <v>-30076780.789999999</v>
      </c>
    </row>
    <row r="14" spans="1:241" ht="21" customHeight="1">
      <c r="A14" s="246" t="s">
        <v>96</v>
      </c>
      <c r="B14" s="243"/>
      <c r="C14" s="250">
        <v>0</v>
      </c>
      <c r="D14" s="252"/>
      <c r="E14" s="250">
        <v>0</v>
      </c>
      <c r="F14" s="252"/>
      <c r="G14" s="250">
        <v>0</v>
      </c>
      <c r="H14" s="252"/>
      <c r="I14" s="267">
        <v>54848836</v>
      </c>
      <c r="J14" s="265"/>
      <c r="K14" s="251">
        <f>SUM(C14:I14)</f>
        <v>54848836</v>
      </c>
    </row>
    <row r="15" spans="1:241" ht="21" customHeight="1" thickBot="1">
      <c r="A15" s="253" t="s">
        <v>283</v>
      </c>
      <c r="B15" s="243"/>
      <c r="C15" s="254">
        <f>SUM(C12:C14)</f>
        <v>640000000</v>
      </c>
      <c r="D15" s="252"/>
      <c r="E15" s="254">
        <f>SUM(E12:E14)</f>
        <v>1051595435</v>
      </c>
      <c r="F15" s="252"/>
      <c r="G15" s="254">
        <f>SUM(G12:G14)</f>
        <v>893287</v>
      </c>
      <c r="H15" s="252"/>
      <c r="I15" s="256">
        <f>SUM(I12:I14)</f>
        <v>118248112.21000001</v>
      </c>
      <c r="J15" s="252"/>
      <c r="K15" s="256">
        <f>SUM(K12:K14)</f>
        <v>1810736834.21</v>
      </c>
    </row>
    <row r="16" spans="1:241" ht="21" customHeight="1" thickTop="1">
      <c r="A16" s="246"/>
      <c r="B16" s="243"/>
      <c r="C16" s="243"/>
      <c r="D16" s="243"/>
      <c r="E16" s="243"/>
      <c r="F16" s="243"/>
      <c r="G16" s="243"/>
      <c r="H16" s="243"/>
      <c r="I16" s="243"/>
      <c r="J16" s="243"/>
      <c r="K16" s="243"/>
    </row>
    <row r="17" spans="1:241" ht="21" customHeight="1">
      <c r="A17" s="242" t="s">
        <v>284</v>
      </c>
      <c r="B17" s="262"/>
      <c r="C17" s="263">
        <v>640000000</v>
      </c>
      <c r="D17" s="264"/>
      <c r="E17" s="263">
        <v>1051595435</v>
      </c>
      <c r="F17" s="264"/>
      <c r="G17" s="263">
        <v>3883080</v>
      </c>
      <c r="H17" s="264"/>
      <c r="I17" s="263">
        <v>121219241.892</v>
      </c>
      <c r="J17" s="265"/>
      <c r="K17" s="243">
        <f>SUM(C17:I17)</f>
        <v>1816697756.892</v>
      </c>
    </row>
    <row r="18" spans="1:241" ht="21" customHeight="1">
      <c r="A18" s="246" t="s">
        <v>96</v>
      </c>
      <c r="B18" s="243"/>
      <c r="C18" s="250">
        <v>0</v>
      </c>
      <c r="D18" s="252"/>
      <c r="E18" s="250">
        <v>0</v>
      </c>
      <c r="F18" s="252"/>
      <c r="G18" s="250">
        <v>0</v>
      </c>
      <c r="H18" s="252"/>
      <c r="I18" s="267">
        <v>22384628</v>
      </c>
      <c r="J18" s="265"/>
      <c r="K18" s="251">
        <f>SUM(C18:I18)</f>
        <v>22384628</v>
      </c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6"/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6"/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06"/>
      <c r="FH18" s="106"/>
      <c r="FI18" s="106"/>
      <c r="FJ18" s="106"/>
      <c r="FK18" s="106"/>
      <c r="FL18" s="106"/>
      <c r="FM18" s="106"/>
      <c r="FN18" s="106"/>
      <c r="FO18" s="106"/>
      <c r="FP18" s="106"/>
      <c r="FQ18" s="106"/>
      <c r="FR18" s="106"/>
      <c r="FS18" s="106"/>
      <c r="FT18" s="106"/>
      <c r="FU18" s="106"/>
      <c r="FV18" s="106"/>
      <c r="FW18" s="106"/>
      <c r="FX18" s="106"/>
      <c r="FY18" s="106"/>
      <c r="FZ18" s="106"/>
      <c r="GA18" s="106"/>
      <c r="GB18" s="106"/>
      <c r="GC18" s="106"/>
      <c r="GD18" s="106"/>
      <c r="GE18" s="106"/>
      <c r="GF18" s="106"/>
      <c r="GG18" s="106"/>
      <c r="GH18" s="106"/>
      <c r="GI18" s="106"/>
      <c r="GJ18" s="106"/>
      <c r="GK18" s="106"/>
      <c r="GL18" s="106"/>
      <c r="GM18" s="106"/>
      <c r="GN18" s="106"/>
      <c r="GO18" s="106"/>
      <c r="GP18" s="106"/>
      <c r="GQ18" s="106"/>
      <c r="GR18" s="106"/>
      <c r="GS18" s="106"/>
      <c r="GT18" s="106"/>
      <c r="GU18" s="106"/>
      <c r="GV18" s="106"/>
      <c r="GW18" s="106"/>
      <c r="GX18" s="106"/>
      <c r="GY18" s="106"/>
      <c r="GZ18" s="106"/>
      <c r="HA18" s="106"/>
      <c r="HB18" s="106"/>
      <c r="HC18" s="106"/>
      <c r="HD18" s="106"/>
      <c r="HE18" s="106"/>
      <c r="HF18" s="106"/>
      <c r="HG18" s="106"/>
      <c r="HH18" s="106"/>
      <c r="HI18" s="106"/>
      <c r="HJ18" s="106"/>
      <c r="HK18" s="106"/>
      <c r="HL18" s="106"/>
      <c r="HM18" s="106"/>
      <c r="HN18" s="106"/>
      <c r="HO18" s="106"/>
      <c r="HP18" s="106"/>
      <c r="HQ18" s="106"/>
      <c r="HR18" s="106"/>
      <c r="HS18" s="106"/>
      <c r="HT18" s="106"/>
      <c r="HU18" s="106"/>
      <c r="HV18" s="106"/>
      <c r="HW18" s="106"/>
      <c r="HX18" s="106"/>
      <c r="HY18" s="106"/>
      <c r="HZ18" s="106"/>
      <c r="IA18" s="106"/>
      <c r="IB18" s="106"/>
      <c r="IC18" s="106"/>
      <c r="ID18" s="106"/>
      <c r="IE18" s="106"/>
      <c r="IF18" s="106"/>
      <c r="IG18" s="106"/>
    </row>
    <row r="19" spans="1:241" ht="21" customHeight="1" thickBot="1">
      <c r="A19" s="253" t="s">
        <v>285</v>
      </c>
      <c r="B19" s="243"/>
      <c r="C19" s="254">
        <f>SUM(C17:C18)</f>
        <v>640000000</v>
      </c>
      <c r="D19" s="252"/>
      <c r="E19" s="254">
        <f>SUM(E17:E18)</f>
        <v>1051595435</v>
      </c>
      <c r="F19" s="252"/>
      <c r="G19" s="254">
        <f>SUM(G17:G18)</f>
        <v>3883080</v>
      </c>
      <c r="H19" s="252"/>
      <c r="I19" s="256">
        <f>SUM(I17:I18)</f>
        <v>143603869.89200002</v>
      </c>
      <c r="J19" s="252"/>
      <c r="K19" s="256">
        <f>SUM(K17:K18)</f>
        <v>1839082384.892</v>
      </c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/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6"/>
      <c r="ES19" s="106"/>
      <c r="ET19" s="106"/>
      <c r="EU19" s="106"/>
      <c r="EV19" s="106"/>
      <c r="EW19" s="106"/>
      <c r="EX19" s="106"/>
      <c r="EY19" s="106"/>
      <c r="EZ19" s="106"/>
      <c r="FA19" s="106"/>
      <c r="FB19" s="106"/>
      <c r="FC19" s="106"/>
      <c r="FD19" s="106"/>
      <c r="FE19" s="106"/>
      <c r="FF19" s="106"/>
      <c r="FG19" s="106"/>
      <c r="FH19" s="106"/>
      <c r="FI19" s="106"/>
      <c r="FJ19" s="106"/>
      <c r="FK19" s="106"/>
      <c r="FL19" s="106"/>
      <c r="FM19" s="106"/>
      <c r="FN19" s="106"/>
      <c r="FO19" s="106"/>
      <c r="FP19" s="106"/>
      <c r="FQ19" s="106"/>
      <c r="FR19" s="106"/>
      <c r="FS19" s="106"/>
      <c r="FT19" s="106"/>
      <c r="FU19" s="106"/>
      <c r="FV19" s="106"/>
      <c r="FW19" s="106"/>
      <c r="FX19" s="106"/>
      <c r="FY19" s="106"/>
      <c r="FZ19" s="106"/>
      <c r="GA19" s="106"/>
      <c r="GB19" s="106"/>
      <c r="GC19" s="106"/>
      <c r="GD19" s="106"/>
      <c r="GE19" s="106"/>
      <c r="GF19" s="106"/>
      <c r="GG19" s="106"/>
      <c r="GH19" s="106"/>
      <c r="GI19" s="106"/>
      <c r="GJ19" s="106"/>
      <c r="GK19" s="106"/>
      <c r="GL19" s="106"/>
      <c r="GM19" s="106"/>
      <c r="GN19" s="106"/>
      <c r="GO19" s="106"/>
      <c r="GP19" s="106"/>
      <c r="GQ19" s="106"/>
      <c r="GR19" s="106"/>
      <c r="GS19" s="106"/>
      <c r="GT19" s="106"/>
      <c r="GU19" s="106"/>
      <c r="GV19" s="106"/>
      <c r="GW19" s="106"/>
      <c r="GX19" s="106"/>
      <c r="GY19" s="106"/>
      <c r="GZ19" s="106"/>
      <c r="HA19" s="106"/>
      <c r="HB19" s="106"/>
      <c r="HC19" s="106"/>
      <c r="HD19" s="106"/>
      <c r="HE19" s="106"/>
      <c r="HF19" s="106"/>
      <c r="HG19" s="106"/>
      <c r="HH19" s="106"/>
      <c r="HI19" s="106"/>
      <c r="HJ19" s="106"/>
      <c r="HK19" s="106"/>
      <c r="HL19" s="106"/>
      <c r="HM19" s="106"/>
      <c r="HN19" s="106"/>
      <c r="HO19" s="106"/>
      <c r="HP19" s="106"/>
      <c r="HQ19" s="106"/>
      <c r="HR19" s="106"/>
      <c r="HS19" s="106"/>
      <c r="HT19" s="106"/>
      <c r="HU19" s="106"/>
      <c r="HV19" s="106"/>
      <c r="HW19" s="106"/>
      <c r="HX19" s="106"/>
      <c r="HY19" s="106"/>
      <c r="HZ19" s="106"/>
      <c r="IA19" s="106"/>
      <c r="IB19" s="106"/>
      <c r="IC19" s="106"/>
      <c r="ID19" s="106"/>
      <c r="IE19" s="106"/>
      <c r="IF19" s="106"/>
      <c r="IG19" s="106"/>
    </row>
    <row r="20" spans="1:241" ht="21" customHeight="1" thickTop="1">
      <c r="A20" s="189"/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/>
      <c r="BN20" s="106"/>
      <c r="BO20" s="106"/>
      <c r="BP20" s="106"/>
      <c r="BQ20" s="106"/>
      <c r="BR20" s="106"/>
      <c r="BS20" s="106"/>
      <c r="BT20" s="106"/>
      <c r="BU20" s="106"/>
      <c r="BV20" s="106"/>
      <c r="BW20" s="106"/>
      <c r="BX20" s="106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6"/>
      <c r="CJ20" s="106"/>
      <c r="CK20" s="106"/>
      <c r="CL20" s="106"/>
      <c r="CM20" s="106"/>
      <c r="CN20" s="106"/>
      <c r="CO20" s="106"/>
      <c r="CP20" s="106"/>
      <c r="CQ20" s="106"/>
      <c r="CR20" s="106"/>
      <c r="CS20" s="106"/>
      <c r="CT20" s="106"/>
      <c r="CU20" s="106"/>
      <c r="CV20" s="106"/>
      <c r="CW20" s="106"/>
      <c r="CX20" s="106"/>
      <c r="CY20" s="106"/>
      <c r="CZ20" s="106"/>
      <c r="DA20" s="106"/>
      <c r="DB20" s="106"/>
      <c r="DC20" s="106"/>
      <c r="DD20" s="106"/>
      <c r="DE20" s="106"/>
      <c r="DF20" s="106"/>
      <c r="DG20" s="106"/>
      <c r="DH20" s="106"/>
      <c r="DI20" s="106"/>
      <c r="DJ20" s="106"/>
      <c r="DK20" s="106"/>
      <c r="DL20" s="106"/>
      <c r="DM20" s="106"/>
      <c r="DN20" s="106"/>
      <c r="DO20" s="106"/>
      <c r="DP20" s="106"/>
      <c r="DQ20" s="106"/>
      <c r="DR20" s="106"/>
      <c r="DS20" s="106"/>
      <c r="DT20" s="106"/>
      <c r="DU20" s="106"/>
      <c r="DV20" s="106"/>
      <c r="DW20" s="106"/>
      <c r="DX20" s="106"/>
      <c r="DY20" s="106"/>
      <c r="DZ20" s="106"/>
      <c r="EA20" s="106"/>
      <c r="EB20" s="106"/>
      <c r="EC20" s="106"/>
      <c r="ED20" s="106"/>
      <c r="EE20" s="106"/>
      <c r="EF20" s="106"/>
      <c r="EG20" s="106"/>
      <c r="EH20" s="106"/>
      <c r="EI20" s="106"/>
      <c r="EJ20" s="106"/>
      <c r="EK20" s="106"/>
      <c r="EL20" s="106"/>
      <c r="EM20" s="106"/>
      <c r="EN20" s="106"/>
      <c r="EO20" s="106"/>
      <c r="EP20" s="106"/>
      <c r="EQ20" s="106"/>
      <c r="ER20" s="106"/>
      <c r="ES20" s="106"/>
      <c r="ET20" s="106"/>
      <c r="EU20" s="106"/>
      <c r="EV20" s="106"/>
      <c r="EW20" s="106"/>
      <c r="EX20" s="106"/>
      <c r="EY20" s="106"/>
      <c r="EZ20" s="106"/>
      <c r="FA20" s="106"/>
      <c r="FB20" s="106"/>
      <c r="FC20" s="106"/>
      <c r="FD20" s="106"/>
      <c r="FE20" s="106"/>
      <c r="FF20" s="106"/>
      <c r="FG20" s="106"/>
      <c r="FH20" s="106"/>
      <c r="FI20" s="106"/>
      <c r="FJ20" s="106"/>
      <c r="FK20" s="106"/>
      <c r="FL20" s="106"/>
      <c r="FM20" s="106"/>
      <c r="FN20" s="106"/>
      <c r="FO20" s="106"/>
      <c r="FP20" s="106"/>
      <c r="FQ20" s="106"/>
      <c r="FR20" s="106"/>
      <c r="FS20" s="106"/>
      <c r="FT20" s="106"/>
      <c r="FU20" s="106"/>
      <c r="FV20" s="106"/>
      <c r="FW20" s="106"/>
      <c r="FX20" s="106"/>
      <c r="FY20" s="106"/>
      <c r="FZ20" s="106"/>
      <c r="GA20" s="106"/>
      <c r="GB20" s="106"/>
      <c r="GC20" s="106"/>
      <c r="GD20" s="106"/>
      <c r="GE20" s="106"/>
      <c r="GF20" s="106"/>
      <c r="GG20" s="106"/>
      <c r="GH20" s="106"/>
      <c r="GI20" s="106"/>
      <c r="GJ20" s="106"/>
      <c r="GK20" s="106"/>
      <c r="GL20" s="106"/>
      <c r="GM20" s="106"/>
      <c r="GN20" s="106"/>
      <c r="GO20" s="106"/>
      <c r="GP20" s="106"/>
      <c r="GQ20" s="106"/>
      <c r="GR20" s="106"/>
      <c r="GS20" s="106"/>
      <c r="GT20" s="106"/>
      <c r="GU20" s="106"/>
      <c r="GV20" s="106"/>
      <c r="GW20" s="106"/>
      <c r="GX20" s="106"/>
      <c r="GY20" s="106"/>
      <c r="GZ20" s="106"/>
      <c r="HA20" s="106"/>
      <c r="HB20" s="106"/>
      <c r="HC20" s="106"/>
      <c r="HD20" s="106"/>
      <c r="HE20" s="106"/>
      <c r="HF20" s="106"/>
      <c r="HG20" s="106"/>
      <c r="HH20" s="106"/>
      <c r="HI20" s="106"/>
      <c r="HJ20" s="106"/>
      <c r="HK20" s="106"/>
      <c r="HL20" s="106"/>
      <c r="HM20" s="106"/>
      <c r="HN20" s="106"/>
      <c r="HO20" s="106"/>
      <c r="HP20" s="106"/>
      <c r="HQ20" s="106"/>
      <c r="HR20" s="106"/>
      <c r="HS20" s="106"/>
      <c r="HT20" s="106"/>
      <c r="HU20" s="106"/>
      <c r="HV20" s="106"/>
      <c r="HW20" s="106"/>
      <c r="HX20" s="106"/>
      <c r="HY20" s="106"/>
      <c r="HZ20" s="106"/>
      <c r="IA20" s="106"/>
      <c r="IB20" s="106"/>
      <c r="IC20" s="106"/>
      <c r="ID20" s="106"/>
      <c r="IE20" s="106"/>
      <c r="IF20" s="106"/>
      <c r="IG20" s="106"/>
    </row>
    <row r="21" spans="1:241" ht="21" customHeight="1">
      <c r="B21" s="108"/>
      <c r="C21" s="188"/>
      <c r="D21" s="188"/>
      <c r="E21" s="188"/>
      <c r="F21" s="188"/>
      <c r="G21" s="188"/>
      <c r="H21" s="188"/>
      <c r="I21" s="188"/>
      <c r="J21" s="188"/>
      <c r="K21" s="188"/>
      <c r="L21" s="106"/>
      <c r="M21" s="106"/>
      <c r="N21" s="106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  <c r="BT21" s="106"/>
      <c r="BU21" s="106"/>
      <c r="BV21" s="106"/>
      <c r="BW21" s="106"/>
      <c r="BX21" s="106"/>
      <c r="BY21" s="106"/>
      <c r="BZ21" s="106"/>
      <c r="CA21" s="106"/>
      <c r="CB21" s="106"/>
      <c r="CC21" s="106"/>
      <c r="CD21" s="106"/>
      <c r="CE21" s="106"/>
      <c r="CF21" s="106"/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06"/>
      <c r="DE21" s="106"/>
      <c r="DF21" s="106"/>
      <c r="DG21" s="106"/>
      <c r="DH21" s="106"/>
      <c r="DI21" s="106"/>
      <c r="DJ21" s="106"/>
      <c r="DK21" s="106"/>
      <c r="DL21" s="106"/>
      <c r="DM21" s="106"/>
      <c r="DN21" s="106"/>
      <c r="DO21" s="106"/>
      <c r="DP21" s="106"/>
      <c r="DQ21" s="106"/>
      <c r="DR21" s="106"/>
      <c r="DS21" s="106"/>
      <c r="DT21" s="106"/>
      <c r="DU21" s="106"/>
      <c r="DV21" s="106"/>
      <c r="DW21" s="106"/>
      <c r="DX21" s="106"/>
      <c r="DY21" s="106"/>
      <c r="DZ21" s="106"/>
      <c r="EA21" s="106"/>
      <c r="EB21" s="106"/>
      <c r="EC21" s="106"/>
      <c r="ED21" s="106"/>
      <c r="EE21" s="106"/>
      <c r="EF21" s="106"/>
      <c r="EG21" s="106"/>
      <c r="EH21" s="106"/>
      <c r="EI21" s="106"/>
      <c r="EJ21" s="106"/>
      <c r="EK21" s="106"/>
      <c r="EL21" s="106"/>
      <c r="EM21" s="106"/>
      <c r="EN21" s="106"/>
      <c r="EO21" s="106"/>
      <c r="EP21" s="106"/>
      <c r="EQ21" s="106"/>
      <c r="ER21" s="106"/>
      <c r="ES21" s="106"/>
      <c r="ET21" s="106"/>
      <c r="EU21" s="106"/>
      <c r="EV21" s="106"/>
      <c r="EW21" s="106"/>
      <c r="EX21" s="106"/>
      <c r="EY21" s="106"/>
      <c r="EZ21" s="106"/>
      <c r="FA21" s="106"/>
      <c r="FB21" s="106"/>
      <c r="FC21" s="106"/>
      <c r="FD21" s="106"/>
      <c r="FE21" s="106"/>
      <c r="FF21" s="106"/>
      <c r="FG21" s="106"/>
      <c r="FH21" s="106"/>
      <c r="FI21" s="106"/>
      <c r="FJ21" s="106"/>
      <c r="FK21" s="106"/>
      <c r="FL21" s="106"/>
      <c r="FM21" s="106"/>
      <c r="FN21" s="106"/>
      <c r="FO21" s="106"/>
      <c r="FP21" s="106"/>
      <c r="FQ21" s="106"/>
      <c r="FR21" s="106"/>
      <c r="FS21" s="106"/>
      <c r="FT21" s="106"/>
      <c r="FU21" s="106"/>
      <c r="FV21" s="106"/>
      <c r="FW21" s="106"/>
      <c r="FX21" s="106"/>
      <c r="FY21" s="106"/>
      <c r="FZ21" s="106"/>
      <c r="GA21" s="106"/>
      <c r="GB21" s="106"/>
      <c r="GC21" s="106"/>
      <c r="GD21" s="106"/>
      <c r="GE21" s="106"/>
      <c r="GF21" s="106"/>
      <c r="GG21" s="106"/>
      <c r="GH21" s="106"/>
      <c r="GI21" s="106"/>
      <c r="GJ21" s="106"/>
      <c r="GK21" s="106"/>
      <c r="GL21" s="106"/>
      <c r="GM21" s="106"/>
      <c r="GN21" s="106"/>
      <c r="GO21" s="106"/>
      <c r="GP21" s="106"/>
      <c r="GQ21" s="106"/>
      <c r="GR21" s="106"/>
      <c r="GS21" s="106"/>
      <c r="GT21" s="106"/>
      <c r="GU21" s="106"/>
      <c r="GV21" s="106"/>
      <c r="GW21" s="106"/>
      <c r="GX21" s="106"/>
      <c r="GY21" s="106"/>
      <c r="GZ21" s="106"/>
      <c r="HA21" s="106"/>
      <c r="HB21" s="106"/>
      <c r="HC21" s="106"/>
      <c r="HD21" s="106"/>
      <c r="HE21" s="106"/>
      <c r="HF21" s="106"/>
      <c r="HG21" s="106"/>
      <c r="HH21" s="106"/>
      <c r="HI21" s="106"/>
      <c r="HJ21" s="106"/>
      <c r="HK21" s="106"/>
      <c r="HL21" s="106"/>
      <c r="HM21" s="106"/>
      <c r="HN21" s="106"/>
      <c r="HO21" s="106"/>
      <c r="HP21" s="106"/>
      <c r="HQ21" s="106"/>
      <c r="HR21" s="106"/>
      <c r="HS21" s="106"/>
      <c r="HT21" s="106"/>
      <c r="HU21" s="106"/>
      <c r="HV21" s="106"/>
      <c r="HW21" s="106"/>
      <c r="HX21" s="106"/>
      <c r="HY21" s="106"/>
      <c r="HZ21" s="106"/>
      <c r="IA21" s="106"/>
      <c r="IB21" s="106"/>
      <c r="IC21" s="106"/>
      <c r="ID21" s="106"/>
      <c r="IE21" s="106"/>
      <c r="IF21" s="106"/>
      <c r="IG21" s="106"/>
    </row>
    <row r="22" spans="1:241" ht="21" customHeight="1">
      <c r="B22" s="108"/>
      <c r="C22" s="188"/>
      <c r="D22" s="188"/>
      <c r="E22" s="188"/>
      <c r="F22" s="188"/>
      <c r="G22" s="188"/>
      <c r="H22" s="188"/>
      <c r="I22" s="188"/>
      <c r="J22" s="188"/>
      <c r="K22" s="188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/>
      <c r="CZ22" s="106"/>
      <c r="DA22" s="106"/>
      <c r="DB22" s="106"/>
      <c r="DC22" s="106"/>
      <c r="DD22" s="106"/>
      <c r="DE22" s="106"/>
      <c r="DF22" s="106"/>
      <c r="DG22" s="106"/>
      <c r="DH22" s="106"/>
      <c r="DI22" s="106"/>
      <c r="DJ22" s="106"/>
      <c r="DK22" s="106"/>
      <c r="DL22" s="106"/>
      <c r="DM22" s="106"/>
      <c r="DN22" s="106"/>
      <c r="DO22" s="106"/>
      <c r="DP22" s="106"/>
      <c r="DQ22" s="106"/>
      <c r="DR22" s="106"/>
      <c r="DS22" s="106"/>
      <c r="DT22" s="106"/>
      <c r="DU22" s="106"/>
      <c r="DV22" s="106"/>
      <c r="DW22" s="106"/>
      <c r="DX22" s="106"/>
      <c r="DY22" s="106"/>
      <c r="DZ22" s="106"/>
      <c r="EA22" s="106"/>
      <c r="EB22" s="106"/>
      <c r="EC22" s="106"/>
      <c r="ED22" s="106"/>
      <c r="EE22" s="106"/>
      <c r="EF22" s="106"/>
      <c r="EG22" s="106"/>
      <c r="EH22" s="106"/>
      <c r="EI22" s="106"/>
      <c r="EJ22" s="106"/>
      <c r="EK22" s="106"/>
      <c r="EL22" s="106"/>
      <c r="EM22" s="106"/>
      <c r="EN22" s="106"/>
      <c r="EO22" s="106"/>
      <c r="EP22" s="106"/>
      <c r="EQ22" s="106"/>
      <c r="ER22" s="106"/>
      <c r="ES22" s="106"/>
      <c r="ET22" s="106"/>
      <c r="EU22" s="106"/>
      <c r="EV22" s="106"/>
      <c r="EW22" s="106"/>
      <c r="EX22" s="106"/>
      <c r="EY22" s="106"/>
      <c r="EZ22" s="106"/>
      <c r="FA22" s="106"/>
      <c r="FB22" s="106"/>
      <c r="FC22" s="106"/>
      <c r="FD22" s="106"/>
      <c r="FE22" s="106"/>
      <c r="FF22" s="106"/>
      <c r="FG22" s="106"/>
      <c r="FH22" s="106"/>
      <c r="FI22" s="106"/>
      <c r="FJ22" s="106"/>
      <c r="FK22" s="106"/>
      <c r="FL22" s="106"/>
      <c r="FM22" s="106"/>
      <c r="FN22" s="106"/>
      <c r="FO22" s="106"/>
      <c r="FP22" s="106"/>
      <c r="FQ22" s="106"/>
      <c r="FR22" s="106"/>
      <c r="FS22" s="106"/>
      <c r="FT22" s="106"/>
      <c r="FU22" s="106"/>
      <c r="FV22" s="106"/>
      <c r="FW22" s="106"/>
      <c r="FX22" s="106"/>
      <c r="FY22" s="106"/>
      <c r="FZ22" s="106"/>
      <c r="GA22" s="106"/>
      <c r="GB22" s="106"/>
      <c r="GC22" s="106"/>
      <c r="GD22" s="106"/>
      <c r="GE22" s="106"/>
      <c r="GF22" s="106"/>
      <c r="GG22" s="106"/>
      <c r="GH22" s="106"/>
      <c r="GI22" s="106"/>
      <c r="GJ22" s="106"/>
      <c r="GK22" s="106"/>
      <c r="GL22" s="106"/>
      <c r="GM22" s="106"/>
      <c r="GN22" s="106"/>
      <c r="GO22" s="106"/>
      <c r="GP22" s="106"/>
      <c r="GQ22" s="106"/>
      <c r="GR22" s="106"/>
      <c r="GS22" s="106"/>
      <c r="GT22" s="106"/>
      <c r="GU22" s="106"/>
      <c r="GV22" s="106"/>
      <c r="GW22" s="106"/>
      <c r="GX22" s="106"/>
      <c r="GY22" s="106"/>
      <c r="GZ22" s="106"/>
      <c r="HA22" s="106"/>
      <c r="HB22" s="106"/>
      <c r="HC22" s="106"/>
      <c r="HD22" s="106"/>
      <c r="HE22" s="106"/>
      <c r="HF22" s="106"/>
      <c r="HG22" s="106"/>
      <c r="HH22" s="106"/>
      <c r="HI22" s="106"/>
      <c r="HJ22" s="106"/>
      <c r="HK22" s="106"/>
      <c r="HL22" s="106"/>
      <c r="HM22" s="106"/>
      <c r="HN22" s="106"/>
      <c r="HO22" s="106"/>
      <c r="HP22" s="106"/>
      <c r="HQ22" s="106"/>
      <c r="HR22" s="106"/>
      <c r="HS22" s="106"/>
      <c r="HT22" s="106"/>
      <c r="HU22" s="106"/>
      <c r="HV22" s="106"/>
      <c r="HW22" s="106"/>
      <c r="HX22" s="106"/>
      <c r="HY22" s="106"/>
      <c r="HZ22" s="106"/>
      <c r="IA22" s="106"/>
      <c r="IB22" s="106"/>
      <c r="IC22" s="106"/>
      <c r="ID22" s="106"/>
      <c r="IE22" s="106"/>
      <c r="IF22" s="106"/>
      <c r="IG22" s="106"/>
    </row>
    <row r="23" spans="1:241" ht="21" customHeight="1">
      <c r="B23" s="108"/>
      <c r="C23" s="188"/>
      <c r="D23" s="188"/>
      <c r="E23" s="188"/>
      <c r="F23" s="188"/>
      <c r="G23" s="188"/>
      <c r="H23" s="188"/>
      <c r="I23" s="188"/>
      <c r="J23" s="188"/>
      <c r="K23" s="188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06"/>
      <c r="AP23" s="106"/>
      <c r="AQ23" s="106"/>
      <c r="AR23" s="106"/>
      <c r="AS23" s="106"/>
      <c r="AT23" s="106"/>
      <c r="AU23" s="106"/>
      <c r="AV23" s="106"/>
      <c r="AW23" s="106"/>
      <c r="AX23" s="106"/>
      <c r="AY23" s="106"/>
      <c r="AZ23" s="106"/>
      <c r="BA23" s="106"/>
      <c r="BB23" s="106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6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6"/>
      <c r="DK23" s="106"/>
      <c r="DL23" s="106"/>
      <c r="DM23" s="106"/>
      <c r="DN23" s="106"/>
      <c r="DO23" s="106"/>
      <c r="DP23" s="106"/>
      <c r="DQ23" s="106"/>
      <c r="DR23" s="106"/>
      <c r="DS23" s="106"/>
      <c r="DT23" s="106"/>
      <c r="DU23" s="106"/>
      <c r="DV23" s="106"/>
      <c r="DW23" s="106"/>
      <c r="DX23" s="106"/>
      <c r="DY23" s="106"/>
      <c r="DZ23" s="106"/>
      <c r="EA23" s="106"/>
      <c r="EB23" s="106"/>
      <c r="EC23" s="106"/>
      <c r="ED23" s="106"/>
      <c r="EE23" s="106"/>
      <c r="EF23" s="106"/>
      <c r="EG23" s="106"/>
      <c r="EH23" s="106"/>
      <c r="EI23" s="106"/>
      <c r="EJ23" s="106"/>
      <c r="EK23" s="106"/>
      <c r="EL23" s="106"/>
      <c r="EM23" s="106"/>
      <c r="EN23" s="106"/>
      <c r="EO23" s="106"/>
      <c r="EP23" s="106"/>
      <c r="EQ23" s="106"/>
      <c r="ER23" s="106"/>
      <c r="ES23" s="106"/>
      <c r="ET23" s="106"/>
      <c r="EU23" s="106"/>
      <c r="EV23" s="106"/>
      <c r="EW23" s="106"/>
      <c r="EX23" s="106"/>
      <c r="EY23" s="106"/>
      <c r="EZ23" s="106"/>
      <c r="FA23" s="106"/>
      <c r="FB23" s="106"/>
      <c r="FC23" s="106"/>
      <c r="FD23" s="106"/>
      <c r="FE23" s="106"/>
      <c r="FF23" s="106"/>
      <c r="FG23" s="106"/>
      <c r="FH23" s="106"/>
      <c r="FI23" s="106"/>
      <c r="FJ23" s="106"/>
      <c r="FK23" s="106"/>
      <c r="FL23" s="106"/>
      <c r="FM23" s="106"/>
      <c r="FN23" s="106"/>
      <c r="FO23" s="106"/>
      <c r="FP23" s="106"/>
      <c r="FQ23" s="106"/>
      <c r="FR23" s="106"/>
      <c r="FS23" s="106"/>
      <c r="FT23" s="106"/>
      <c r="FU23" s="106"/>
      <c r="FV23" s="106"/>
      <c r="FW23" s="106"/>
      <c r="FX23" s="106"/>
      <c r="FY23" s="106"/>
      <c r="FZ23" s="106"/>
      <c r="GA23" s="106"/>
      <c r="GB23" s="106"/>
      <c r="GC23" s="106"/>
      <c r="GD23" s="106"/>
      <c r="GE23" s="106"/>
      <c r="GF23" s="106"/>
      <c r="GG23" s="106"/>
      <c r="GH23" s="106"/>
      <c r="GI23" s="106"/>
      <c r="GJ23" s="106"/>
      <c r="GK23" s="106"/>
      <c r="GL23" s="106"/>
      <c r="GM23" s="106"/>
      <c r="GN23" s="106"/>
      <c r="GO23" s="106"/>
      <c r="GP23" s="106"/>
      <c r="GQ23" s="106"/>
      <c r="GR23" s="106"/>
      <c r="GS23" s="106"/>
      <c r="GT23" s="106"/>
      <c r="GU23" s="106"/>
      <c r="GV23" s="106"/>
      <c r="GW23" s="106"/>
      <c r="GX23" s="106"/>
      <c r="GY23" s="106"/>
      <c r="GZ23" s="106"/>
      <c r="HA23" s="106"/>
      <c r="HB23" s="106"/>
      <c r="HC23" s="106"/>
      <c r="HD23" s="106"/>
      <c r="HE23" s="106"/>
      <c r="HF23" s="106"/>
      <c r="HG23" s="106"/>
      <c r="HH23" s="106"/>
      <c r="HI23" s="106"/>
      <c r="HJ23" s="106"/>
      <c r="HK23" s="106"/>
      <c r="HL23" s="106"/>
      <c r="HM23" s="106"/>
      <c r="HN23" s="106"/>
      <c r="HO23" s="106"/>
      <c r="HP23" s="106"/>
      <c r="HQ23" s="106"/>
      <c r="HR23" s="106"/>
      <c r="HS23" s="106"/>
      <c r="HT23" s="106"/>
      <c r="HU23" s="106"/>
      <c r="HV23" s="106"/>
      <c r="HW23" s="106"/>
      <c r="HX23" s="106"/>
      <c r="HY23" s="106"/>
      <c r="HZ23" s="106"/>
      <c r="IA23" s="106"/>
      <c r="IB23" s="106"/>
      <c r="IC23" s="106"/>
      <c r="ID23" s="106"/>
      <c r="IE23" s="106"/>
      <c r="IF23" s="106"/>
      <c r="IG23" s="106"/>
    </row>
    <row r="24" spans="1:241" ht="21" customHeight="1">
      <c r="B24" s="108"/>
      <c r="C24" s="188"/>
      <c r="D24" s="188"/>
      <c r="E24" s="188"/>
      <c r="F24" s="188"/>
      <c r="G24" s="188"/>
      <c r="H24" s="188"/>
      <c r="I24" s="188"/>
      <c r="J24" s="188"/>
      <c r="K24" s="188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106"/>
      <c r="CV24" s="106"/>
      <c r="CW24" s="106"/>
      <c r="CX24" s="106"/>
      <c r="CY24" s="106"/>
      <c r="CZ24" s="106"/>
      <c r="DA24" s="106"/>
      <c r="DB24" s="106"/>
      <c r="DC24" s="106"/>
      <c r="DD24" s="106"/>
      <c r="DE24" s="106"/>
      <c r="DF24" s="106"/>
      <c r="DG24" s="106"/>
      <c r="DH24" s="106"/>
      <c r="DI24" s="106"/>
      <c r="DJ24" s="106"/>
      <c r="DK24" s="106"/>
      <c r="DL24" s="106"/>
      <c r="DM24" s="106"/>
      <c r="DN24" s="106"/>
      <c r="DO24" s="106"/>
      <c r="DP24" s="106"/>
      <c r="DQ24" s="106"/>
      <c r="DR24" s="106"/>
      <c r="DS24" s="106"/>
      <c r="DT24" s="106"/>
      <c r="DU24" s="106"/>
      <c r="DV24" s="106"/>
      <c r="DW24" s="106"/>
      <c r="DX24" s="106"/>
      <c r="DY24" s="106"/>
      <c r="DZ24" s="106"/>
      <c r="EA24" s="106"/>
      <c r="EB24" s="106"/>
      <c r="EC24" s="106"/>
      <c r="ED24" s="106"/>
      <c r="EE24" s="106"/>
      <c r="EF24" s="106"/>
      <c r="EG24" s="106"/>
      <c r="EH24" s="106"/>
      <c r="EI24" s="106"/>
      <c r="EJ24" s="106"/>
      <c r="EK24" s="106"/>
      <c r="EL24" s="106"/>
      <c r="EM24" s="106"/>
      <c r="EN24" s="106"/>
      <c r="EO24" s="106"/>
      <c r="EP24" s="106"/>
      <c r="EQ24" s="106"/>
      <c r="ER24" s="106"/>
      <c r="ES24" s="106"/>
      <c r="ET24" s="106"/>
      <c r="EU24" s="106"/>
      <c r="EV24" s="106"/>
      <c r="EW24" s="106"/>
      <c r="EX24" s="106"/>
      <c r="EY24" s="106"/>
      <c r="EZ24" s="106"/>
      <c r="FA24" s="106"/>
      <c r="FB24" s="106"/>
      <c r="FC24" s="106"/>
      <c r="FD24" s="106"/>
      <c r="FE24" s="106"/>
      <c r="FF24" s="106"/>
      <c r="FG24" s="106"/>
      <c r="FH24" s="106"/>
      <c r="FI24" s="106"/>
      <c r="FJ24" s="106"/>
      <c r="FK24" s="106"/>
      <c r="FL24" s="106"/>
      <c r="FM24" s="106"/>
      <c r="FN24" s="106"/>
      <c r="FO24" s="106"/>
      <c r="FP24" s="106"/>
      <c r="FQ24" s="106"/>
      <c r="FR24" s="106"/>
      <c r="FS24" s="106"/>
      <c r="FT24" s="106"/>
      <c r="FU24" s="106"/>
      <c r="FV24" s="106"/>
      <c r="FW24" s="106"/>
      <c r="FX24" s="106"/>
      <c r="FY24" s="106"/>
      <c r="FZ24" s="106"/>
      <c r="GA24" s="106"/>
      <c r="GB24" s="106"/>
      <c r="GC24" s="106"/>
      <c r="GD24" s="106"/>
      <c r="GE24" s="106"/>
      <c r="GF24" s="106"/>
      <c r="GG24" s="106"/>
      <c r="GH24" s="106"/>
      <c r="GI24" s="106"/>
      <c r="GJ24" s="106"/>
      <c r="GK24" s="106"/>
      <c r="GL24" s="106"/>
      <c r="GM24" s="106"/>
      <c r="GN24" s="106"/>
      <c r="GO24" s="106"/>
      <c r="GP24" s="106"/>
      <c r="GQ24" s="106"/>
      <c r="GR24" s="106"/>
      <c r="GS24" s="106"/>
      <c r="GT24" s="106"/>
      <c r="GU24" s="106"/>
      <c r="GV24" s="106"/>
      <c r="GW24" s="106"/>
      <c r="GX24" s="106"/>
      <c r="GY24" s="106"/>
      <c r="GZ24" s="106"/>
      <c r="HA24" s="106"/>
      <c r="HB24" s="106"/>
      <c r="HC24" s="106"/>
      <c r="HD24" s="106"/>
      <c r="HE24" s="106"/>
      <c r="HF24" s="106"/>
      <c r="HG24" s="106"/>
      <c r="HH24" s="106"/>
      <c r="HI24" s="106"/>
      <c r="HJ24" s="106"/>
      <c r="HK24" s="106"/>
      <c r="HL24" s="106"/>
      <c r="HM24" s="106"/>
      <c r="HN24" s="106"/>
      <c r="HO24" s="106"/>
      <c r="HP24" s="106"/>
      <c r="HQ24" s="106"/>
      <c r="HR24" s="106"/>
      <c r="HS24" s="106"/>
      <c r="HT24" s="106"/>
      <c r="HU24" s="106"/>
      <c r="HV24" s="106"/>
      <c r="HW24" s="106"/>
      <c r="HX24" s="106"/>
      <c r="HY24" s="106"/>
      <c r="HZ24" s="106"/>
      <c r="IA24" s="106"/>
      <c r="IB24" s="106"/>
      <c r="IC24" s="106"/>
      <c r="ID24" s="106"/>
      <c r="IE24" s="106"/>
      <c r="IF24" s="106"/>
      <c r="IG24" s="106"/>
    </row>
    <row r="25" spans="1:241" ht="21" customHeight="1">
      <c r="B25" s="108"/>
      <c r="C25" s="188"/>
      <c r="D25" s="188"/>
      <c r="E25" s="188"/>
      <c r="F25" s="188"/>
      <c r="G25" s="188"/>
      <c r="H25" s="188"/>
      <c r="I25" s="188"/>
      <c r="J25" s="188"/>
      <c r="K25" s="188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  <c r="BT25" s="106"/>
      <c r="BU25" s="106"/>
      <c r="BV25" s="106"/>
      <c r="BW25" s="106"/>
      <c r="BX25" s="106"/>
      <c r="BY25" s="106"/>
      <c r="BZ25" s="106"/>
      <c r="CA25" s="106"/>
      <c r="CB25" s="106"/>
      <c r="CC25" s="106"/>
      <c r="CD25" s="106"/>
      <c r="CE25" s="106"/>
      <c r="CF25" s="106"/>
      <c r="CG25" s="106"/>
      <c r="CH25" s="106"/>
      <c r="CI25" s="106"/>
      <c r="CJ25" s="106"/>
      <c r="CK25" s="106"/>
      <c r="CL25" s="106"/>
      <c r="CM25" s="106"/>
      <c r="CN25" s="106"/>
      <c r="CO25" s="106"/>
      <c r="CP25" s="106"/>
      <c r="CQ25" s="106"/>
      <c r="CR25" s="106"/>
      <c r="CS25" s="106"/>
      <c r="CT25" s="106"/>
      <c r="CU25" s="106"/>
      <c r="CV25" s="106"/>
      <c r="CW25" s="106"/>
      <c r="CX25" s="106"/>
      <c r="CY25" s="106"/>
      <c r="CZ25" s="106"/>
      <c r="DA25" s="106"/>
      <c r="DB25" s="106"/>
      <c r="DC25" s="106"/>
      <c r="DD25" s="106"/>
      <c r="DE25" s="106"/>
      <c r="DF25" s="106"/>
      <c r="DG25" s="106"/>
      <c r="DH25" s="106"/>
      <c r="DI25" s="106"/>
      <c r="DJ25" s="106"/>
      <c r="DK25" s="106"/>
      <c r="DL25" s="106"/>
      <c r="DM25" s="106"/>
      <c r="DN25" s="106"/>
      <c r="DO25" s="106"/>
      <c r="DP25" s="106"/>
      <c r="DQ25" s="106"/>
      <c r="DR25" s="106"/>
      <c r="DS25" s="106"/>
      <c r="DT25" s="106"/>
      <c r="DU25" s="106"/>
      <c r="DV25" s="106"/>
      <c r="DW25" s="106"/>
      <c r="DX25" s="106"/>
      <c r="DY25" s="106"/>
      <c r="DZ25" s="106"/>
      <c r="EA25" s="106"/>
      <c r="EB25" s="106"/>
      <c r="EC25" s="106"/>
      <c r="ED25" s="106"/>
      <c r="EE25" s="106"/>
      <c r="EF25" s="106"/>
      <c r="EG25" s="106"/>
      <c r="EH25" s="106"/>
      <c r="EI25" s="106"/>
      <c r="EJ25" s="106"/>
      <c r="EK25" s="106"/>
      <c r="EL25" s="106"/>
      <c r="EM25" s="106"/>
      <c r="EN25" s="106"/>
      <c r="EO25" s="106"/>
      <c r="EP25" s="106"/>
      <c r="EQ25" s="106"/>
      <c r="ER25" s="106"/>
      <c r="ES25" s="106"/>
      <c r="ET25" s="106"/>
      <c r="EU25" s="106"/>
      <c r="EV25" s="106"/>
      <c r="EW25" s="106"/>
      <c r="EX25" s="106"/>
      <c r="EY25" s="106"/>
      <c r="EZ25" s="106"/>
      <c r="FA25" s="106"/>
      <c r="FB25" s="106"/>
      <c r="FC25" s="106"/>
      <c r="FD25" s="106"/>
      <c r="FE25" s="106"/>
      <c r="FF25" s="106"/>
      <c r="FG25" s="106"/>
      <c r="FH25" s="106"/>
      <c r="FI25" s="106"/>
      <c r="FJ25" s="106"/>
      <c r="FK25" s="106"/>
      <c r="FL25" s="106"/>
      <c r="FM25" s="106"/>
      <c r="FN25" s="106"/>
      <c r="FO25" s="106"/>
      <c r="FP25" s="106"/>
      <c r="FQ25" s="106"/>
      <c r="FR25" s="106"/>
      <c r="FS25" s="106"/>
      <c r="FT25" s="106"/>
      <c r="FU25" s="106"/>
      <c r="FV25" s="106"/>
      <c r="FW25" s="106"/>
      <c r="FX25" s="106"/>
      <c r="FY25" s="106"/>
      <c r="FZ25" s="106"/>
      <c r="GA25" s="106"/>
      <c r="GB25" s="106"/>
      <c r="GC25" s="106"/>
      <c r="GD25" s="106"/>
      <c r="GE25" s="106"/>
      <c r="GF25" s="106"/>
      <c r="GG25" s="106"/>
      <c r="GH25" s="106"/>
      <c r="GI25" s="106"/>
      <c r="GJ25" s="106"/>
      <c r="GK25" s="106"/>
      <c r="GL25" s="106"/>
      <c r="GM25" s="106"/>
      <c r="GN25" s="106"/>
      <c r="GO25" s="106"/>
      <c r="GP25" s="106"/>
      <c r="GQ25" s="106"/>
      <c r="GR25" s="106"/>
      <c r="GS25" s="106"/>
      <c r="GT25" s="106"/>
      <c r="GU25" s="106"/>
      <c r="GV25" s="106"/>
      <c r="GW25" s="106"/>
      <c r="GX25" s="106"/>
      <c r="GY25" s="106"/>
      <c r="GZ25" s="106"/>
      <c r="HA25" s="106"/>
      <c r="HB25" s="106"/>
      <c r="HC25" s="106"/>
      <c r="HD25" s="106"/>
      <c r="HE25" s="106"/>
      <c r="HF25" s="106"/>
      <c r="HG25" s="106"/>
      <c r="HH25" s="106"/>
      <c r="HI25" s="106"/>
      <c r="HJ25" s="106"/>
      <c r="HK25" s="106"/>
      <c r="HL25" s="106"/>
      <c r="HM25" s="106"/>
      <c r="HN25" s="106"/>
      <c r="HO25" s="106"/>
      <c r="HP25" s="106"/>
      <c r="HQ25" s="106"/>
      <c r="HR25" s="106"/>
      <c r="HS25" s="106"/>
      <c r="HT25" s="106"/>
      <c r="HU25" s="106"/>
      <c r="HV25" s="106"/>
      <c r="HW25" s="106"/>
      <c r="HX25" s="106"/>
      <c r="HY25" s="106"/>
      <c r="HZ25" s="106"/>
      <c r="IA25" s="106"/>
      <c r="IB25" s="106"/>
      <c r="IC25" s="106"/>
      <c r="ID25" s="106"/>
      <c r="IE25" s="106"/>
      <c r="IF25" s="106"/>
      <c r="IG25" s="106"/>
    </row>
    <row r="26" spans="1:241" ht="21" customHeight="1">
      <c r="B26" s="108"/>
      <c r="C26" s="188"/>
      <c r="D26" s="188"/>
      <c r="E26" s="188"/>
      <c r="F26" s="188"/>
      <c r="G26" s="188"/>
      <c r="H26" s="188"/>
      <c r="I26" s="188"/>
      <c r="J26" s="188"/>
      <c r="K26" s="188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  <c r="BM26" s="106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6"/>
      <c r="CF26" s="106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106"/>
      <c r="CY26" s="106"/>
      <c r="CZ26" s="106"/>
      <c r="DA26" s="106"/>
      <c r="DB26" s="106"/>
      <c r="DC26" s="106"/>
      <c r="DD26" s="106"/>
      <c r="DE26" s="106"/>
      <c r="DF26" s="106"/>
      <c r="DG26" s="106"/>
      <c r="DH26" s="106"/>
      <c r="DI26" s="106"/>
      <c r="DJ26" s="106"/>
      <c r="DK26" s="106"/>
      <c r="DL26" s="106"/>
      <c r="DM26" s="106"/>
      <c r="DN26" s="106"/>
      <c r="DO26" s="106"/>
      <c r="DP26" s="106"/>
      <c r="DQ26" s="106"/>
      <c r="DR26" s="106"/>
      <c r="DS26" s="106"/>
      <c r="DT26" s="106"/>
      <c r="DU26" s="106"/>
      <c r="DV26" s="106"/>
      <c r="DW26" s="106"/>
      <c r="DX26" s="106"/>
      <c r="DY26" s="106"/>
      <c r="DZ26" s="106"/>
      <c r="EA26" s="106"/>
      <c r="EB26" s="106"/>
      <c r="EC26" s="106"/>
      <c r="ED26" s="106"/>
      <c r="EE26" s="106"/>
      <c r="EF26" s="106"/>
      <c r="EG26" s="106"/>
      <c r="EH26" s="106"/>
      <c r="EI26" s="106"/>
      <c r="EJ26" s="106"/>
      <c r="EK26" s="106"/>
      <c r="EL26" s="106"/>
      <c r="EM26" s="106"/>
      <c r="EN26" s="106"/>
      <c r="EO26" s="106"/>
      <c r="EP26" s="106"/>
      <c r="EQ26" s="106"/>
      <c r="ER26" s="106"/>
      <c r="ES26" s="106"/>
      <c r="ET26" s="106"/>
      <c r="EU26" s="106"/>
      <c r="EV26" s="106"/>
      <c r="EW26" s="106"/>
      <c r="EX26" s="106"/>
      <c r="EY26" s="106"/>
      <c r="EZ26" s="106"/>
      <c r="FA26" s="106"/>
      <c r="FB26" s="106"/>
      <c r="FC26" s="106"/>
      <c r="FD26" s="106"/>
      <c r="FE26" s="106"/>
      <c r="FF26" s="106"/>
      <c r="FG26" s="106"/>
      <c r="FH26" s="106"/>
      <c r="FI26" s="106"/>
      <c r="FJ26" s="106"/>
      <c r="FK26" s="106"/>
      <c r="FL26" s="106"/>
      <c r="FM26" s="106"/>
      <c r="FN26" s="106"/>
      <c r="FO26" s="106"/>
      <c r="FP26" s="106"/>
      <c r="FQ26" s="106"/>
      <c r="FR26" s="106"/>
      <c r="FS26" s="106"/>
      <c r="FT26" s="106"/>
      <c r="FU26" s="106"/>
      <c r="FV26" s="106"/>
      <c r="FW26" s="106"/>
      <c r="FX26" s="106"/>
      <c r="FY26" s="106"/>
      <c r="FZ26" s="106"/>
      <c r="GA26" s="106"/>
      <c r="GB26" s="106"/>
      <c r="GC26" s="106"/>
      <c r="GD26" s="106"/>
      <c r="GE26" s="106"/>
      <c r="GF26" s="106"/>
      <c r="GG26" s="106"/>
      <c r="GH26" s="106"/>
      <c r="GI26" s="106"/>
      <c r="GJ26" s="106"/>
      <c r="GK26" s="106"/>
      <c r="GL26" s="106"/>
      <c r="GM26" s="106"/>
      <c r="GN26" s="106"/>
      <c r="GO26" s="106"/>
      <c r="GP26" s="106"/>
      <c r="GQ26" s="106"/>
      <c r="GR26" s="106"/>
      <c r="GS26" s="106"/>
      <c r="GT26" s="106"/>
      <c r="GU26" s="106"/>
      <c r="GV26" s="106"/>
      <c r="GW26" s="106"/>
      <c r="GX26" s="106"/>
      <c r="GY26" s="106"/>
      <c r="GZ26" s="106"/>
      <c r="HA26" s="106"/>
      <c r="HB26" s="106"/>
      <c r="HC26" s="106"/>
      <c r="HD26" s="106"/>
      <c r="HE26" s="106"/>
      <c r="HF26" s="106"/>
      <c r="HG26" s="106"/>
      <c r="HH26" s="106"/>
      <c r="HI26" s="106"/>
      <c r="HJ26" s="106"/>
      <c r="HK26" s="106"/>
      <c r="HL26" s="106"/>
      <c r="HM26" s="106"/>
      <c r="HN26" s="106"/>
      <c r="HO26" s="106"/>
      <c r="HP26" s="106"/>
      <c r="HQ26" s="106"/>
      <c r="HR26" s="106"/>
      <c r="HS26" s="106"/>
      <c r="HT26" s="106"/>
      <c r="HU26" s="106"/>
      <c r="HV26" s="106"/>
      <c r="HW26" s="106"/>
      <c r="HX26" s="106"/>
      <c r="HY26" s="106"/>
      <c r="HZ26" s="106"/>
      <c r="IA26" s="106"/>
      <c r="IB26" s="106"/>
      <c r="IC26" s="106"/>
      <c r="ID26" s="106"/>
      <c r="IE26" s="106"/>
      <c r="IF26" s="106"/>
      <c r="IG26" s="106"/>
    </row>
    <row r="27" spans="1:241" ht="21" customHeight="1">
      <c r="B27" s="108"/>
      <c r="C27" s="188"/>
      <c r="D27" s="188"/>
      <c r="E27" s="188"/>
      <c r="F27" s="188"/>
      <c r="G27" s="188"/>
      <c r="H27" s="188"/>
      <c r="I27" s="188"/>
      <c r="J27" s="188"/>
      <c r="K27" s="188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106"/>
      <c r="AG27" s="106"/>
      <c r="AH27" s="106"/>
      <c r="AI27" s="106"/>
      <c r="AJ27" s="106"/>
      <c r="AK27" s="106"/>
      <c r="AL27" s="106"/>
      <c r="AM27" s="106"/>
      <c r="AN27" s="106"/>
      <c r="AO27" s="106"/>
      <c r="AP27" s="106"/>
      <c r="AQ27" s="106"/>
      <c r="AR27" s="106"/>
      <c r="AS27" s="106"/>
      <c r="AT27" s="106"/>
      <c r="AU27" s="106"/>
      <c r="AV27" s="106"/>
      <c r="AW27" s="106"/>
      <c r="AX27" s="106"/>
      <c r="AY27" s="106"/>
      <c r="AZ27" s="106"/>
      <c r="BA27" s="106"/>
      <c r="BB27" s="106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6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M27" s="106"/>
      <c r="DN27" s="106"/>
      <c r="DO27" s="106"/>
      <c r="DP27" s="106"/>
      <c r="DQ27" s="106"/>
      <c r="DR27" s="106"/>
      <c r="DS27" s="106"/>
      <c r="DT27" s="106"/>
      <c r="DU27" s="106"/>
      <c r="DV27" s="106"/>
      <c r="DW27" s="106"/>
      <c r="DX27" s="106"/>
      <c r="DY27" s="106"/>
      <c r="DZ27" s="106"/>
      <c r="EA27" s="106"/>
      <c r="EB27" s="106"/>
      <c r="EC27" s="106"/>
      <c r="ED27" s="106"/>
      <c r="EE27" s="106"/>
      <c r="EF27" s="106"/>
      <c r="EG27" s="106"/>
      <c r="EH27" s="106"/>
      <c r="EI27" s="106"/>
      <c r="EJ27" s="106"/>
      <c r="EK27" s="106"/>
      <c r="EL27" s="106"/>
      <c r="EM27" s="106"/>
      <c r="EN27" s="106"/>
      <c r="EO27" s="106"/>
      <c r="EP27" s="106"/>
      <c r="EQ27" s="106"/>
      <c r="ER27" s="106"/>
      <c r="ES27" s="106"/>
      <c r="ET27" s="106"/>
      <c r="EU27" s="106"/>
      <c r="EV27" s="106"/>
      <c r="EW27" s="106"/>
      <c r="EX27" s="106"/>
      <c r="EY27" s="106"/>
      <c r="EZ27" s="106"/>
      <c r="FA27" s="106"/>
      <c r="FB27" s="106"/>
      <c r="FC27" s="106"/>
      <c r="FD27" s="106"/>
      <c r="FE27" s="106"/>
      <c r="FF27" s="106"/>
      <c r="FG27" s="106"/>
      <c r="FH27" s="106"/>
      <c r="FI27" s="106"/>
      <c r="FJ27" s="106"/>
      <c r="FK27" s="106"/>
      <c r="FL27" s="106"/>
      <c r="FM27" s="106"/>
      <c r="FN27" s="106"/>
      <c r="FO27" s="106"/>
      <c r="FP27" s="106"/>
      <c r="FQ27" s="106"/>
      <c r="FR27" s="106"/>
      <c r="FS27" s="106"/>
      <c r="FT27" s="106"/>
      <c r="FU27" s="106"/>
      <c r="FV27" s="106"/>
      <c r="FW27" s="106"/>
      <c r="FX27" s="106"/>
      <c r="FY27" s="106"/>
      <c r="FZ27" s="106"/>
      <c r="GA27" s="106"/>
      <c r="GB27" s="106"/>
      <c r="GC27" s="106"/>
      <c r="GD27" s="106"/>
      <c r="GE27" s="106"/>
      <c r="GF27" s="106"/>
      <c r="GG27" s="106"/>
      <c r="GH27" s="106"/>
      <c r="GI27" s="106"/>
      <c r="GJ27" s="106"/>
      <c r="GK27" s="106"/>
      <c r="GL27" s="106"/>
      <c r="GM27" s="106"/>
      <c r="GN27" s="106"/>
      <c r="GO27" s="106"/>
      <c r="GP27" s="106"/>
      <c r="GQ27" s="106"/>
      <c r="GR27" s="106"/>
      <c r="GS27" s="106"/>
      <c r="GT27" s="106"/>
      <c r="GU27" s="106"/>
      <c r="GV27" s="106"/>
      <c r="GW27" s="106"/>
      <c r="GX27" s="106"/>
      <c r="GY27" s="106"/>
      <c r="GZ27" s="106"/>
      <c r="HA27" s="106"/>
      <c r="HB27" s="106"/>
      <c r="HC27" s="106"/>
      <c r="HD27" s="106"/>
      <c r="HE27" s="106"/>
      <c r="HF27" s="106"/>
      <c r="HG27" s="106"/>
      <c r="HH27" s="106"/>
      <c r="HI27" s="106"/>
      <c r="HJ27" s="106"/>
      <c r="HK27" s="106"/>
      <c r="HL27" s="106"/>
      <c r="HM27" s="106"/>
      <c r="HN27" s="106"/>
      <c r="HO27" s="106"/>
      <c r="HP27" s="106"/>
      <c r="HQ27" s="106"/>
      <c r="HR27" s="106"/>
      <c r="HS27" s="106"/>
      <c r="HT27" s="106"/>
      <c r="HU27" s="106"/>
      <c r="HV27" s="106"/>
      <c r="HW27" s="106"/>
      <c r="HX27" s="106"/>
      <c r="HY27" s="106"/>
      <c r="HZ27" s="106"/>
      <c r="IA27" s="106"/>
      <c r="IB27" s="106"/>
      <c r="IC27" s="106"/>
      <c r="ID27" s="106"/>
      <c r="IE27" s="106"/>
      <c r="IF27" s="106"/>
      <c r="IG27" s="106"/>
    </row>
    <row r="28" spans="1:241" ht="21" customHeight="1">
      <c r="B28" s="108"/>
      <c r="C28" s="188"/>
      <c r="D28" s="188"/>
      <c r="E28" s="188"/>
      <c r="F28" s="188"/>
      <c r="G28" s="188"/>
      <c r="H28" s="188"/>
      <c r="I28" s="188"/>
      <c r="J28" s="188"/>
      <c r="K28" s="188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  <c r="BM28" s="106"/>
      <c r="BN28" s="106"/>
      <c r="BO28" s="106"/>
      <c r="BP28" s="106"/>
      <c r="BQ28" s="106"/>
      <c r="BR28" s="106"/>
      <c r="BS28" s="106"/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M28" s="106"/>
      <c r="DN28" s="106"/>
      <c r="DO28" s="106"/>
      <c r="DP28" s="106"/>
      <c r="DQ28" s="106"/>
      <c r="DR28" s="106"/>
      <c r="DS28" s="106"/>
      <c r="DT28" s="106"/>
      <c r="DU28" s="106"/>
      <c r="DV28" s="106"/>
      <c r="DW28" s="106"/>
      <c r="DX28" s="106"/>
      <c r="DY28" s="106"/>
      <c r="DZ28" s="106"/>
      <c r="EA28" s="106"/>
      <c r="EB28" s="106"/>
      <c r="EC28" s="106"/>
      <c r="ED28" s="106"/>
      <c r="EE28" s="106"/>
      <c r="EF28" s="106"/>
      <c r="EG28" s="106"/>
      <c r="EH28" s="106"/>
      <c r="EI28" s="106"/>
      <c r="EJ28" s="106"/>
      <c r="EK28" s="106"/>
      <c r="EL28" s="106"/>
      <c r="EM28" s="106"/>
      <c r="EN28" s="106"/>
      <c r="EO28" s="106"/>
      <c r="EP28" s="106"/>
      <c r="EQ28" s="106"/>
      <c r="ER28" s="106"/>
      <c r="ES28" s="106"/>
      <c r="ET28" s="106"/>
      <c r="EU28" s="106"/>
      <c r="EV28" s="106"/>
      <c r="EW28" s="106"/>
      <c r="EX28" s="106"/>
      <c r="EY28" s="106"/>
      <c r="EZ28" s="106"/>
      <c r="FA28" s="106"/>
      <c r="FB28" s="106"/>
      <c r="FC28" s="106"/>
      <c r="FD28" s="106"/>
      <c r="FE28" s="106"/>
      <c r="FF28" s="106"/>
      <c r="FG28" s="106"/>
      <c r="FH28" s="106"/>
      <c r="FI28" s="106"/>
      <c r="FJ28" s="106"/>
      <c r="FK28" s="106"/>
      <c r="FL28" s="106"/>
      <c r="FM28" s="106"/>
      <c r="FN28" s="106"/>
      <c r="FO28" s="106"/>
      <c r="FP28" s="106"/>
      <c r="FQ28" s="106"/>
      <c r="FR28" s="106"/>
      <c r="FS28" s="106"/>
      <c r="FT28" s="106"/>
      <c r="FU28" s="106"/>
      <c r="FV28" s="106"/>
      <c r="FW28" s="106"/>
      <c r="FX28" s="106"/>
      <c r="FY28" s="106"/>
      <c r="FZ28" s="106"/>
      <c r="GA28" s="106"/>
      <c r="GB28" s="106"/>
      <c r="GC28" s="106"/>
      <c r="GD28" s="106"/>
      <c r="GE28" s="106"/>
      <c r="GF28" s="106"/>
      <c r="GG28" s="106"/>
      <c r="GH28" s="106"/>
      <c r="GI28" s="106"/>
      <c r="GJ28" s="106"/>
      <c r="GK28" s="106"/>
      <c r="GL28" s="106"/>
      <c r="GM28" s="106"/>
      <c r="GN28" s="106"/>
      <c r="GO28" s="106"/>
      <c r="GP28" s="106"/>
      <c r="GQ28" s="106"/>
      <c r="GR28" s="106"/>
      <c r="GS28" s="106"/>
      <c r="GT28" s="106"/>
      <c r="GU28" s="106"/>
      <c r="GV28" s="106"/>
      <c r="GW28" s="106"/>
      <c r="GX28" s="106"/>
      <c r="GY28" s="106"/>
      <c r="GZ28" s="106"/>
      <c r="HA28" s="106"/>
      <c r="HB28" s="106"/>
      <c r="HC28" s="106"/>
      <c r="HD28" s="106"/>
      <c r="HE28" s="106"/>
      <c r="HF28" s="106"/>
      <c r="HG28" s="106"/>
      <c r="HH28" s="106"/>
      <c r="HI28" s="106"/>
      <c r="HJ28" s="106"/>
      <c r="HK28" s="106"/>
      <c r="HL28" s="106"/>
      <c r="HM28" s="106"/>
      <c r="HN28" s="106"/>
      <c r="HO28" s="106"/>
      <c r="HP28" s="106"/>
      <c r="HQ28" s="106"/>
      <c r="HR28" s="106"/>
      <c r="HS28" s="106"/>
      <c r="HT28" s="106"/>
      <c r="HU28" s="106"/>
      <c r="HV28" s="106"/>
      <c r="HW28" s="106"/>
      <c r="HX28" s="106"/>
      <c r="HY28" s="106"/>
      <c r="HZ28" s="106"/>
      <c r="IA28" s="106"/>
      <c r="IB28" s="106"/>
      <c r="IC28" s="106"/>
      <c r="ID28" s="106"/>
      <c r="IE28" s="106"/>
      <c r="IF28" s="106"/>
      <c r="IG28" s="106"/>
    </row>
    <row r="29" spans="1:241" ht="21" customHeight="1">
      <c r="B29" s="108"/>
      <c r="C29" s="188"/>
      <c r="D29" s="188"/>
      <c r="E29" s="188"/>
      <c r="F29" s="188"/>
      <c r="G29" s="188"/>
      <c r="H29" s="188"/>
      <c r="I29" s="188"/>
      <c r="J29" s="188"/>
      <c r="K29" s="188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106"/>
      <c r="AD29" s="106"/>
      <c r="AE29" s="106"/>
      <c r="AF29" s="106"/>
      <c r="AG29" s="106"/>
      <c r="AH29" s="106"/>
      <c r="AI29" s="106"/>
      <c r="AJ29" s="106"/>
      <c r="AK29" s="106"/>
      <c r="AL29" s="106"/>
      <c r="AM29" s="106"/>
      <c r="AN29" s="106"/>
      <c r="AO29" s="106"/>
      <c r="AP29" s="106"/>
      <c r="AQ29" s="106"/>
      <c r="AR29" s="106"/>
      <c r="AS29" s="106"/>
      <c r="AT29" s="106"/>
      <c r="AU29" s="106"/>
      <c r="AV29" s="106"/>
      <c r="AW29" s="106"/>
      <c r="AX29" s="106"/>
      <c r="AY29" s="106"/>
      <c r="AZ29" s="106"/>
      <c r="BA29" s="106"/>
      <c r="BB29" s="106"/>
      <c r="BC29" s="106"/>
      <c r="BD29" s="106"/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06"/>
      <c r="BS29" s="106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M29" s="106"/>
      <c r="DN29" s="106"/>
      <c r="DO29" s="106"/>
      <c r="DP29" s="106"/>
      <c r="DQ29" s="106"/>
      <c r="DR29" s="106"/>
      <c r="DS29" s="106"/>
      <c r="DT29" s="106"/>
      <c r="DU29" s="106"/>
      <c r="DV29" s="106"/>
      <c r="DW29" s="106"/>
      <c r="DX29" s="106"/>
      <c r="DY29" s="106"/>
      <c r="DZ29" s="106"/>
      <c r="EA29" s="106"/>
      <c r="EB29" s="106"/>
      <c r="EC29" s="106"/>
      <c r="ED29" s="106"/>
      <c r="EE29" s="106"/>
      <c r="EF29" s="106"/>
      <c r="EG29" s="106"/>
      <c r="EH29" s="106"/>
      <c r="EI29" s="106"/>
      <c r="EJ29" s="106"/>
      <c r="EK29" s="106"/>
      <c r="EL29" s="106"/>
      <c r="EM29" s="106"/>
      <c r="EN29" s="106"/>
      <c r="EO29" s="106"/>
      <c r="EP29" s="106"/>
      <c r="EQ29" s="106"/>
      <c r="ER29" s="106"/>
      <c r="ES29" s="106"/>
      <c r="ET29" s="106"/>
      <c r="EU29" s="106"/>
      <c r="EV29" s="106"/>
      <c r="EW29" s="106"/>
      <c r="EX29" s="106"/>
      <c r="EY29" s="106"/>
      <c r="EZ29" s="106"/>
      <c r="FA29" s="106"/>
      <c r="FB29" s="106"/>
      <c r="FC29" s="106"/>
      <c r="FD29" s="106"/>
      <c r="FE29" s="106"/>
      <c r="FF29" s="106"/>
      <c r="FG29" s="106"/>
      <c r="FH29" s="106"/>
      <c r="FI29" s="106"/>
      <c r="FJ29" s="106"/>
      <c r="FK29" s="106"/>
      <c r="FL29" s="106"/>
      <c r="FM29" s="106"/>
      <c r="FN29" s="106"/>
      <c r="FO29" s="106"/>
      <c r="FP29" s="106"/>
      <c r="FQ29" s="106"/>
      <c r="FR29" s="106"/>
      <c r="FS29" s="106"/>
      <c r="FT29" s="106"/>
      <c r="FU29" s="106"/>
      <c r="FV29" s="106"/>
      <c r="FW29" s="106"/>
      <c r="FX29" s="106"/>
      <c r="FY29" s="106"/>
      <c r="FZ29" s="106"/>
      <c r="GA29" s="106"/>
      <c r="GB29" s="106"/>
      <c r="GC29" s="106"/>
      <c r="GD29" s="106"/>
      <c r="GE29" s="106"/>
      <c r="GF29" s="106"/>
      <c r="GG29" s="106"/>
      <c r="GH29" s="106"/>
      <c r="GI29" s="106"/>
      <c r="GJ29" s="106"/>
      <c r="GK29" s="106"/>
      <c r="GL29" s="106"/>
      <c r="GM29" s="106"/>
      <c r="GN29" s="106"/>
      <c r="GO29" s="106"/>
      <c r="GP29" s="106"/>
      <c r="GQ29" s="106"/>
      <c r="GR29" s="106"/>
      <c r="GS29" s="106"/>
      <c r="GT29" s="106"/>
      <c r="GU29" s="106"/>
      <c r="GV29" s="106"/>
      <c r="GW29" s="106"/>
      <c r="GX29" s="106"/>
      <c r="GY29" s="106"/>
      <c r="GZ29" s="106"/>
      <c r="HA29" s="106"/>
      <c r="HB29" s="106"/>
      <c r="HC29" s="106"/>
      <c r="HD29" s="106"/>
      <c r="HE29" s="106"/>
      <c r="HF29" s="106"/>
      <c r="HG29" s="106"/>
      <c r="HH29" s="106"/>
      <c r="HI29" s="106"/>
      <c r="HJ29" s="106"/>
      <c r="HK29" s="106"/>
      <c r="HL29" s="106"/>
      <c r="HM29" s="106"/>
      <c r="HN29" s="106"/>
      <c r="HO29" s="106"/>
      <c r="HP29" s="106"/>
      <c r="HQ29" s="106"/>
      <c r="HR29" s="106"/>
      <c r="HS29" s="106"/>
      <c r="HT29" s="106"/>
      <c r="HU29" s="106"/>
      <c r="HV29" s="106"/>
      <c r="HW29" s="106"/>
      <c r="HX29" s="106"/>
      <c r="HY29" s="106"/>
      <c r="HZ29" s="106"/>
      <c r="IA29" s="106"/>
      <c r="IB29" s="106"/>
      <c r="IC29" s="106"/>
      <c r="ID29" s="106"/>
      <c r="IE29" s="106"/>
      <c r="IF29" s="106"/>
      <c r="IG29" s="106"/>
    </row>
    <row r="30" spans="1:241" ht="21" customHeight="1">
      <c r="B30" s="108"/>
      <c r="C30" s="188"/>
      <c r="D30" s="188"/>
      <c r="E30" s="188"/>
      <c r="F30" s="188"/>
      <c r="G30" s="188"/>
      <c r="H30" s="188"/>
      <c r="I30" s="188"/>
      <c r="J30" s="188"/>
      <c r="K30" s="188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M30" s="106"/>
      <c r="DN30" s="106"/>
      <c r="DO30" s="106"/>
      <c r="DP30" s="106"/>
      <c r="DQ30" s="106"/>
      <c r="DR30" s="106"/>
      <c r="DS30" s="106"/>
      <c r="DT30" s="106"/>
      <c r="DU30" s="106"/>
      <c r="DV30" s="106"/>
      <c r="DW30" s="106"/>
      <c r="DX30" s="106"/>
      <c r="DY30" s="106"/>
      <c r="DZ30" s="106"/>
      <c r="EA30" s="106"/>
      <c r="EB30" s="106"/>
      <c r="EC30" s="106"/>
      <c r="ED30" s="106"/>
      <c r="EE30" s="106"/>
      <c r="EF30" s="106"/>
      <c r="EG30" s="106"/>
      <c r="EH30" s="106"/>
      <c r="EI30" s="106"/>
      <c r="EJ30" s="106"/>
      <c r="EK30" s="106"/>
      <c r="EL30" s="106"/>
      <c r="EM30" s="106"/>
      <c r="EN30" s="106"/>
      <c r="EO30" s="106"/>
      <c r="EP30" s="106"/>
      <c r="EQ30" s="106"/>
      <c r="ER30" s="106"/>
      <c r="ES30" s="106"/>
      <c r="ET30" s="106"/>
      <c r="EU30" s="106"/>
      <c r="EV30" s="106"/>
      <c r="EW30" s="106"/>
      <c r="EX30" s="106"/>
      <c r="EY30" s="106"/>
      <c r="EZ30" s="106"/>
      <c r="FA30" s="106"/>
      <c r="FB30" s="106"/>
      <c r="FC30" s="106"/>
      <c r="FD30" s="106"/>
      <c r="FE30" s="106"/>
      <c r="FF30" s="106"/>
      <c r="FG30" s="106"/>
      <c r="FH30" s="106"/>
      <c r="FI30" s="106"/>
      <c r="FJ30" s="106"/>
      <c r="FK30" s="106"/>
      <c r="FL30" s="106"/>
      <c r="FM30" s="106"/>
      <c r="FN30" s="106"/>
      <c r="FO30" s="106"/>
      <c r="FP30" s="106"/>
      <c r="FQ30" s="106"/>
      <c r="FR30" s="106"/>
      <c r="FS30" s="106"/>
      <c r="FT30" s="106"/>
      <c r="FU30" s="106"/>
      <c r="FV30" s="106"/>
      <c r="FW30" s="106"/>
      <c r="FX30" s="106"/>
      <c r="FY30" s="106"/>
      <c r="FZ30" s="106"/>
      <c r="GA30" s="106"/>
      <c r="GB30" s="106"/>
      <c r="GC30" s="106"/>
      <c r="GD30" s="106"/>
      <c r="GE30" s="106"/>
      <c r="GF30" s="106"/>
      <c r="GG30" s="106"/>
      <c r="GH30" s="106"/>
      <c r="GI30" s="106"/>
      <c r="GJ30" s="106"/>
      <c r="GK30" s="106"/>
      <c r="GL30" s="106"/>
      <c r="GM30" s="106"/>
      <c r="GN30" s="106"/>
      <c r="GO30" s="106"/>
      <c r="GP30" s="106"/>
      <c r="GQ30" s="106"/>
      <c r="GR30" s="106"/>
      <c r="GS30" s="106"/>
      <c r="GT30" s="106"/>
      <c r="GU30" s="106"/>
      <c r="GV30" s="106"/>
      <c r="GW30" s="106"/>
      <c r="GX30" s="106"/>
      <c r="GY30" s="106"/>
      <c r="GZ30" s="106"/>
      <c r="HA30" s="106"/>
      <c r="HB30" s="106"/>
      <c r="HC30" s="106"/>
      <c r="HD30" s="106"/>
      <c r="HE30" s="106"/>
      <c r="HF30" s="106"/>
      <c r="HG30" s="106"/>
      <c r="HH30" s="106"/>
      <c r="HI30" s="106"/>
      <c r="HJ30" s="106"/>
      <c r="HK30" s="106"/>
      <c r="HL30" s="106"/>
      <c r="HM30" s="106"/>
      <c r="HN30" s="106"/>
      <c r="HO30" s="106"/>
      <c r="HP30" s="106"/>
      <c r="HQ30" s="106"/>
      <c r="HR30" s="106"/>
      <c r="HS30" s="106"/>
      <c r="HT30" s="106"/>
      <c r="HU30" s="106"/>
      <c r="HV30" s="106"/>
      <c r="HW30" s="106"/>
      <c r="HX30" s="106"/>
      <c r="HY30" s="106"/>
      <c r="HZ30" s="106"/>
      <c r="IA30" s="106"/>
      <c r="IB30" s="106"/>
      <c r="IC30" s="106"/>
      <c r="ID30" s="106"/>
      <c r="IE30" s="106"/>
      <c r="IF30" s="106"/>
      <c r="IG30" s="106"/>
    </row>
    <row r="31" spans="1:241" ht="21" customHeight="1">
      <c r="B31" s="108"/>
      <c r="C31" s="188"/>
      <c r="D31" s="188"/>
      <c r="E31" s="188"/>
      <c r="F31" s="188"/>
      <c r="G31" s="188"/>
      <c r="H31" s="188"/>
      <c r="I31" s="188"/>
      <c r="J31" s="188"/>
      <c r="K31" s="188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106"/>
      <c r="ET31" s="106"/>
      <c r="EU31" s="106"/>
      <c r="EV31" s="106"/>
      <c r="EW31" s="106"/>
      <c r="EX31" s="106"/>
      <c r="EY31" s="106"/>
      <c r="EZ31" s="106"/>
      <c r="FA31" s="106"/>
      <c r="FB31" s="106"/>
      <c r="FC31" s="106"/>
      <c r="FD31" s="106"/>
      <c r="FE31" s="106"/>
      <c r="FF31" s="106"/>
      <c r="FG31" s="106"/>
      <c r="FH31" s="106"/>
      <c r="FI31" s="106"/>
      <c r="FJ31" s="106"/>
      <c r="FK31" s="106"/>
      <c r="FL31" s="106"/>
      <c r="FM31" s="106"/>
      <c r="FN31" s="106"/>
      <c r="FO31" s="106"/>
      <c r="FP31" s="106"/>
      <c r="FQ31" s="106"/>
      <c r="FR31" s="106"/>
      <c r="FS31" s="106"/>
      <c r="FT31" s="106"/>
      <c r="FU31" s="106"/>
      <c r="FV31" s="106"/>
      <c r="FW31" s="106"/>
      <c r="FX31" s="106"/>
      <c r="FY31" s="106"/>
      <c r="FZ31" s="106"/>
      <c r="GA31" s="106"/>
      <c r="GB31" s="106"/>
      <c r="GC31" s="106"/>
      <c r="GD31" s="106"/>
      <c r="GE31" s="106"/>
      <c r="GF31" s="106"/>
      <c r="GG31" s="106"/>
      <c r="GH31" s="106"/>
      <c r="GI31" s="106"/>
      <c r="GJ31" s="106"/>
      <c r="GK31" s="106"/>
      <c r="GL31" s="106"/>
      <c r="GM31" s="106"/>
      <c r="GN31" s="106"/>
      <c r="GO31" s="106"/>
      <c r="GP31" s="106"/>
      <c r="GQ31" s="106"/>
      <c r="GR31" s="106"/>
      <c r="GS31" s="106"/>
      <c r="GT31" s="106"/>
      <c r="GU31" s="106"/>
      <c r="GV31" s="106"/>
      <c r="GW31" s="106"/>
      <c r="GX31" s="106"/>
      <c r="GY31" s="106"/>
      <c r="GZ31" s="106"/>
      <c r="HA31" s="106"/>
      <c r="HB31" s="106"/>
      <c r="HC31" s="106"/>
      <c r="HD31" s="106"/>
      <c r="HE31" s="106"/>
      <c r="HF31" s="106"/>
      <c r="HG31" s="106"/>
      <c r="HH31" s="106"/>
      <c r="HI31" s="106"/>
      <c r="HJ31" s="106"/>
      <c r="HK31" s="106"/>
      <c r="HL31" s="106"/>
      <c r="HM31" s="106"/>
      <c r="HN31" s="106"/>
      <c r="HO31" s="106"/>
      <c r="HP31" s="106"/>
      <c r="HQ31" s="106"/>
      <c r="HR31" s="106"/>
      <c r="HS31" s="106"/>
      <c r="HT31" s="106"/>
      <c r="HU31" s="106"/>
      <c r="HV31" s="106"/>
      <c r="HW31" s="106"/>
      <c r="HX31" s="106"/>
      <c r="HY31" s="106"/>
      <c r="HZ31" s="106"/>
      <c r="IA31" s="106"/>
      <c r="IB31" s="106"/>
      <c r="IC31" s="106"/>
      <c r="ID31" s="106"/>
      <c r="IE31" s="106"/>
      <c r="IF31" s="106"/>
      <c r="IG31" s="106"/>
    </row>
    <row r="32" spans="1:241" ht="21" customHeight="1">
      <c r="B32" s="108"/>
      <c r="C32" s="188"/>
      <c r="D32" s="188"/>
      <c r="E32" s="188"/>
      <c r="F32" s="188"/>
      <c r="G32" s="188"/>
      <c r="H32" s="188"/>
      <c r="I32" s="188"/>
      <c r="J32" s="188"/>
      <c r="K32" s="188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06"/>
      <c r="Y32" s="106"/>
      <c r="Z32" s="106"/>
      <c r="AA32" s="106"/>
      <c r="AB32" s="106"/>
      <c r="AC32" s="106"/>
      <c r="AD32" s="106"/>
      <c r="AE32" s="106"/>
      <c r="AF32" s="106"/>
      <c r="AG32" s="106"/>
      <c r="AH32" s="106"/>
      <c r="AI32" s="106"/>
      <c r="AJ32" s="106"/>
      <c r="AK32" s="106"/>
      <c r="AL32" s="106"/>
      <c r="AM32" s="106"/>
      <c r="AN32" s="106"/>
      <c r="AO32" s="106"/>
      <c r="AP32" s="106"/>
      <c r="AQ32" s="106"/>
      <c r="AR32" s="106"/>
      <c r="AS32" s="106"/>
      <c r="AT32" s="106"/>
      <c r="AU32" s="106"/>
      <c r="AV32" s="106"/>
      <c r="AW32" s="106"/>
      <c r="AX32" s="106"/>
      <c r="AY32" s="106"/>
      <c r="AZ32" s="106"/>
      <c r="BA32" s="106"/>
      <c r="BB32" s="106"/>
      <c r="BC32" s="106"/>
      <c r="BD32" s="106"/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06"/>
      <c r="BP32" s="106"/>
      <c r="BQ32" s="106"/>
      <c r="BR32" s="106"/>
      <c r="BS32" s="106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06"/>
      <c r="DE32" s="106"/>
      <c r="DF32" s="106"/>
      <c r="DG32" s="106"/>
      <c r="DH32" s="106"/>
      <c r="DI32" s="106"/>
      <c r="DJ32" s="106"/>
      <c r="DK32" s="106"/>
      <c r="DL32" s="106"/>
      <c r="DM32" s="106"/>
      <c r="DN32" s="106"/>
      <c r="DO32" s="106"/>
      <c r="DP32" s="106"/>
      <c r="DQ32" s="106"/>
      <c r="DR32" s="106"/>
      <c r="DS32" s="106"/>
      <c r="DT32" s="106"/>
      <c r="DU32" s="106"/>
      <c r="DV32" s="106"/>
      <c r="DW32" s="106"/>
      <c r="DX32" s="106"/>
      <c r="DY32" s="106"/>
      <c r="DZ32" s="106"/>
      <c r="EA32" s="106"/>
      <c r="EB32" s="106"/>
      <c r="EC32" s="106"/>
      <c r="ED32" s="106"/>
      <c r="EE32" s="106"/>
      <c r="EF32" s="106"/>
      <c r="EG32" s="106"/>
      <c r="EH32" s="106"/>
      <c r="EI32" s="106"/>
      <c r="EJ32" s="106"/>
      <c r="EK32" s="106"/>
      <c r="EL32" s="106"/>
      <c r="EM32" s="106"/>
      <c r="EN32" s="106"/>
      <c r="EO32" s="106"/>
      <c r="EP32" s="106"/>
      <c r="EQ32" s="106"/>
      <c r="ER32" s="106"/>
      <c r="ES32" s="106"/>
      <c r="ET32" s="106"/>
      <c r="EU32" s="106"/>
      <c r="EV32" s="106"/>
      <c r="EW32" s="106"/>
      <c r="EX32" s="106"/>
      <c r="EY32" s="106"/>
      <c r="EZ32" s="106"/>
      <c r="FA32" s="106"/>
      <c r="FB32" s="106"/>
      <c r="FC32" s="106"/>
      <c r="FD32" s="106"/>
      <c r="FE32" s="106"/>
      <c r="FF32" s="106"/>
      <c r="FG32" s="106"/>
      <c r="FH32" s="106"/>
      <c r="FI32" s="106"/>
      <c r="FJ32" s="106"/>
      <c r="FK32" s="106"/>
      <c r="FL32" s="106"/>
      <c r="FM32" s="106"/>
      <c r="FN32" s="106"/>
      <c r="FO32" s="106"/>
      <c r="FP32" s="106"/>
      <c r="FQ32" s="106"/>
      <c r="FR32" s="106"/>
      <c r="FS32" s="106"/>
      <c r="FT32" s="106"/>
      <c r="FU32" s="106"/>
      <c r="FV32" s="106"/>
      <c r="FW32" s="106"/>
      <c r="FX32" s="106"/>
      <c r="FY32" s="106"/>
      <c r="FZ32" s="106"/>
      <c r="GA32" s="106"/>
      <c r="GB32" s="106"/>
      <c r="GC32" s="106"/>
      <c r="GD32" s="106"/>
      <c r="GE32" s="106"/>
      <c r="GF32" s="106"/>
      <c r="GG32" s="106"/>
      <c r="GH32" s="106"/>
      <c r="GI32" s="106"/>
      <c r="GJ32" s="106"/>
      <c r="GK32" s="106"/>
      <c r="GL32" s="106"/>
      <c r="GM32" s="106"/>
      <c r="GN32" s="106"/>
      <c r="GO32" s="106"/>
      <c r="GP32" s="106"/>
      <c r="GQ32" s="106"/>
      <c r="GR32" s="106"/>
      <c r="GS32" s="106"/>
      <c r="GT32" s="106"/>
      <c r="GU32" s="106"/>
      <c r="GV32" s="106"/>
      <c r="GW32" s="106"/>
      <c r="GX32" s="106"/>
      <c r="GY32" s="106"/>
      <c r="GZ32" s="106"/>
      <c r="HA32" s="106"/>
      <c r="HB32" s="106"/>
      <c r="HC32" s="106"/>
      <c r="HD32" s="106"/>
      <c r="HE32" s="106"/>
      <c r="HF32" s="106"/>
      <c r="HG32" s="106"/>
      <c r="HH32" s="106"/>
      <c r="HI32" s="106"/>
      <c r="HJ32" s="106"/>
      <c r="HK32" s="106"/>
      <c r="HL32" s="106"/>
      <c r="HM32" s="106"/>
      <c r="HN32" s="106"/>
      <c r="HO32" s="106"/>
      <c r="HP32" s="106"/>
      <c r="HQ32" s="106"/>
      <c r="HR32" s="106"/>
      <c r="HS32" s="106"/>
      <c r="HT32" s="106"/>
      <c r="HU32" s="106"/>
      <c r="HV32" s="106"/>
      <c r="HW32" s="106"/>
      <c r="HX32" s="106"/>
      <c r="HY32" s="106"/>
      <c r="HZ32" s="106"/>
      <c r="IA32" s="106"/>
      <c r="IB32" s="106"/>
      <c r="IC32" s="106"/>
      <c r="ID32" s="106"/>
      <c r="IE32" s="106"/>
      <c r="IF32" s="106"/>
      <c r="IG32" s="106"/>
    </row>
    <row r="33" spans="1:241" ht="21" customHeight="1">
      <c r="B33" s="108"/>
      <c r="C33" s="188"/>
      <c r="D33" s="188"/>
      <c r="E33" s="188"/>
      <c r="F33" s="188"/>
      <c r="G33" s="188"/>
      <c r="H33" s="188"/>
      <c r="I33" s="188"/>
      <c r="J33" s="188"/>
      <c r="K33" s="188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</row>
    <row r="34" spans="1:241" ht="21" customHeight="1">
      <c r="B34" s="108"/>
      <c r="C34" s="188"/>
      <c r="D34" s="188"/>
      <c r="E34" s="188"/>
      <c r="F34" s="188"/>
      <c r="G34" s="188"/>
      <c r="H34" s="188"/>
      <c r="I34" s="188"/>
      <c r="J34" s="188"/>
      <c r="K34" s="188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6"/>
      <c r="BX34" s="106"/>
      <c r="BY34" s="106"/>
      <c r="BZ34" s="106"/>
      <c r="CA34" s="106"/>
      <c r="CB34" s="106"/>
      <c r="CC34" s="106"/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/>
      <c r="CQ34" s="106"/>
      <c r="CR34" s="106"/>
      <c r="CS34" s="106"/>
      <c r="CT34" s="106"/>
      <c r="CU34" s="106"/>
      <c r="CV34" s="106"/>
      <c r="CW34" s="106"/>
      <c r="CX34" s="106"/>
      <c r="CY34" s="106"/>
      <c r="CZ34" s="106"/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6"/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06"/>
      <c r="EZ34" s="106"/>
      <c r="FA34" s="106"/>
      <c r="FB34" s="106"/>
      <c r="FC34" s="106"/>
      <c r="FD34" s="106"/>
      <c r="FE34" s="106"/>
      <c r="FF34" s="106"/>
      <c r="FG34" s="106"/>
      <c r="FH34" s="106"/>
      <c r="FI34" s="106"/>
      <c r="FJ34" s="106"/>
      <c r="FK34" s="106"/>
      <c r="FL34" s="106"/>
      <c r="FM34" s="106"/>
      <c r="FN34" s="106"/>
      <c r="FO34" s="106"/>
      <c r="FP34" s="106"/>
      <c r="FQ34" s="106"/>
      <c r="FR34" s="106"/>
      <c r="FS34" s="106"/>
      <c r="FT34" s="106"/>
      <c r="FU34" s="106"/>
      <c r="FV34" s="106"/>
      <c r="FW34" s="106"/>
      <c r="FX34" s="106"/>
      <c r="FY34" s="106"/>
      <c r="FZ34" s="106"/>
      <c r="GA34" s="106"/>
      <c r="GB34" s="106"/>
      <c r="GC34" s="106"/>
      <c r="GD34" s="106"/>
      <c r="GE34" s="106"/>
      <c r="GF34" s="106"/>
      <c r="GG34" s="106"/>
      <c r="GH34" s="106"/>
      <c r="GI34" s="106"/>
      <c r="GJ34" s="106"/>
      <c r="GK34" s="106"/>
      <c r="GL34" s="106"/>
      <c r="GM34" s="106"/>
      <c r="GN34" s="106"/>
      <c r="GO34" s="106"/>
      <c r="GP34" s="106"/>
      <c r="GQ34" s="106"/>
      <c r="GR34" s="106"/>
      <c r="GS34" s="106"/>
      <c r="GT34" s="106"/>
      <c r="GU34" s="106"/>
      <c r="GV34" s="106"/>
      <c r="GW34" s="106"/>
      <c r="GX34" s="106"/>
      <c r="GY34" s="106"/>
      <c r="GZ34" s="106"/>
      <c r="HA34" s="106"/>
      <c r="HB34" s="106"/>
      <c r="HC34" s="106"/>
      <c r="HD34" s="106"/>
      <c r="HE34" s="106"/>
      <c r="HF34" s="106"/>
      <c r="HG34" s="106"/>
      <c r="HH34" s="106"/>
      <c r="HI34" s="106"/>
      <c r="HJ34" s="106"/>
      <c r="HK34" s="106"/>
      <c r="HL34" s="106"/>
      <c r="HM34" s="106"/>
      <c r="HN34" s="106"/>
      <c r="HO34" s="106"/>
      <c r="HP34" s="106"/>
      <c r="HQ34" s="106"/>
      <c r="HR34" s="106"/>
      <c r="HS34" s="106"/>
      <c r="HT34" s="106"/>
      <c r="HU34" s="106"/>
      <c r="HV34" s="106"/>
      <c r="HW34" s="106"/>
      <c r="HX34" s="106"/>
      <c r="HY34" s="106"/>
      <c r="HZ34" s="106"/>
      <c r="IA34" s="106"/>
      <c r="IB34" s="106"/>
      <c r="IC34" s="106"/>
      <c r="ID34" s="106"/>
      <c r="IE34" s="106"/>
      <c r="IF34" s="106"/>
      <c r="IG34" s="106"/>
    </row>
    <row r="35" spans="1:241" ht="21" customHeight="1">
      <c r="B35" s="108"/>
      <c r="C35" s="188"/>
      <c r="D35" s="188"/>
      <c r="E35" s="188"/>
      <c r="F35" s="188"/>
      <c r="G35" s="188"/>
      <c r="H35" s="188"/>
      <c r="I35" s="188"/>
      <c r="J35" s="188"/>
      <c r="K35" s="188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6"/>
      <c r="DK35" s="106"/>
      <c r="DL35" s="106"/>
      <c r="DM35" s="106"/>
      <c r="DN35" s="106"/>
      <c r="DO35" s="106"/>
      <c r="DP35" s="106"/>
      <c r="DQ35" s="106"/>
      <c r="DR35" s="106"/>
      <c r="DS35" s="106"/>
      <c r="DT35" s="106"/>
      <c r="DU35" s="106"/>
      <c r="DV35" s="106"/>
      <c r="DW35" s="106"/>
      <c r="DX35" s="106"/>
      <c r="DY35" s="106"/>
      <c r="DZ35" s="106"/>
      <c r="EA35" s="106"/>
      <c r="EB35" s="106"/>
      <c r="EC35" s="106"/>
      <c r="ED35" s="106"/>
      <c r="EE35" s="106"/>
      <c r="EF35" s="106"/>
      <c r="EG35" s="106"/>
      <c r="EH35" s="106"/>
      <c r="EI35" s="106"/>
      <c r="EJ35" s="106"/>
      <c r="EK35" s="106"/>
      <c r="EL35" s="106"/>
      <c r="EM35" s="106"/>
      <c r="EN35" s="106"/>
      <c r="EO35" s="106"/>
      <c r="EP35" s="106"/>
      <c r="EQ35" s="106"/>
      <c r="ER35" s="106"/>
      <c r="ES35" s="106"/>
      <c r="ET35" s="106"/>
      <c r="EU35" s="106"/>
      <c r="EV35" s="106"/>
      <c r="EW35" s="106"/>
      <c r="EX35" s="106"/>
      <c r="EY35" s="106"/>
      <c r="EZ35" s="106"/>
      <c r="FA35" s="106"/>
      <c r="FB35" s="106"/>
      <c r="FC35" s="106"/>
      <c r="FD35" s="106"/>
      <c r="FE35" s="106"/>
      <c r="FF35" s="106"/>
      <c r="FG35" s="106"/>
      <c r="FH35" s="106"/>
      <c r="FI35" s="106"/>
      <c r="FJ35" s="106"/>
      <c r="FK35" s="106"/>
      <c r="FL35" s="106"/>
      <c r="FM35" s="106"/>
      <c r="FN35" s="106"/>
      <c r="FO35" s="106"/>
      <c r="FP35" s="106"/>
      <c r="FQ35" s="106"/>
      <c r="FR35" s="106"/>
      <c r="FS35" s="106"/>
      <c r="FT35" s="106"/>
      <c r="FU35" s="106"/>
      <c r="FV35" s="106"/>
      <c r="FW35" s="106"/>
      <c r="FX35" s="106"/>
      <c r="FY35" s="106"/>
      <c r="FZ35" s="106"/>
      <c r="GA35" s="106"/>
      <c r="GB35" s="106"/>
      <c r="GC35" s="106"/>
      <c r="GD35" s="106"/>
      <c r="GE35" s="106"/>
      <c r="GF35" s="106"/>
      <c r="GG35" s="106"/>
      <c r="GH35" s="106"/>
      <c r="GI35" s="106"/>
      <c r="GJ35" s="106"/>
      <c r="GK35" s="106"/>
      <c r="GL35" s="106"/>
      <c r="GM35" s="106"/>
      <c r="GN35" s="106"/>
      <c r="GO35" s="106"/>
      <c r="GP35" s="106"/>
      <c r="GQ35" s="106"/>
      <c r="GR35" s="106"/>
      <c r="GS35" s="106"/>
      <c r="GT35" s="106"/>
      <c r="GU35" s="106"/>
      <c r="GV35" s="106"/>
      <c r="GW35" s="106"/>
      <c r="GX35" s="106"/>
      <c r="GY35" s="106"/>
      <c r="GZ35" s="106"/>
      <c r="HA35" s="106"/>
      <c r="HB35" s="106"/>
      <c r="HC35" s="106"/>
      <c r="HD35" s="106"/>
      <c r="HE35" s="106"/>
      <c r="HF35" s="106"/>
      <c r="HG35" s="106"/>
      <c r="HH35" s="106"/>
      <c r="HI35" s="106"/>
      <c r="HJ35" s="106"/>
      <c r="HK35" s="106"/>
      <c r="HL35" s="106"/>
      <c r="HM35" s="106"/>
      <c r="HN35" s="106"/>
      <c r="HO35" s="106"/>
      <c r="HP35" s="106"/>
      <c r="HQ35" s="106"/>
      <c r="HR35" s="106"/>
      <c r="HS35" s="106"/>
      <c r="HT35" s="106"/>
      <c r="HU35" s="106"/>
      <c r="HV35" s="106"/>
      <c r="HW35" s="106"/>
      <c r="HX35" s="106"/>
      <c r="HY35" s="106"/>
      <c r="HZ35" s="106"/>
      <c r="IA35" s="106"/>
      <c r="IB35" s="106"/>
      <c r="IC35" s="106"/>
      <c r="ID35" s="106"/>
      <c r="IE35" s="106"/>
      <c r="IF35" s="106"/>
      <c r="IG35" s="106"/>
    </row>
    <row r="36" spans="1:241" ht="21" customHeight="1">
      <c r="A36" s="127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  <c r="BT36" s="106"/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/>
      <c r="DB36" s="106"/>
      <c r="DC36" s="106"/>
      <c r="DD36" s="106"/>
      <c r="DE36" s="106"/>
      <c r="DF36" s="106"/>
      <c r="DG36" s="106"/>
      <c r="DH36" s="106"/>
      <c r="DI36" s="106"/>
      <c r="DJ36" s="106"/>
      <c r="DK36" s="106"/>
      <c r="DL36" s="106"/>
      <c r="DM36" s="106"/>
      <c r="DN36" s="106"/>
      <c r="DO36" s="106"/>
      <c r="DP36" s="106"/>
      <c r="DQ36" s="106"/>
      <c r="DR36" s="106"/>
      <c r="DS36" s="106"/>
      <c r="DT36" s="106"/>
      <c r="DU36" s="106"/>
      <c r="DV36" s="106"/>
      <c r="DW36" s="106"/>
      <c r="DX36" s="106"/>
      <c r="DY36" s="106"/>
      <c r="DZ36" s="106"/>
      <c r="EA36" s="106"/>
      <c r="EB36" s="106"/>
      <c r="EC36" s="106"/>
      <c r="ED36" s="106"/>
      <c r="EE36" s="106"/>
      <c r="EF36" s="106"/>
      <c r="EG36" s="106"/>
      <c r="EH36" s="106"/>
      <c r="EI36" s="106"/>
      <c r="EJ36" s="106"/>
      <c r="EK36" s="106"/>
      <c r="EL36" s="106"/>
      <c r="EM36" s="106"/>
      <c r="EN36" s="106"/>
      <c r="EO36" s="106"/>
      <c r="EP36" s="106"/>
      <c r="EQ36" s="106"/>
      <c r="ER36" s="106"/>
      <c r="ES36" s="106"/>
      <c r="ET36" s="106"/>
      <c r="EU36" s="106"/>
      <c r="EV36" s="106"/>
      <c r="EW36" s="106"/>
      <c r="EX36" s="106"/>
      <c r="EY36" s="106"/>
      <c r="EZ36" s="106"/>
      <c r="FA36" s="106"/>
      <c r="FB36" s="106"/>
      <c r="FC36" s="106"/>
      <c r="FD36" s="106"/>
      <c r="FE36" s="106"/>
      <c r="FF36" s="106"/>
      <c r="FG36" s="106"/>
      <c r="FH36" s="106"/>
      <c r="FI36" s="106"/>
      <c r="FJ36" s="106"/>
      <c r="FK36" s="106"/>
      <c r="FL36" s="106"/>
      <c r="FM36" s="106"/>
      <c r="FN36" s="106"/>
      <c r="FO36" s="106"/>
      <c r="FP36" s="106"/>
      <c r="FQ36" s="106"/>
      <c r="FR36" s="106"/>
      <c r="FS36" s="106"/>
      <c r="FT36" s="106"/>
      <c r="FU36" s="106"/>
      <c r="FV36" s="106"/>
      <c r="FW36" s="106"/>
      <c r="FX36" s="106"/>
      <c r="FY36" s="106"/>
      <c r="FZ36" s="106"/>
      <c r="GA36" s="106"/>
      <c r="GB36" s="106"/>
      <c r="GC36" s="106"/>
      <c r="GD36" s="106"/>
      <c r="GE36" s="106"/>
      <c r="GF36" s="106"/>
      <c r="GG36" s="106"/>
      <c r="GH36" s="106"/>
      <c r="GI36" s="106"/>
      <c r="GJ36" s="106"/>
      <c r="GK36" s="106"/>
      <c r="GL36" s="106"/>
      <c r="GM36" s="106"/>
      <c r="GN36" s="106"/>
      <c r="GO36" s="106"/>
      <c r="GP36" s="106"/>
      <c r="GQ36" s="106"/>
      <c r="GR36" s="106"/>
      <c r="GS36" s="106"/>
      <c r="GT36" s="106"/>
      <c r="GU36" s="106"/>
      <c r="GV36" s="106"/>
      <c r="GW36" s="106"/>
      <c r="GX36" s="106"/>
      <c r="GY36" s="106"/>
      <c r="GZ36" s="106"/>
      <c r="HA36" s="106"/>
      <c r="HB36" s="106"/>
      <c r="HC36" s="106"/>
      <c r="HD36" s="106"/>
      <c r="HE36" s="106"/>
      <c r="HF36" s="106"/>
      <c r="HG36" s="106"/>
      <c r="HH36" s="106"/>
      <c r="HI36" s="106"/>
      <c r="HJ36" s="106"/>
      <c r="HK36" s="106"/>
      <c r="HL36" s="106"/>
      <c r="HM36" s="106"/>
      <c r="HN36" s="106"/>
      <c r="HO36" s="106"/>
      <c r="HP36" s="106"/>
      <c r="HQ36" s="106"/>
      <c r="HR36" s="106"/>
      <c r="HS36" s="106"/>
      <c r="HT36" s="106"/>
      <c r="HU36" s="106"/>
      <c r="HV36" s="106"/>
      <c r="HW36" s="106"/>
      <c r="HX36" s="106"/>
      <c r="HY36" s="106"/>
      <c r="HZ36" s="106"/>
      <c r="IA36" s="106"/>
      <c r="IB36" s="106"/>
      <c r="IC36" s="106"/>
      <c r="ID36" s="106"/>
      <c r="IE36" s="106"/>
      <c r="IF36" s="106"/>
      <c r="IG36" s="106"/>
    </row>
    <row r="45" spans="1:241" ht="21" customHeight="1">
      <c r="A45" s="127" t="s">
        <v>219</v>
      </c>
    </row>
  </sheetData>
  <mergeCells count="7">
    <mergeCell ref="G7:I7"/>
    <mergeCell ref="A1:K1"/>
    <mergeCell ref="A2:K2"/>
    <mergeCell ref="A3:K3"/>
    <mergeCell ref="A4:K4"/>
    <mergeCell ref="A5:K5"/>
    <mergeCell ref="C6:K6"/>
  </mergeCells>
  <pageMargins left="1" right="0.2" top="1" bottom="0.75" header="0.25" footer="0.25"/>
  <pageSetup paperSize="9" scale="7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R94"/>
  <sheetViews>
    <sheetView topLeftCell="A15" zoomScale="70" zoomScaleNormal="70" zoomScaleSheetLayoutView="70" workbookViewId="0">
      <selection activeCell="N20" sqref="N20"/>
    </sheetView>
  </sheetViews>
  <sheetFormatPr defaultColWidth="8.1796875" defaultRowHeight="20.149999999999999" customHeight="1"/>
  <cols>
    <col min="1" max="1" width="63" style="127" customWidth="1"/>
    <col min="2" max="2" width="6.54296875" style="76" customWidth="1"/>
    <col min="3" max="3" width="15.1796875" style="84" customWidth="1"/>
    <col min="4" max="4" width="0.81640625" style="84" customWidth="1"/>
    <col min="5" max="5" width="15.54296875" style="113" customWidth="1"/>
    <col min="6" max="6" width="0.81640625" style="84" customWidth="1"/>
    <col min="7" max="7" width="15.1796875" style="84" customWidth="1"/>
    <col min="8" max="8" width="0.81640625" style="84" customWidth="1"/>
    <col min="9" max="9" width="15.54296875" style="84" customWidth="1"/>
    <col min="10" max="10" width="8.81640625" style="127" customWidth="1"/>
    <col min="11" max="11" width="15.81640625" style="127" bestFit="1" customWidth="1"/>
    <col min="12" max="12" width="8.1796875" style="127"/>
    <col min="13" max="13" width="15.81640625" style="127" bestFit="1" customWidth="1"/>
    <col min="14" max="14" width="14.81640625" style="127" bestFit="1" customWidth="1"/>
    <col min="15" max="15" width="10" style="127" bestFit="1" customWidth="1"/>
    <col min="16" max="16" width="9.81640625" style="127" bestFit="1" customWidth="1"/>
    <col min="17" max="17" width="10" style="127" bestFit="1" customWidth="1"/>
    <col min="18" max="18" width="9.81640625" style="127" bestFit="1" customWidth="1"/>
    <col min="19" max="247" width="8.1796875" style="127"/>
    <col min="248" max="248" width="41.81640625" style="127" customWidth="1"/>
    <col min="249" max="249" width="7.1796875" style="127" customWidth="1"/>
    <col min="250" max="250" width="0.81640625" style="127" customWidth="1"/>
    <col min="251" max="251" width="13.81640625" style="127" customWidth="1"/>
    <col min="252" max="252" width="0.453125" style="127" customWidth="1"/>
    <col min="253" max="253" width="13.81640625" style="127" customWidth="1"/>
    <col min="254" max="254" width="0.453125" style="127" customWidth="1"/>
    <col min="255" max="255" width="13.81640625" style="127" customWidth="1"/>
    <col min="256" max="256" width="0.453125" style="127" customWidth="1"/>
    <col min="257" max="257" width="13.81640625" style="127" customWidth="1"/>
    <col min="258" max="259" width="0" style="127" hidden="1" customWidth="1"/>
    <col min="260" max="260" width="8.1796875" style="127"/>
    <col min="261" max="261" width="9.81640625" style="127" bestFit="1" customWidth="1"/>
    <col min="262" max="262" width="1" style="127" customWidth="1"/>
    <col min="263" max="263" width="14.81640625" style="127" bestFit="1" customWidth="1"/>
    <col min="264" max="264" width="0.81640625" style="127" customWidth="1"/>
    <col min="265" max="265" width="13.453125" style="127" bestFit="1" customWidth="1"/>
    <col min="266" max="266" width="0.81640625" style="127" customWidth="1"/>
    <col min="267" max="267" width="12.453125" style="127" bestFit="1" customWidth="1"/>
    <col min="268" max="503" width="8.1796875" style="127"/>
    <col min="504" max="504" width="41.81640625" style="127" customWidth="1"/>
    <col min="505" max="505" width="7.1796875" style="127" customWidth="1"/>
    <col min="506" max="506" width="0.81640625" style="127" customWidth="1"/>
    <col min="507" max="507" width="13.81640625" style="127" customWidth="1"/>
    <col min="508" max="508" width="0.453125" style="127" customWidth="1"/>
    <col min="509" max="509" width="13.81640625" style="127" customWidth="1"/>
    <col min="510" max="510" width="0.453125" style="127" customWidth="1"/>
    <col min="511" max="511" width="13.81640625" style="127" customWidth="1"/>
    <col min="512" max="512" width="0.453125" style="127" customWidth="1"/>
    <col min="513" max="513" width="13.81640625" style="127" customWidth="1"/>
    <col min="514" max="515" width="0" style="127" hidden="1" customWidth="1"/>
    <col min="516" max="516" width="8.1796875" style="127"/>
    <col min="517" max="517" width="9.81640625" style="127" bestFit="1" customWidth="1"/>
    <col min="518" max="518" width="1" style="127" customWidth="1"/>
    <col min="519" max="519" width="14.81640625" style="127" bestFit="1" customWidth="1"/>
    <col min="520" max="520" width="0.81640625" style="127" customWidth="1"/>
    <col min="521" max="521" width="13.453125" style="127" bestFit="1" customWidth="1"/>
    <col min="522" max="522" width="0.81640625" style="127" customWidth="1"/>
    <col min="523" max="523" width="12.453125" style="127" bestFit="1" customWidth="1"/>
    <col min="524" max="759" width="8.1796875" style="127"/>
    <col min="760" max="760" width="41.81640625" style="127" customWidth="1"/>
    <col min="761" max="761" width="7.1796875" style="127" customWidth="1"/>
    <col min="762" max="762" width="0.81640625" style="127" customWidth="1"/>
    <col min="763" max="763" width="13.81640625" style="127" customWidth="1"/>
    <col min="764" max="764" width="0.453125" style="127" customWidth="1"/>
    <col min="765" max="765" width="13.81640625" style="127" customWidth="1"/>
    <col min="766" max="766" width="0.453125" style="127" customWidth="1"/>
    <col min="767" max="767" width="13.81640625" style="127" customWidth="1"/>
    <col min="768" max="768" width="0.453125" style="127" customWidth="1"/>
    <col min="769" max="769" width="13.81640625" style="127" customWidth="1"/>
    <col min="770" max="771" width="0" style="127" hidden="1" customWidth="1"/>
    <col min="772" max="772" width="8.1796875" style="127"/>
    <col min="773" max="773" width="9.81640625" style="127" bestFit="1" customWidth="1"/>
    <col min="774" max="774" width="1" style="127" customWidth="1"/>
    <col min="775" max="775" width="14.81640625" style="127" bestFit="1" customWidth="1"/>
    <col min="776" max="776" width="0.81640625" style="127" customWidth="1"/>
    <col min="777" max="777" width="13.453125" style="127" bestFit="1" customWidth="1"/>
    <col min="778" max="778" width="0.81640625" style="127" customWidth="1"/>
    <col min="779" max="779" width="12.453125" style="127" bestFit="1" customWidth="1"/>
    <col min="780" max="1015" width="8.1796875" style="127"/>
    <col min="1016" max="1016" width="41.81640625" style="127" customWidth="1"/>
    <col min="1017" max="1017" width="7.1796875" style="127" customWidth="1"/>
    <col min="1018" max="1018" width="0.81640625" style="127" customWidth="1"/>
    <col min="1019" max="1019" width="13.81640625" style="127" customWidth="1"/>
    <col min="1020" max="1020" width="0.453125" style="127" customWidth="1"/>
    <col min="1021" max="1021" width="13.81640625" style="127" customWidth="1"/>
    <col min="1022" max="1022" width="0.453125" style="127" customWidth="1"/>
    <col min="1023" max="1023" width="13.81640625" style="127" customWidth="1"/>
    <col min="1024" max="1024" width="0.453125" style="127" customWidth="1"/>
    <col min="1025" max="1025" width="13.81640625" style="127" customWidth="1"/>
    <col min="1026" max="1027" width="0" style="127" hidden="1" customWidth="1"/>
    <col min="1028" max="1028" width="8.1796875" style="127"/>
    <col min="1029" max="1029" width="9.81640625" style="127" bestFit="1" customWidth="1"/>
    <col min="1030" max="1030" width="1" style="127" customWidth="1"/>
    <col min="1031" max="1031" width="14.81640625" style="127" bestFit="1" customWidth="1"/>
    <col min="1032" max="1032" width="0.81640625" style="127" customWidth="1"/>
    <col min="1033" max="1033" width="13.453125" style="127" bestFit="1" customWidth="1"/>
    <col min="1034" max="1034" width="0.81640625" style="127" customWidth="1"/>
    <col min="1035" max="1035" width="12.453125" style="127" bestFit="1" customWidth="1"/>
    <col min="1036" max="1271" width="8.1796875" style="127"/>
    <col min="1272" max="1272" width="41.81640625" style="127" customWidth="1"/>
    <col min="1273" max="1273" width="7.1796875" style="127" customWidth="1"/>
    <col min="1274" max="1274" width="0.81640625" style="127" customWidth="1"/>
    <col min="1275" max="1275" width="13.81640625" style="127" customWidth="1"/>
    <col min="1276" max="1276" width="0.453125" style="127" customWidth="1"/>
    <col min="1277" max="1277" width="13.81640625" style="127" customWidth="1"/>
    <col min="1278" max="1278" width="0.453125" style="127" customWidth="1"/>
    <col min="1279" max="1279" width="13.81640625" style="127" customWidth="1"/>
    <col min="1280" max="1280" width="0.453125" style="127" customWidth="1"/>
    <col min="1281" max="1281" width="13.81640625" style="127" customWidth="1"/>
    <col min="1282" max="1283" width="0" style="127" hidden="1" customWidth="1"/>
    <col min="1284" max="1284" width="8.1796875" style="127"/>
    <col min="1285" max="1285" width="9.81640625" style="127" bestFit="1" customWidth="1"/>
    <col min="1286" max="1286" width="1" style="127" customWidth="1"/>
    <col min="1287" max="1287" width="14.81640625" style="127" bestFit="1" customWidth="1"/>
    <col min="1288" max="1288" width="0.81640625" style="127" customWidth="1"/>
    <col min="1289" max="1289" width="13.453125" style="127" bestFit="1" customWidth="1"/>
    <col min="1290" max="1290" width="0.81640625" style="127" customWidth="1"/>
    <col min="1291" max="1291" width="12.453125" style="127" bestFit="1" customWidth="1"/>
    <col min="1292" max="1527" width="8.1796875" style="127"/>
    <col min="1528" max="1528" width="41.81640625" style="127" customWidth="1"/>
    <col min="1529" max="1529" width="7.1796875" style="127" customWidth="1"/>
    <col min="1530" max="1530" width="0.81640625" style="127" customWidth="1"/>
    <col min="1531" max="1531" width="13.81640625" style="127" customWidth="1"/>
    <col min="1532" max="1532" width="0.453125" style="127" customWidth="1"/>
    <col min="1533" max="1533" width="13.81640625" style="127" customWidth="1"/>
    <col min="1534" max="1534" width="0.453125" style="127" customWidth="1"/>
    <col min="1535" max="1535" width="13.81640625" style="127" customWidth="1"/>
    <col min="1536" max="1536" width="0.453125" style="127" customWidth="1"/>
    <col min="1537" max="1537" width="13.81640625" style="127" customWidth="1"/>
    <col min="1538" max="1539" width="0" style="127" hidden="1" customWidth="1"/>
    <col min="1540" max="1540" width="8.1796875" style="127"/>
    <col min="1541" max="1541" width="9.81640625" style="127" bestFit="1" customWidth="1"/>
    <col min="1542" max="1542" width="1" style="127" customWidth="1"/>
    <col min="1543" max="1543" width="14.81640625" style="127" bestFit="1" customWidth="1"/>
    <col min="1544" max="1544" width="0.81640625" style="127" customWidth="1"/>
    <col min="1545" max="1545" width="13.453125" style="127" bestFit="1" customWidth="1"/>
    <col min="1546" max="1546" width="0.81640625" style="127" customWidth="1"/>
    <col min="1547" max="1547" width="12.453125" style="127" bestFit="1" customWidth="1"/>
    <col min="1548" max="1783" width="8.1796875" style="127"/>
    <col min="1784" max="1784" width="41.81640625" style="127" customWidth="1"/>
    <col min="1785" max="1785" width="7.1796875" style="127" customWidth="1"/>
    <col min="1786" max="1786" width="0.81640625" style="127" customWidth="1"/>
    <col min="1787" max="1787" width="13.81640625" style="127" customWidth="1"/>
    <col min="1788" max="1788" width="0.453125" style="127" customWidth="1"/>
    <col min="1789" max="1789" width="13.81640625" style="127" customWidth="1"/>
    <col min="1790" max="1790" width="0.453125" style="127" customWidth="1"/>
    <col min="1791" max="1791" width="13.81640625" style="127" customWidth="1"/>
    <col min="1792" max="1792" width="0.453125" style="127" customWidth="1"/>
    <col min="1793" max="1793" width="13.81640625" style="127" customWidth="1"/>
    <col min="1794" max="1795" width="0" style="127" hidden="1" customWidth="1"/>
    <col min="1796" max="1796" width="8.1796875" style="127"/>
    <col min="1797" max="1797" width="9.81640625" style="127" bestFit="1" customWidth="1"/>
    <col min="1798" max="1798" width="1" style="127" customWidth="1"/>
    <col min="1799" max="1799" width="14.81640625" style="127" bestFit="1" customWidth="1"/>
    <col min="1800" max="1800" width="0.81640625" style="127" customWidth="1"/>
    <col min="1801" max="1801" width="13.453125" style="127" bestFit="1" customWidth="1"/>
    <col min="1802" max="1802" width="0.81640625" style="127" customWidth="1"/>
    <col min="1803" max="1803" width="12.453125" style="127" bestFit="1" customWidth="1"/>
    <col min="1804" max="2039" width="8.1796875" style="127"/>
    <col min="2040" max="2040" width="41.81640625" style="127" customWidth="1"/>
    <col min="2041" max="2041" width="7.1796875" style="127" customWidth="1"/>
    <col min="2042" max="2042" width="0.81640625" style="127" customWidth="1"/>
    <col min="2043" max="2043" width="13.81640625" style="127" customWidth="1"/>
    <col min="2044" max="2044" width="0.453125" style="127" customWidth="1"/>
    <col min="2045" max="2045" width="13.81640625" style="127" customWidth="1"/>
    <col min="2046" max="2046" width="0.453125" style="127" customWidth="1"/>
    <col min="2047" max="2047" width="13.81640625" style="127" customWidth="1"/>
    <col min="2048" max="2048" width="0.453125" style="127" customWidth="1"/>
    <col min="2049" max="2049" width="13.81640625" style="127" customWidth="1"/>
    <col min="2050" max="2051" width="0" style="127" hidden="1" customWidth="1"/>
    <col min="2052" max="2052" width="8.1796875" style="127"/>
    <col min="2053" max="2053" width="9.81640625" style="127" bestFit="1" customWidth="1"/>
    <col min="2054" max="2054" width="1" style="127" customWidth="1"/>
    <col min="2055" max="2055" width="14.81640625" style="127" bestFit="1" customWidth="1"/>
    <col min="2056" max="2056" width="0.81640625" style="127" customWidth="1"/>
    <col min="2057" max="2057" width="13.453125" style="127" bestFit="1" customWidth="1"/>
    <col min="2058" max="2058" width="0.81640625" style="127" customWidth="1"/>
    <col min="2059" max="2059" width="12.453125" style="127" bestFit="1" customWidth="1"/>
    <col min="2060" max="2295" width="8.1796875" style="127"/>
    <col min="2296" max="2296" width="41.81640625" style="127" customWidth="1"/>
    <col min="2297" max="2297" width="7.1796875" style="127" customWidth="1"/>
    <col min="2298" max="2298" width="0.81640625" style="127" customWidth="1"/>
    <col min="2299" max="2299" width="13.81640625" style="127" customWidth="1"/>
    <col min="2300" max="2300" width="0.453125" style="127" customWidth="1"/>
    <col min="2301" max="2301" width="13.81640625" style="127" customWidth="1"/>
    <col min="2302" max="2302" width="0.453125" style="127" customWidth="1"/>
    <col min="2303" max="2303" width="13.81640625" style="127" customWidth="1"/>
    <col min="2304" max="2304" width="0.453125" style="127" customWidth="1"/>
    <col min="2305" max="2305" width="13.81640625" style="127" customWidth="1"/>
    <col min="2306" max="2307" width="0" style="127" hidden="1" customWidth="1"/>
    <col min="2308" max="2308" width="8.1796875" style="127"/>
    <col min="2309" max="2309" width="9.81640625" style="127" bestFit="1" customWidth="1"/>
    <col min="2310" max="2310" width="1" style="127" customWidth="1"/>
    <col min="2311" max="2311" width="14.81640625" style="127" bestFit="1" customWidth="1"/>
    <col min="2312" max="2312" width="0.81640625" style="127" customWidth="1"/>
    <col min="2313" max="2313" width="13.453125" style="127" bestFit="1" customWidth="1"/>
    <col min="2314" max="2314" width="0.81640625" style="127" customWidth="1"/>
    <col min="2315" max="2315" width="12.453125" style="127" bestFit="1" customWidth="1"/>
    <col min="2316" max="2551" width="8.1796875" style="127"/>
    <col min="2552" max="2552" width="41.81640625" style="127" customWidth="1"/>
    <col min="2553" max="2553" width="7.1796875" style="127" customWidth="1"/>
    <col min="2554" max="2554" width="0.81640625" style="127" customWidth="1"/>
    <col min="2555" max="2555" width="13.81640625" style="127" customWidth="1"/>
    <col min="2556" max="2556" width="0.453125" style="127" customWidth="1"/>
    <col min="2557" max="2557" width="13.81640625" style="127" customWidth="1"/>
    <col min="2558" max="2558" width="0.453125" style="127" customWidth="1"/>
    <col min="2559" max="2559" width="13.81640625" style="127" customWidth="1"/>
    <col min="2560" max="2560" width="0.453125" style="127" customWidth="1"/>
    <col min="2561" max="2561" width="13.81640625" style="127" customWidth="1"/>
    <col min="2562" max="2563" width="0" style="127" hidden="1" customWidth="1"/>
    <col min="2564" max="2564" width="8.1796875" style="127"/>
    <col min="2565" max="2565" width="9.81640625" style="127" bestFit="1" customWidth="1"/>
    <col min="2566" max="2566" width="1" style="127" customWidth="1"/>
    <col min="2567" max="2567" width="14.81640625" style="127" bestFit="1" customWidth="1"/>
    <col min="2568" max="2568" width="0.81640625" style="127" customWidth="1"/>
    <col min="2569" max="2569" width="13.453125" style="127" bestFit="1" customWidth="1"/>
    <col min="2570" max="2570" width="0.81640625" style="127" customWidth="1"/>
    <col min="2571" max="2571" width="12.453125" style="127" bestFit="1" customWidth="1"/>
    <col min="2572" max="2807" width="8.1796875" style="127"/>
    <col min="2808" max="2808" width="41.81640625" style="127" customWidth="1"/>
    <col min="2809" max="2809" width="7.1796875" style="127" customWidth="1"/>
    <col min="2810" max="2810" width="0.81640625" style="127" customWidth="1"/>
    <col min="2811" max="2811" width="13.81640625" style="127" customWidth="1"/>
    <col min="2812" max="2812" width="0.453125" style="127" customWidth="1"/>
    <col min="2813" max="2813" width="13.81640625" style="127" customWidth="1"/>
    <col min="2814" max="2814" width="0.453125" style="127" customWidth="1"/>
    <col min="2815" max="2815" width="13.81640625" style="127" customWidth="1"/>
    <col min="2816" max="2816" width="0.453125" style="127" customWidth="1"/>
    <col min="2817" max="2817" width="13.81640625" style="127" customWidth="1"/>
    <col min="2818" max="2819" width="0" style="127" hidden="1" customWidth="1"/>
    <col min="2820" max="2820" width="8.1796875" style="127"/>
    <col min="2821" max="2821" width="9.81640625" style="127" bestFit="1" customWidth="1"/>
    <col min="2822" max="2822" width="1" style="127" customWidth="1"/>
    <col min="2823" max="2823" width="14.81640625" style="127" bestFit="1" customWidth="1"/>
    <col min="2824" max="2824" width="0.81640625" style="127" customWidth="1"/>
    <col min="2825" max="2825" width="13.453125" style="127" bestFit="1" customWidth="1"/>
    <col min="2826" max="2826" width="0.81640625" style="127" customWidth="1"/>
    <col min="2827" max="2827" width="12.453125" style="127" bestFit="1" customWidth="1"/>
    <col min="2828" max="3063" width="8.1796875" style="127"/>
    <col min="3064" max="3064" width="41.81640625" style="127" customWidth="1"/>
    <col min="3065" max="3065" width="7.1796875" style="127" customWidth="1"/>
    <col min="3066" max="3066" width="0.81640625" style="127" customWidth="1"/>
    <col min="3067" max="3067" width="13.81640625" style="127" customWidth="1"/>
    <col min="3068" max="3068" width="0.453125" style="127" customWidth="1"/>
    <col min="3069" max="3069" width="13.81640625" style="127" customWidth="1"/>
    <col min="3070" max="3070" width="0.453125" style="127" customWidth="1"/>
    <col min="3071" max="3071" width="13.81640625" style="127" customWidth="1"/>
    <col min="3072" max="3072" width="0.453125" style="127" customWidth="1"/>
    <col min="3073" max="3073" width="13.81640625" style="127" customWidth="1"/>
    <col min="3074" max="3075" width="0" style="127" hidden="1" customWidth="1"/>
    <col min="3076" max="3076" width="8.1796875" style="127"/>
    <col min="3077" max="3077" width="9.81640625" style="127" bestFit="1" customWidth="1"/>
    <col min="3078" max="3078" width="1" style="127" customWidth="1"/>
    <col min="3079" max="3079" width="14.81640625" style="127" bestFit="1" customWidth="1"/>
    <col min="3080" max="3080" width="0.81640625" style="127" customWidth="1"/>
    <col min="3081" max="3081" width="13.453125" style="127" bestFit="1" customWidth="1"/>
    <col min="3082" max="3082" width="0.81640625" style="127" customWidth="1"/>
    <col min="3083" max="3083" width="12.453125" style="127" bestFit="1" customWidth="1"/>
    <col min="3084" max="3319" width="8.1796875" style="127"/>
    <col min="3320" max="3320" width="41.81640625" style="127" customWidth="1"/>
    <col min="3321" max="3321" width="7.1796875" style="127" customWidth="1"/>
    <col min="3322" max="3322" width="0.81640625" style="127" customWidth="1"/>
    <col min="3323" max="3323" width="13.81640625" style="127" customWidth="1"/>
    <col min="3324" max="3324" width="0.453125" style="127" customWidth="1"/>
    <col min="3325" max="3325" width="13.81640625" style="127" customWidth="1"/>
    <col min="3326" max="3326" width="0.453125" style="127" customWidth="1"/>
    <col min="3327" max="3327" width="13.81640625" style="127" customWidth="1"/>
    <col min="3328" max="3328" width="0.453125" style="127" customWidth="1"/>
    <col min="3329" max="3329" width="13.81640625" style="127" customWidth="1"/>
    <col min="3330" max="3331" width="0" style="127" hidden="1" customWidth="1"/>
    <col min="3332" max="3332" width="8.1796875" style="127"/>
    <col min="3333" max="3333" width="9.81640625" style="127" bestFit="1" customWidth="1"/>
    <col min="3334" max="3334" width="1" style="127" customWidth="1"/>
    <col min="3335" max="3335" width="14.81640625" style="127" bestFit="1" customWidth="1"/>
    <col min="3336" max="3336" width="0.81640625" style="127" customWidth="1"/>
    <col min="3337" max="3337" width="13.453125" style="127" bestFit="1" customWidth="1"/>
    <col min="3338" max="3338" width="0.81640625" style="127" customWidth="1"/>
    <col min="3339" max="3339" width="12.453125" style="127" bestFit="1" customWidth="1"/>
    <col min="3340" max="3575" width="8.1796875" style="127"/>
    <col min="3576" max="3576" width="41.81640625" style="127" customWidth="1"/>
    <col min="3577" max="3577" width="7.1796875" style="127" customWidth="1"/>
    <col min="3578" max="3578" width="0.81640625" style="127" customWidth="1"/>
    <col min="3579" max="3579" width="13.81640625" style="127" customWidth="1"/>
    <col min="3580" max="3580" width="0.453125" style="127" customWidth="1"/>
    <col min="3581" max="3581" width="13.81640625" style="127" customWidth="1"/>
    <col min="3582" max="3582" width="0.453125" style="127" customWidth="1"/>
    <col min="3583" max="3583" width="13.81640625" style="127" customWidth="1"/>
    <col min="3584" max="3584" width="0.453125" style="127" customWidth="1"/>
    <col min="3585" max="3585" width="13.81640625" style="127" customWidth="1"/>
    <col min="3586" max="3587" width="0" style="127" hidden="1" customWidth="1"/>
    <col min="3588" max="3588" width="8.1796875" style="127"/>
    <col min="3589" max="3589" width="9.81640625" style="127" bestFit="1" customWidth="1"/>
    <col min="3590" max="3590" width="1" style="127" customWidth="1"/>
    <col min="3591" max="3591" width="14.81640625" style="127" bestFit="1" customWidth="1"/>
    <col min="3592" max="3592" width="0.81640625" style="127" customWidth="1"/>
    <col min="3593" max="3593" width="13.453125" style="127" bestFit="1" customWidth="1"/>
    <col min="3594" max="3594" width="0.81640625" style="127" customWidth="1"/>
    <col min="3595" max="3595" width="12.453125" style="127" bestFit="1" customWidth="1"/>
    <col min="3596" max="3831" width="8.1796875" style="127"/>
    <col min="3832" max="3832" width="41.81640625" style="127" customWidth="1"/>
    <col min="3833" max="3833" width="7.1796875" style="127" customWidth="1"/>
    <col min="3834" max="3834" width="0.81640625" style="127" customWidth="1"/>
    <col min="3835" max="3835" width="13.81640625" style="127" customWidth="1"/>
    <col min="3836" max="3836" width="0.453125" style="127" customWidth="1"/>
    <col min="3837" max="3837" width="13.81640625" style="127" customWidth="1"/>
    <col min="3838" max="3838" width="0.453125" style="127" customWidth="1"/>
    <col min="3839" max="3839" width="13.81640625" style="127" customWidth="1"/>
    <col min="3840" max="3840" width="0.453125" style="127" customWidth="1"/>
    <col min="3841" max="3841" width="13.81640625" style="127" customWidth="1"/>
    <col min="3842" max="3843" width="0" style="127" hidden="1" customWidth="1"/>
    <col min="3844" max="3844" width="8.1796875" style="127"/>
    <col min="3845" max="3845" width="9.81640625" style="127" bestFit="1" customWidth="1"/>
    <col min="3846" max="3846" width="1" style="127" customWidth="1"/>
    <col min="3847" max="3847" width="14.81640625" style="127" bestFit="1" customWidth="1"/>
    <col min="3848" max="3848" width="0.81640625" style="127" customWidth="1"/>
    <col min="3849" max="3849" width="13.453125" style="127" bestFit="1" customWidth="1"/>
    <col min="3850" max="3850" width="0.81640625" style="127" customWidth="1"/>
    <col min="3851" max="3851" width="12.453125" style="127" bestFit="1" customWidth="1"/>
    <col min="3852" max="4087" width="8.1796875" style="127"/>
    <col min="4088" max="4088" width="41.81640625" style="127" customWidth="1"/>
    <col min="4089" max="4089" width="7.1796875" style="127" customWidth="1"/>
    <col min="4090" max="4090" width="0.81640625" style="127" customWidth="1"/>
    <col min="4091" max="4091" width="13.81640625" style="127" customWidth="1"/>
    <col min="4092" max="4092" width="0.453125" style="127" customWidth="1"/>
    <col min="4093" max="4093" width="13.81640625" style="127" customWidth="1"/>
    <col min="4094" max="4094" width="0.453125" style="127" customWidth="1"/>
    <col min="4095" max="4095" width="13.81640625" style="127" customWidth="1"/>
    <col min="4096" max="4096" width="0.453125" style="127" customWidth="1"/>
    <col min="4097" max="4097" width="13.81640625" style="127" customWidth="1"/>
    <col min="4098" max="4099" width="0" style="127" hidden="1" customWidth="1"/>
    <col min="4100" max="4100" width="8.1796875" style="127"/>
    <col min="4101" max="4101" width="9.81640625" style="127" bestFit="1" customWidth="1"/>
    <col min="4102" max="4102" width="1" style="127" customWidth="1"/>
    <col min="4103" max="4103" width="14.81640625" style="127" bestFit="1" customWidth="1"/>
    <col min="4104" max="4104" width="0.81640625" style="127" customWidth="1"/>
    <col min="4105" max="4105" width="13.453125" style="127" bestFit="1" customWidth="1"/>
    <col min="4106" max="4106" width="0.81640625" style="127" customWidth="1"/>
    <col min="4107" max="4107" width="12.453125" style="127" bestFit="1" customWidth="1"/>
    <col min="4108" max="4343" width="8.1796875" style="127"/>
    <col min="4344" max="4344" width="41.81640625" style="127" customWidth="1"/>
    <col min="4345" max="4345" width="7.1796875" style="127" customWidth="1"/>
    <col min="4346" max="4346" width="0.81640625" style="127" customWidth="1"/>
    <col min="4347" max="4347" width="13.81640625" style="127" customWidth="1"/>
    <col min="4348" max="4348" width="0.453125" style="127" customWidth="1"/>
    <col min="4349" max="4349" width="13.81640625" style="127" customWidth="1"/>
    <col min="4350" max="4350" width="0.453125" style="127" customWidth="1"/>
    <col min="4351" max="4351" width="13.81640625" style="127" customWidth="1"/>
    <col min="4352" max="4352" width="0.453125" style="127" customWidth="1"/>
    <col min="4353" max="4353" width="13.81640625" style="127" customWidth="1"/>
    <col min="4354" max="4355" width="0" style="127" hidden="1" customWidth="1"/>
    <col min="4356" max="4356" width="8.1796875" style="127"/>
    <col min="4357" max="4357" width="9.81640625" style="127" bestFit="1" customWidth="1"/>
    <col min="4358" max="4358" width="1" style="127" customWidth="1"/>
    <col min="4359" max="4359" width="14.81640625" style="127" bestFit="1" customWidth="1"/>
    <col min="4360" max="4360" width="0.81640625" style="127" customWidth="1"/>
    <col min="4361" max="4361" width="13.453125" style="127" bestFit="1" customWidth="1"/>
    <col min="4362" max="4362" width="0.81640625" style="127" customWidth="1"/>
    <col min="4363" max="4363" width="12.453125" style="127" bestFit="1" customWidth="1"/>
    <col min="4364" max="4599" width="8.1796875" style="127"/>
    <col min="4600" max="4600" width="41.81640625" style="127" customWidth="1"/>
    <col min="4601" max="4601" width="7.1796875" style="127" customWidth="1"/>
    <col min="4602" max="4602" width="0.81640625" style="127" customWidth="1"/>
    <col min="4603" max="4603" width="13.81640625" style="127" customWidth="1"/>
    <col min="4604" max="4604" width="0.453125" style="127" customWidth="1"/>
    <col min="4605" max="4605" width="13.81640625" style="127" customWidth="1"/>
    <col min="4606" max="4606" width="0.453125" style="127" customWidth="1"/>
    <col min="4607" max="4607" width="13.81640625" style="127" customWidth="1"/>
    <col min="4608" max="4608" width="0.453125" style="127" customWidth="1"/>
    <col min="4609" max="4609" width="13.81640625" style="127" customWidth="1"/>
    <col min="4610" max="4611" width="0" style="127" hidden="1" customWidth="1"/>
    <col min="4612" max="4612" width="8.1796875" style="127"/>
    <col min="4613" max="4613" width="9.81640625" style="127" bestFit="1" customWidth="1"/>
    <col min="4614" max="4614" width="1" style="127" customWidth="1"/>
    <col min="4615" max="4615" width="14.81640625" style="127" bestFit="1" customWidth="1"/>
    <col min="4616" max="4616" width="0.81640625" style="127" customWidth="1"/>
    <col min="4617" max="4617" width="13.453125" style="127" bestFit="1" customWidth="1"/>
    <col min="4618" max="4618" width="0.81640625" style="127" customWidth="1"/>
    <col min="4619" max="4619" width="12.453125" style="127" bestFit="1" customWidth="1"/>
    <col min="4620" max="4855" width="8.1796875" style="127"/>
    <col min="4856" max="4856" width="41.81640625" style="127" customWidth="1"/>
    <col min="4857" max="4857" width="7.1796875" style="127" customWidth="1"/>
    <col min="4858" max="4858" width="0.81640625" style="127" customWidth="1"/>
    <col min="4859" max="4859" width="13.81640625" style="127" customWidth="1"/>
    <col min="4860" max="4860" width="0.453125" style="127" customWidth="1"/>
    <col min="4861" max="4861" width="13.81640625" style="127" customWidth="1"/>
    <col min="4862" max="4862" width="0.453125" style="127" customWidth="1"/>
    <col min="4863" max="4863" width="13.81640625" style="127" customWidth="1"/>
    <col min="4864" max="4864" width="0.453125" style="127" customWidth="1"/>
    <col min="4865" max="4865" width="13.81640625" style="127" customWidth="1"/>
    <col min="4866" max="4867" width="0" style="127" hidden="1" customWidth="1"/>
    <col min="4868" max="4868" width="8.1796875" style="127"/>
    <col min="4869" max="4869" width="9.81640625" style="127" bestFit="1" customWidth="1"/>
    <col min="4870" max="4870" width="1" style="127" customWidth="1"/>
    <col min="4871" max="4871" width="14.81640625" style="127" bestFit="1" customWidth="1"/>
    <col min="4872" max="4872" width="0.81640625" style="127" customWidth="1"/>
    <col min="4873" max="4873" width="13.453125" style="127" bestFit="1" customWidth="1"/>
    <col min="4874" max="4874" width="0.81640625" style="127" customWidth="1"/>
    <col min="4875" max="4875" width="12.453125" style="127" bestFit="1" customWidth="1"/>
    <col min="4876" max="5111" width="8.1796875" style="127"/>
    <col min="5112" max="5112" width="41.81640625" style="127" customWidth="1"/>
    <col min="5113" max="5113" width="7.1796875" style="127" customWidth="1"/>
    <col min="5114" max="5114" width="0.81640625" style="127" customWidth="1"/>
    <col min="5115" max="5115" width="13.81640625" style="127" customWidth="1"/>
    <col min="5116" max="5116" width="0.453125" style="127" customWidth="1"/>
    <col min="5117" max="5117" width="13.81640625" style="127" customWidth="1"/>
    <col min="5118" max="5118" width="0.453125" style="127" customWidth="1"/>
    <col min="5119" max="5119" width="13.81640625" style="127" customWidth="1"/>
    <col min="5120" max="5120" width="0.453125" style="127" customWidth="1"/>
    <col min="5121" max="5121" width="13.81640625" style="127" customWidth="1"/>
    <col min="5122" max="5123" width="0" style="127" hidden="1" customWidth="1"/>
    <col min="5124" max="5124" width="8.1796875" style="127"/>
    <col min="5125" max="5125" width="9.81640625" style="127" bestFit="1" customWidth="1"/>
    <col min="5126" max="5126" width="1" style="127" customWidth="1"/>
    <col min="5127" max="5127" width="14.81640625" style="127" bestFit="1" customWidth="1"/>
    <col min="5128" max="5128" width="0.81640625" style="127" customWidth="1"/>
    <col min="5129" max="5129" width="13.453125" style="127" bestFit="1" customWidth="1"/>
    <col min="5130" max="5130" width="0.81640625" style="127" customWidth="1"/>
    <col min="5131" max="5131" width="12.453125" style="127" bestFit="1" customWidth="1"/>
    <col min="5132" max="5367" width="8.1796875" style="127"/>
    <col min="5368" max="5368" width="41.81640625" style="127" customWidth="1"/>
    <col min="5369" max="5369" width="7.1796875" style="127" customWidth="1"/>
    <col min="5370" max="5370" width="0.81640625" style="127" customWidth="1"/>
    <col min="5371" max="5371" width="13.81640625" style="127" customWidth="1"/>
    <col min="5372" max="5372" width="0.453125" style="127" customWidth="1"/>
    <col min="5373" max="5373" width="13.81640625" style="127" customWidth="1"/>
    <col min="5374" max="5374" width="0.453125" style="127" customWidth="1"/>
    <col min="5375" max="5375" width="13.81640625" style="127" customWidth="1"/>
    <col min="5376" max="5376" width="0.453125" style="127" customWidth="1"/>
    <col min="5377" max="5377" width="13.81640625" style="127" customWidth="1"/>
    <col min="5378" max="5379" width="0" style="127" hidden="1" customWidth="1"/>
    <col min="5380" max="5380" width="8.1796875" style="127"/>
    <col min="5381" max="5381" width="9.81640625" style="127" bestFit="1" customWidth="1"/>
    <col min="5382" max="5382" width="1" style="127" customWidth="1"/>
    <col min="5383" max="5383" width="14.81640625" style="127" bestFit="1" customWidth="1"/>
    <col min="5384" max="5384" width="0.81640625" style="127" customWidth="1"/>
    <col min="5385" max="5385" width="13.453125" style="127" bestFit="1" customWidth="1"/>
    <col min="5386" max="5386" width="0.81640625" style="127" customWidth="1"/>
    <col min="5387" max="5387" width="12.453125" style="127" bestFit="1" customWidth="1"/>
    <col min="5388" max="5623" width="8.1796875" style="127"/>
    <col min="5624" max="5624" width="41.81640625" style="127" customWidth="1"/>
    <col min="5625" max="5625" width="7.1796875" style="127" customWidth="1"/>
    <col min="5626" max="5626" width="0.81640625" style="127" customWidth="1"/>
    <col min="5627" max="5627" width="13.81640625" style="127" customWidth="1"/>
    <col min="5628" max="5628" width="0.453125" style="127" customWidth="1"/>
    <col min="5629" max="5629" width="13.81640625" style="127" customWidth="1"/>
    <col min="5630" max="5630" width="0.453125" style="127" customWidth="1"/>
    <col min="5631" max="5631" width="13.81640625" style="127" customWidth="1"/>
    <col min="5632" max="5632" width="0.453125" style="127" customWidth="1"/>
    <col min="5633" max="5633" width="13.81640625" style="127" customWidth="1"/>
    <col min="5634" max="5635" width="0" style="127" hidden="1" customWidth="1"/>
    <col min="5636" max="5636" width="8.1796875" style="127"/>
    <col min="5637" max="5637" width="9.81640625" style="127" bestFit="1" customWidth="1"/>
    <col min="5638" max="5638" width="1" style="127" customWidth="1"/>
    <col min="5639" max="5639" width="14.81640625" style="127" bestFit="1" customWidth="1"/>
    <col min="5640" max="5640" width="0.81640625" style="127" customWidth="1"/>
    <col min="5641" max="5641" width="13.453125" style="127" bestFit="1" customWidth="1"/>
    <col min="5642" max="5642" width="0.81640625" style="127" customWidth="1"/>
    <col min="5643" max="5643" width="12.453125" style="127" bestFit="1" customWidth="1"/>
    <col min="5644" max="5879" width="8.1796875" style="127"/>
    <col min="5880" max="5880" width="41.81640625" style="127" customWidth="1"/>
    <col min="5881" max="5881" width="7.1796875" style="127" customWidth="1"/>
    <col min="5882" max="5882" width="0.81640625" style="127" customWidth="1"/>
    <col min="5883" max="5883" width="13.81640625" style="127" customWidth="1"/>
    <col min="5884" max="5884" width="0.453125" style="127" customWidth="1"/>
    <col min="5885" max="5885" width="13.81640625" style="127" customWidth="1"/>
    <col min="5886" max="5886" width="0.453125" style="127" customWidth="1"/>
    <col min="5887" max="5887" width="13.81640625" style="127" customWidth="1"/>
    <col min="5888" max="5888" width="0.453125" style="127" customWidth="1"/>
    <col min="5889" max="5889" width="13.81640625" style="127" customWidth="1"/>
    <col min="5890" max="5891" width="0" style="127" hidden="1" customWidth="1"/>
    <col min="5892" max="5892" width="8.1796875" style="127"/>
    <col min="5893" max="5893" width="9.81640625" style="127" bestFit="1" customWidth="1"/>
    <col min="5894" max="5894" width="1" style="127" customWidth="1"/>
    <col min="5895" max="5895" width="14.81640625" style="127" bestFit="1" customWidth="1"/>
    <col min="5896" max="5896" width="0.81640625" style="127" customWidth="1"/>
    <col min="5897" max="5897" width="13.453125" style="127" bestFit="1" customWidth="1"/>
    <col min="5898" max="5898" width="0.81640625" style="127" customWidth="1"/>
    <col min="5899" max="5899" width="12.453125" style="127" bestFit="1" customWidth="1"/>
    <col min="5900" max="6135" width="8.1796875" style="127"/>
    <col min="6136" max="6136" width="41.81640625" style="127" customWidth="1"/>
    <col min="6137" max="6137" width="7.1796875" style="127" customWidth="1"/>
    <col min="6138" max="6138" width="0.81640625" style="127" customWidth="1"/>
    <col min="6139" max="6139" width="13.81640625" style="127" customWidth="1"/>
    <col min="6140" max="6140" width="0.453125" style="127" customWidth="1"/>
    <col min="6141" max="6141" width="13.81640625" style="127" customWidth="1"/>
    <col min="6142" max="6142" width="0.453125" style="127" customWidth="1"/>
    <col min="6143" max="6143" width="13.81640625" style="127" customWidth="1"/>
    <col min="6144" max="6144" width="0.453125" style="127" customWidth="1"/>
    <col min="6145" max="6145" width="13.81640625" style="127" customWidth="1"/>
    <col min="6146" max="6147" width="0" style="127" hidden="1" customWidth="1"/>
    <col min="6148" max="6148" width="8.1796875" style="127"/>
    <col min="6149" max="6149" width="9.81640625" style="127" bestFit="1" customWidth="1"/>
    <col min="6150" max="6150" width="1" style="127" customWidth="1"/>
    <col min="6151" max="6151" width="14.81640625" style="127" bestFit="1" customWidth="1"/>
    <col min="6152" max="6152" width="0.81640625" style="127" customWidth="1"/>
    <col min="6153" max="6153" width="13.453125" style="127" bestFit="1" customWidth="1"/>
    <col min="6154" max="6154" width="0.81640625" style="127" customWidth="1"/>
    <col min="6155" max="6155" width="12.453125" style="127" bestFit="1" customWidth="1"/>
    <col min="6156" max="6391" width="8.1796875" style="127"/>
    <col min="6392" max="6392" width="41.81640625" style="127" customWidth="1"/>
    <col min="6393" max="6393" width="7.1796875" style="127" customWidth="1"/>
    <col min="6394" max="6394" width="0.81640625" style="127" customWidth="1"/>
    <col min="6395" max="6395" width="13.81640625" style="127" customWidth="1"/>
    <col min="6396" max="6396" width="0.453125" style="127" customWidth="1"/>
    <col min="6397" max="6397" width="13.81640625" style="127" customWidth="1"/>
    <col min="6398" max="6398" width="0.453125" style="127" customWidth="1"/>
    <col min="6399" max="6399" width="13.81640625" style="127" customWidth="1"/>
    <col min="6400" max="6400" width="0.453125" style="127" customWidth="1"/>
    <col min="6401" max="6401" width="13.81640625" style="127" customWidth="1"/>
    <col min="6402" max="6403" width="0" style="127" hidden="1" customWidth="1"/>
    <col min="6404" max="6404" width="8.1796875" style="127"/>
    <col min="6405" max="6405" width="9.81640625" style="127" bestFit="1" customWidth="1"/>
    <col min="6406" max="6406" width="1" style="127" customWidth="1"/>
    <col min="6407" max="6407" width="14.81640625" style="127" bestFit="1" customWidth="1"/>
    <col min="6408" max="6408" width="0.81640625" style="127" customWidth="1"/>
    <col min="6409" max="6409" width="13.453125" style="127" bestFit="1" customWidth="1"/>
    <col min="6410" max="6410" width="0.81640625" style="127" customWidth="1"/>
    <col min="6411" max="6411" width="12.453125" style="127" bestFit="1" customWidth="1"/>
    <col min="6412" max="6647" width="8.1796875" style="127"/>
    <col min="6648" max="6648" width="41.81640625" style="127" customWidth="1"/>
    <col min="6649" max="6649" width="7.1796875" style="127" customWidth="1"/>
    <col min="6650" max="6650" width="0.81640625" style="127" customWidth="1"/>
    <col min="6651" max="6651" width="13.81640625" style="127" customWidth="1"/>
    <col min="6652" max="6652" width="0.453125" style="127" customWidth="1"/>
    <col min="6653" max="6653" width="13.81640625" style="127" customWidth="1"/>
    <col min="6654" max="6654" width="0.453125" style="127" customWidth="1"/>
    <col min="6655" max="6655" width="13.81640625" style="127" customWidth="1"/>
    <col min="6656" max="6656" width="0.453125" style="127" customWidth="1"/>
    <col min="6657" max="6657" width="13.81640625" style="127" customWidth="1"/>
    <col min="6658" max="6659" width="0" style="127" hidden="1" customWidth="1"/>
    <col min="6660" max="6660" width="8.1796875" style="127"/>
    <col min="6661" max="6661" width="9.81640625" style="127" bestFit="1" customWidth="1"/>
    <col min="6662" max="6662" width="1" style="127" customWidth="1"/>
    <col min="6663" max="6663" width="14.81640625" style="127" bestFit="1" customWidth="1"/>
    <col min="6664" max="6664" width="0.81640625" style="127" customWidth="1"/>
    <col min="6665" max="6665" width="13.453125" style="127" bestFit="1" customWidth="1"/>
    <col min="6666" max="6666" width="0.81640625" style="127" customWidth="1"/>
    <col min="6667" max="6667" width="12.453125" style="127" bestFit="1" customWidth="1"/>
    <col min="6668" max="6903" width="8.1796875" style="127"/>
    <col min="6904" max="6904" width="41.81640625" style="127" customWidth="1"/>
    <col min="6905" max="6905" width="7.1796875" style="127" customWidth="1"/>
    <col min="6906" max="6906" width="0.81640625" style="127" customWidth="1"/>
    <col min="6907" max="6907" width="13.81640625" style="127" customWidth="1"/>
    <col min="6908" max="6908" width="0.453125" style="127" customWidth="1"/>
    <col min="6909" max="6909" width="13.81640625" style="127" customWidth="1"/>
    <col min="6910" max="6910" width="0.453125" style="127" customWidth="1"/>
    <col min="6911" max="6911" width="13.81640625" style="127" customWidth="1"/>
    <col min="6912" max="6912" width="0.453125" style="127" customWidth="1"/>
    <col min="6913" max="6913" width="13.81640625" style="127" customWidth="1"/>
    <col min="6914" max="6915" width="0" style="127" hidden="1" customWidth="1"/>
    <col min="6916" max="6916" width="8.1796875" style="127"/>
    <col min="6917" max="6917" width="9.81640625" style="127" bestFit="1" customWidth="1"/>
    <col min="6918" max="6918" width="1" style="127" customWidth="1"/>
    <col min="6919" max="6919" width="14.81640625" style="127" bestFit="1" customWidth="1"/>
    <col min="6920" max="6920" width="0.81640625" style="127" customWidth="1"/>
    <col min="6921" max="6921" width="13.453125" style="127" bestFit="1" customWidth="1"/>
    <col min="6922" max="6922" width="0.81640625" style="127" customWidth="1"/>
    <col min="6923" max="6923" width="12.453125" style="127" bestFit="1" customWidth="1"/>
    <col min="6924" max="7159" width="8.1796875" style="127"/>
    <col min="7160" max="7160" width="41.81640625" style="127" customWidth="1"/>
    <col min="7161" max="7161" width="7.1796875" style="127" customWidth="1"/>
    <col min="7162" max="7162" width="0.81640625" style="127" customWidth="1"/>
    <col min="7163" max="7163" width="13.81640625" style="127" customWidth="1"/>
    <col min="7164" max="7164" width="0.453125" style="127" customWidth="1"/>
    <col min="7165" max="7165" width="13.81640625" style="127" customWidth="1"/>
    <col min="7166" max="7166" width="0.453125" style="127" customWidth="1"/>
    <col min="7167" max="7167" width="13.81640625" style="127" customWidth="1"/>
    <col min="7168" max="7168" width="0.453125" style="127" customWidth="1"/>
    <col min="7169" max="7169" width="13.81640625" style="127" customWidth="1"/>
    <col min="7170" max="7171" width="0" style="127" hidden="1" customWidth="1"/>
    <col min="7172" max="7172" width="8.1796875" style="127"/>
    <col min="7173" max="7173" width="9.81640625" style="127" bestFit="1" customWidth="1"/>
    <col min="7174" max="7174" width="1" style="127" customWidth="1"/>
    <col min="7175" max="7175" width="14.81640625" style="127" bestFit="1" customWidth="1"/>
    <col min="7176" max="7176" width="0.81640625" style="127" customWidth="1"/>
    <col min="7177" max="7177" width="13.453125" style="127" bestFit="1" customWidth="1"/>
    <col min="7178" max="7178" width="0.81640625" style="127" customWidth="1"/>
    <col min="7179" max="7179" width="12.453125" style="127" bestFit="1" customWidth="1"/>
    <col min="7180" max="7415" width="8.1796875" style="127"/>
    <col min="7416" max="7416" width="41.81640625" style="127" customWidth="1"/>
    <col min="7417" max="7417" width="7.1796875" style="127" customWidth="1"/>
    <col min="7418" max="7418" width="0.81640625" style="127" customWidth="1"/>
    <col min="7419" max="7419" width="13.81640625" style="127" customWidth="1"/>
    <col min="7420" max="7420" width="0.453125" style="127" customWidth="1"/>
    <col min="7421" max="7421" width="13.81640625" style="127" customWidth="1"/>
    <col min="7422" max="7422" width="0.453125" style="127" customWidth="1"/>
    <col min="7423" max="7423" width="13.81640625" style="127" customWidth="1"/>
    <col min="7424" max="7424" width="0.453125" style="127" customWidth="1"/>
    <col min="7425" max="7425" width="13.81640625" style="127" customWidth="1"/>
    <col min="7426" max="7427" width="0" style="127" hidden="1" customWidth="1"/>
    <col min="7428" max="7428" width="8.1796875" style="127"/>
    <col min="7429" max="7429" width="9.81640625" style="127" bestFit="1" customWidth="1"/>
    <col min="7430" max="7430" width="1" style="127" customWidth="1"/>
    <col min="7431" max="7431" width="14.81640625" style="127" bestFit="1" customWidth="1"/>
    <col min="7432" max="7432" width="0.81640625" style="127" customWidth="1"/>
    <col min="7433" max="7433" width="13.453125" style="127" bestFit="1" customWidth="1"/>
    <col min="7434" max="7434" width="0.81640625" style="127" customWidth="1"/>
    <col min="7435" max="7435" width="12.453125" style="127" bestFit="1" customWidth="1"/>
    <col min="7436" max="7671" width="8.1796875" style="127"/>
    <col min="7672" max="7672" width="41.81640625" style="127" customWidth="1"/>
    <col min="7673" max="7673" width="7.1796875" style="127" customWidth="1"/>
    <col min="7674" max="7674" width="0.81640625" style="127" customWidth="1"/>
    <col min="7675" max="7675" width="13.81640625" style="127" customWidth="1"/>
    <col min="7676" max="7676" width="0.453125" style="127" customWidth="1"/>
    <col min="7677" max="7677" width="13.81640625" style="127" customWidth="1"/>
    <col min="7678" max="7678" width="0.453125" style="127" customWidth="1"/>
    <col min="7679" max="7679" width="13.81640625" style="127" customWidth="1"/>
    <col min="7680" max="7680" width="0.453125" style="127" customWidth="1"/>
    <col min="7681" max="7681" width="13.81640625" style="127" customWidth="1"/>
    <col min="7682" max="7683" width="0" style="127" hidden="1" customWidth="1"/>
    <col min="7684" max="7684" width="8.1796875" style="127"/>
    <col min="7685" max="7685" width="9.81640625" style="127" bestFit="1" customWidth="1"/>
    <col min="7686" max="7686" width="1" style="127" customWidth="1"/>
    <col min="7687" max="7687" width="14.81640625" style="127" bestFit="1" customWidth="1"/>
    <col min="7688" max="7688" width="0.81640625" style="127" customWidth="1"/>
    <col min="7689" max="7689" width="13.453125" style="127" bestFit="1" customWidth="1"/>
    <col min="7690" max="7690" width="0.81640625" style="127" customWidth="1"/>
    <col min="7691" max="7691" width="12.453125" style="127" bestFit="1" customWidth="1"/>
    <col min="7692" max="7927" width="8.1796875" style="127"/>
    <col min="7928" max="7928" width="41.81640625" style="127" customWidth="1"/>
    <col min="7929" max="7929" width="7.1796875" style="127" customWidth="1"/>
    <col min="7930" max="7930" width="0.81640625" style="127" customWidth="1"/>
    <col min="7931" max="7931" width="13.81640625" style="127" customWidth="1"/>
    <col min="7932" max="7932" width="0.453125" style="127" customWidth="1"/>
    <col min="7933" max="7933" width="13.81640625" style="127" customWidth="1"/>
    <col min="7934" max="7934" width="0.453125" style="127" customWidth="1"/>
    <col min="7935" max="7935" width="13.81640625" style="127" customWidth="1"/>
    <col min="7936" max="7936" width="0.453125" style="127" customWidth="1"/>
    <col min="7937" max="7937" width="13.81640625" style="127" customWidth="1"/>
    <col min="7938" max="7939" width="0" style="127" hidden="1" customWidth="1"/>
    <col min="7940" max="7940" width="8.1796875" style="127"/>
    <col min="7941" max="7941" width="9.81640625" style="127" bestFit="1" customWidth="1"/>
    <col min="7942" max="7942" width="1" style="127" customWidth="1"/>
    <col min="7943" max="7943" width="14.81640625" style="127" bestFit="1" customWidth="1"/>
    <col min="7944" max="7944" width="0.81640625" style="127" customWidth="1"/>
    <col min="7945" max="7945" width="13.453125" style="127" bestFit="1" customWidth="1"/>
    <col min="7946" max="7946" width="0.81640625" style="127" customWidth="1"/>
    <col min="7947" max="7947" width="12.453125" style="127" bestFit="1" customWidth="1"/>
    <col min="7948" max="8183" width="8.1796875" style="127"/>
    <col min="8184" max="8184" width="41.81640625" style="127" customWidth="1"/>
    <col min="8185" max="8185" width="7.1796875" style="127" customWidth="1"/>
    <col min="8186" max="8186" width="0.81640625" style="127" customWidth="1"/>
    <col min="8187" max="8187" width="13.81640625" style="127" customWidth="1"/>
    <col min="8188" max="8188" width="0.453125" style="127" customWidth="1"/>
    <col min="8189" max="8189" width="13.81640625" style="127" customWidth="1"/>
    <col min="8190" max="8190" width="0.453125" style="127" customWidth="1"/>
    <col min="8191" max="8191" width="13.81640625" style="127" customWidth="1"/>
    <col min="8192" max="8192" width="0.453125" style="127" customWidth="1"/>
    <col min="8193" max="8193" width="13.81640625" style="127" customWidth="1"/>
    <col min="8194" max="8195" width="0" style="127" hidden="1" customWidth="1"/>
    <col min="8196" max="8196" width="8.1796875" style="127"/>
    <col min="8197" max="8197" width="9.81640625" style="127" bestFit="1" customWidth="1"/>
    <col min="8198" max="8198" width="1" style="127" customWidth="1"/>
    <col min="8199" max="8199" width="14.81640625" style="127" bestFit="1" customWidth="1"/>
    <col min="8200" max="8200" width="0.81640625" style="127" customWidth="1"/>
    <col min="8201" max="8201" width="13.453125" style="127" bestFit="1" customWidth="1"/>
    <col min="8202" max="8202" width="0.81640625" style="127" customWidth="1"/>
    <col min="8203" max="8203" width="12.453125" style="127" bestFit="1" customWidth="1"/>
    <col min="8204" max="8439" width="8.1796875" style="127"/>
    <col min="8440" max="8440" width="41.81640625" style="127" customWidth="1"/>
    <col min="8441" max="8441" width="7.1796875" style="127" customWidth="1"/>
    <col min="8442" max="8442" width="0.81640625" style="127" customWidth="1"/>
    <col min="8443" max="8443" width="13.81640625" style="127" customWidth="1"/>
    <col min="8444" max="8444" width="0.453125" style="127" customWidth="1"/>
    <col min="8445" max="8445" width="13.81640625" style="127" customWidth="1"/>
    <col min="8446" max="8446" width="0.453125" style="127" customWidth="1"/>
    <col min="8447" max="8447" width="13.81640625" style="127" customWidth="1"/>
    <col min="8448" max="8448" width="0.453125" style="127" customWidth="1"/>
    <col min="8449" max="8449" width="13.81640625" style="127" customWidth="1"/>
    <col min="8450" max="8451" width="0" style="127" hidden="1" customWidth="1"/>
    <col min="8452" max="8452" width="8.1796875" style="127"/>
    <col min="8453" max="8453" width="9.81640625" style="127" bestFit="1" customWidth="1"/>
    <col min="8454" max="8454" width="1" style="127" customWidth="1"/>
    <col min="8455" max="8455" width="14.81640625" style="127" bestFit="1" customWidth="1"/>
    <col min="8456" max="8456" width="0.81640625" style="127" customWidth="1"/>
    <col min="8457" max="8457" width="13.453125" style="127" bestFit="1" customWidth="1"/>
    <col min="8458" max="8458" width="0.81640625" style="127" customWidth="1"/>
    <col min="8459" max="8459" width="12.453125" style="127" bestFit="1" customWidth="1"/>
    <col min="8460" max="8695" width="8.1796875" style="127"/>
    <col min="8696" max="8696" width="41.81640625" style="127" customWidth="1"/>
    <col min="8697" max="8697" width="7.1796875" style="127" customWidth="1"/>
    <col min="8698" max="8698" width="0.81640625" style="127" customWidth="1"/>
    <col min="8699" max="8699" width="13.81640625" style="127" customWidth="1"/>
    <col min="8700" max="8700" width="0.453125" style="127" customWidth="1"/>
    <col min="8701" max="8701" width="13.81640625" style="127" customWidth="1"/>
    <col min="8702" max="8702" width="0.453125" style="127" customWidth="1"/>
    <col min="8703" max="8703" width="13.81640625" style="127" customWidth="1"/>
    <col min="8704" max="8704" width="0.453125" style="127" customWidth="1"/>
    <col min="8705" max="8705" width="13.81640625" style="127" customWidth="1"/>
    <col min="8706" max="8707" width="0" style="127" hidden="1" customWidth="1"/>
    <col min="8708" max="8708" width="8.1796875" style="127"/>
    <col min="8709" max="8709" width="9.81640625" style="127" bestFit="1" customWidth="1"/>
    <col min="8710" max="8710" width="1" style="127" customWidth="1"/>
    <col min="8711" max="8711" width="14.81640625" style="127" bestFit="1" customWidth="1"/>
    <col min="8712" max="8712" width="0.81640625" style="127" customWidth="1"/>
    <col min="8713" max="8713" width="13.453125" style="127" bestFit="1" customWidth="1"/>
    <col min="8714" max="8714" width="0.81640625" style="127" customWidth="1"/>
    <col min="8715" max="8715" width="12.453125" style="127" bestFit="1" customWidth="1"/>
    <col min="8716" max="8951" width="8.1796875" style="127"/>
    <col min="8952" max="8952" width="41.81640625" style="127" customWidth="1"/>
    <col min="8953" max="8953" width="7.1796875" style="127" customWidth="1"/>
    <col min="8954" max="8954" width="0.81640625" style="127" customWidth="1"/>
    <col min="8955" max="8955" width="13.81640625" style="127" customWidth="1"/>
    <col min="8956" max="8956" width="0.453125" style="127" customWidth="1"/>
    <col min="8957" max="8957" width="13.81640625" style="127" customWidth="1"/>
    <col min="8958" max="8958" width="0.453125" style="127" customWidth="1"/>
    <col min="8959" max="8959" width="13.81640625" style="127" customWidth="1"/>
    <col min="8960" max="8960" width="0.453125" style="127" customWidth="1"/>
    <col min="8961" max="8961" width="13.81640625" style="127" customWidth="1"/>
    <col min="8962" max="8963" width="0" style="127" hidden="1" customWidth="1"/>
    <col min="8964" max="8964" width="8.1796875" style="127"/>
    <col min="8965" max="8965" width="9.81640625" style="127" bestFit="1" customWidth="1"/>
    <col min="8966" max="8966" width="1" style="127" customWidth="1"/>
    <col min="8967" max="8967" width="14.81640625" style="127" bestFit="1" customWidth="1"/>
    <col min="8968" max="8968" width="0.81640625" style="127" customWidth="1"/>
    <col min="8969" max="8969" width="13.453125" style="127" bestFit="1" customWidth="1"/>
    <col min="8970" max="8970" width="0.81640625" style="127" customWidth="1"/>
    <col min="8971" max="8971" width="12.453125" style="127" bestFit="1" customWidth="1"/>
    <col min="8972" max="9207" width="8.1796875" style="127"/>
    <col min="9208" max="9208" width="41.81640625" style="127" customWidth="1"/>
    <col min="9209" max="9209" width="7.1796875" style="127" customWidth="1"/>
    <col min="9210" max="9210" width="0.81640625" style="127" customWidth="1"/>
    <col min="9211" max="9211" width="13.81640625" style="127" customWidth="1"/>
    <col min="9212" max="9212" width="0.453125" style="127" customWidth="1"/>
    <col min="9213" max="9213" width="13.81640625" style="127" customWidth="1"/>
    <col min="9214" max="9214" width="0.453125" style="127" customWidth="1"/>
    <col min="9215" max="9215" width="13.81640625" style="127" customWidth="1"/>
    <col min="9216" max="9216" width="0.453125" style="127" customWidth="1"/>
    <col min="9217" max="9217" width="13.81640625" style="127" customWidth="1"/>
    <col min="9218" max="9219" width="0" style="127" hidden="1" customWidth="1"/>
    <col min="9220" max="9220" width="8.1796875" style="127"/>
    <col min="9221" max="9221" width="9.81640625" style="127" bestFit="1" customWidth="1"/>
    <col min="9222" max="9222" width="1" style="127" customWidth="1"/>
    <col min="9223" max="9223" width="14.81640625" style="127" bestFit="1" customWidth="1"/>
    <col min="9224" max="9224" width="0.81640625" style="127" customWidth="1"/>
    <col min="9225" max="9225" width="13.453125" style="127" bestFit="1" customWidth="1"/>
    <col min="9226" max="9226" width="0.81640625" style="127" customWidth="1"/>
    <col min="9227" max="9227" width="12.453125" style="127" bestFit="1" customWidth="1"/>
    <col min="9228" max="9463" width="8.1796875" style="127"/>
    <col min="9464" max="9464" width="41.81640625" style="127" customWidth="1"/>
    <col min="9465" max="9465" width="7.1796875" style="127" customWidth="1"/>
    <col min="9466" max="9466" width="0.81640625" style="127" customWidth="1"/>
    <col min="9467" max="9467" width="13.81640625" style="127" customWidth="1"/>
    <col min="9468" max="9468" width="0.453125" style="127" customWidth="1"/>
    <col min="9469" max="9469" width="13.81640625" style="127" customWidth="1"/>
    <col min="9470" max="9470" width="0.453125" style="127" customWidth="1"/>
    <col min="9471" max="9471" width="13.81640625" style="127" customWidth="1"/>
    <col min="9472" max="9472" width="0.453125" style="127" customWidth="1"/>
    <col min="9473" max="9473" width="13.81640625" style="127" customWidth="1"/>
    <col min="9474" max="9475" width="0" style="127" hidden="1" customWidth="1"/>
    <col min="9476" max="9476" width="8.1796875" style="127"/>
    <col min="9477" max="9477" width="9.81640625" style="127" bestFit="1" customWidth="1"/>
    <col min="9478" max="9478" width="1" style="127" customWidth="1"/>
    <col min="9479" max="9479" width="14.81640625" style="127" bestFit="1" customWidth="1"/>
    <col min="9480" max="9480" width="0.81640625" style="127" customWidth="1"/>
    <col min="9481" max="9481" width="13.453125" style="127" bestFit="1" customWidth="1"/>
    <col min="9482" max="9482" width="0.81640625" style="127" customWidth="1"/>
    <col min="9483" max="9483" width="12.453125" style="127" bestFit="1" customWidth="1"/>
    <col min="9484" max="9719" width="8.1796875" style="127"/>
    <col min="9720" max="9720" width="41.81640625" style="127" customWidth="1"/>
    <col min="9721" max="9721" width="7.1796875" style="127" customWidth="1"/>
    <col min="9722" max="9722" width="0.81640625" style="127" customWidth="1"/>
    <col min="9723" max="9723" width="13.81640625" style="127" customWidth="1"/>
    <col min="9724" max="9724" width="0.453125" style="127" customWidth="1"/>
    <col min="9725" max="9725" width="13.81640625" style="127" customWidth="1"/>
    <col min="9726" max="9726" width="0.453125" style="127" customWidth="1"/>
    <col min="9727" max="9727" width="13.81640625" style="127" customWidth="1"/>
    <col min="9728" max="9728" width="0.453125" style="127" customWidth="1"/>
    <col min="9729" max="9729" width="13.81640625" style="127" customWidth="1"/>
    <col min="9730" max="9731" width="0" style="127" hidden="1" customWidth="1"/>
    <col min="9732" max="9732" width="8.1796875" style="127"/>
    <col min="9733" max="9733" width="9.81640625" style="127" bestFit="1" customWidth="1"/>
    <col min="9734" max="9734" width="1" style="127" customWidth="1"/>
    <col min="9735" max="9735" width="14.81640625" style="127" bestFit="1" customWidth="1"/>
    <col min="9736" max="9736" width="0.81640625" style="127" customWidth="1"/>
    <col min="9737" max="9737" width="13.453125" style="127" bestFit="1" customWidth="1"/>
    <col min="9738" max="9738" width="0.81640625" style="127" customWidth="1"/>
    <col min="9739" max="9739" width="12.453125" style="127" bestFit="1" customWidth="1"/>
    <col min="9740" max="9975" width="8.1796875" style="127"/>
    <col min="9976" max="9976" width="41.81640625" style="127" customWidth="1"/>
    <col min="9977" max="9977" width="7.1796875" style="127" customWidth="1"/>
    <col min="9978" max="9978" width="0.81640625" style="127" customWidth="1"/>
    <col min="9979" max="9979" width="13.81640625" style="127" customWidth="1"/>
    <col min="9980" max="9980" width="0.453125" style="127" customWidth="1"/>
    <col min="9981" max="9981" width="13.81640625" style="127" customWidth="1"/>
    <col min="9982" max="9982" width="0.453125" style="127" customWidth="1"/>
    <col min="9983" max="9983" width="13.81640625" style="127" customWidth="1"/>
    <col min="9984" max="9984" width="0.453125" style="127" customWidth="1"/>
    <col min="9985" max="9985" width="13.81640625" style="127" customWidth="1"/>
    <col min="9986" max="9987" width="0" style="127" hidden="1" customWidth="1"/>
    <col min="9988" max="9988" width="8.1796875" style="127"/>
    <col min="9989" max="9989" width="9.81640625" style="127" bestFit="1" customWidth="1"/>
    <col min="9990" max="9990" width="1" style="127" customWidth="1"/>
    <col min="9991" max="9991" width="14.81640625" style="127" bestFit="1" customWidth="1"/>
    <col min="9992" max="9992" width="0.81640625" style="127" customWidth="1"/>
    <col min="9993" max="9993" width="13.453125" style="127" bestFit="1" customWidth="1"/>
    <col min="9994" max="9994" width="0.81640625" style="127" customWidth="1"/>
    <col min="9995" max="9995" width="12.453125" style="127" bestFit="1" customWidth="1"/>
    <col min="9996" max="10231" width="8.1796875" style="127"/>
    <col min="10232" max="10232" width="41.81640625" style="127" customWidth="1"/>
    <col min="10233" max="10233" width="7.1796875" style="127" customWidth="1"/>
    <col min="10234" max="10234" width="0.81640625" style="127" customWidth="1"/>
    <col min="10235" max="10235" width="13.81640625" style="127" customWidth="1"/>
    <col min="10236" max="10236" width="0.453125" style="127" customWidth="1"/>
    <col min="10237" max="10237" width="13.81640625" style="127" customWidth="1"/>
    <col min="10238" max="10238" width="0.453125" style="127" customWidth="1"/>
    <col min="10239" max="10239" width="13.81640625" style="127" customWidth="1"/>
    <col min="10240" max="10240" width="0.453125" style="127" customWidth="1"/>
    <col min="10241" max="10241" width="13.81640625" style="127" customWidth="1"/>
    <col min="10242" max="10243" width="0" style="127" hidden="1" customWidth="1"/>
    <col min="10244" max="10244" width="8.1796875" style="127"/>
    <col min="10245" max="10245" width="9.81640625" style="127" bestFit="1" customWidth="1"/>
    <col min="10246" max="10246" width="1" style="127" customWidth="1"/>
    <col min="10247" max="10247" width="14.81640625" style="127" bestFit="1" customWidth="1"/>
    <col min="10248" max="10248" width="0.81640625" style="127" customWidth="1"/>
    <col min="10249" max="10249" width="13.453125" style="127" bestFit="1" customWidth="1"/>
    <col min="10250" max="10250" width="0.81640625" style="127" customWidth="1"/>
    <col min="10251" max="10251" width="12.453125" style="127" bestFit="1" customWidth="1"/>
    <col min="10252" max="10487" width="8.1796875" style="127"/>
    <col min="10488" max="10488" width="41.81640625" style="127" customWidth="1"/>
    <col min="10489" max="10489" width="7.1796875" style="127" customWidth="1"/>
    <col min="10490" max="10490" width="0.81640625" style="127" customWidth="1"/>
    <col min="10491" max="10491" width="13.81640625" style="127" customWidth="1"/>
    <col min="10492" max="10492" width="0.453125" style="127" customWidth="1"/>
    <col min="10493" max="10493" width="13.81640625" style="127" customWidth="1"/>
    <col min="10494" max="10494" width="0.453125" style="127" customWidth="1"/>
    <col min="10495" max="10495" width="13.81640625" style="127" customWidth="1"/>
    <col min="10496" max="10496" width="0.453125" style="127" customWidth="1"/>
    <col min="10497" max="10497" width="13.81640625" style="127" customWidth="1"/>
    <col min="10498" max="10499" width="0" style="127" hidden="1" customWidth="1"/>
    <col min="10500" max="10500" width="8.1796875" style="127"/>
    <col min="10501" max="10501" width="9.81640625" style="127" bestFit="1" customWidth="1"/>
    <col min="10502" max="10502" width="1" style="127" customWidth="1"/>
    <col min="10503" max="10503" width="14.81640625" style="127" bestFit="1" customWidth="1"/>
    <col min="10504" max="10504" width="0.81640625" style="127" customWidth="1"/>
    <col min="10505" max="10505" width="13.453125" style="127" bestFit="1" customWidth="1"/>
    <col min="10506" max="10506" width="0.81640625" style="127" customWidth="1"/>
    <col min="10507" max="10507" width="12.453125" style="127" bestFit="1" customWidth="1"/>
    <col min="10508" max="10743" width="8.1796875" style="127"/>
    <col min="10744" max="10744" width="41.81640625" style="127" customWidth="1"/>
    <col min="10745" max="10745" width="7.1796875" style="127" customWidth="1"/>
    <col min="10746" max="10746" width="0.81640625" style="127" customWidth="1"/>
    <col min="10747" max="10747" width="13.81640625" style="127" customWidth="1"/>
    <col min="10748" max="10748" width="0.453125" style="127" customWidth="1"/>
    <col min="10749" max="10749" width="13.81640625" style="127" customWidth="1"/>
    <col min="10750" max="10750" width="0.453125" style="127" customWidth="1"/>
    <col min="10751" max="10751" width="13.81640625" style="127" customWidth="1"/>
    <col min="10752" max="10752" width="0.453125" style="127" customWidth="1"/>
    <col min="10753" max="10753" width="13.81640625" style="127" customWidth="1"/>
    <col min="10754" max="10755" width="0" style="127" hidden="1" customWidth="1"/>
    <col min="10756" max="10756" width="8.1796875" style="127"/>
    <col min="10757" max="10757" width="9.81640625" style="127" bestFit="1" customWidth="1"/>
    <col min="10758" max="10758" width="1" style="127" customWidth="1"/>
    <col min="10759" max="10759" width="14.81640625" style="127" bestFit="1" customWidth="1"/>
    <col min="10760" max="10760" width="0.81640625" style="127" customWidth="1"/>
    <col min="10761" max="10761" width="13.453125" style="127" bestFit="1" customWidth="1"/>
    <col min="10762" max="10762" width="0.81640625" style="127" customWidth="1"/>
    <col min="10763" max="10763" width="12.453125" style="127" bestFit="1" customWidth="1"/>
    <col min="10764" max="10999" width="8.1796875" style="127"/>
    <col min="11000" max="11000" width="41.81640625" style="127" customWidth="1"/>
    <col min="11001" max="11001" width="7.1796875" style="127" customWidth="1"/>
    <col min="11002" max="11002" width="0.81640625" style="127" customWidth="1"/>
    <col min="11003" max="11003" width="13.81640625" style="127" customWidth="1"/>
    <col min="11004" max="11004" width="0.453125" style="127" customWidth="1"/>
    <col min="11005" max="11005" width="13.81640625" style="127" customWidth="1"/>
    <col min="11006" max="11006" width="0.453125" style="127" customWidth="1"/>
    <col min="11007" max="11007" width="13.81640625" style="127" customWidth="1"/>
    <col min="11008" max="11008" width="0.453125" style="127" customWidth="1"/>
    <col min="11009" max="11009" width="13.81640625" style="127" customWidth="1"/>
    <col min="11010" max="11011" width="0" style="127" hidden="1" customWidth="1"/>
    <col min="11012" max="11012" width="8.1796875" style="127"/>
    <col min="11013" max="11013" width="9.81640625" style="127" bestFit="1" customWidth="1"/>
    <col min="11014" max="11014" width="1" style="127" customWidth="1"/>
    <col min="11015" max="11015" width="14.81640625" style="127" bestFit="1" customWidth="1"/>
    <col min="11016" max="11016" width="0.81640625" style="127" customWidth="1"/>
    <col min="11017" max="11017" width="13.453125" style="127" bestFit="1" customWidth="1"/>
    <col min="11018" max="11018" width="0.81640625" style="127" customWidth="1"/>
    <col min="11019" max="11019" width="12.453125" style="127" bestFit="1" customWidth="1"/>
    <col min="11020" max="11255" width="8.1796875" style="127"/>
    <col min="11256" max="11256" width="41.81640625" style="127" customWidth="1"/>
    <col min="11257" max="11257" width="7.1796875" style="127" customWidth="1"/>
    <col min="11258" max="11258" width="0.81640625" style="127" customWidth="1"/>
    <col min="11259" max="11259" width="13.81640625" style="127" customWidth="1"/>
    <col min="11260" max="11260" width="0.453125" style="127" customWidth="1"/>
    <col min="11261" max="11261" width="13.81640625" style="127" customWidth="1"/>
    <col min="11262" max="11262" width="0.453125" style="127" customWidth="1"/>
    <col min="11263" max="11263" width="13.81640625" style="127" customWidth="1"/>
    <col min="11264" max="11264" width="0.453125" style="127" customWidth="1"/>
    <col min="11265" max="11265" width="13.81640625" style="127" customWidth="1"/>
    <col min="11266" max="11267" width="0" style="127" hidden="1" customWidth="1"/>
    <col min="11268" max="11268" width="8.1796875" style="127"/>
    <col min="11269" max="11269" width="9.81640625" style="127" bestFit="1" customWidth="1"/>
    <col min="11270" max="11270" width="1" style="127" customWidth="1"/>
    <col min="11271" max="11271" width="14.81640625" style="127" bestFit="1" customWidth="1"/>
    <col min="11272" max="11272" width="0.81640625" style="127" customWidth="1"/>
    <col min="11273" max="11273" width="13.453125" style="127" bestFit="1" customWidth="1"/>
    <col min="11274" max="11274" width="0.81640625" style="127" customWidth="1"/>
    <col min="11275" max="11275" width="12.453125" style="127" bestFit="1" customWidth="1"/>
    <col min="11276" max="11511" width="8.1796875" style="127"/>
    <col min="11512" max="11512" width="41.81640625" style="127" customWidth="1"/>
    <col min="11513" max="11513" width="7.1796875" style="127" customWidth="1"/>
    <col min="11514" max="11514" width="0.81640625" style="127" customWidth="1"/>
    <col min="11515" max="11515" width="13.81640625" style="127" customWidth="1"/>
    <col min="11516" max="11516" width="0.453125" style="127" customWidth="1"/>
    <col min="11517" max="11517" width="13.81640625" style="127" customWidth="1"/>
    <col min="11518" max="11518" width="0.453125" style="127" customWidth="1"/>
    <col min="11519" max="11519" width="13.81640625" style="127" customWidth="1"/>
    <col min="11520" max="11520" width="0.453125" style="127" customWidth="1"/>
    <col min="11521" max="11521" width="13.81640625" style="127" customWidth="1"/>
    <col min="11522" max="11523" width="0" style="127" hidden="1" customWidth="1"/>
    <col min="11524" max="11524" width="8.1796875" style="127"/>
    <col min="11525" max="11525" width="9.81640625" style="127" bestFit="1" customWidth="1"/>
    <col min="11526" max="11526" width="1" style="127" customWidth="1"/>
    <col min="11527" max="11527" width="14.81640625" style="127" bestFit="1" customWidth="1"/>
    <col min="11528" max="11528" width="0.81640625" style="127" customWidth="1"/>
    <col min="11529" max="11529" width="13.453125" style="127" bestFit="1" customWidth="1"/>
    <col min="11530" max="11530" width="0.81640625" style="127" customWidth="1"/>
    <col min="11531" max="11531" width="12.453125" style="127" bestFit="1" customWidth="1"/>
    <col min="11532" max="11767" width="8.1796875" style="127"/>
    <col min="11768" max="11768" width="41.81640625" style="127" customWidth="1"/>
    <col min="11769" max="11769" width="7.1796875" style="127" customWidth="1"/>
    <col min="11770" max="11770" width="0.81640625" style="127" customWidth="1"/>
    <col min="11771" max="11771" width="13.81640625" style="127" customWidth="1"/>
    <col min="11772" max="11772" width="0.453125" style="127" customWidth="1"/>
    <col min="11773" max="11773" width="13.81640625" style="127" customWidth="1"/>
    <col min="11774" max="11774" width="0.453125" style="127" customWidth="1"/>
    <col min="11775" max="11775" width="13.81640625" style="127" customWidth="1"/>
    <col min="11776" max="11776" width="0.453125" style="127" customWidth="1"/>
    <col min="11777" max="11777" width="13.81640625" style="127" customWidth="1"/>
    <col min="11778" max="11779" width="0" style="127" hidden="1" customWidth="1"/>
    <col min="11780" max="11780" width="8.1796875" style="127"/>
    <col min="11781" max="11781" width="9.81640625" style="127" bestFit="1" customWidth="1"/>
    <col min="11782" max="11782" width="1" style="127" customWidth="1"/>
    <col min="11783" max="11783" width="14.81640625" style="127" bestFit="1" customWidth="1"/>
    <col min="11784" max="11784" width="0.81640625" style="127" customWidth="1"/>
    <col min="11785" max="11785" width="13.453125" style="127" bestFit="1" customWidth="1"/>
    <col min="11786" max="11786" width="0.81640625" style="127" customWidth="1"/>
    <col min="11787" max="11787" width="12.453125" style="127" bestFit="1" customWidth="1"/>
    <col min="11788" max="12023" width="8.1796875" style="127"/>
    <col min="12024" max="12024" width="41.81640625" style="127" customWidth="1"/>
    <col min="12025" max="12025" width="7.1796875" style="127" customWidth="1"/>
    <col min="12026" max="12026" width="0.81640625" style="127" customWidth="1"/>
    <col min="12027" max="12027" width="13.81640625" style="127" customWidth="1"/>
    <col min="12028" max="12028" width="0.453125" style="127" customWidth="1"/>
    <col min="12029" max="12029" width="13.81640625" style="127" customWidth="1"/>
    <col min="12030" max="12030" width="0.453125" style="127" customWidth="1"/>
    <col min="12031" max="12031" width="13.81640625" style="127" customWidth="1"/>
    <col min="12032" max="12032" width="0.453125" style="127" customWidth="1"/>
    <col min="12033" max="12033" width="13.81640625" style="127" customWidth="1"/>
    <col min="12034" max="12035" width="0" style="127" hidden="1" customWidth="1"/>
    <col min="12036" max="12036" width="8.1796875" style="127"/>
    <col min="12037" max="12037" width="9.81640625" style="127" bestFit="1" customWidth="1"/>
    <col min="12038" max="12038" width="1" style="127" customWidth="1"/>
    <col min="12039" max="12039" width="14.81640625" style="127" bestFit="1" customWidth="1"/>
    <col min="12040" max="12040" width="0.81640625" style="127" customWidth="1"/>
    <col min="12041" max="12041" width="13.453125" style="127" bestFit="1" customWidth="1"/>
    <col min="12042" max="12042" width="0.81640625" style="127" customWidth="1"/>
    <col min="12043" max="12043" width="12.453125" style="127" bestFit="1" customWidth="1"/>
    <col min="12044" max="12279" width="8.1796875" style="127"/>
    <col min="12280" max="12280" width="41.81640625" style="127" customWidth="1"/>
    <col min="12281" max="12281" width="7.1796875" style="127" customWidth="1"/>
    <col min="12282" max="12282" width="0.81640625" style="127" customWidth="1"/>
    <col min="12283" max="12283" width="13.81640625" style="127" customWidth="1"/>
    <col min="12284" max="12284" width="0.453125" style="127" customWidth="1"/>
    <col min="12285" max="12285" width="13.81640625" style="127" customWidth="1"/>
    <col min="12286" max="12286" width="0.453125" style="127" customWidth="1"/>
    <col min="12287" max="12287" width="13.81640625" style="127" customWidth="1"/>
    <col min="12288" max="12288" width="0.453125" style="127" customWidth="1"/>
    <col min="12289" max="12289" width="13.81640625" style="127" customWidth="1"/>
    <col min="12290" max="12291" width="0" style="127" hidden="1" customWidth="1"/>
    <col min="12292" max="12292" width="8.1796875" style="127"/>
    <col min="12293" max="12293" width="9.81640625" style="127" bestFit="1" customWidth="1"/>
    <col min="12294" max="12294" width="1" style="127" customWidth="1"/>
    <col min="12295" max="12295" width="14.81640625" style="127" bestFit="1" customWidth="1"/>
    <col min="12296" max="12296" width="0.81640625" style="127" customWidth="1"/>
    <col min="12297" max="12297" width="13.453125" style="127" bestFit="1" customWidth="1"/>
    <col min="12298" max="12298" width="0.81640625" style="127" customWidth="1"/>
    <col min="12299" max="12299" width="12.453125" style="127" bestFit="1" customWidth="1"/>
    <col min="12300" max="12535" width="8.1796875" style="127"/>
    <col min="12536" max="12536" width="41.81640625" style="127" customWidth="1"/>
    <col min="12537" max="12537" width="7.1796875" style="127" customWidth="1"/>
    <col min="12538" max="12538" width="0.81640625" style="127" customWidth="1"/>
    <col min="12539" max="12539" width="13.81640625" style="127" customWidth="1"/>
    <col min="12540" max="12540" width="0.453125" style="127" customWidth="1"/>
    <col min="12541" max="12541" width="13.81640625" style="127" customWidth="1"/>
    <col min="12542" max="12542" width="0.453125" style="127" customWidth="1"/>
    <col min="12543" max="12543" width="13.81640625" style="127" customWidth="1"/>
    <col min="12544" max="12544" width="0.453125" style="127" customWidth="1"/>
    <col min="12545" max="12545" width="13.81640625" style="127" customWidth="1"/>
    <col min="12546" max="12547" width="0" style="127" hidden="1" customWidth="1"/>
    <col min="12548" max="12548" width="8.1796875" style="127"/>
    <col min="12549" max="12549" width="9.81640625" style="127" bestFit="1" customWidth="1"/>
    <col min="12550" max="12550" width="1" style="127" customWidth="1"/>
    <col min="12551" max="12551" width="14.81640625" style="127" bestFit="1" customWidth="1"/>
    <col min="12552" max="12552" width="0.81640625" style="127" customWidth="1"/>
    <col min="12553" max="12553" width="13.453125" style="127" bestFit="1" customWidth="1"/>
    <col min="12554" max="12554" width="0.81640625" style="127" customWidth="1"/>
    <col min="12555" max="12555" width="12.453125" style="127" bestFit="1" customWidth="1"/>
    <col min="12556" max="12791" width="8.1796875" style="127"/>
    <col min="12792" max="12792" width="41.81640625" style="127" customWidth="1"/>
    <col min="12793" max="12793" width="7.1796875" style="127" customWidth="1"/>
    <col min="12794" max="12794" width="0.81640625" style="127" customWidth="1"/>
    <col min="12795" max="12795" width="13.81640625" style="127" customWidth="1"/>
    <col min="12796" max="12796" width="0.453125" style="127" customWidth="1"/>
    <col min="12797" max="12797" width="13.81640625" style="127" customWidth="1"/>
    <col min="12798" max="12798" width="0.453125" style="127" customWidth="1"/>
    <col min="12799" max="12799" width="13.81640625" style="127" customWidth="1"/>
    <col min="12800" max="12800" width="0.453125" style="127" customWidth="1"/>
    <col min="12801" max="12801" width="13.81640625" style="127" customWidth="1"/>
    <col min="12802" max="12803" width="0" style="127" hidden="1" customWidth="1"/>
    <col min="12804" max="12804" width="8.1796875" style="127"/>
    <col min="12805" max="12805" width="9.81640625" style="127" bestFit="1" customWidth="1"/>
    <col min="12806" max="12806" width="1" style="127" customWidth="1"/>
    <col min="12807" max="12807" width="14.81640625" style="127" bestFit="1" customWidth="1"/>
    <col min="12808" max="12808" width="0.81640625" style="127" customWidth="1"/>
    <col min="12809" max="12809" width="13.453125" style="127" bestFit="1" customWidth="1"/>
    <col min="12810" max="12810" width="0.81640625" style="127" customWidth="1"/>
    <col min="12811" max="12811" width="12.453125" style="127" bestFit="1" customWidth="1"/>
    <col min="12812" max="13047" width="8.1796875" style="127"/>
    <col min="13048" max="13048" width="41.81640625" style="127" customWidth="1"/>
    <col min="13049" max="13049" width="7.1796875" style="127" customWidth="1"/>
    <col min="13050" max="13050" width="0.81640625" style="127" customWidth="1"/>
    <col min="13051" max="13051" width="13.81640625" style="127" customWidth="1"/>
    <col min="13052" max="13052" width="0.453125" style="127" customWidth="1"/>
    <col min="13053" max="13053" width="13.81640625" style="127" customWidth="1"/>
    <col min="13054" max="13054" width="0.453125" style="127" customWidth="1"/>
    <col min="13055" max="13055" width="13.81640625" style="127" customWidth="1"/>
    <col min="13056" max="13056" width="0.453125" style="127" customWidth="1"/>
    <col min="13057" max="13057" width="13.81640625" style="127" customWidth="1"/>
    <col min="13058" max="13059" width="0" style="127" hidden="1" customWidth="1"/>
    <col min="13060" max="13060" width="8.1796875" style="127"/>
    <col min="13061" max="13061" width="9.81640625" style="127" bestFit="1" customWidth="1"/>
    <col min="13062" max="13062" width="1" style="127" customWidth="1"/>
    <col min="13063" max="13063" width="14.81640625" style="127" bestFit="1" customWidth="1"/>
    <col min="13064" max="13064" width="0.81640625" style="127" customWidth="1"/>
    <col min="13065" max="13065" width="13.453125" style="127" bestFit="1" customWidth="1"/>
    <col min="13066" max="13066" width="0.81640625" style="127" customWidth="1"/>
    <col min="13067" max="13067" width="12.453125" style="127" bestFit="1" customWidth="1"/>
    <col min="13068" max="13303" width="8.1796875" style="127"/>
    <col min="13304" max="13304" width="41.81640625" style="127" customWidth="1"/>
    <col min="13305" max="13305" width="7.1796875" style="127" customWidth="1"/>
    <col min="13306" max="13306" width="0.81640625" style="127" customWidth="1"/>
    <col min="13307" max="13307" width="13.81640625" style="127" customWidth="1"/>
    <col min="13308" max="13308" width="0.453125" style="127" customWidth="1"/>
    <col min="13309" max="13309" width="13.81640625" style="127" customWidth="1"/>
    <col min="13310" max="13310" width="0.453125" style="127" customWidth="1"/>
    <col min="13311" max="13311" width="13.81640625" style="127" customWidth="1"/>
    <col min="13312" max="13312" width="0.453125" style="127" customWidth="1"/>
    <col min="13313" max="13313" width="13.81640625" style="127" customWidth="1"/>
    <col min="13314" max="13315" width="0" style="127" hidden="1" customWidth="1"/>
    <col min="13316" max="13316" width="8.1796875" style="127"/>
    <col min="13317" max="13317" width="9.81640625" style="127" bestFit="1" customWidth="1"/>
    <col min="13318" max="13318" width="1" style="127" customWidth="1"/>
    <col min="13319" max="13319" width="14.81640625" style="127" bestFit="1" customWidth="1"/>
    <col min="13320" max="13320" width="0.81640625" style="127" customWidth="1"/>
    <col min="13321" max="13321" width="13.453125" style="127" bestFit="1" customWidth="1"/>
    <col min="13322" max="13322" width="0.81640625" style="127" customWidth="1"/>
    <col min="13323" max="13323" width="12.453125" style="127" bestFit="1" customWidth="1"/>
    <col min="13324" max="13559" width="8.1796875" style="127"/>
    <col min="13560" max="13560" width="41.81640625" style="127" customWidth="1"/>
    <col min="13561" max="13561" width="7.1796875" style="127" customWidth="1"/>
    <col min="13562" max="13562" width="0.81640625" style="127" customWidth="1"/>
    <col min="13563" max="13563" width="13.81640625" style="127" customWidth="1"/>
    <col min="13564" max="13564" width="0.453125" style="127" customWidth="1"/>
    <col min="13565" max="13565" width="13.81640625" style="127" customWidth="1"/>
    <col min="13566" max="13566" width="0.453125" style="127" customWidth="1"/>
    <col min="13567" max="13567" width="13.81640625" style="127" customWidth="1"/>
    <col min="13568" max="13568" width="0.453125" style="127" customWidth="1"/>
    <col min="13569" max="13569" width="13.81640625" style="127" customWidth="1"/>
    <col min="13570" max="13571" width="0" style="127" hidden="1" customWidth="1"/>
    <col min="13572" max="13572" width="8.1796875" style="127"/>
    <col min="13573" max="13573" width="9.81640625" style="127" bestFit="1" customWidth="1"/>
    <col min="13574" max="13574" width="1" style="127" customWidth="1"/>
    <col min="13575" max="13575" width="14.81640625" style="127" bestFit="1" customWidth="1"/>
    <col min="13576" max="13576" width="0.81640625" style="127" customWidth="1"/>
    <col min="13577" max="13577" width="13.453125" style="127" bestFit="1" customWidth="1"/>
    <col min="13578" max="13578" width="0.81640625" style="127" customWidth="1"/>
    <col min="13579" max="13579" width="12.453125" style="127" bestFit="1" customWidth="1"/>
    <col min="13580" max="13815" width="8.1796875" style="127"/>
    <col min="13816" max="13816" width="41.81640625" style="127" customWidth="1"/>
    <col min="13817" max="13817" width="7.1796875" style="127" customWidth="1"/>
    <col min="13818" max="13818" width="0.81640625" style="127" customWidth="1"/>
    <col min="13819" max="13819" width="13.81640625" style="127" customWidth="1"/>
    <col min="13820" max="13820" width="0.453125" style="127" customWidth="1"/>
    <col min="13821" max="13821" width="13.81640625" style="127" customWidth="1"/>
    <col min="13822" max="13822" width="0.453125" style="127" customWidth="1"/>
    <col min="13823" max="13823" width="13.81640625" style="127" customWidth="1"/>
    <col min="13824" max="13824" width="0.453125" style="127" customWidth="1"/>
    <col min="13825" max="13825" width="13.81640625" style="127" customWidth="1"/>
    <col min="13826" max="13827" width="0" style="127" hidden="1" customWidth="1"/>
    <col min="13828" max="13828" width="8.1796875" style="127"/>
    <col min="13829" max="13829" width="9.81640625" style="127" bestFit="1" customWidth="1"/>
    <col min="13830" max="13830" width="1" style="127" customWidth="1"/>
    <col min="13831" max="13831" width="14.81640625" style="127" bestFit="1" customWidth="1"/>
    <col min="13832" max="13832" width="0.81640625" style="127" customWidth="1"/>
    <col min="13833" max="13833" width="13.453125" style="127" bestFit="1" customWidth="1"/>
    <col min="13834" max="13834" width="0.81640625" style="127" customWidth="1"/>
    <col min="13835" max="13835" width="12.453125" style="127" bestFit="1" customWidth="1"/>
    <col min="13836" max="14071" width="8.1796875" style="127"/>
    <col min="14072" max="14072" width="41.81640625" style="127" customWidth="1"/>
    <col min="14073" max="14073" width="7.1796875" style="127" customWidth="1"/>
    <col min="14074" max="14074" width="0.81640625" style="127" customWidth="1"/>
    <col min="14075" max="14075" width="13.81640625" style="127" customWidth="1"/>
    <col min="14076" max="14076" width="0.453125" style="127" customWidth="1"/>
    <col min="14077" max="14077" width="13.81640625" style="127" customWidth="1"/>
    <col min="14078" max="14078" width="0.453125" style="127" customWidth="1"/>
    <col min="14079" max="14079" width="13.81640625" style="127" customWidth="1"/>
    <col min="14080" max="14080" width="0.453125" style="127" customWidth="1"/>
    <col min="14081" max="14081" width="13.81640625" style="127" customWidth="1"/>
    <col min="14082" max="14083" width="0" style="127" hidden="1" customWidth="1"/>
    <col min="14084" max="14084" width="8.1796875" style="127"/>
    <col min="14085" max="14085" width="9.81640625" style="127" bestFit="1" customWidth="1"/>
    <col min="14086" max="14086" width="1" style="127" customWidth="1"/>
    <col min="14087" max="14087" width="14.81640625" style="127" bestFit="1" customWidth="1"/>
    <col min="14088" max="14088" width="0.81640625" style="127" customWidth="1"/>
    <col min="14089" max="14089" width="13.453125" style="127" bestFit="1" customWidth="1"/>
    <col min="14090" max="14090" width="0.81640625" style="127" customWidth="1"/>
    <col min="14091" max="14091" width="12.453125" style="127" bestFit="1" customWidth="1"/>
    <col min="14092" max="14327" width="8.1796875" style="127"/>
    <col min="14328" max="14328" width="41.81640625" style="127" customWidth="1"/>
    <col min="14329" max="14329" width="7.1796875" style="127" customWidth="1"/>
    <col min="14330" max="14330" width="0.81640625" style="127" customWidth="1"/>
    <col min="14331" max="14331" width="13.81640625" style="127" customWidth="1"/>
    <col min="14332" max="14332" width="0.453125" style="127" customWidth="1"/>
    <col min="14333" max="14333" width="13.81640625" style="127" customWidth="1"/>
    <col min="14334" max="14334" width="0.453125" style="127" customWidth="1"/>
    <col min="14335" max="14335" width="13.81640625" style="127" customWidth="1"/>
    <col min="14336" max="14336" width="0.453125" style="127" customWidth="1"/>
    <col min="14337" max="14337" width="13.81640625" style="127" customWidth="1"/>
    <col min="14338" max="14339" width="0" style="127" hidden="1" customWidth="1"/>
    <col min="14340" max="14340" width="8.1796875" style="127"/>
    <col min="14341" max="14341" width="9.81640625" style="127" bestFit="1" customWidth="1"/>
    <col min="14342" max="14342" width="1" style="127" customWidth="1"/>
    <col min="14343" max="14343" width="14.81640625" style="127" bestFit="1" customWidth="1"/>
    <col min="14344" max="14344" width="0.81640625" style="127" customWidth="1"/>
    <col min="14345" max="14345" width="13.453125" style="127" bestFit="1" customWidth="1"/>
    <col min="14346" max="14346" width="0.81640625" style="127" customWidth="1"/>
    <col min="14347" max="14347" width="12.453125" style="127" bestFit="1" customWidth="1"/>
    <col min="14348" max="14583" width="8.1796875" style="127"/>
    <col min="14584" max="14584" width="41.81640625" style="127" customWidth="1"/>
    <col min="14585" max="14585" width="7.1796875" style="127" customWidth="1"/>
    <col min="14586" max="14586" width="0.81640625" style="127" customWidth="1"/>
    <col min="14587" max="14587" width="13.81640625" style="127" customWidth="1"/>
    <col min="14588" max="14588" width="0.453125" style="127" customWidth="1"/>
    <col min="14589" max="14589" width="13.81640625" style="127" customWidth="1"/>
    <col min="14590" max="14590" width="0.453125" style="127" customWidth="1"/>
    <col min="14591" max="14591" width="13.81640625" style="127" customWidth="1"/>
    <col min="14592" max="14592" width="0.453125" style="127" customWidth="1"/>
    <col min="14593" max="14593" width="13.81640625" style="127" customWidth="1"/>
    <col min="14594" max="14595" width="0" style="127" hidden="1" customWidth="1"/>
    <col min="14596" max="14596" width="8.1796875" style="127"/>
    <col min="14597" max="14597" width="9.81640625" style="127" bestFit="1" customWidth="1"/>
    <col min="14598" max="14598" width="1" style="127" customWidth="1"/>
    <col min="14599" max="14599" width="14.81640625" style="127" bestFit="1" customWidth="1"/>
    <col min="14600" max="14600" width="0.81640625" style="127" customWidth="1"/>
    <col min="14601" max="14601" width="13.453125" style="127" bestFit="1" customWidth="1"/>
    <col min="14602" max="14602" width="0.81640625" style="127" customWidth="1"/>
    <col min="14603" max="14603" width="12.453125" style="127" bestFit="1" customWidth="1"/>
    <col min="14604" max="14839" width="8.1796875" style="127"/>
    <col min="14840" max="14840" width="41.81640625" style="127" customWidth="1"/>
    <col min="14841" max="14841" width="7.1796875" style="127" customWidth="1"/>
    <col min="14842" max="14842" width="0.81640625" style="127" customWidth="1"/>
    <col min="14843" max="14843" width="13.81640625" style="127" customWidth="1"/>
    <col min="14844" max="14844" width="0.453125" style="127" customWidth="1"/>
    <col min="14845" max="14845" width="13.81640625" style="127" customWidth="1"/>
    <col min="14846" max="14846" width="0.453125" style="127" customWidth="1"/>
    <col min="14847" max="14847" width="13.81640625" style="127" customWidth="1"/>
    <col min="14848" max="14848" width="0.453125" style="127" customWidth="1"/>
    <col min="14849" max="14849" width="13.81640625" style="127" customWidth="1"/>
    <col min="14850" max="14851" width="0" style="127" hidden="1" customWidth="1"/>
    <col min="14852" max="14852" width="8.1796875" style="127"/>
    <col min="14853" max="14853" width="9.81640625" style="127" bestFit="1" customWidth="1"/>
    <col min="14854" max="14854" width="1" style="127" customWidth="1"/>
    <col min="14855" max="14855" width="14.81640625" style="127" bestFit="1" customWidth="1"/>
    <col min="14856" max="14856" width="0.81640625" style="127" customWidth="1"/>
    <col min="14857" max="14857" width="13.453125" style="127" bestFit="1" customWidth="1"/>
    <col min="14858" max="14858" width="0.81640625" style="127" customWidth="1"/>
    <col min="14859" max="14859" width="12.453125" style="127" bestFit="1" customWidth="1"/>
    <col min="14860" max="15095" width="8.1796875" style="127"/>
    <col min="15096" max="15096" width="41.81640625" style="127" customWidth="1"/>
    <col min="15097" max="15097" width="7.1796875" style="127" customWidth="1"/>
    <col min="15098" max="15098" width="0.81640625" style="127" customWidth="1"/>
    <col min="15099" max="15099" width="13.81640625" style="127" customWidth="1"/>
    <col min="15100" max="15100" width="0.453125" style="127" customWidth="1"/>
    <col min="15101" max="15101" width="13.81640625" style="127" customWidth="1"/>
    <col min="15102" max="15102" width="0.453125" style="127" customWidth="1"/>
    <col min="15103" max="15103" width="13.81640625" style="127" customWidth="1"/>
    <col min="15104" max="15104" width="0.453125" style="127" customWidth="1"/>
    <col min="15105" max="15105" width="13.81640625" style="127" customWidth="1"/>
    <col min="15106" max="15107" width="0" style="127" hidden="1" customWidth="1"/>
    <col min="15108" max="15108" width="8.1796875" style="127"/>
    <col min="15109" max="15109" width="9.81640625" style="127" bestFit="1" customWidth="1"/>
    <col min="15110" max="15110" width="1" style="127" customWidth="1"/>
    <col min="15111" max="15111" width="14.81640625" style="127" bestFit="1" customWidth="1"/>
    <col min="15112" max="15112" width="0.81640625" style="127" customWidth="1"/>
    <col min="15113" max="15113" width="13.453125" style="127" bestFit="1" customWidth="1"/>
    <col min="15114" max="15114" width="0.81640625" style="127" customWidth="1"/>
    <col min="15115" max="15115" width="12.453125" style="127" bestFit="1" customWidth="1"/>
    <col min="15116" max="15351" width="8.1796875" style="127"/>
    <col min="15352" max="15352" width="41.81640625" style="127" customWidth="1"/>
    <col min="15353" max="15353" width="7.1796875" style="127" customWidth="1"/>
    <col min="15354" max="15354" width="0.81640625" style="127" customWidth="1"/>
    <col min="15355" max="15355" width="13.81640625" style="127" customWidth="1"/>
    <col min="15356" max="15356" width="0.453125" style="127" customWidth="1"/>
    <col min="15357" max="15357" width="13.81640625" style="127" customWidth="1"/>
    <col min="15358" max="15358" width="0.453125" style="127" customWidth="1"/>
    <col min="15359" max="15359" width="13.81640625" style="127" customWidth="1"/>
    <col min="15360" max="15360" width="0.453125" style="127" customWidth="1"/>
    <col min="15361" max="15361" width="13.81640625" style="127" customWidth="1"/>
    <col min="15362" max="15363" width="0" style="127" hidden="1" customWidth="1"/>
    <col min="15364" max="15364" width="8.1796875" style="127"/>
    <col min="15365" max="15365" width="9.81640625" style="127" bestFit="1" customWidth="1"/>
    <col min="15366" max="15366" width="1" style="127" customWidth="1"/>
    <col min="15367" max="15367" width="14.81640625" style="127" bestFit="1" customWidth="1"/>
    <col min="15368" max="15368" width="0.81640625" style="127" customWidth="1"/>
    <col min="15369" max="15369" width="13.453125" style="127" bestFit="1" customWidth="1"/>
    <col min="15370" max="15370" width="0.81640625" style="127" customWidth="1"/>
    <col min="15371" max="15371" width="12.453125" style="127" bestFit="1" customWidth="1"/>
    <col min="15372" max="15607" width="8.1796875" style="127"/>
    <col min="15608" max="15608" width="41.81640625" style="127" customWidth="1"/>
    <col min="15609" max="15609" width="7.1796875" style="127" customWidth="1"/>
    <col min="15610" max="15610" width="0.81640625" style="127" customWidth="1"/>
    <col min="15611" max="15611" width="13.81640625" style="127" customWidth="1"/>
    <col min="15612" max="15612" width="0.453125" style="127" customWidth="1"/>
    <col min="15613" max="15613" width="13.81640625" style="127" customWidth="1"/>
    <col min="15614" max="15614" width="0.453125" style="127" customWidth="1"/>
    <col min="15615" max="15615" width="13.81640625" style="127" customWidth="1"/>
    <col min="15616" max="15616" width="0.453125" style="127" customWidth="1"/>
    <col min="15617" max="15617" width="13.81640625" style="127" customWidth="1"/>
    <col min="15618" max="15619" width="0" style="127" hidden="1" customWidth="1"/>
    <col min="15620" max="15620" width="8.1796875" style="127"/>
    <col min="15621" max="15621" width="9.81640625" style="127" bestFit="1" customWidth="1"/>
    <col min="15622" max="15622" width="1" style="127" customWidth="1"/>
    <col min="15623" max="15623" width="14.81640625" style="127" bestFit="1" customWidth="1"/>
    <col min="15624" max="15624" width="0.81640625" style="127" customWidth="1"/>
    <col min="15625" max="15625" width="13.453125" style="127" bestFit="1" customWidth="1"/>
    <col min="15626" max="15626" width="0.81640625" style="127" customWidth="1"/>
    <col min="15627" max="15627" width="12.453125" style="127" bestFit="1" customWidth="1"/>
    <col min="15628" max="15863" width="8.1796875" style="127"/>
    <col min="15864" max="15864" width="41.81640625" style="127" customWidth="1"/>
    <col min="15865" max="15865" width="7.1796875" style="127" customWidth="1"/>
    <col min="15866" max="15866" width="0.81640625" style="127" customWidth="1"/>
    <col min="15867" max="15867" width="13.81640625" style="127" customWidth="1"/>
    <col min="15868" max="15868" width="0.453125" style="127" customWidth="1"/>
    <col min="15869" max="15869" width="13.81640625" style="127" customWidth="1"/>
    <col min="15870" max="15870" width="0.453125" style="127" customWidth="1"/>
    <col min="15871" max="15871" width="13.81640625" style="127" customWidth="1"/>
    <col min="15872" max="15872" width="0.453125" style="127" customWidth="1"/>
    <col min="15873" max="15873" width="13.81640625" style="127" customWidth="1"/>
    <col min="15874" max="15875" width="0" style="127" hidden="1" customWidth="1"/>
    <col min="15876" max="15876" width="8.1796875" style="127"/>
    <col min="15877" max="15877" width="9.81640625" style="127" bestFit="1" customWidth="1"/>
    <col min="15878" max="15878" width="1" style="127" customWidth="1"/>
    <col min="15879" max="15879" width="14.81640625" style="127" bestFit="1" customWidth="1"/>
    <col min="15880" max="15880" width="0.81640625" style="127" customWidth="1"/>
    <col min="15881" max="15881" width="13.453125" style="127" bestFit="1" customWidth="1"/>
    <col min="15882" max="15882" width="0.81640625" style="127" customWidth="1"/>
    <col min="15883" max="15883" width="12.453125" style="127" bestFit="1" customWidth="1"/>
    <col min="15884" max="16119" width="8.1796875" style="127"/>
    <col min="16120" max="16120" width="41.81640625" style="127" customWidth="1"/>
    <col min="16121" max="16121" width="7.1796875" style="127" customWidth="1"/>
    <col min="16122" max="16122" width="0.81640625" style="127" customWidth="1"/>
    <col min="16123" max="16123" width="13.81640625" style="127" customWidth="1"/>
    <col min="16124" max="16124" width="0.453125" style="127" customWidth="1"/>
    <col min="16125" max="16125" width="13.81640625" style="127" customWidth="1"/>
    <col min="16126" max="16126" width="0.453125" style="127" customWidth="1"/>
    <col min="16127" max="16127" width="13.81640625" style="127" customWidth="1"/>
    <col min="16128" max="16128" width="0.453125" style="127" customWidth="1"/>
    <col min="16129" max="16129" width="13.81640625" style="127" customWidth="1"/>
    <col min="16130" max="16131" width="0" style="127" hidden="1" customWidth="1"/>
    <col min="16132" max="16132" width="8.1796875" style="127"/>
    <col min="16133" max="16133" width="9.81640625" style="127" bestFit="1" customWidth="1"/>
    <col min="16134" max="16134" width="1" style="127" customWidth="1"/>
    <col min="16135" max="16135" width="14.81640625" style="127" bestFit="1" customWidth="1"/>
    <col min="16136" max="16136" width="0.81640625" style="127" customWidth="1"/>
    <col min="16137" max="16137" width="13.453125" style="127" bestFit="1" customWidth="1"/>
    <col min="16138" max="16138" width="0.81640625" style="127" customWidth="1"/>
    <col min="16139" max="16139" width="12.453125" style="127" bestFit="1" customWidth="1"/>
    <col min="16140" max="16384" width="8.1796875" style="127"/>
  </cols>
  <sheetData>
    <row r="1" spans="1:18" ht="20.149999999999999" customHeight="1">
      <c r="A1" s="270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18" ht="20.149999999999999" customHeight="1">
      <c r="A2" s="271" t="s">
        <v>97</v>
      </c>
      <c r="B2" s="271"/>
      <c r="C2" s="271"/>
      <c r="D2" s="271"/>
      <c r="E2" s="271"/>
      <c r="F2" s="271"/>
      <c r="G2" s="271"/>
      <c r="H2" s="271"/>
      <c r="I2" s="271"/>
    </row>
    <row r="3" spans="1:18" ht="20.149999999999999" customHeight="1">
      <c r="A3" s="270" t="s">
        <v>280</v>
      </c>
      <c r="B3" s="271"/>
      <c r="C3" s="271"/>
      <c r="D3" s="271"/>
      <c r="E3" s="271"/>
      <c r="F3" s="271"/>
      <c r="G3" s="271"/>
      <c r="H3" s="271"/>
      <c r="I3" s="271"/>
    </row>
    <row r="4" spans="1:18" ht="20.149999999999999" customHeight="1">
      <c r="A4" s="270" t="s">
        <v>190</v>
      </c>
      <c r="B4" s="270"/>
      <c r="C4" s="270"/>
      <c r="D4" s="270"/>
      <c r="E4" s="270"/>
      <c r="F4" s="270"/>
      <c r="G4" s="270"/>
      <c r="H4" s="270"/>
      <c r="I4" s="270"/>
    </row>
    <row r="5" spans="1:18" ht="20.149999999999999" customHeight="1">
      <c r="A5" s="272" t="s">
        <v>2</v>
      </c>
      <c r="B5" s="272"/>
      <c r="C5" s="272"/>
      <c r="D5" s="272"/>
      <c r="E5" s="272"/>
      <c r="F5" s="272"/>
      <c r="G5" s="272"/>
      <c r="H5" s="272"/>
      <c r="I5" s="272"/>
    </row>
    <row r="6" spans="1:18" ht="20.149999999999999" customHeight="1">
      <c r="A6" s="134"/>
      <c r="C6" s="280" t="s">
        <v>57</v>
      </c>
      <c r="D6" s="280"/>
      <c r="E6" s="280"/>
      <c r="F6" s="91"/>
      <c r="G6" s="279" t="s">
        <v>58</v>
      </c>
      <c r="H6" s="279"/>
      <c r="I6" s="279"/>
    </row>
    <row r="7" spans="1:18" ht="20.149999999999999" customHeight="1">
      <c r="A7" s="134"/>
      <c r="C7" s="281" t="s">
        <v>59</v>
      </c>
      <c r="D7" s="281"/>
      <c r="E7" s="281"/>
      <c r="F7" s="92"/>
      <c r="G7" s="273" t="s">
        <v>60</v>
      </c>
      <c r="H7" s="273"/>
      <c r="I7" s="273"/>
    </row>
    <row r="8" spans="1:18" ht="20.149999999999999" customHeight="1">
      <c r="A8" s="134"/>
      <c r="B8" s="134" t="s">
        <v>8</v>
      </c>
      <c r="C8" s="134">
        <v>2023</v>
      </c>
      <c r="D8" s="74"/>
      <c r="E8" s="134">
        <v>2022</v>
      </c>
      <c r="F8" s="74"/>
      <c r="G8" s="134">
        <v>2023</v>
      </c>
      <c r="H8" s="74"/>
      <c r="I8" s="134">
        <v>2022</v>
      </c>
    </row>
    <row r="9" spans="1:18" ht="20.149999999999999" customHeight="1">
      <c r="A9" s="85" t="s">
        <v>98</v>
      </c>
      <c r="E9" s="112"/>
    </row>
    <row r="10" spans="1:18" ht="20.149999999999999" customHeight="1">
      <c r="A10" s="93" t="s">
        <v>296</v>
      </c>
      <c r="C10" s="84">
        <v>-179625677</v>
      </c>
      <c r="E10" s="84">
        <v>38231018</v>
      </c>
      <c r="G10" s="84">
        <v>22384628</v>
      </c>
      <c r="I10" s="84">
        <v>54848836</v>
      </c>
      <c r="J10" s="130"/>
      <c r="K10" s="130"/>
      <c r="L10" s="114"/>
      <c r="M10" s="114"/>
      <c r="N10" s="100"/>
      <c r="P10" s="84"/>
      <c r="R10" s="84"/>
    </row>
    <row r="11" spans="1:18" ht="20.149999999999999" customHeight="1">
      <c r="A11" s="93" t="s">
        <v>99</v>
      </c>
      <c r="E11" s="84"/>
      <c r="G11" s="108"/>
      <c r="I11" s="108"/>
      <c r="J11" s="130"/>
      <c r="K11" s="130"/>
      <c r="L11" s="114"/>
      <c r="M11" s="114"/>
      <c r="R11" s="84"/>
    </row>
    <row r="12" spans="1:18" ht="20.149999999999999" customHeight="1">
      <c r="A12" s="81" t="s">
        <v>294</v>
      </c>
      <c r="C12" s="84">
        <v>-1977412</v>
      </c>
      <c r="E12" s="84">
        <v>3826214</v>
      </c>
      <c r="G12" s="108">
        <v>332449</v>
      </c>
      <c r="I12" s="108">
        <v>-27459</v>
      </c>
      <c r="J12" s="130"/>
      <c r="K12" s="130"/>
      <c r="L12" s="114"/>
      <c r="M12" s="114"/>
      <c r="R12" s="84"/>
    </row>
    <row r="13" spans="1:18" ht="20.149999999999999" customHeight="1">
      <c r="A13" s="81" t="s">
        <v>265</v>
      </c>
      <c r="C13" s="124">
        <v>0</v>
      </c>
      <c r="E13" s="84">
        <v>5529432</v>
      </c>
      <c r="G13" s="122">
        <v>0</v>
      </c>
      <c r="I13" s="122">
        <v>0</v>
      </c>
      <c r="J13" s="130"/>
      <c r="K13" s="130"/>
      <c r="L13" s="114"/>
      <c r="M13" s="114"/>
      <c r="N13" s="100"/>
      <c r="P13" s="84"/>
      <c r="R13" s="84"/>
    </row>
    <row r="14" spans="1:18" ht="20.149999999999999" customHeight="1">
      <c r="A14" s="81" t="s">
        <v>100</v>
      </c>
      <c r="C14" s="84">
        <v>88450394</v>
      </c>
      <c r="E14" s="84">
        <v>71188923</v>
      </c>
      <c r="G14" s="84">
        <v>29897843</v>
      </c>
      <c r="I14" s="84">
        <v>27695682</v>
      </c>
      <c r="J14" s="130"/>
      <c r="K14" s="130"/>
      <c r="L14" s="114"/>
      <c r="M14" s="114"/>
      <c r="N14" s="100"/>
      <c r="P14" s="84"/>
      <c r="R14" s="84"/>
    </row>
    <row r="15" spans="1:18" ht="20.149999999999999" customHeight="1">
      <c r="A15" s="81" t="s">
        <v>223</v>
      </c>
      <c r="C15" s="84">
        <v>15244744</v>
      </c>
      <c r="E15" s="84">
        <v>450000</v>
      </c>
      <c r="G15" s="122">
        <v>0</v>
      </c>
      <c r="I15" s="84">
        <v>450000</v>
      </c>
      <c r="J15" s="130"/>
      <c r="K15" s="130"/>
      <c r="L15" s="114"/>
      <c r="M15" s="114"/>
      <c r="N15" s="100"/>
      <c r="P15" s="84"/>
      <c r="R15" s="84"/>
    </row>
    <row r="16" spans="1:18" ht="20.149999999999999" customHeight="1">
      <c r="A16" s="81" t="s">
        <v>233</v>
      </c>
      <c r="C16" s="124">
        <v>0</v>
      </c>
      <c r="E16" s="84">
        <v>9</v>
      </c>
      <c r="G16" s="122">
        <v>0</v>
      </c>
      <c r="I16" s="122">
        <v>0</v>
      </c>
      <c r="J16" s="130"/>
      <c r="K16" s="130"/>
      <c r="L16" s="114"/>
      <c r="M16" s="114"/>
      <c r="N16" s="100"/>
      <c r="P16" s="84"/>
      <c r="R16" s="84"/>
    </row>
    <row r="17" spans="1:18" ht="20.149999999999999" customHeight="1">
      <c r="A17" s="81" t="s">
        <v>101</v>
      </c>
      <c r="D17" s="127"/>
      <c r="E17" s="84"/>
      <c r="F17" s="127"/>
      <c r="G17" s="127"/>
      <c r="H17" s="127"/>
      <c r="I17" s="127"/>
      <c r="L17" s="114"/>
      <c r="N17" s="100"/>
      <c r="P17" s="84"/>
      <c r="R17" s="84"/>
    </row>
    <row r="18" spans="1:18" ht="20.149999999999999" customHeight="1">
      <c r="A18" s="87" t="s">
        <v>237</v>
      </c>
      <c r="C18" s="84">
        <v>2509201</v>
      </c>
      <c r="E18" s="84">
        <v>2641049</v>
      </c>
      <c r="G18" s="84">
        <v>1698370</v>
      </c>
      <c r="I18" s="84">
        <v>1548138</v>
      </c>
      <c r="J18" s="131"/>
      <c r="K18" s="130"/>
      <c r="L18" s="114"/>
      <c r="M18" s="114"/>
      <c r="N18" s="100"/>
      <c r="P18" s="84"/>
      <c r="R18" s="84"/>
    </row>
    <row r="19" spans="1:18" ht="20.149999999999999" customHeight="1">
      <c r="A19" s="81" t="s">
        <v>224</v>
      </c>
      <c r="B19" s="76">
        <v>25</v>
      </c>
      <c r="C19" s="124">
        <v>0</v>
      </c>
      <c r="E19" s="84">
        <v>-34901865</v>
      </c>
      <c r="G19" s="122">
        <v>0</v>
      </c>
      <c r="I19" s="84">
        <v>-20002878</v>
      </c>
      <c r="J19" s="131"/>
      <c r="K19" s="130"/>
      <c r="L19" s="114"/>
      <c r="M19" s="114"/>
      <c r="N19" s="100"/>
      <c r="P19" s="84"/>
      <c r="R19" s="84"/>
    </row>
    <row r="20" spans="1:18" ht="20.149999999999999" customHeight="1">
      <c r="A20" s="81" t="s">
        <v>240</v>
      </c>
      <c r="E20" s="84"/>
      <c r="G20" s="122"/>
      <c r="I20" s="122"/>
      <c r="J20" s="130"/>
      <c r="K20" s="130"/>
      <c r="L20" s="114"/>
      <c r="M20" s="114"/>
      <c r="N20" s="100"/>
      <c r="P20" s="84"/>
      <c r="R20" s="84"/>
    </row>
    <row r="21" spans="1:18" ht="20.149999999999999" customHeight="1">
      <c r="A21" s="87" t="s">
        <v>225</v>
      </c>
      <c r="E21" s="84"/>
      <c r="G21" s="122"/>
      <c r="I21" s="122"/>
      <c r="J21" s="130"/>
      <c r="K21" s="130"/>
      <c r="L21" s="114"/>
      <c r="M21" s="114"/>
      <c r="N21" s="100"/>
      <c r="P21" s="84"/>
      <c r="R21" s="84"/>
    </row>
    <row r="22" spans="1:18" ht="20.149999999999999" customHeight="1">
      <c r="A22" s="87" t="s">
        <v>226</v>
      </c>
      <c r="C22" s="124">
        <v>0</v>
      </c>
      <c r="E22" s="84">
        <v>-291705</v>
      </c>
      <c r="G22" s="122">
        <v>0</v>
      </c>
      <c r="I22" s="122">
        <v>0</v>
      </c>
      <c r="J22" s="130"/>
      <c r="K22" s="130"/>
      <c r="L22" s="114"/>
      <c r="M22" s="114"/>
      <c r="N22" s="100"/>
      <c r="P22" s="84"/>
      <c r="R22" s="84"/>
    </row>
    <row r="23" spans="1:18" ht="20.149999999999999" customHeight="1">
      <c r="A23" s="81" t="s">
        <v>298</v>
      </c>
      <c r="C23" s="84">
        <v>41534</v>
      </c>
      <c r="E23" s="84">
        <v>-10223034</v>
      </c>
      <c r="G23" s="122">
        <v>0</v>
      </c>
      <c r="I23" s="122">
        <v>0</v>
      </c>
      <c r="J23" s="130"/>
      <c r="K23" s="130"/>
      <c r="L23" s="114"/>
      <c r="M23" s="114"/>
      <c r="N23" s="100"/>
      <c r="P23" s="84"/>
      <c r="R23" s="84"/>
    </row>
    <row r="24" spans="1:18" ht="20.149999999999999" customHeight="1">
      <c r="A24" s="81" t="s">
        <v>297</v>
      </c>
      <c r="C24" s="84">
        <v>-1246365</v>
      </c>
      <c r="E24" s="84">
        <v>1268302</v>
      </c>
      <c r="G24" s="122">
        <v>0</v>
      </c>
      <c r="I24" s="122">
        <v>0</v>
      </c>
      <c r="K24" s="130"/>
      <c r="L24" s="114"/>
      <c r="M24" s="114"/>
      <c r="N24" s="100"/>
      <c r="P24" s="84"/>
      <c r="R24" s="84"/>
    </row>
    <row r="25" spans="1:18" ht="20.149999999999999" customHeight="1">
      <c r="A25" s="81" t="s">
        <v>273</v>
      </c>
      <c r="C25" s="84">
        <v>2304737</v>
      </c>
      <c r="E25" s="122">
        <v>0</v>
      </c>
      <c r="G25" s="122">
        <v>0</v>
      </c>
      <c r="I25" s="122">
        <v>0</v>
      </c>
      <c r="K25" s="130"/>
      <c r="L25" s="114"/>
      <c r="M25" s="114"/>
      <c r="N25" s="100"/>
      <c r="P25" s="84"/>
      <c r="R25" s="84"/>
    </row>
    <row r="26" spans="1:18" ht="20.149999999999999" customHeight="1">
      <c r="A26" s="81" t="s">
        <v>64</v>
      </c>
      <c r="C26" s="84">
        <v>-495822</v>
      </c>
      <c r="E26" s="84">
        <v>-166850</v>
      </c>
      <c r="G26" s="84">
        <v>-95120408</v>
      </c>
      <c r="I26" s="84">
        <v>-40394713</v>
      </c>
      <c r="J26" s="130"/>
      <c r="K26" s="130"/>
      <c r="L26" s="114"/>
      <c r="M26" s="114"/>
      <c r="N26" s="100"/>
      <c r="P26" s="84"/>
      <c r="R26" s="84"/>
    </row>
    <row r="27" spans="1:18" ht="20.149999999999999" customHeight="1">
      <c r="A27" s="81" t="s">
        <v>69</v>
      </c>
      <c r="B27" s="76">
        <v>5.2</v>
      </c>
      <c r="C27" s="115">
        <v>98368412</v>
      </c>
      <c r="E27" s="115">
        <v>39506848</v>
      </c>
      <c r="G27" s="115">
        <v>69068186</v>
      </c>
      <c r="I27" s="115">
        <v>19883865</v>
      </c>
      <c r="J27" s="130"/>
      <c r="K27" s="130"/>
      <c r="L27" s="114"/>
      <c r="M27" s="114"/>
      <c r="N27" s="100"/>
      <c r="P27" s="84"/>
      <c r="R27" s="84"/>
    </row>
    <row r="28" spans="1:18" ht="20.149999999999999" customHeight="1">
      <c r="A28" s="93" t="s">
        <v>102</v>
      </c>
      <c r="E28" s="84"/>
      <c r="N28" s="100"/>
      <c r="P28" s="84"/>
      <c r="R28" s="84"/>
    </row>
    <row r="29" spans="1:18" ht="20.149999999999999" customHeight="1">
      <c r="A29" s="93" t="s">
        <v>103</v>
      </c>
      <c r="C29" s="113">
        <f>SUM(C10:C28)</f>
        <v>23573746</v>
      </c>
      <c r="E29" s="113">
        <f>SUM(E10:E28)</f>
        <v>117058341</v>
      </c>
      <c r="G29" s="113">
        <f>SUM(G10:G27)</f>
        <v>28261068</v>
      </c>
      <c r="I29" s="113">
        <f>SUM(I10:I27)</f>
        <v>44001471</v>
      </c>
      <c r="J29" s="130"/>
      <c r="K29" s="130"/>
      <c r="L29" s="114"/>
      <c r="N29" s="100"/>
      <c r="P29" s="84"/>
      <c r="R29" s="84"/>
    </row>
    <row r="30" spans="1:18" ht="20.149999999999999" customHeight="1">
      <c r="A30" s="93" t="s">
        <v>104</v>
      </c>
      <c r="E30" s="84"/>
      <c r="J30" s="112"/>
      <c r="N30" s="100"/>
      <c r="P30" s="84"/>
      <c r="R30" s="84"/>
    </row>
    <row r="31" spans="1:18" ht="20.149999999999999" customHeight="1">
      <c r="A31" s="81" t="s">
        <v>12</v>
      </c>
      <c r="C31" s="84">
        <v>-111640870</v>
      </c>
      <c r="E31" s="84">
        <v>16462924</v>
      </c>
      <c r="G31" s="84">
        <v>3049442</v>
      </c>
      <c r="I31" s="84">
        <v>4773385</v>
      </c>
      <c r="J31" s="130"/>
      <c r="K31" s="130"/>
      <c r="L31" s="114"/>
      <c r="N31" s="100"/>
      <c r="P31" s="84"/>
      <c r="R31" s="84"/>
    </row>
    <row r="32" spans="1:18" ht="20.149999999999999" customHeight="1">
      <c r="A32" s="81" t="s">
        <v>191</v>
      </c>
      <c r="C32" s="84">
        <v>84200831</v>
      </c>
      <c r="E32" s="84">
        <v>-652326300</v>
      </c>
      <c r="G32" s="122">
        <v>0</v>
      </c>
      <c r="I32" s="122">
        <v>0</v>
      </c>
      <c r="J32" s="130"/>
      <c r="K32" s="130"/>
      <c r="L32" s="114"/>
      <c r="N32" s="100"/>
      <c r="P32" s="84"/>
      <c r="R32" s="84"/>
    </row>
    <row r="33" spans="1:18" ht="20.149999999999999" customHeight="1">
      <c r="A33" s="81" t="s">
        <v>13</v>
      </c>
      <c r="C33" s="84">
        <v>50325027</v>
      </c>
      <c r="E33" s="84">
        <v>10590506</v>
      </c>
      <c r="G33" s="122">
        <v>0</v>
      </c>
      <c r="I33" s="122">
        <v>0</v>
      </c>
      <c r="J33" s="130"/>
      <c r="K33" s="130"/>
      <c r="L33" s="114"/>
      <c r="N33" s="100"/>
      <c r="P33" s="84"/>
      <c r="R33" s="84"/>
    </row>
    <row r="34" spans="1:18" ht="20.149999999999999" customHeight="1">
      <c r="A34" s="81" t="s">
        <v>15</v>
      </c>
      <c r="C34" s="84">
        <v>14710770</v>
      </c>
      <c r="E34" s="84">
        <v>-23150042</v>
      </c>
      <c r="G34" s="84">
        <v>-6614090</v>
      </c>
      <c r="I34" s="84">
        <v>1486033</v>
      </c>
      <c r="J34" s="130"/>
      <c r="K34" s="130"/>
      <c r="L34" s="114"/>
      <c r="N34" s="100"/>
      <c r="P34" s="84"/>
      <c r="R34" s="84"/>
    </row>
    <row r="35" spans="1:18" ht="20.149999999999999" customHeight="1">
      <c r="A35" s="81" t="s">
        <v>192</v>
      </c>
      <c r="C35" s="84">
        <v>2210514</v>
      </c>
      <c r="E35" s="84">
        <v>2292413</v>
      </c>
      <c r="G35" s="84">
        <v>1217588</v>
      </c>
      <c r="I35" s="84">
        <v>-174757</v>
      </c>
      <c r="J35" s="130"/>
      <c r="K35" s="130"/>
      <c r="L35" s="114"/>
      <c r="N35" s="100"/>
      <c r="P35" s="84"/>
      <c r="R35" s="84"/>
    </row>
    <row r="36" spans="1:18" ht="20.149999999999999" customHeight="1">
      <c r="A36" s="81" t="s">
        <v>16</v>
      </c>
      <c r="C36" s="84">
        <v>31187297</v>
      </c>
      <c r="E36" s="84">
        <v>-6584290</v>
      </c>
      <c r="G36" s="84">
        <v>-2331</v>
      </c>
      <c r="I36" s="84">
        <v>-3000</v>
      </c>
      <c r="J36" s="130"/>
      <c r="K36" s="130"/>
      <c r="L36" s="114"/>
      <c r="N36" s="100"/>
      <c r="P36" s="84"/>
      <c r="R36" s="84"/>
    </row>
    <row r="37" spans="1:18" ht="20.149999999999999" customHeight="1">
      <c r="A37" s="81" t="s">
        <v>105</v>
      </c>
      <c r="C37" s="84">
        <v>-9379555</v>
      </c>
      <c r="E37" s="84">
        <v>-53042986</v>
      </c>
      <c r="G37" s="122">
        <v>0</v>
      </c>
      <c r="I37" s="84">
        <v>20000</v>
      </c>
      <c r="J37" s="130"/>
      <c r="K37" s="130"/>
      <c r="L37" s="114"/>
      <c r="N37" s="100"/>
      <c r="P37" s="84"/>
      <c r="R37" s="84"/>
    </row>
    <row r="38" spans="1:18" ht="20.149999999999999" customHeight="1">
      <c r="A38" s="93" t="s">
        <v>106</v>
      </c>
      <c r="E38" s="84"/>
      <c r="J38" s="130"/>
      <c r="N38" s="100"/>
      <c r="P38" s="84"/>
      <c r="R38" s="84"/>
    </row>
    <row r="39" spans="1:18" ht="20.149999999999999" customHeight="1">
      <c r="A39" s="81" t="s">
        <v>31</v>
      </c>
      <c r="C39" s="84">
        <v>77938437</v>
      </c>
      <c r="E39" s="84">
        <v>76242508</v>
      </c>
      <c r="G39" s="112">
        <v>41338668</v>
      </c>
      <c r="I39" s="112">
        <v>-24431362</v>
      </c>
      <c r="J39" s="130"/>
      <c r="K39" s="130"/>
      <c r="L39" s="114"/>
      <c r="N39" s="100"/>
      <c r="P39" s="84"/>
      <c r="R39" s="84"/>
    </row>
    <row r="40" spans="1:18" ht="20.149999999999999" customHeight="1">
      <c r="A40" s="81" t="s">
        <v>195</v>
      </c>
      <c r="C40" s="84">
        <v>-573945</v>
      </c>
      <c r="E40" s="84">
        <v>-4264246</v>
      </c>
      <c r="G40" s="122">
        <v>0</v>
      </c>
      <c r="I40" s="122">
        <v>0</v>
      </c>
      <c r="J40" s="130"/>
      <c r="K40" s="130"/>
      <c r="L40" s="114"/>
      <c r="N40" s="100"/>
      <c r="P40" s="84"/>
      <c r="R40" s="84"/>
    </row>
    <row r="41" spans="1:18" ht="20.149999999999999" customHeight="1">
      <c r="A41" s="81" t="s">
        <v>36</v>
      </c>
      <c r="C41" s="84">
        <v>1241079</v>
      </c>
      <c r="E41" s="84">
        <v>-375965</v>
      </c>
      <c r="G41" s="84">
        <v>-492984</v>
      </c>
      <c r="I41" s="84">
        <v>230839</v>
      </c>
      <c r="J41" s="130"/>
      <c r="K41" s="130"/>
      <c r="L41" s="114"/>
      <c r="N41" s="100"/>
      <c r="P41" s="84"/>
      <c r="R41" s="84"/>
    </row>
    <row r="42" spans="1:18" ht="20.149999999999999" customHeight="1">
      <c r="A42" s="81" t="s">
        <v>257</v>
      </c>
      <c r="C42" s="84">
        <v>2856813</v>
      </c>
      <c r="E42" s="84">
        <v>122500</v>
      </c>
      <c r="G42" s="122">
        <v>0</v>
      </c>
      <c r="I42" s="122">
        <v>0</v>
      </c>
      <c r="J42" s="130"/>
      <c r="K42" s="130"/>
      <c r="L42" s="114"/>
      <c r="N42" s="100"/>
      <c r="P42" s="84"/>
      <c r="R42" s="84"/>
    </row>
    <row r="43" spans="1:18" ht="20.149999999999999" customHeight="1">
      <c r="A43" s="127" t="s">
        <v>178</v>
      </c>
      <c r="C43" s="116">
        <f>SUM(C29:C42)</f>
        <v>166650144</v>
      </c>
      <c r="E43" s="116">
        <f>SUM(E29:E42)</f>
        <v>-516974637</v>
      </c>
      <c r="G43" s="116">
        <f>SUM(G29:G41)</f>
        <v>66757361</v>
      </c>
      <c r="I43" s="116">
        <f>SUM(I29:I41)</f>
        <v>25902609</v>
      </c>
      <c r="J43" s="130"/>
      <c r="K43" s="130"/>
      <c r="L43" s="114"/>
      <c r="N43" s="100"/>
      <c r="P43" s="84"/>
      <c r="R43" s="84"/>
    </row>
    <row r="44" spans="1:18" ht="20.149999999999999" customHeight="1">
      <c r="A44" s="127" t="s">
        <v>107</v>
      </c>
      <c r="C44" s="84">
        <v>-8745915</v>
      </c>
      <c r="E44" s="84">
        <v>-9457677</v>
      </c>
      <c r="G44" s="84">
        <v>-1538268</v>
      </c>
      <c r="I44" s="122">
        <v>0</v>
      </c>
      <c r="J44" s="84"/>
      <c r="K44" s="130"/>
      <c r="L44" s="114"/>
      <c r="N44" s="100"/>
      <c r="P44" s="84"/>
      <c r="R44" s="84"/>
    </row>
    <row r="45" spans="1:18" ht="20.149999999999999" customHeight="1">
      <c r="A45" s="87" t="s">
        <v>248</v>
      </c>
      <c r="C45" s="82">
        <f>SUM(C43:C44,)</f>
        <v>157904229</v>
      </c>
      <c r="E45" s="82">
        <f>SUM(E43:E44,)</f>
        <v>-526432314</v>
      </c>
      <c r="G45" s="82">
        <f>SUM(G43:G44)</f>
        <v>65219093</v>
      </c>
      <c r="I45" s="82">
        <f>SUM(I43:I44)</f>
        <v>25902609</v>
      </c>
      <c r="J45" s="130"/>
      <c r="K45" s="130"/>
      <c r="L45" s="114"/>
      <c r="N45" s="100"/>
      <c r="P45" s="84"/>
      <c r="R45" s="84"/>
    </row>
    <row r="46" spans="1:18" ht="20.149999999999999" customHeight="1">
      <c r="A46" s="270" t="s">
        <v>0</v>
      </c>
      <c r="B46" s="271"/>
      <c r="C46" s="271"/>
      <c r="D46" s="271"/>
      <c r="E46" s="271"/>
      <c r="F46" s="271"/>
      <c r="G46" s="271"/>
      <c r="H46" s="271"/>
      <c r="I46" s="271"/>
    </row>
    <row r="47" spans="1:18" ht="20.149999999999999" customHeight="1">
      <c r="A47" s="271" t="s">
        <v>108</v>
      </c>
      <c r="B47" s="271"/>
      <c r="C47" s="271"/>
      <c r="D47" s="271"/>
      <c r="E47" s="271"/>
      <c r="F47" s="271"/>
      <c r="G47" s="271"/>
      <c r="H47" s="271"/>
      <c r="I47" s="271"/>
    </row>
    <row r="48" spans="1:18" ht="20.149999999999999" customHeight="1">
      <c r="A48" s="270" t="s">
        <v>280</v>
      </c>
      <c r="B48" s="271"/>
      <c r="C48" s="271"/>
      <c r="D48" s="271"/>
      <c r="E48" s="271"/>
      <c r="F48" s="271"/>
      <c r="G48" s="271"/>
      <c r="H48" s="271"/>
      <c r="I48" s="271"/>
    </row>
    <row r="49" spans="1:11" ht="20.149999999999999" customHeight="1">
      <c r="A49" s="270" t="s">
        <v>190</v>
      </c>
      <c r="B49" s="270"/>
      <c r="C49" s="270"/>
      <c r="D49" s="270"/>
      <c r="E49" s="270"/>
      <c r="F49" s="270"/>
      <c r="G49" s="270"/>
      <c r="H49" s="270"/>
      <c r="I49" s="270"/>
    </row>
    <row r="50" spans="1:11" ht="20.149999999999999" customHeight="1">
      <c r="A50" s="272" t="s">
        <v>2</v>
      </c>
      <c r="B50" s="272"/>
      <c r="C50" s="272"/>
      <c r="D50" s="272"/>
      <c r="E50" s="272"/>
      <c r="F50" s="272"/>
      <c r="G50" s="272"/>
      <c r="H50" s="272"/>
      <c r="I50" s="272"/>
    </row>
    <row r="51" spans="1:11" ht="20.149999999999999" customHeight="1">
      <c r="A51" s="134"/>
      <c r="C51" s="280" t="s">
        <v>57</v>
      </c>
      <c r="D51" s="280"/>
      <c r="E51" s="280"/>
      <c r="F51" s="91"/>
      <c r="G51" s="279" t="s">
        <v>58</v>
      </c>
      <c r="H51" s="279"/>
      <c r="I51" s="279"/>
    </row>
    <row r="52" spans="1:11" ht="20.149999999999999" customHeight="1">
      <c r="A52" s="134"/>
      <c r="C52" s="281" t="s">
        <v>59</v>
      </c>
      <c r="D52" s="281"/>
      <c r="E52" s="281"/>
      <c r="F52" s="92"/>
      <c r="G52" s="273" t="s">
        <v>60</v>
      </c>
      <c r="H52" s="273"/>
      <c r="I52" s="273"/>
    </row>
    <row r="53" spans="1:11" ht="20.149999999999999" customHeight="1">
      <c r="A53" s="134"/>
      <c r="B53" s="134" t="s">
        <v>8</v>
      </c>
      <c r="C53" s="134">
        <v>2023</v>
      </c>
      <c r="D53" s="74"/>
      <c r="E53" s="134">
        <v>2022</v>
      </c>
      <c r="F53" s="74"/>
      <c r="G53" s="134">
        <v>2023</v>
      </c>
      <c r="H53" s="74"/>
      <c r="I53" s="134">
        <v>2022</v>
      </c>
    </row>
    <row r="54" spans="1:11" ht="20.149999999999999" customHeight="1">
      <c r="A54" s="85" t="s">
        <v>109</v>
      </c>
      <c r="B54" s="134"/>
    </row>
    <row r="55" spans="1:11" ht="20.149999999999999" customHeight="1">
      <c r="A55" s="81" t="s">
        <v>266</v>
      </c>
      <c r="B55" s="134"/>
    </row>
    <row r="56" spans="1:11" ht="20.149999999999999" customHeight="1">
      <c r="A56" s="81" t="s">
        <v>227</v>
      </c>
      <c r="B56" s="134"/>
      <c r="C56" s="84">
        <v>-63861</v>
      </c>
      <c r="E56" s="84">
        <v>-51470879</v>
      </c>
      <c r="G56" s="124">
        <v>0</v>
      </c>
      <c r="I56" s="84">
        <v>-10406852</v>
      </c>
    </row>
    <row r="57" spans="1:11" ht="20.149999999999999" customHeight="1">
      <c r="A57" s="81" t="s">
        <v>110</v>
      </c>
      <c r="B57" s="134"/>
      <c r="C57" s="124">
        <v>0</v>
      </c>
      <c r="E57" s="124" t="s">
        <v>150</v>
      </c>
      <c r="G57" s="84">
        <v>138395471</v>
      </c>
      <c r="I57" s="124">
        <v>0</v>
      </c>
      <c r="J57" s="125"/>
      <c r="K57" s="114"/>
    </row>
    <row r="58" spans="1:11" ht="20.149999999999999" customHeight="1">
      <c r="A58" s="81" t="s">
        <v>111</v>
      </c>
      <c r="B58" s="134"/>
      <c r="C58" s="124">
        <v>0</v>
      </c>
      <c r="E58" s="124" t="s">
        <v>150</v>
      </c>
      <c r="G58" s="124">
        <v>0</v>
      </c>
      <c r="I58" s="108">
        <v>-917945717</v>
      </c>
      <c r="J58" s="126"/>
      <c r="K58" s="114"/>
    </row>
    <row r="59" spans="1:11" ht="20.149999999999999" customHeight="1">
      <c r="A59" s="81" t="s">
        <v>232</v>
      </c>
      <c r="B59" s="134"/>
      <c r="C59" s="84">
        <v>-237487670</v>
      </c>
      <c r="E59" s="84">
        <v>-10000000</v>
      </c>
      <c r="G59" s="108">
        <v>-237487670</v>
      </c>
      <c r="I59" s="108" t="s">
        <v>150</v>
      </c>
      <c r="J59" s="126"/>
      <c r="K59" s="114"/>
    </row>
    <row r="60" spans="1:11" ht="20.149999999999999" customHeight="1">
      <c r="A60" s="81" t="s">
        <v>274</v>
      </c>
      <c r="C60" s="124">
        <v>0</v>
      </c>
      <c r="E60" s="84">
        <v>-219022097</v>
      </c>
      <c r="G60" s="84">
        <v>-400000000</v>
      </c>
      <c r="I60" s="84">
        <v>-160002489</v>
      </c>
      <c r="J60" s="126"/>
      <c r="K60" s="114"/>
    </row>
    <row r="61" spans="1:11" ht="20.149999999999999" customHeight="1">
      <c r="A61" s="81" t="s">
        <v>245</v>
      </c>
      <c r="C61" s="124">
        <v>0</v>
      </c>
      <c r="E61" s="84">
        <v>92502878</v>
      </c>
      <c r="G61" s="124">
        <v>0</v>
      </c>
      <c r="I61" s="84">
        <v>92502878</v>
      </c>
      <c r="J61" s="126"/>
      <c r="K61" s="114"/>
    </row>
    <row r="62" spans="1:11" ht="20.149999999999999" customHeight="1">
      <c r="A62" s="81" t="s">
        <v>241</v>
      </c>
      <c r="C62" s="124">
        <v>0</v>
      </c>
      <c r="E62" s="84">
        <v>-947877</v>
      </c>
      <c r="G62" s="124">
        <v>0</v>
      </c>
      <c r="I62" s="84">
        <v>-747881</v>
      </c>
      <c r="J62" s="126"/>
      <c r="K62" s="114"/>
    </row>
    <row r="63" spans="1:11" ht="20.149999999999999" customHeight="1">
      <c r="A63" s="81" t="s">
        <v>242</v>
      </c>
      <c r="B63" s="76">
        <v>5.0999999999999996</v>
      </c>
      <c r="C63" s="84">
        <v>-90909851</v>
      </c>
      <c r="E63" s="84">
        <v>-25140095</v>
      </c>
      <c r="G63" s="84">
        <v>-12253738</v>
      </c>
      <c r="I63" s="84">
        <v>-8160783</v>
      </c>
      <c r="J63" s="126"/>
      <c r="K63" s="114"/>
    </row>
    <row r="64" spans="1:11" ht="20.149999999999999" customHeight="1">
      <c r="A64" s="81" t="s">
        <v>112</v>
      </c>
      <c r="C64" s="84">
        <v>476895</v>
      </c>
      <c r="E64" s="113">
        <v>166114</v>
      </c>
      <c r="G64" s="84">
        <v>88398687</v>
      </c>
      <c r="I64" s="84">
        <v>23288073</v>
      </c>
      <c r="J64" s="126"/>
      <c r="K64" s="114"/>
    </row>
    <row r="65" spans="1:11" ht="20.149999999999999" customHeight="1">
      <c r="A65" s="87" t="s">
        <v>113</v>
      </c>
      <c r="C65" s="117">
        <f>SUM(C56:C64)</f>
        <v>-327984487</v>
      </c>
      <c r="D65" s="84">
        <v>0</v>
      </c>
      <c r="E65" s="117">
        <v>-213911956</v>
      </c>
      <c r="G65" s="117">
        <f>SUM(G56:G64)</f>
        <v>-422947250</v>
      </c>
      <c r="I65" s="117">
        <f>SUM(I56:I64)</f>
        <v>-981472771</v>
      </c>
      <c r="J65" s="126"/>
      <c r="K65" s="114"/>
    </row>
    <row r="66" spans="1:11" ht="9" customHeight="1">
      <c r="A66" s="93"/>
      <c r="C66" s="108"/>
      <c r="E66" s="108"/>
      <c r="F66" s="108"/>
      <c r="G66" s="108"/>
      <c r="H66" s="108"/>
      <c r="I66" s="108"/>
      <c r="K66" s="114"/>
    </row>
    <row r="67" spans="1:11" ht="20.149999999999999" customHeight="1">
      <c r="A67" s="85" t="s">
        <v>114</v>
      </c>
      <c r="B67" s="134"/>
      <c r="C67" s="107"/>
      <c r="D67" s="109"/>
      <c r="E67" s="107"/>
    </row>
    <row r="68" spans="1:11" ht="20.149999999999999" customHeight="1">
      <c r="A68" s="81" t="s">
        <v>249</v>
      </c>
      <c r="E68" s="84"/>
    </row>
    <row r="69" spans="1:11" ht="20.149999999999999" customHeight="1">
      <c r="A69" s="81" t="s">
        <v>246</v>
      </c>
      <c r="B69" s="76">
        <v>5.2</v>
      </c>
      <c r="C69" s="84">
        <v>-80100262</v>
      </c>
      <c r="E69" s="84">
        <v>-105429082</v>
      </c>
      <c r="G69" s="84">
        <v>-7138463</v>
      </c>
      <c r="I69" s="84">
        <v>85316853</v>
      </c>
      <c r="J69" s="131"/>
      <c r="K69" s="114"/>
    </row>
    <row r="70" spans="1:11" ht="20.149999999999999" customHeight="1">
      <c r="A70" s="81" t="s">
        <v>269</v>
      </c>
      <c r="B70" s="76">
        <v>5.2</v>
      </c>
      <c r="C70" s="122">
        <v>0</v>
      </c>
      <c r="E70" s="84">
        <v>12544000</v>
      </c>
      <c r="G70" s="84">
        <v>11937703</v>
      </c>
      <c r="I70" s="122">
        <v>0</v>
      </c>
      <c r="K70" s="114"/>
    </row>
    <row r="71" spans="1:11" ht="20.149999999999999" customHeight="1">
      <c r="A71" s="81" t="s">
        <v>244</v>
      </c>
      <c r="B71" s="76">
        <v>5.2</v>
      </c>
      <c r="C71" s="122">
        <v>0</v>
      </c>
      <c r="E71" s="122">
        <v>0</v>
      </c>
      <c r="G71" s="122">
        <v>0</v>
      </c>
      <c r="I71" s="80">
        <v>-38671352</v>
      </c>
      <c r="K71" s="114"/>
    </row>
    <row r="72" spans="1:11" ht="20.149999999999999" customHeight="1">
      <c r="A72" s="81" t="s">
        <v>267</v>
      </c>
      <c r="B72" s="76">
        <v>5.2</v>
      </c>
      <c r="C72" s="84">
        <v>18500000</v>
      </c>
      <c r="E72" s="122">
        <v>0</v>
      </c>
      <c r="G72" s="80">
        <v>18500000</v>
      </c>
      <c r="I72" s="122">
        <v>0</v>
      </c>
      <c r="K72" s="114"/>
    </row>
    <row r="73" spans="1:11" ht="20.149999999999999" customHeight="1">
      <c r="A73" s="81" t="s">
        <v>238</v>
      </c>
      <c r="B73" s="76">
        <v>5.2</v>
      </c>
      <c r="C73" s="84">
        <v>-6080250</v>
      </c>
      <c r="E73" s="84">
        <v>-5620190</v>
      </c>
      <c r="G73" s="84">
        <v>-4424653</v>
      </c>
      <c r="I73" s="84">
        <v>-1711318</v>
      </c>
      <c r="J73" s="131"/>
      <c r="K73" s="114"/>
    </row>
    <row r="74" spans="1:11" ht="20.149999999999999" customHeight="1">
      <c r="A74" s="81" t="s">
        <v>179</v>
      </c>
      <c r="B74" s="76">
        <v>5.2</v>
      </c>
      <c r="C74" s="122">
        <v>0</v>
      </c>
      <c r="E74" s="84">
        <v>450000000</v>
      </c>
      <c r="G74" s="122">
        <v>0</v>
      </c>
      <c r="I74" s="84">
        <v>450000000</v>
      </c>
      <c r="J74" s="125"/>
      <c r="K74" s="114"/>
    </row>
    <row r="75" spans="1:11" ht="20.149999999999999" customHeight="1">
      <c r="A75" s="81" t="s">
        <v>239</v>
      </c>
      <c r="B75" s="76">
        <v>5.2</v>
      </c>
      <c r="C75" s="84">
        <v>-134077116</v>
      </c>
      <c r="E75" s="84">
        <v>-143442063</v>
      </c>
      <c r="G75" s="84">
        <v>-49915166</v>
      </c>
      <c r="I75" s="84">
        <v>-80286367</v>
      </c>
      <c r="K75" s="114"/>
    </row>
    <row r="76" spans="1:11" ht="20.149999999999999" customHeight="1">
      <c r="A76" s="81" t="s">
        <v>247</v>
      </c>
      <c r="B76" s="76">
        <v>5.2</v>
      </c>
      <c r="C76" s="84">
        <v>431700000</v>
      </c>
      <c r="E76" s="84">
        <v>451800000</v>
      </c>
      <c r="G76" s="84">
        <v>431700000</v>
      </c>
      <c r="I76" s="84">
        <v>451800000</v>
      </c>
      <c r="K76" s="114"/>
    </row>
    <row r="77" spans="1:11" ht="20.149999999999999" customHeight="1">
      <c r="A77" s="81" t="s">
        <v>115</v>
      </c>
      <c r="B77" s="76">
        <v>5.2</v>
      </c>
      <c r="C77" s="84">
        <v>-92767705</v>
      </c>
      <c r="E77" s="84">
        <v>-33993756</v>
      </c>
      <c r="G77" s="84">
        <v>-64509642</v>
      </c>
      <c r="I77" s="84">
        <v>-13913138</v>
      </c>
      <c r="J77" s="131"/>
      <c r="K77" s="114"/>
    </row>
    <row r="78" spans="1:11" ht="20.149999999999999" customHeight="1">
      <c r="A78" s="81" t="s">
        <v>217</v>
      </c>
      <c r="B78" s="76">
        <v>24</v>
      </c>
      <c r="C78" s="122">
        <v>0</v>
      </c>
      <c r="E78" s="84">
        <v>-30076781</v>
      </c>
      <c r="G78" s="122">
        <v>0</v>
      </c>
      <c r="I78" s="84">
        <v>-30076781</v>
      </c>
      <c r="J78" s="131"/>
      <c r="K78" s="114"/>
    </row>
    <row r="79" spans="1:11" ht="20.149999999999999" customHeight="1">
      <c r="A79" s="81" t="s">
        <v>116</v>
      </c>
      <c r="C79" s="122">
        <v>0</v>
      </c>
      <c r="E79" s="84">
        <v>50</v>
      </c>
      <c r="G79" s="122">
        <v>0</v>
      </c>
      <c r="I79" s="122">
        <v>0</v>
      </c>
      <c r="J79" s="126"/>
      <c r="K79" s="114"/>
    </row>
    <row r="80" spans="1:11" ht="20.149999999999999" customHeight="1">
      <c r="A80" s="87" t="s">
        <v>117</v>
      </c>
      <c r="C80" s="82">
        <f>SUM(C68:C79)</f>
        <v>137174667</v>
      </c>
      <c r="D80" s="120"/>
      <c r="E80" s="82">
        <v>595782178</v>
      </c>
      <c r="G80" s="117">
        <f>SUM(G68:G79)</f>
        <v>336149779</v>
      </c>
      <c r="I80" s="117">
        <f>SUM(I68:I79)</f>
        <v>822457897</v>
      </c>
      <c r="J80" s="131"/>
      <c r="K80" s="114"/>
    </row>
    <row r="81" spans="1:11" ht="9" customHeight="1">
      <c r="A81" s="93"/>
      <c r="C81" s="108"/>
      <c r="E81" s="108"/>
      <c r="F81" s="108"/>
      <c r="G81" s="108"/>
      <c r="H81" s="108"/>
      <c r="I81" s="108"/>
      <c r="K81" s="114"/>
    </row>
    <row r="82" spans="1:11" ht="20.149999999999999" customHeight="1">
      <c r="A82" s="93" t="s">
        <v>118</v>
      </c>
      <c r="C82" s="83"/>
      <c r="D82" s="120"/>
      <c r="E82" s="83"/>
      <c r="J82" s="114"/>
      <c r="K82" s="114"/>
    </row>
    <row r="83" spans="1:11" ht="20.149999999999999" customHeight="1">
      <c r="A83" s="93" t="s">
        <v>119</v>
      </c>
      <c r="C83" s="127"/>
      <c r="D83" s="127"/>
      <c r="E83" s="127"/>
      <c r="F83" s="127"/>
      <c r="G83" s="127"/>
      <c r="H83" s="127"/>
      <c r="I83" s="127"/>
      <c r="J83" s="114"/>
      <c r="K83" s="114"/>
    </row>
    <row r="84" spans="1:11" ht="20.149999999999999" customHeight="1">
      <c r="A84" s="93" t="s">
        <v>120</v>
      </c>
      <c r="C84" s="80">
        <v>-1176738</v>
      </c>
      <c r="D84" s="120"/>
      <c r="E84" s="80">
        <v>881166</v>
      </c>
      <c r="G84" s="124">
        <v>0</v>
      </c>
      <c r="I84" s="124">
        <v>0</v>
      </c>
      <c r="J84" s="114"/>
      <c r="K84" s="114"/>
    </row>
    <row r="85" spans="1:11" ht="20.149999999999999" customHeight="1">
      <c r="A85" s="127" t="s">
        <v>268</v>
      </c>
      <c r="B85" s="127"/>
      <c r="C85" s="84">
        <f>C45+C65+C80+C84</f>
        <v>-34082329</v>
      </c>
      <c r="E85" s="84">
        <v>-143680926</v>
      </c>
      <c r="G85" s="84">
        <f>G45+G65+G80+G84</f>
        <v>-21578378</v>
      </c>
      <c r="I85" s="84">
        <v>-133112265</v>
      </c>
      <c r="J85" s="114"/>
      <c r="K85" s="114"/>
    </row>
    <row r="86" spans="1:11" ht="20.149999999999999" customHeight="1">
      <c r="A86" s="127" t="s">
        <v>121</v>
      </c>
      <c r="B86" s="76">
        <v>4</v>
      </c>
      <c r="C86" s="115">
        <v>55083597</v>
      </c>
      <c r="E86" s="115">
        <v>193288054</v>
      </c>
      <c r="G86" s="115">
        <v>23180928</v>
      </c>
      <c r="I86" s="115">
        <v>162604923</v>
      </c>
      <c r="J86" s="114"/>
      <c r="K86" s="114"/>
    </row>
    <row r="87" spans="1:11" ht="20.149999999999999" customHeight="1">
      <c r="A87" s="74" t="s">
        <v>172</v>
      </c>
      <c r="B87" s="76">
        <v>4</v>
      </c>
      <c r="C87" s="118">
        <f>SUM(C85:C86)</f>
        <v>21001268</v>
      </c>
      <c r="D87" s="120"/>
      <c r="E87" s="118">
        <v>49607128</v>
      </c>
      <c r="F87" s="120"/>
      <c r="G87" s="119">
        <f>SUM(G85:G86)</f>
        <v>1602550</v>
      </c>
      <c r="I87" s="119">
        <f>SUM(I85:I86)</f>
        <v>29492658</v>
      </c>
      <c r="J87" s="114"/>
      <c r="K87" s="114"/>
    </row>
    <row r="88" spans="1:11" ht="11" customHeight="1">
      <c r="A88" s="74"/>
      <c r="C88" s="83"/>
      <c r="D88" s="120"/>
      <c r="E88" s="83"/>
      <c r="F88" s="120"/>
      <c r="J88" s="114"/>
      <c r="K88" s="114"/>
    </row>
    <row r="94" spans="1:11" ht="20.149999999999999" customHeight="1">
      <c r="A94" s="127" t="s">
        <v>27</v>
      </c>
    </row>
  </sheetData>
  <mergeCells count="18">
    <mergeCell ref="C7:E7"/>
    <mergeCell ref="G7:I7"/>
    <mergeCell ref="C52:E52"/>
    <mergeCell ref="G52:I52"/>
    <mergeCell ref="A46:I46"/>
    <mergeCell ref="A47:I47"/>
    <mergeCell ref="A48:I48"/>
    <mergeCell ref="A50:I50"/>
    <mergeCell ref="C51:E51"/>
    <mergeCell ref="G51:I51"/>
    <mergeCell ref="A49:I49"/>
    <mergeCell ref="A1:I1"/>
    <mergeCell ref="A2:I2"/>
    <mergeCell ref="A3:I3"/>
    <mergeCell ref="A5:I5"/>
    <mergeCell ref="C6:E6"/>
    <mergeCell ref="G6:I6"/>
    <mergeCell ref="A4:I4"/>
  </mergeCells>
  <pageMargins left="1" right="0.2" top="1" bottom="0.75" header="0.25" footer="0.25"/>
  <pageSetup paperSize="9" scale="70" fitToHeight="0" orientation="portrait" r:id="rId1"/>
  <headerFooter alignWithMargins="0"/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rgb="FF00B050"/>
  </sheetPr>
  <dimension ref="A1:AI51"/>
  <sheetViews>
    <sheetView view="pageBreakPreview" topLeftCell="A18" zoomScale="80" zoomScaleNormal="90" zoomScaleSheetLayoutView="80" zoomScalePageLayoutView="50" workbookViewId="0">
      <selection activeCell="I24" sqref="I24:K29"/>
    </sheetView>
  </sheetViews>
  <sheetFormatPr defaultColWidth="9.1796875" defaultRowHeight="24" customHeight="1"/>
  <cols>
    <col min="1" max="1" width="45.1796875" style="45" customWidth="1"/>
    <col min="2" max="2" width="1.453125" style="45" customWidth="1"/>
    <col min="3" max="3" width="7.81640625" style="45" customWidth="1"/>
    <col min="4" max="4" width="1.81640625" style="45" customWidth="1"/>
    <col min="5" max="5" width="16.453125" style="45" customWidth="1"/>
    <col min="6" max="6" width="1.453125" style="45" customWidth="1"/>
    <col min="7" max="7" width="11.1796875" style="45" customWidth="1"/>
    <col min="8" max="8" width="1.453125" style="45" customWidth="1"/>
    <col min="9" max="9" width="17.1796875" style="45" customWidth="1"/>
    <col min="10" max="10" width="1" style="45" customWidth="1"/>
    <col min="11" max="12" width="15.81640625" style="45" customWidth="1"/>
    <col min="13" max="13" width="1.453125" style="45" customWidth="1"/>
    <col min="14" max="14" width="15.1796875" style="45" customWidth="1"/>
    <col min="15" max="15" width="1.81640625" style="45" customWidth="1"/>
    <col min="16" max="16" width="15.1796875" style="45" customWidth="1"/>
    <col min="17" max="17" width="1.81640625" style="45" customWidth="1"/>
    <col min="18" max="18" width="14.1796875" style="45" customWidth="1"/>
    <col min="19" max="19" width="1" style="45" customWidth="1"/>
    <col min="20" max="20" width="16.81640625" style="45" customWidth="1"/>
    <col min="21" max="21" width="3.453125" style="45" customWidth="1"/>
    <col min="22" max="22" width="7" style="45" bestFit="1" customWidth="1"/>
    <col min="23" max="23" width="15.1796875" style="45" bestFit="1" customWidth="1"/>
    <col min="24" max="24" width="10.453125" style="45" bestFit="1" customWidth="1"/>
    <col min="25" max="25" width="13.1796875" style="45" bestFit="1" customWidth="1"/>
    <col min="26" max="26" width="9.1796875" style="45"/>
    <col min="27" max="27" width="15" style="45" bestFit="1" customWidth="1"/>
    <col min="28" max="28" width="9.1796875" style="45" bestFit="1" customWidth="1"/>
    <col min="29" max="29" width="15" style="45" bestFit="1" customWidth="1"/>
    <col min="30" max="30" width="9.1796875" style="45" bestFit="1" customWidth="1"/>
    <col min="31" max="31" width="15.1796875" style="45" bestFit="1" customWidth="1"/>
    <col min="32" max="32" width="9.1796875" style="45" bestFit="1" customWidth="1"/>
    <col min="33" max="33" width="15.1796875" style="45" bestFit="1" customWidth="1"/>
    <col min="34" max="34" width="9.1796875" style="45" bestFit="1" customWidth="1"/>
    <col min="35" max="35" width="15.1796875" style="45" bestFit="1" customWidth="1"/>
    <col min="36" max="16384" width="9.1796875" style="45"/>
  </cols>
  <sheetData>
    <row r="1" spans="1:22" s="6" customFormat="1" ht="20.25" customHeight="1">
      <c r="A1" s="294" t="s">
        <v>122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35"/>
      <c r="V1" s="45"/>
    </row>
    <row r="2" spans="1:22" s="6" customFormat="1" ht="20.25" customHeight="1">
      <c r="A2" s="295" t="s">
        <v>123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295"/>
      <c r="O2" s="295"/>
      <c r="P2" s="295"/>
      <c r="Q2" s="295"/>
      <c r="R2" s="295"/>
      <c r="S2" s="295"/>
      <c r="T2" s="295"/>
      <c r="U2" s="35"/>
      <c r="V2" s="45"/>
    </row>
    <row r="3" spans="1:22" s="6" customFormat="1" ht="27" customHeight="1">
      <c r="A3" s="295" t="s">
        <v>124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295"/>
      <c r="Q3" s="295"/>
      <c r="R3" s="295"/>
      <c r="S3" s="295"/>
      <c r="T3" s="295"/>
      <c r="U3" s="35"/>
      <c r="V3" s="45"/>
    </row>
    <row r="4" spans="1:22" s="6" customFormat="1" ht="20.25" customHeight="1">
      <c r="A4" s="296" t="s">
        <v>125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35"/>
      <c r="V4" s="45"/>
    </row>
    <row r="5" spans="1:22" s="6" customFormat="1" ht="4.25" customHeight="1">
      <c r="A5" s="49"/>
      <c r="B5" s="35"/>
      <c r="C5" s="37"/>
      <c r="D5" s="36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41"/>
      <c r="U5" s="35"/>
      <c r="V5" s="45"/>
    </row>
    <row r="6" spans="1:22" ht="20.5">
      <c r="A6" s="32"/>
      <c r="B6" s="35"/>
      <c r="C6" s="44"/>
      <c r="D6" s="36"/>
      <c r="E6" s="293" t="s">
        <v>126</v>
      </c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35"/>
    </row>
    <row r="7" spans="1:22" ht="20.5">
      <c r="A7" s="32"/>
      <c r="B7" s="35"/>
      <c r="C7" s="37"/>
      <c r="D7" s="36"/>
      <c r="E7" s="293" t="s">
        <v>127</v>
      </c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30"/>
      <c r="R7" s="30"/>
      <c r="S7" s="30"/>
      <c r="T7" s="46"/>
      <c r="U7" s="35"/>
    </row>
    <row r="8" spans="1:22" ht="20.5">
      <c r="A8" s="32"/>
      <c r="B8" s="35"/>
      <c r="C8" s="37"/>
      <c r="D8" s="36"/>
      <c r="E8" s="29"/>
      <c r="F8" s="29"/>
      <c r="G8" s="29"/>
      <c r="H8" s="29"/>
      <c r="I8" s="54" t="s">
        <v>128</v>
      </c>
      <c r="J8" s="47"/>
      <c r="K8" s="54" t="s">
        <v>128</v>
      </c>
      <c r="L8" s="29"/>
      <c r="M8" s="29"/>
      <c r="N8" s="29"/>
      <c r="O8" s="29"/>
      <c r="P8" s="29"/>
      <c r="Q8" s="30"/>
      <c r="R8" s="30"/>
      <c r="S8" s="30"/>
      <c r="T8" s="46"/>
      <c r="U8" s="35"/>
    </row>
    <row r="9" spans="1:22" ht="20.5">
      <c r="A9" s="32"/>
      <c r="B9" s="35"/>
      <c r="C9" s="37"/>
      <c r="D9" s="36"/>
      <c r="E9" s="29"/>
      <c r="F9" s="29"/>
      <c r="G9" s="29"/>
      <c r="H9" s="29"/>
      <c r="I9" s="29" t="s">
        <v>129</v>
      </c>
      <c r="J9" s="29"/>
      <c r="K9" s="29"/>
      <c r="L9" s="29"/>
      <c r="M9" s="29"/>
      <c r="N9" s="29"/>
      <c r="O9" s="29"/>
      <c r="P9" s="29"/>
      <c r="Q9" s="30"/>
      <c r="R9" s="30"/>
      <c r="S9" s="30"/>
      <c r="T9" s="31" t="s">
        <v>130</v>
      </c>
      <c r="U9" s="35"/>
    </row>
    <row r="10" spans="1:22" ht="20.5">
      <c r="A10" s="32"/>
      <c r="B10" s="35"/>
      <c r="C10" s="37"/>
      <c r="D10" s="36"/>
      <c r="E10" s="29" t="s">
        <v>131</v>
      </c>
      <c r="F10" s="29"/>
      <c r="G10" s="29" t="s">
        <v>132</v>
      </c>
      <c r="H10" s="29"/>
      <c r="I10" s="29" t="s">
        <v>133</v>
      </c>
      <c r="J10" s="29"/>
      <c r="K10" s="29"/>
      <c r="L10" s="29" t="s">
        <v>134</v>
      </c>
      <c r="M10" s="29"/>
      <c r="N10" s="29" t="s">
        <v>135</v>
      </c>
      <c r="O10" s="29"/>
      <c r="P10" s="29" t="s">
        <v>136</v>
      </c>
      <c r="Q10" s="29"/>
      <c r="R10" s="29" t="s">
        <v>137</v>
      </c>
      <c r="S10" s="29"/>
      <c r="T10" s="31" t="s">
        <v>138</v>
      </c>
      <c r="U10" s="35"/>
    </row>
    <row r="11" spans="1:22" ht="20.5">
      <c r="A11" s="32"/>
      <c r="B11" s="35"/>
      <c r="C11" s="44" t="s">
        <v>139</v>
      </c>
      <c r="D11" s="36"/>
      <c r="E11" s="128" t="s">
        <v>140</v>
      </c>
      <c r="F11" s="29"/>
      <c r="G11" s="128" t="s">
        <v>141</v>
      </c>
      <c r="H11" s="29"/>
      <c r="I11" s="128" t="s">
        <v>142</v>
      </c>
      <c r="J11" s="29"/>
      <c r="K11" s="128"/>
      <c r="L11" s="128" t="s">
        <v>143</v>
      </c>
      <c r="M11" s="29"/>
      <c r="N11" s="128" t="s">
        <v>144</v>
      </c>
      <c r="O11" s="29"/>
      <c r="P11" s="128" t="s">
        <v>145</v>
      </c>
      <c r="Q11" s="29"/>
      <c r="R11" s="128" t="s">
        <v>146</v>
      </c>
      <c r="S11" s="29"/>
      <c r="T11" s="128" t="s">
        <v>147</v>
      </c>
      <c r="U11" s="35"/>
    </row>
    <row r="12" spans="1:22" ht="7.5" customHeight="1">
      <c r="A12" s="59"/>
      <c r="B12" s="36"/>
      <c r="C12" s="60"/>
      <c r="D12" s="36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36"/>
      <c r="V12" s="60"/>
    </row>
    <row r="13" spans="1:22" ht="20.5">
      <c r="A13" s="70" t="s">
        <v>148</v>
      </c>
      <c r="B13" s="36"/>
      <c r="C13" s="60"/>
      <c r="D13" s="36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36"/>
      <c r="V13" s="60"/>
    </row>
    <row r="14" spans="1:22" ht="20.5">
      <c r="A14" s="55" t="s">
        <v>149</v>
      </c>
      <c r="B14" s="35"/>
      <c r="C14" s="37"/>
      <c r="D14" s="38"/>
      <c r="E14" s="37">
        <v>150000000</v>
      </c>
      <c r="F14" s="39"/>
      <c r="G14" s="37">
        <v>0</v>
      </c>
      <c r="H14" s="39"/>
      <c r="I14" s="37">
        <v>0</v>
      </c>
      <c r="J14" s="37"/>
      <c r="K14" s="37">
        <v>0</v>
      </c>
      <c r="L14" s="37">
        <v>55995539</v>
      </c>
      <c r="M14" s="37"/>
      <c r="N14" s="37" t="s">
        <v>150</v>
      </c>
      <c r="O14" s="39"/>
      <c r="P14" s="37">
        <f>SUM(E14:N14)</f>
        <v>205995539</v>
      </c>
      <c r="Q14" s="39"/>
      <c r="R14" s="37">
        <v>0</v>
      </c>
      <c r="S14" s="39"/>
      <c r="T14" s="37">
        <f>P14+R14</f>
        <v>205995539</v>
      </c>
      <c r="U14" s="36"/>
      <c r="V14" s="60"/>
    </row>
    <row r="15" spans="1:22" ht="20.5">
      <c r="A15" s="34" t="s">
        <v>151</v>
      </c>
      <c r="B15" s="32"/>
      <c r="C15" s="40"/>
      <c r="D15" s="38"/>
      <c r="E15" s="42" t="s">
        <v>150</v>
      </c>
      <c r="F15" s="41"/>
      <c r="G15" s="42" t="s">
        <v>150</v>
      </c>
      <c r="H15" s="41"/>
      <c r="I15" s="42" t="s">
        <v>150</v>
      </c>
      <c r="J15" s="37"/>
      <c r="K15" s="42" t="s">
        <v>150</v>
      </c>
      <c r="L15" s="37">
        <v>-4150308</v>
      </c>
      <c r="M15" s="67"/>
      <c r="N15" s="37">
        <v>-184040.99999999953</v>
      </c>
      <c r="O15" s="41"/>
      <c r="P15" s="37">
        <f>SUM(E15:N15)</f>
        <v>-4334349</v>
      </c>
      <c r="Q15" s="41"/>
      <c r="R15" s="37">
        <v>165808291</v>
      </c>
      <c r="S15" s="41"/>
      <c r="T15" s="42">
        <f>P15+R15</f>
        <v>161473942</v>
      </c>
      <c r="U15" s="36"/>
      <c r="V15" s="60"/>
    </row>
    <row r="16" spans="1:22" ht="21" thickBot="1">
      <c r="A16" s="33" t="s">
        <v>152</v>
      </c>
      <c r="B16" s="35"/>
      <c r="C16" s="37"/>
      <c r="D16" s="36"/>
      <c r="E16" s="43">
        <f>SUM(E14:E15)</f>
        <v>150000000</v>
      </c>
      <c r="F16" s="41"/>
      <c r="G16" s="62" t="s">
        <v>150</v>
      </c>
      <c r="H16" s="41"/>
      <c r="I16" s="48">
        <f>SUM(I14:I15)</f>
        <v>0</v>
      </c>
      <c r="J16" s="41"/>
      <c r="K16" s="48">
        <f>SUM(K14:K15)</f>
        <v>0</v>
      </c>
      <c r="L16" s="48">
        <f>SUM(L14:L15)</f>
        <v>51845231</v>
      </c>
      <c r="M16" s="41"/>
      <c r="N16" s="48">
        <f>SUM(N14:N15)</f>
        <v>-184040.99999999953</v>
      </c>
      <c r="O16" s="41"/>
      <c r="P16" s="48">
        <f>SUM(P14:P15)</f>
        <v>201661190</v>
      </c>
      <c r="Q16" s="41"/>
      <c r="R16" s="48">
        <f>SUM(R14:R15)</f>
        <v>165808291</v>
      </c>
      <c r="S16" s="41"/>
      <c r="T16" s="43">
        <f>SUM(T14:T15)</f>
        <v>367469481</v>
      </c>
      <c r="U16" s="36"/>
      <c r="V16" s="60"/>
    </row>
    <row r="17" spans="1:35" ht="21" thickTop="1">
      <c r="A17" s="59"/>
      <c r="B17" s="36"/>
      <c r="C17" s="60"/>
      <c r="D17" s="36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36"/>
      <c r="V17" s="60"/>
    </row>
    <row r="18" spans="1:35" ht="20.5">
      <c r="A18" s="70" t="s">
        <v>148</v>
      </c>
      <c r="B18" s="36"/>
      <c r="C18" s="60"/>
      <c r="D18" s="36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36"/>
      <c r="V18" s="60"/>
    </row>
    <row r="19" spans="1:35" s="6" customFormat="1" ht="17.75" customHeight="1">
      <c r="A19" s="55" t="s">
        <v>153</v>
      </c>
      <c r="B19" s="35"/>
      <c r="C19" s="37"/>
      <c r="D19" s="38"/>
      <c r="E19" s="37">
        <v>150000000</v>
      </c>
      <c r="F19" s="39"/>
      <c r="G19" s="37" t="s">
        <v>150</v>
      </c>
      <c r="H19" s="39"/>
      <c r="I19" s="37">
        <v>0</v>
      </c>
      <c r="J19" s="37"/>
      <c r="K19" s="37">
        <v>0</v>
      </c>
      <c r="L19" s="37">
        <v>51845230.560000002</v>
      </c>
      <c r="M19" s="37"/>
      <c r="N19" s="37">
        <v>-184040.99999999953</v>
      </c>
      <c r="O19" s="39"/>
      <c r="P19" s="37">
        <f>SUM(E19:N19)</f>
        <v>201661189.56</v>
      </c>
      <c r="Q19" s="39"/>
      <c r="R19" s="37">
        <v>165808291</v>
      </c>
      <c r="S19" s="39"/>
      <c r="T19" s="37">
        <f>P19+R19</f>
        <v>367469480.56</v>
      </c>
      <c r="U19" s="35"/>
      <c r="V19" s="45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</row>
    <row r="20" spans="1:35" s="6" customFormat="1" ht="17.75" customHeight="1">
      <c r="A20" s="35" t="s">
        <v>154</v>
      </c>
      <c r="B20" s="35"/>
      <c r="C20" s="37"/>
      <c r="D20" s="38"/>
      <c r="E20" s="42">
        <v>0</v>
      </c>
      <c r="F20" s="41"/>
      <c r="G20" s="42" t="s">
        <v>150</v>
      </c>
      <c r="H20" s="41"/>
      <c r="I20" s="42">
        <v>0</v>
      </c>
      <c r="J20" s="37"/>
      <c r="K20" s="42">
        <v>0</v>
      </c>
      <c r="L20" s="53">
        <v>-10838334</v>
      </c>
      <c r="M20" s="53"/>
      <c r="N20" s="53">
        <f>'INCOME 3M'!F44</f>
        <v>6201417</v>
      </c>
      <c r="O20" s="41"/>
      <c r="P20" s="37">
        <f>SUM(E20:N20)</f>
        <v>-4636917</v>
      </c>
      <c r="Q20" s="41"/>
      <c r="R20" s="37">
        <v>6396540</v>
      </c>
      <c r="S20" s="41"/>
      <c r="T20" s="42">
        <f t="shared" ref="T20" si="0">P20+R20</f>
        <v>1759623</v>
      </c>
      <c r="U20" s="50"/>
      <c r="V20" s="51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</row>
    <row r="21" spans="1:35" s="6" customFormat="1" ht="17.75" customHeight="1" thickBot="1">
      <c r="A21" s="33" t="s">
        <v>155</v>
      </c>
      <c r="B21" s="35"/>
      <c r="C21" s="37"/>
      <c r="D21" s="36"/>
      <c r="E21" s="43">
        <f>SUM(E19:E20)</f>
        <v>150000000</v>
      </c>
      <c r="F21" s="41"/>
      <c r="G21" s="62" t="s">
        <v>150</v>
      </c>
      <c r="H21" s="41"/>
      <c r="I21" s="43">
        <f>SUM(I19:I20)</f>
        <v>0</v>
      </c>
      <c r="J21" s="41"/>
      <c r="K21" s="43">
        <f>SUM(K19:K20)</f>
        <v>0</v>
      </c>
      <c r="L21" s="48">
        <f>SUM(L19:L20)</f>
        <v>41006896.560000002</v>
      </c>
      <c r="M21" s="41"/>
      <c r="N21" s="48">
        <f>SUM(N19:N20)</f>
        <v>6017376</v>
      </c>
      <c r="O21" s="41"/>
      <c r="P21" s="48">
        <f>SUM(P19:P20)</f>
        <v>197024272.56</v>
      </c>
      <c r="Q21" s="41"/>
      <c r="R21" s="48">
        <f>SUM(R19:R20)</f>
        <v>172204831</v>
      </c>
      <c r="S21" s="41"/>
      <c r="T21" s="43">
        <f>SUM(T19:T20)</f>
        <v>369229103.56</v>
      </c>
      <c r="U21" s="45"/>
      <c r="V21" s="51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</row>
    <row r="22" spans="1:35" s="6" customFormat="1" ht="17.75" customHeight="1" thickTop="1">
      <c r="A22" s="33"/>
      <c r="B22" s="35"/>
      <c r="C22" s="37"/>
      <c r="D22" s="36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5"/>
      <c r="V22" s="51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</row>
    <row r="23" spans="1:35" s="6" customFormat="1" ht="17.75" customHeight="1">
      <c r="A23" s="70" t="s">
        <v>156</v>
      </c>
      <c r="B23" s="35"/>
      <c r="C23" s="37"/>
      <c r="D23" s="36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5"/>
      <c r="V23" s="51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</row>
    <row r="24" spans="1:35" s="6" customFormat="1" ht="17.75" customHeight="1">
      <c r="A24" s="55" t="s">
        <v>157</v>
      </c>
      <c r="B24" s="35"/>
      <c r="C24" s="37"/>
      <c r="D24" s="38"/>
      <c r="E24" s="37">
        <f>SUM(E21)</f>
        <v>150000000</v>
      </c>
      <c r="F24" s="39"/>
      <c r="G24" s="37" t="s">
        <v>150</v>
      </c>
      <c r="H24" s="39"/>
      <c r="I24" s="37" t="s">
        <v>150</v>
      </c>
      <c r="J24" s="37"/>
      <c r="K24" s="37" t="s">
        <v>150</v>
      </c>
      <c r="L24" s="37">
        <v>58384932</v>
      </c>
      <c r="M24" s="37"/>
      <c r="N24" s="37">
        <v>-293546</v>
      </c>
      <c r="O24" s="39"/>
      <c r="P24" s="37">
        <f>SUM(E24:O24)</f>
        <v>208091386</v>
      </c>
      <c r="Q24" s="39"/>
      <c r="R24" s="37">
        <v>221366535</v>
      </c>
      <c r="S24" s="39"/>
      <c r="T24" s="37">
        <f>SUM(P24:R24)</f>
        <v>429457921</v>
      </c>
      <c r="U24" s="35"/>
      <c r="V24" s="45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</row>
    <row r="25" spans="1:35" s="6" customFormat="1" ht="17.75" customHeight="1">
      <c r="A25" s="34" t="s">
        <v>158</v>
      </c>
      <c r="B25" s="32"/>
      <c r="C25" s="40"/>
      <c r="D25" s="38"/>
      <c r="E25" s="41">
        <v>330000000</v>
      </c>
      <c r="F25" s="41"/>
      <c r="G25" s="37" t="s">
        <v>150</v>
      </c>
      <c r="H25" s="41"/>
      <c r="I25" s="37" t="s">
        <v>150</v>
      </c>
      <c r="J25" s="37"/>
      <c r="K25" s="37" t="s">
        <v>150</v>
      </c>
      <c r="L25" s="37" t="s">
        <v>150</v>
      </c>
      <c r="M25" s="37"/>
      <c r="N25" s="37" t="s">
        <v>150</v>
      </c>
      <c r="O25" s="41"/>
      <c r="P25" s="37">
        <f>SUM(E25:O25)</f>
        <v>330000000</v>
      </c>
      <c r="Q25" s="41"/>
      <c r="R25" s="37" t="s">
        <v>150</v>
      </c>
      <c r="S25" s="41"/>
      <c r="T25" s="41">
        <f>SUM(P25:R25)</f>
        <v>330000000</v>
      </c>
      <c r="U25" s="45"/>
      <c r="V25" s="52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</row>
    <row r="26" spans="1:35" s="6" customFormat="1" ht="17.75" customHeight="1">
      <c r="A26" s="35" t="s">
        <v>159</v>
      </c>
      <c r="B26" s="49"/>
      <c r="C26" s="40">
        <v>4</v>
      </c>
      <c r="D26" s="38"/>
      <c r="E26" s="37" t="s">
        <v>150</v>
      </c>
      <c r="F26" s="41"/>
      <c r="G26" s="37" t="s">
        <v>150</v>
      </c>
      <c r="H26" s="41"/>
      <c r="I26" s="37">
        <v>4240459</v>
      </c>
      <c r="J26" s="41"/>
      <c r="K26" s="37">
        <v>-154984617</v>
      </c>
      <c r="L26" s="37" t="s">
        <v>150</v>
      </c>
      <c r="M26" s="37"/>
      <c r="N26" s="37" t="s">
        <v>150</v>
      </c>
      <c r="O26" s="41"/>
      <c r="P26" s="37">
        <f>SUM(E26:O26)</f>
        <v>-150744158</v>
      </c>
      <c r="Q26" s="41"/>
      <c r="R26" s="37">
        <v>-220892819.92421287</v>
      </c>
      <c r="S26" s="41"/>
      <c r="T26" s="41">
        <f>SUM(P26:R26)</f>
        <v>-371636977.92421287</v>
      </c>
      <c r="U26" s="50"/>
      <c r="V26" s="51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</row>
    <row r="27" spans="1:35" s="6" customFormat="1" ht="17.75" customHeight="1">
      <c r="A27" s="35" t="s">
        <v>160</v>
      </c>
      <c r="B27" s="49"/>
      <c r="C27" s="40"/>
      <c r="D27" s="38"/>
      <c r="E27" s="37" t="s">
        <v>150</v>
      </c>
      <c r="F27" s="41"/>
      <c r="G27" s="37" t="s">
        <v>150</v>
      </c>
      <c r="H27" s="41"/>
      <c r="I27" s="37" t="s">
        <v>150</v>
      </c>
      <c r="J27" s="41"/>
      <c r="K27" s="37" t="s">
        <v>150</v>
      </c>
      <c r="L27" s="37" t="s">
        <v>150</v>
      </c>
      <c r="M27" s="37"/>
      <c r="N27" s="37" t="s">
        <v>150</v>
      </c>
      <c r="O27" s="41"/>
      <c r="P27" s="63">
        <f>SUM(E27:O27)</f>
        <v>0</v>
      </c>
      <c r="Q27" s="41"/>
      <c r="R27" s="37" t="s">
        <v>150</v>
      </c>
      <c r="S27" s="41"/>
      <c r="T27" s="41">
        <f>SUM(P27:R27)</f>
        <v>0</v>
      </c>
      <c r="U27" s="50"/>
      <c r="V27" s="51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</row>
    <row r="28" spans="1:35" s="6" customFormat="1" ht="17.75" customHeight="1">
      <c r="A28" s="35" t="s">
        <v>154</v>
      </c>
      <c r="B28" s="35"/>
      <c r="C28" s="37"/>
      <c r="D28" s="38"/>
      <c r="E28" s="42" t="s">
        <v>150</v>
      </c>
      <c r="F28" s="41"/>
      <c r="G28" s="42" t="s">
        <v>150</v>
      </c>
      <c r="H28" s="41"/>
      <c r="I28" s="42" t="s">
        <v>150</v>
      </c>
      <c r="J28" s="37"/>
      <c r="K28" s="42" t="s">
        <v>150</v>
      </c>
      <c r="L28" s="37">
        <f>'INCOME 3M'!D56</f>
        <v>-63611434</v>
      </c>
      <c r="M28" s="37"/>
      <c r="N28" s="37">
        <f>'INCOME 3M'!D44</f>
        <v>-70357663.480000004</v>
      </c>
      <c r="O28" s="41"/>
      <c r="P28" s="37">
        <f>SUM(E28:O28)</f>
        <v>-133969097.48</v>
      </c>
      <c r="Q28" s="41"/>
      <c r="R28" s="42">
        <f>'INCOME 3M'!D63</f>
        <v>-6107342</v>
      </c>
      <c r="S28" s="41"/>
      <c r="T28" s="41">
        <f>SUM(P28:R28)</f>
        <v>-140076439.48000002</v>
      </c>
      <c r="U28" s="50"/>
      <c r="V28" s="51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</row>
    <row r="29" spans="1:35" s="6" customFormat="1" ht="17.75" customHeight="1" thickBot="1">
      <c r="A29" s="33" t="s">
        <v>155</v>
      </c>
      <c r="B29" s="35"/>
      <c r="C29" s="37"/>
      <c r="D29" s="36"/>
      <c r="E29" s="43">
        <f>SUM(E24:E28)</f>
        <v>480000000</v>
      </c>
      <c r="F29" s="41">
        <f t="shared" ref="F29" si="1">SUM(F24:F28)</f>
        <v>0</v>
      </c>
      <c r="G29" s="43">
        <f>SUM(G24:G28)</f>
        <v>0</v>
      </c>
      <c r="H29" s="41"/>
      <c r="I29" s="43">
        <f>SUM(I24:I26)</f>
        <v>4240459</v>
      </c>
      <c r="J29" s="41"/>
      <c r="K29" s="43">
        <f>SUM(K24:K26)</f>
        <v>-154984617</v>
      </c>
      <c r="L29" s="48">
        <f>SUM(L24:L28)</f>
        <v>-5226502</v>
      </c>
      <c r="M29" s="41"/>
      <c r="N29" s="48">
        <f>SUM(N24:N28)</f>
        <v>-70651209.480000004</v>
      </c>
      <c r="O29" s="41"/>
      <c r="P29" s="48">
        <f>SUM(P24:P28)</f>
        <v>253378130.51999998</v>
      </c>
      <c r="Q29" s="41"/>
      <c r="R29" s="43">
        <f>SUM(R24:R28)</f>
        <v>-5633626.924212873</v>
      </c>
      <c r="S29" s="41"/>
      <c r="T29" s="48">
        <f>SUM(T24:T28)</f>
        <v>247744503.59578711</v>
      </c>
      <c r="U29" s="45"/>
      <c r="V29" s="51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</row>
    <row r="30" spans="1:35" s="6" customFormat="1" ht="17.75" customHeight="1" thickTop="1"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5"/>
      <c r="V30" s="51"/>
    </row>
    <row r="31" spans="1:35" s="6" customFormat="1" ht="17.75" customHeight="1">
      <c r="B31" s="35"/>
      <c r="C31" s="37"/>
      <c r="D31" s="36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41"/>
      <c r="U31" s="35"/>
      <c r="V31" s="45"/>
    </row>
    <row r="32" spans="1:35" s="6" customFormat="1" ht="17.75" customHeight="1">
      <c r="A32" s="292" t="s">
        <v>161</v>
      </c>
      <c r="B32" s="292"/>
      <c r="C32" s="292"/>
      <c r="D32" s="292"/>
      <c r="E32" s="292"/>
      <c r="F32" s="61"/>
      <c r="G32" s="61"/>
      <c r="H32" s="61"/>
      <c r="I32" s="61"/>
      <c r="J32" s="37"/>
      <c r="K32" s="37"/>
      <c r="L32" s="61"/>
      <c r="M32" s="61"/>
      <c r="N32" s="61"/>
      <c r="O32" s="61"/>
      <c r="P32" s="61"/>
      <c r="Q32" s="61"/>
      <c r="R32" s="61"/>
      <c r="S32" s="61"/>
      <c r="T32" s="61"/>
      <c r="U32" s="35"/>
      <c r="V32" s="45"/>
    </row>
    <row r="33" spans="1:22" s="6" customFormat="1" ht="17.75" customHeight="1">
      <c r="A33" s="35"/>
      <c r="B33" s="35"/>
      <c r="C33" s="37"/>
      <c r="D33" s="36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41"/>
      <c r="U33" s="35"/>
      <c r="V33" s="45"/>
    </row>
    <row r="34" spans="1:22" s="6" customFormat="1" ht="17.75" customHeight="1"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41"/>
      <c r="U34" s="35"/>
      <c r="V34" s="45"/>
    </row>
    <row r="35" spans="1:22" s="6" customFormat="1" ht="17.75" customHeight="1">
      <c r="A35" s="35"/>
      <c r="B35" s="35"/>
      <c r="C35" s="37"/>
      <c r="D35" s="36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41"/>
      <c r="U35" s="35"/>
      <c r="V35" s="45"/>
    </row>
    <row r="36" spans="1:22" ht="17.75" customHeight="1"/>
    <row r="37" spans="1:22" ht="17.75" customHeight="1"/>
    <row r="38" spans="1:22" ht="17.75" customHeight="1"/>
    <row r="39" spans="1:22" ht="17.75" customHeight="1"/>
    <row r="40" spans="1:22" ht="17.75" customHeight="1"/>
    <row r="41" spans="1:22" ht="17.75" customHeight="1"/>
    <row r="42" spans="1:22" ht="17.75" customHeight="1"/>
    <row r="43" spans="1:22" ht="17.75" customHeight="1"/>
    <row r="44" spans="1:22" ht="17.75" customHeight="1"/>
    <row r="45" spans="1:22" ht="17.75" customHeight="1"/>
    <row r="46" spans="1:22" ht="17.75" customHeight="1"/>
    <row r="47" spans="1:22" ht="17.75" customHeight="1"/>
    <row r="48" spans="1:22" ht="17.75" customHeight="1"/>
    <row r="49" ht="17.75" customHeight="1"/>
    <row r="50" ht="17.75" customHeight="1"/>
    <row r="51" ht="17.75" customHeight="1"/>
  </sheetData>
  <mergeCells count="7">
    <mergeCell ref="A32:E32"/>
    <mergeCell ref="E7:P7"/>
    <mergeCell ref="A1:T1"/>
    <mergeCell ref="A2:T2"/>
    <mergeCell ref="A3:T3"/>
    <mergeCell ref="A4:T4"/>
    <mergeCell ref="E6:T6"/>
  </mergeCells>
  <pageMargins left="0.9" right="0.3" top="1" bottom="0.5" header="0.5" footer="0.25"/>
  <pageSetup paperSize="9" scale="73" orientation="landscape" horizontalDpi="1200" verticalDpi="1200" r:id="rId1"/>
  <headerFooter alignWithMargins="0"/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tabColor rgb="FF00B050"/>
  </sheetPr>
  <dimension ref="A1:IP27"/>
  <sheetViews>
    <sheetView view="pageBreakPreview" topLeftCell="A8" zoomScale="63" zoomScaleNormal="74" zoomScaleSheetLayoutView="63" zoomScalePageLayoutView="50" workbookViewId="0">
      <selection activeCell="G20" sqref="G20"/>
    </sheetView>
  </sheetViews>
  <sheetFormatPr defaultRowHeight="24" customHeight="1"/>
  <cols>
    <col min="1" max="1" width="36.453125" style="5" customWidth="1"/>
    <col min="2" max="3" width="1.453125" style="5" customWidth="1"/>
    <col min="4" max="4" width="32.453125" style="5" customWidth="1"/>
    <col min="5" max="5" width="11.81640625" style="5" customWidth="1"/>
    <col min="6" max="6" width="4.81640625" style="5" customWidth="1"/>
    <col min="7" max="7" width="30.453125" style="5" customWidth="1"/>
    <col min="8" max="8" width="2.1796875" style="5" customWidth="1"/>
    <col min="9" max="9" width="30.453125" style="5" customWidth="1"/>
    <col min="10" max="10" width="1.81640625" style="5" customWidth="1"/>
    <col min="11" max="11" width="30.453125" style="5" customWidth="1"/>
    <col min="12" max="12" width="16.1796875" style="5" customWidth="1"/>
    <col min="13" max="13" width="12.81640625" style="5" customWidth="1"/>
    <col min="14" max="250" width="8.81640625" style="5"/>
    <col min="251" max="253" width="8.81640625" style="25"/>
    <col min="254" max="256" width="1.453125" style="25" customWidth="1"/>
    <col min="257" max="257" width="37.1796875" style="25" customWidth="1"/>
    <col min="258" max="258" width="11.81640625" style="25" customWidth="1"/>
    <col min="259" max="259" width="1" style="25" customWidth="1"/>
    <col min="260" max="260" width="16.81640625" style="25" customWidth="1"/>
    <col min="261" max="261" width="2.1796875" style="25" customWidth="1"/>
    <col min="262" max="262" width="12.81640625" style="25" bestFit="1" customWidth="1"/>
    <col min="263" max="263" width="2.453125" style="25" customWidth="1"/>
    <col min="264" max="264" width="17.1796875" style="25" customWidth="1"/>
    <col min="265" max="265" width="1" style="25" customWidth="1"/>
    <col min="266" max="266" width="14.453125" style="25" customWidth="1"/>
    <col min="267" max="267" width="1.81640625" style="25" customWidth="1"/>
    <col min="268" max="268" width="16.1796875" style="25" customWidth="1"/>
    <col min="269" max="269" width="12.81640625" style="25" customWidth="1"/>
    <col min="270" max="509" width="8.81640625" style="25"/>
    <col min="510" max="512" width="1.453125" style="25" customWidth="1"/>
    <col min="513" max="513" width="37.1796875" style="25" customWidth="1"/>
    <col min="514" max="514" width="11.81640625" style="25" customWidth="1"/>
    <col min="515" max="515" width="1" style="25" customWidth="1"/>
    <col min="516" max="516" width="16.81640625" style="25" customWidth="1"/>
    <col min="517" max="517" width="2.1796875" style="25" customWidth="1"/>
    <col min="518" max="518" width="12.81640625" style="25" bestFit="1" customWidth="1"/>
    <col min="519" max="519" width="2.453125" style="25" customWidth="1"/>
    <col min="520" max="520" width="17.1796875" style="25" customWidth="1"/>
    <col min="521" max="521" width="1" style="25" customWidth="1"/>
    <col min="522" max="522" width="14.453125" style="25" customWidth="1"/>
    <col min="523" max="523" width="1.81640625" style="25" customWidth="1"/>
    <col min="524" max="524" width="16.1796875" style="25" customWidth="1"/>
    <col min="525" max="525" width="12.81640625" style="25" customWidth="1"/>
    <col min="526" max="765" width="8.81640625" style="25"/>
    <col min="766" max="768" width="1.453125" style="25" customWidth="1"/>
    <col min="769" max="769" width="37.1796875" style="25" customWidth="1"/>
    <col min="770" max="770" width="11.81640625" style="25" customWidth="1"/>
    <col min="771" max="771" width="1" style="25" customWidth="1"/>
    <col min="772" max="772" width="16.81640625" style="25" customWidth="1"/>
    <col min="773" max="773" width="2.1796875" style="25" customWidth="1"/>
    <col min="774" max="774" width="12.81640625" style="25" bestFit="1" customWidth="1"/>
    <col min="775" max="775" width="2.453125" style="25" customWidth="1"/>
    <col min="776" max="776" width="17.1796875" style="25" customWidth="1"/>
    <col min="777" max="777" width="1" style="25" customWidth="1"/>
    <col min="778" max="778" width="14.453125" style="25" customWidth="1"/>
    <col min="779" max="779" width="1.81640625" style="25" customWidth="1"/>
    <col min="780" max="780" width="16.1796875" style="25" customWidth="1"/>
    <col min="781" max="781" width="12.81640625" style="25" customWidth="1"/>
    <col min="782" max="1021" width="8.81640625" style="25"/>
    <col min="1022" max="1024" width="1.453125" style="25" customWidth="1"/>
    <col min="1025" max="1025" width="37.1796875" style="25" customWidth="1"/>
    <col min="1026" max="1026" width="11.81640625" style="25" customWidth="1"/>
    <col min="1027" max="1027" width="1" style="25" customWidth="1"/>
    <col min="1028" max="1028" width="16.81640625" style="25" customWidth="1"/>
    <col min="1029" max="1029" width="2.1796875" style="25" customWidth="1"/>
    <col min="1030" max="1030" width="12.81640625" style="25" bestFit="1" customWidth="1"/>
    <col min="1031" max="1031" width="2.453125" style="25" customWidth="1"/>
    <col min="1032" max="1032" width="17.1796875" style="25" customWidth="1"/>
    <col min="1033" max="1033" width="1" style="25" customWidth="1"/>
    <col min="1034" max="1034" width="14.453125" style="25" customWidth="1"/>
    <col min="1035" max="1035" width="1.81640625" style="25" customWidth="1"/>
    <col min="1036" max="1036" width="16.1796875" style="25" customWidth="1"/>
    <col min="1037" max="1037" width="12.81640625" style="25" customWidth="1"/>
    <col min="1038" max="1277" width="8.81640625" style="25"/>
    <col min="1278" max="1280" width="1.453125" style="25" customWidth="1"/>
    <col min="1281" max="1281" width="37.1796875" style="25" customWidth="1"/>
    <col min="1282" max="1282" width="11.81640625" style="25" customWidth="1"/>
    <col min="1283" max="1283" width="1" style="25" customWidth="1"/>
    <col min="1284" max="1284" width="16.81640625" style="25" customWidth="1"/>
    <col min="1285" max="1285" width="2.1796875" style="25" customWidth="1"/>
    <col min="1286" max="1286" width="12.81640625" style="25" bestFit="1" customWidth="1"/>
    <col min="1287" max="1287" width="2.453125" style="25" customWidth="1"/>
    <col min="1288" max="1288" width="17.1796875" style="25" customWidth="1"/>
    <col min="1289" max="1289" width="1" style="25" customWidth="1"/>
    <col min="1290" max="1290" width="14.453125" style="25" customWidth="1"/>
    <col min="1291" max="1291" width="1.81640625" style="25" customWidth="1"/>
    <col min="1292" max="1292" width="16.1796875" style="25" customWidth="1"/>
    <col min="1293" max="1293" width="12.81640625" style="25" customWidth="1"/>
    <col min="1294" max="1533" width="8.81640625" style="25"/>
    <col min="1534" max="1536" width="1.453125" style="25" customWidth="1"/>
    <col min="1537" max="1537" width="37.1796875" style="25" customWidth="1"/>
    <col min="1538" max="1538" width="11.81640625" style="25" customWidth="1"/>
    <col min="1539" max="1539" width="1" style="25" customWidth="1"/>
    <col min="1540" max="1540" width="16.81640625" style="25" customWidth="1"/>
    <col min="1541" max="1541" width="2.1796875" style="25" customWidth="1"/>
    <col min="1542" max="1542" width="12.81640625" style="25" bestFit="1" customWidth="1"/>
    <col min="1543" max="1543" width="2.453125" style="25" customWidth="1"/>
    <col min="1544" max="1544" width="17.1796875" style="25" customWidth="1"/>
    <col min="1545" max="1545" width="1" style="25" customWidth="1"/>
    <col min="1546" max="1546" width="14.453125" style="25" customWidth="1"/>
    <col min="1547" max="1547" width="1.81640625" style="25" customWidth="1"/>
    <col min="1548" max="1548" width="16.1796875" style="25" customWidth="1"/>
    <col min="1549" max="1549" width="12.81640625" style="25" customWidth="1"/>
    <col min="1550" max="1789" width="8.81640625" style="25"/>
    <col min="1790" max="1792" width="1.453125" style="25" customWidth="1"/>
    <col min="1793" max="1793" width="37.1796875" style="25" customWidth="1"/>
    <col min="1794" max="1794" width="11.81640625" style="25" customWidth="1"/>
    <col min="1795" max="1795" width="1" style="25" customWidth="1"/>
    <col min="1796" max="1796" width="16.81640625" style="25" customWidth="1"/>
    <col min="1797" max="1797" width="2.1796875" style="25" customWidth="1"/>
    <col min="1798" max="1798" width="12.81640625" style="25" bestFit="1" customWidth="1"/>
    <col min="1799" max="1799" width="2.453125" style="25" customWidth="1"/>
    <col min="1800" max="1800" width="17.1796875" style="25" customWidth="1"/>
    <col min="1801" max="1801" width="1" style="25" customWidth="1"/>
    <col min="1802" max="1802" width="14.453125" style="25" customWidth="1"/>
    <col min="1803" max="1803" width="1.81640625" style="25" customWidth="1"/>
    <col min="1804" max="1804" width="16.1796875" style="25" customWidth="1"/>
    <col min="1805" max="1805" width="12.81640625" style="25" customWidth="1"/>
    <col min="1806" max="2045" width="8.81640625" style="25"/>
    <col min="2046" max="2048" width="1.453125" style="25" customWidth="1"/>
    <col min="2049" max="2049" width="37.1796875" style="25" customWidth="1"/>
    <col min="2050" max="2050" width="11.81640625" style="25" customWidth="1"/>
    <col min="2051" max="2051" width="1" style="25" customWidth="1"/>
    <col min="2052" max="2052" width="16.81640625" style="25" customWidth="1"/>
    <col min="2053" max="2053" width="2.1796875" style="25" customWidth="1"/>
    <col min="2054" max="2054" width="12.81640625" style="25" bestFit="1" customWidth="1"/>
    <col min="2055" max="2055" width="2.453125" style="25" customWidth="1"/>
    <col min="2056" max="2056" width="17.1796875" style="25" customWidth="1"/>
    <col min="2057" max="2057" width="1" style="25" customWidth="1"/>
    <col min="2058" max="2058" width="14.453125" style="25" customWidth="1"/>
    <col min="2059" max="2059" width="1.81640625" style="25" customWidth="1"/>
    <col min="2060" max="2060" width="16.1796875" style="25" customWidth="1"/>
    <col min="2061" max="2061" width="12.81640625" style="25" customWidth="1"/>
    <col min="2062" max="2301" width="8.81640625" style="25"/>
    <col min="2302" max="2304" width="1.453125" style="25" customWidth="1"/>
    <col min="2305" max="2305" width="37.1796875" style="25" customWidth="1"/>
    <col min="2306" max="2306" width="11.81640625" style="25" customWidth="1"/>
    <col min="2307" max="2307" width="1" style="25" customWidth="1"/>
    <col min="2308" max="2308" width="16.81640625" style="25" customWidth="1"/>
    <col min="2309" max="2309" width="2.1796875" style="25" customWidth="1"/>
    <col min="2310" max="2310" width="12.81640625" style="25" bestFit="1" customWidth="1"/>
    <col min="2311" max="2311" width="2.453125" style="25" customWidth="1"/>
    <col min="2312" max="2312" width="17.1796875" style="25" customWidth="1"/>
    <col min="2313" max="2313" width="1" style="25" customWidth="1"/>
    <col min="2314" max="2314" width="14.453125" style="25" customWidth="1"/>
    <col min="2315" max="2315" width="1.81640625" style="25" customWidth="1"/>
    <col min="2316" max="2316" width="16.1796875" style="25" customWidth="1"/>
    <col min="2317" max="2317" width="12.81640625" style="25" customWidth="1"/>
    <col min="2318" max="2557" width="8.81640625" style="25"/>
    <col min="2558" max="2560" width="1.453125" style="25" customWidth="1"/>
    <col min="2561" max="2561" width="37.1796875" style="25" customWidth="1"/>
    <col min="2562" max="2562" width="11.81640625" style="25" customWidth="1"/>
    <col min="2563" max="2563" width="1" style="25" customWidth="1"/>
    <col min="2564" max="2564" width="16.81640625" style="25" customWidth="1"/>
    <col min="2565" max="2565" width="2.1796875" style="25" customWidth="1"/>
    <col min="2566" max="2566" width="12.81640625" style="25" bestFit="1" customWidth="1"/>
    <col min="2567" max="2567" width="2.453125" style="25" customWidth="1"/>
    <col min="2568" max="2568" width="17.1796875" style="25" customWidth="1"/>
    <col min="2569" max="2569" width="1" style="25" customWidth="1"/>
    <col min="2570" max="2570" width="14.453125" style="25" customWidth="1"/>
    <col min="2571" max="2571" width="1.81640625" style="25" customWidth="1"/>
    <col min="2572" max="2572" width="16.1796875" style="25" customWidth="1"/>
    <col min="2573" max="2573" width="12.81640625" style="25" customWidth="1"/>
    <col min="2574" max="2813" width="8.81640625" style="25"/>
    <col min="2814" max="2816" width="1.453125" style="25" customWidth="1"/>
    <col min="2817" max="2817" width="37.1796875" style="25" customWidth="1"/>
    <col min="2818" max="2818" width="11.81640625" style="25" customWidth="1"/>
    <col min="2819" max="2819" width="1" style="25" customWidth="1"/>
    <col min="2820" max="2820" width="16.81640625" style="25" customWidth="1"/>
    <col min="2821" max="2821" width="2.1796875" style="25" customWidth="1"/>
    <col min="2822" max="2822" width="12.81640625" style="25" bestFit="1" customWidth="1"/>
    <col min="2823" max="2823" width="2.453125" style="25" customWidth="1"/>
    <col min="2824" max="2824" width="17.1796875" style="25" customWidth="1"/>
    <col min="2825" max="2825" width="1" style="25" customWidth="1"/>
    <col min="2826" max="2826" width="14.453125" style="25" customWidth="1"/>
    <col min="2827" max="2827" width="1.81640625" style="25" customWidth="1"/>
    <col min="2828" max="2828" width="16.1796875" style="25" customWidth="1"/>
    <col min="2829" max="2829" width="12.81640625" style="25" customWidth="1"/>
    <col min="2830" max="3069" width="8.81640625" style="25"/>
    <col min="3070" max="3072" width="1.453125" style="25" customWidth="1"/>
    <col min="3073" max="3073" width="37.1796875" style="25" customWidth="1"/>
    <col min="3074" max="3074" width="11.81640625" style="25" customWidth="1"/>
    <col min="3075" max="3075" width="1" style="25" customWidth="1"/>
    <col min="3076" max="3076" width="16.81640625" style="25" customWidth="1"/>
    <col min="3077" max="3077" width="2.1796875" style="25" customWidth="1"/>
    <col min="3078" max="3078" width="12.81640625" style="25" bestFit="1" customWidth="1"/>
    <col min="3079" max="3079" width="2.453125" style="25" customWidth="1"/>
    <col min="3080" max="3080" width="17.1796875" style="25" customWidth="1"/>
    <col min="3081" max="3081" width="1" style="25" customWidth="1"/>
    <col min="3082" max="3082" width="14.453125" style="25" customWidth="1"/>
    <col min="3083" max="3083" width="1.81640625" style="25" customWidth="1"/>
    <col min="3084" max="3084" width="16.1796875" style="25" customWidth="1"/>
    <col min="3085" max="3085" width="12.81640625" style="25" customWidth="1"/>
    <col min="3086" max="3325" width="8.81640625" style="25"/>
    <col min="3326" max="3328" width="1.453125" style="25" customWidth="1"/>
    <col min="3329" max="3329" width="37.1796875" style="25" customWidth="1"/>
    <col min="3330" max="3330" width="11.81640625" style="25" customWidth="1"/>
    <col min="3331" max="3331" width="1" style="25" customWidth="1"/>
    <col min="3332" max="3332" width="16.81640625" style="25" customWidth="1"/>
    <col min="3333" max="3333" width="2.1796875" style="25" customWidth="1"/>
    <col min="3334" max="3334" width="12.81640625" style="25" bestFit="1" customWidth="1"/>
    <col min="3335" max="3335" width="2.453125" style="25" customWidth="1"/>
    <col min="3336" max="3336" width="17.1796875" style="25" customWidth="1"/>
    <col min="3337" max="3337" width="1" style="25" customWidth="1"/>
    <col min="3338" max="3338" width="14.453125" style="25" customWidth="1"/>
    <col min="3339" max="3339" width="1.81640625" style="25" customWidth="1"/>
    <col min="3340" max="3340" width="16.1796875" style="25" customWidth="1"/>
    <col min="3341" max="3341" width="12.81640625" style="25" customWidth="1"/>
    <col min="3342" max="3581" width="8.81640625" style="25"/>
    <col min="3582" max="3584" width="1.453125" style="25" customWidth="1"/>
    <col min="3585" max="3585" width="37.1796875" style="25" customWidth="1"/>
    <col min="3586" max="3586" width="11.81640625" style="25" customWidth="1"/>
    <col min="3587" max="3587" width="1" style="25" customWidth="1"/>
    <col min="3588" max="3588" width="16.81640625" style="25" customWidth="1"/>
    <col min="3589" max="3589" width="2.1796875" style="25" customWidth="1"/>
    <col min="3590" max="3590" width="12.81640625" style="25" bestFit="1" customWidth="1"/>
    <col min="3591" max="3591" width="2.453125" style="25" customWidth="1"/>
    <col min="3592" max="3592" width="17.1796875" style="25" customWidth="1"/>
    <col min="3593" max="3593" width="1" style="25" customWidth="1"/>
    <col min="3594" max="3594" width="14.453125" style="25" customWidth="1"/>
    <col min="3595" max="3595" width="1.81640625" style="25" customWidth="1"/>
    <col min="3596" max="3596" width="16.1796875" style="25" customWidth="1"/>
    <col min="3597" max="3597" width="12.81640625" style="25" customWidth="1"/>
    <col min="3598" max="3837" width="8.81640625" style="25"/>
    <col min="3838" max="3840" width="1.453125" style="25" customWidth="1"/>
    <col min="3841" max="3841" width="37.1796875" style="25" customWidth="1"/>
    <col min="3842" max="3842" width="11.81640625" style="25" customWidth="1"/>
    <col min="3843" max="3843" width="1" style="25" customWidth="1"/>
    <col min="3844" max="3844" width="16.81640625" style="25" customWidth="1"/>
    <col min="3845" max="3845" width="2.1796875" style="25" customWidth="1"/>
    <col min="3846" max="3846" width="12.81640625" style="25" bestFit="1" customWidth="1"/>
    <col min="3847" max="3847" width="2.453125" style="25" customWidth="1"/>
    <col min="3848" max="3848" width="17.1796875" style="25" customWidth="1"/>
    <col min="3849" max="3849" width="1" style="25" customWidth="1"/>
    <col min="3850" max="3850" width="14.453125" style="25" customWidth="1"/>
    <col min="3851" max="3851" width="1.81640625" style="25" customWidth="1"/>
    <col min="3852" max="3852" width="16.1796875" style="25" customWidth="1"/>
    <col min="3853" max="3853" width="12.81640625" style="25" customWidth="1"/>
    <col min="3854" max="4093" width="8.81640625" style="25"/>
    <col min="4094" max="4096" width="1.453125" style="25" customWidth="1"/>
    <col min="4097" max="4097" width="37.1796875" style="25" customWidth="1"/>
    <col min="4098" max="4098" width="11.81640625" style="25" customWidth="1"/>
    <col min="4099" max="4099" width="1" style="25" customWidth="1"/>
    <col min="4100" max="4100" width="16.81640625" style="25" customWidth="1"/>
    <col min="4101" max="4101" width="2.1796875" style="25" customWidth="1"/>
    <col min="4102" max="4102" width="12.81640625" style="25" bestFit="1" customWidth="1"/>
    <col min="4103" max="4103" width="2.453125" style="25" customWidth="1"/>
    <col min="4104" max="4104" width="17.1796875" style="25" customWidth="1"/>
    <col min="4105" max="4105" width="1" style="25" customWidth="1"/>
    <col min="4106" max="4106" width="14.453125" style="25" customWidth="1"/>
    <col min="4107" max="4107" width="1.81640625" style="25" customWidth="1"/>
    <col min="4108" max="4108" width="16.1796875" style="25" customWidth="1"/>
    <col min="4109" max="4109" width="12.81640625" style="25" customWidth="1"/>
    <col min="4110" max="4349" width="8.81640625" style="25"/>
    <col min="4350" max="4352" width="1.453125" style="25" customWidth="1"/>
    <col min="4353" max="4353" width="37.1796875" style="25" customWidth="1"/>
    <col min="4354" max="4354" width="11.81640625" style="25" customWidth="1"/>
    <col min="4355" max="4355" width="1" style="25" customWidth="1"/>
    <col min="4356" max="4356" width="16.81640625" style="25" customWidth="1"/>
    <col min="4357" max="4357" width="2.1796875" style="25" customWidth="1"/>
    <col min="4358" max="4358" width="12.81640625" style="25" bestFit="1" customWidth="1"/>
    <col min="4359" max="4359" width="2.453125" style="25" customWidth="1"/>
    <col min="4360" max="4360" width="17.1796875" style="25" customWidth="1"/>
    <col min="4361" max="4361" width="1" style="25" customWidth="1"/>
    <col min="4362" max="4362" width="14.453125" style="25" customWidth="1"/>
    <col min="4363" max="4363" width="1.81640625" style="25" customWidth="1"/>
    <col min="4364" max="4364" width="16.1796875" style="25" customWidth="1"/>
    <col min="4365" max="4365" width="12.81640625" style="25" customWidth="1"/>
    <col min="4366" max="4605" width="8.81640625" style="25"/>
    <col min="4606" max="4608" width="1.453125" style="25" customWidth="1"/>
    <col min="4609" max="4609" width="37.1796875" style="25" customWidth="1"/>
    <col min="4610" max="4610" width="11.81640625" style="25" customWidth="1"/>
    <col min="4611" max="4611" width="1" style="25" customWidth="1"/>
    <col min="4612" max="4612" width="16.81640625" style="25" customWidth="1"/>
    <col min="4613" max="4613" width="2.1796875" style="25" customWidth="1"/>
    <col min="4614" max="4614" width="12.81640625" style="25" bestFit="1" customWidth="1"/>
    <col min="4615" max="4615" width="2.453125" style="25" customWidth="1"/>
    <col min="4616" max="4616" width="17.1796875" style="25" customWidth="1"/>
    <col min="4617" max="4617" width="1" style="25" customWidth="1"/>
    <col min="4618" max="4618" width="14.453125" style="25" customWidth="1"/>
    <col min="4619" max="4619" width="1.81640625" style="25" customWidth="1"/>
    <col min="4620" max="4620" width="16.1796875" style="25" customWidth="1"/>
    <col min="4621" max="4621" width="12.81640625" style="25" customWidth="1"/>
    <col min="4622" max="4861" width="8.81640625" style="25"/>
    <col min="4862" max="4864" width="1.453125" style="25" customWidth="1"/>
    <col min="4865" max="4865" width="37.1796875" style="25" customWidth="1"/>
    <col min="4866" max="4866" width="11.81640625" style="25" customWidth="1"/>
    <col min="4867" max="4867" width="1" style="25" customWidth="1"/>
    <col min="4868" max="4868" width="16.81640625" style="25" customWidth="1"/>
    <col min="4869" max="4869" width="2.1796875" style="25" customWidth="1"/>
    <col min="4870" max="4870" width="12.81640625" style="25" bestFit="1" customWidth="1"/>
    <col min="4871" max="4871" width="2.453125" style="25" customWidth="1"/>
    <col min="4872" max="4872" width="17.1796875" style="25" customWidth="1"/>
    <col min="4873" max="4873" width="1" style="25" customWidth="1"/>
    <col min="4874" max="4874" width="14.453125" style="25" customWidth="1"/>
    <col min="4875" max="4875" width="1.81640625" style="25" customWidth="1"/>
    <col min="4876" max="4876" width="16.1796875" style="25" customWidth="1"/>
    <col min="4877" max="4877" width="12.81640625" style="25" customWidth="1"/>
    <col min="4878" max="5117" width="8.81640625" style="25"/>
    <col min="5118" max="5120" width="1.453125" style="25" customWidth="1"/>
    <col min="5121" max="5121" width="37.1796875" style="25" customWidth="1"/>
    <col min="5122" max="5122" width="11.81640625" style="25" customWidth="1"/>
    <col min="5123" max="5123" width="1" style="25" customWidth="1"/>
    <col min="5124" max="5124" width="16.81640625" style="25" customWidth="1"/>
    <col min="5125" max="5125" width="2.1796875" style="25" customWidth="1"/>
    <col min="5126" max="5126" width="12.81640625" style="25" bestFit="1" customWidth="1"/>
    <col min="5127" max="5127" width="2.453125" style="25" customWidth="1"/>
    <col min="5128" max="5128" width="17.1796875" style="25" customWidth="1"/>
    <col min="5129" max="5129" width="1" style="25" customWidth="1"/>
    <col min="5130" max="5130" width="14.453125" style="25" customWidth="1"/>
    <col min="5131" max="5131" width="1.81640625" style="25" customWidth="1"/>
    <col min="5132" max="5132" width="16.1796875" style="25" customWidth="1"/>
    <col min="5133" max="5133" width="12.81640625" style="25" customWidth="1"/>
    <col min="5134" max="5373" width="8.81640625" style="25"/>
    <col min="5374" max="5376" width="1.453125" style="25" customWidth="1"/>
    <col min="5377" max="5377" width="37.1796875" style="25" customWidth="1"/>
    <col min="5378" max="5378" width="11.81640625" style="25" customWidth="1"/>
    <col min="5379" max="5379" width="1" style="25" customWidth="1"/>
    <col min="5380" max="5380" width="16.81640625" style="25" customWidth="1"/>
    <col min="5381" max="5381" width="2.1796875" style="25" customWidth="1"/>
    <col min="5382" max="5382" width="12.81640625" style="25" bestFit="1" customWidth="1"/>
    <col min="5383" max="5383" width="2.453125" style="25" customWidth="1"/>
    <col min="5384" max="5384" width="17.1796875" style="25" customWidth="1"/>
    <col min="5385" max="5385" width="1" style="25" customWidth="1"/>
    <col min="5386" max="5386" width="14.453125" style="25" customWidth="1"/>
    <col min="5387" max="5387" width="1.81640625" style="25" customWidth="1"/>
    <col min="5388" max="5388" width="16.1796875" style="25" customWidth="1"/>
    <col min="5389" max="5389" width="12.81640625" style="25" customWidth="1"/>
    <col min="5390" max="5629" width="8.81640625" style="25"/>
    <col min="5630" max="5632" width="1.453125" style="25" customWidth="1"/>
    <col min="5633" max="5633" width="37.1796875" style="25" customWidth="1"/>
    <col min="5634" max="5634" width="11.81640625" style="25" customWidth="1"/>
    <col min="5635" max="5635" width="1" style="25" customWidth="1"/>
    <col min="5636" max="5636" width="16.81640625" style="25" customWidth="1"/>
    <col min="5637" max="5637" width="2.1796875" style="25" customWidth="1"/>
    <col min="5638" max="5638" width="12.81640625" style="25" bestFit="1" customWidth="1"/>
    <col min="5639" max="5639" width="2.453125" style="25" customWidth="1"/>
    <col min="5640" max="5640" width="17.1796875" style="25" customWidth="1"/>
    <col min="5641" max="5641" width="1" style="25" customWidth="1"/>
    <col min="5642" max="5642" width="14.453125" style="25" customWidth="1"/>
    <col min="5643" max="5643" width="1.81640625" style="25" customWidth="1"/>
    <col min="5644" max="5644" width="16.1796875" style="25" customWidth="1"/>
    <col min="5645" max="5645" width="12.81640625" style="25" customWidth="1"/>
    <col min="5646" max="5885" width="8.81640625" style="25"/>
    <col min="5886" max="5888" width="1.453125" style="25" customWidth="1"/>
    <col min="5889" max="5889" width="37.1796875" style="25" customWidth="1"/>
    <col min="5890" max="5890" width="11.81640625" style="25" customWidth="1"/>
    <col min="5891" max="5891" width="1" style="25" customWidth="1"/>
    <col min="5892" max="5892" width="16.81640625" style="25" customWidth="1"/>
    <col min="5893" max="5893" width="2.1796875" style="25" customWidth="1"/>
    <col min="5894" max="5894" width="12.81640625" style="25" bestFit="1" customWidth="1"/>
    <col min="5895" max="5895" width="2.453125" style="25" customWidth="1"/>
    <col min="5896" max="5896" width="17.1796875" style="25" customWidth="1"/>
    <col min="5897" max="5897" width="1" style="25" customWidth="1"/>
    <col min="5898" max="5898" width="14.453125" style="25" customWidth="1"/>
    <col min="5899" max="5899" width="1.81640625" style="25" customWidth="1"/>
    <col min="5900" max="5900" width="16.1796875" style="25" customWidth="1"/>
    <col min="5901" max="5901" width="12.81640625" style="25" customWidth="1"/>
    <col min="5902" max="6141" width="8.81640625" style="25"/>
    <col min="6142" max="6144" width="1.453125" style="25" customWidth="1"/>
    <col min="6145" max="6145" width="37.1796875" style="25" customWidth="1"/>
    <col min="6146" max="6146" width="11.81640625" style="25" customWidth="1"/>
    <col min="6147" max="6147" width="1" style="25" customWidth="1"/>
    <col min="6148" max="6148" width="16.81640625" style="25" customWidth="1"/>
    <col min="6149" max="6149" width="2.1796875" style="25" customWidth="1"/>
    <col min="6150" max="6150" width="12.81640625" style="25" bestFit="1" customWidth="1"/>
    <col min="6151" max="6151" width="2.453125" style="25" customWidth="1"/>
    <col min="6152" max="6152" width="17.1796875" style="25" customWidth="1"/>
    <col min="6153" max="6153" width="1" style="25" customWidth="1"/>
    <col min="6154" max="6154" width="14.453125" style="25" customWidth="1"/>
    <col min="6155" max="6155" width="1.81640625" style="25" customWidth="1"/>
    <col min="6156" max="6156" width="16.1796875" style="25" customWidth="1"/>
    <col min="6157" max="6157" width="12.81640625" style="25" customWidth="1"/>
    <col min="6158" max="6397" width="8.81640625" style="25"/>
    <col min="6398" max="6400" width="1.453125" style="25" customWidth="1"/>
    <col min="6401" max="6401" width="37.1796875" style="25" customWidth="1"/>
    <col min="6402" max="6402" width="11.81640625" style="25" customWidth="1"/>
    <col min="6403" max="6403" width="1" style="25" customWidth="1"/>
    <col min="6404" max="6404" width="16.81640625" style="25" customWidth="1"/>
    <col min="6405" max="6405" width="2.1796875" style="25" customWidth="1"/>
    <col min="6406" max="6406" width="12.81640625" style="25" bestFit="1" customWidth="1"/>
    <col min="6407" max="6407" width="2.453125" style="25" customWidth="1"/>
    <col min="6408" max="6408" width="17.1796875" style="25" customWidth="1"/>
    <col min="6409" max="6409" width="1" style="25" customWidth="1"/>
    <col min="6410" max="6410" width="14.453125" style="25" customWidth="1"/>
    <col min="6411" max="6411" width="1.81640625" style="25" customWidth="1"/>
    <col min="6412" max="6412" width="16.1796875" style="25" customWidth="1"/>
    <col min="6413" max="6413" width="12.81640625" style="25" customWidth="1"/>
    <col min="6414" max="6653" width="8.81640625" style="25"/>
    <col min="6654" max="6656" width="1.453125" style="25" customWidth="1"/>
    <col min="6657" max="6657" width="37.1796875" style="25" customWidth="1"/>
    <col min="6658" max="6658" width="11.81640625" style="25" customWidth="1"/>
    <col min="6659" max="6659" width="1" style="25" customWidth="1"/>
    <col min="6660" max="6660" width="16.81640625" style="25" customWidth="1"/>
    <col min="6661" max="6661" width="2.1796875" style="25" customWidth="1"/>
    <col min="6662" max="6662" width="12.81640625" style="25" bestFit="1" customWidth="1"/>
    <col min="6663" max="6663" width="2.453125" style="25" customWidth="1"/>
    <col min="6664" max="6664" width="17.1796875" style="25" customWidth="1"/>
    <col min="6665" max="6665" width="1" style="25" customWidth="1"/>
    <col min="6666" max="6666" width="14.453125" style="25" customWidth="1"/>
    <col min="6667" max="6667" width="1.81640625" style="25" customWidth="1"/>
    <col min="6668" max="6668" width="16.1796875" style="25" customWidth="1"/>
    <col min="6669" max="6669" width="12.81640625" style="25" customWidth="1"/>
    <col min="6670" max="6909" width="8.81640625" style="25"/>
    <col min="6910" max="6912" width="1.453125" style="25" customWidth="1"/>
    <col min="6913" max="6913" width="37.1796875" style="25" customWidth="1"/>
    <col min="6914" max="6914" width="11.81640625" style="25" customWidth="1"/>
    <col min="6915" max="6915" width="1" style="25" customWidth="1"/>
    <col min="6916" max="6916" width="16.81640625" style="25" customWidth="1"/>
    <col min="6917" max="6917" width="2.1796875" style="25" customWidth="1"/>
    <col min="6918" max="6918" width="12.81640625" style="25" bestFit="1" customWidth="1"/>
    <col min="6919" max="6919" width="2.453125" style="25" customWidth="1"/>
    <col min="6920" max="6920" width="17.1796875" style="25" customWidth="1"/>
    <col min="6921" max="6921" width="1" style="25" customWidth="1"/>
    <col min="6922" max="6922" width="14.453125" style="25" customWidth="1"/>
    <col min="6923" max="6923" width="1.81640625" style="25" customWidth="1"/>
    <col min="6924" max="6924" width="16.1796875" style="25" customWidth="1"/>
    <col min="6925" max="6925" width="12.81640625" style="25" customWidth="1"/>
    <col min="6926" max="7165" width="8.81640625" style="25"/>
    <col min="7166" max="7168" width="1.453125" style="25" customWidth="1"/>
    <col min="7169" max="7169" width="37.1796875" style="25" customWidth="1"/>
    <col min="7170" max="7170" width="11.81640625" style="25" customWidth="1"/>
    <col min="7171" max="7171" width="1" style="25" customWidth="1"/>
    <col min="7172" max="7172" width="16.81640625" style="25" customWidth="1"/>
    <col min="7173" max="7173" width="2.1796875" style="25" customWidth="1"/>
    <col min="7174" max="7174" width="12.81640625" style="25" bestFit="1" customWidth="1"/>
    <col min="7175" max="7175" width="2.453125" style="25" customWidth="1"/>
    <col min="7176" max="7176" width="17.1796875" style="25" customWidth="1"/>
    <col min="7177" max="7177" width="1" style="25" customWidth="1"/>
    <col min="7178" max="7178" width="14.453125" style="25" customWidth="1"/>
    <col min="7179" max="7179" width="1.81640625" style="25" customWidth="1"/>
    <col min="7180" max="7180" width="16.1796875" style="25" customWidth="1"/>
    <col min="7181" max="7181" width="12.81640625" style="25" customWidth="1"/>
    <col min="7182" max="7421" width="8.81640625" style="25"/>
    <col min="7422" max="7424" width="1.453125" style="25" customWidth="1"/>
    <col min="7425" max="7425" width="37.1796875" style="25" customWidth="1"/>
    <col min="7426" max="7426" width="11.81640625" style="25" customWidth="1"/>
    <col min="7427" max="7427" width="1" style="25" customWidth="1"/>
    <col min="7428" max="7428" width="16.81640625" style="25" customWidth="1"/>
    <col min="7429" max="7429" width="2.1796875" style="25" customWidth="1"/>
    <col min="7430" max="7430" width="12.81640625" style="25" bestFit="1" customWidth="1"/>
    <col min="7431" max="7431" width="2.453125" style="25" customWidth="1"/>
    <col min="7432" max="7432" width="17.1796875" style="25" customWidth="1"/>
    <col min="7433" max="7433" width="1" style="25" customWidth="1"/>
    <col min="7434" max="7434" width="14.453125" style="25" customWidth="1"/>
    <col min="7435" max="7435" width="1.81640625" style="25" customWidth="1"/>
    <col min="7436" max="7436" width="16.1796875" style="25" customWidth="1"/>
    <col min="7437" max="7437" width="12.81640625" style="25" customWidth="1"/>
    <col min="7438" max="7677" width="8.81640625" style="25"/>
    <col min="7678" max="7680" width="1.453125" style="25" customWidth="1"/>
    <col min="7681" max="7681" width="37.1796875" style="25" customWidth="1"/>
    <col min="7682" max="7682" width="11.81640625" style="25" customWidth="1"/>
    <col min="7683" max="7683" width="1" style="25" customWidth="1"/>
    <col min="7684" max="7684" width="16.81640625" style="25" customWidth="1"/>
    <col min="7685" max="7685" width="2.1796875" style="25" customWidth="1"/>
    <col min="7686" max="7686" width="12.81640625" style="25" bestFit="1" customWidth="1"/>
    <col min="7687" max="7687" width="2.453125" style="25" customWidth="1"/>
    <col min="7688" max="7688" width="17.1796875" style="25" customWidth="1"/>
    <col min="7689" max="7689" width="1" style="25" customWidth="1"/>
    <col min="7690" max="7690" width="14.453125" style="25" customWidth="1"/>
    <col min="7691" max="7691" width="1.81640625" style="25" customWidth="1"/>
    <col min="7692" max="7692" width="16.1796875" style="25" customWidth="1"/>
    <col min="7693" max="7693" width="12.81640625" style="25" customWidth="1"/>
    <col min="7694" max="7933" width="8.81640625" style="25"/>
    <col min="7934" max="7936" width="1.453125" style="25" customWidth="1"/>
    <col min="7937" max="7937" width="37.1796875" style="25" customWidth="1"/>
    <col min="7938" max="7938" width="11.81640625" style="25" customWidth="1"/>
    <col min="7939" max="7939" width="1" style="25" customWidth="1"/>
    <col min="7940" max="7940" width="16.81640625" style="25" customWidth="1"/>
    <col min="7941" max="7941" width="2.1796875" style="25" customWidth="1"/>
    <col min="7942" max="7942" width="12.81640625" style="25" bestFit="1" customWidth="1"/>
    <col min="7943" max="7943" width="2.453125" style="25" customWidth="1"/>
    <col min="7944" max="7944" width="17.1796875" style="25" customWidth="1"/>
    <col min="7945" max="7945" width="1" style="25" customWidth="1"/>
    <col min="7946" max="7946" width="14.453125" style="25" customWidth="1"/>
    <col min="7947" max="7947" width="1.81640625" style="25" customWidth="1"/>
    <col min="7948" max="7948" width="16.1796875" style="25" customWidth="1"/>
    <col min="7949" max="7949" width="12.81640625" style="25" customWidth="1"/>
    <col min="7950" max="8189" width="8.81640625" style="25"/>
    <col min="8190" max="8192" width="1.453125" style="25" customWidth="1"/>
    <col min="8193" max="8193" width="37.1796875" style="25" customWidth="1"/>
    <col min="8194" max="8194" width="11.81640625" style="25" customWidth="1"/>
    <col min="8195" max="8195" width="1" style="25" customWidth="1"/>
    <col min="8196" max="8196" width="16.81640625" style="25" customWidth="1"/>
    <col min="8197" max="8197" width="2.1796875" style="25" customWidth="1"/>
    <col min="8198" max="8198" width="12.81640625" style="25" bestFit="1" customWidth="1"/>
    <col min="8199" max="8199" width="2.453125" style="25" customWidth="1"/>
    <col min="8200" max="8200" width="17.1796875" style="25" customWidth="1"/>
    <col min="8201" max="8201" width="1" style="25" customWidth="1"/>
    <col min="8202" max="8202" width="14.453125" style="25" customWidth="1"/>
    <col min="8203" max="8203" width="1.81640625" style="25" customWidth="1"/>
    <col min="8204" max="8204" width="16.1796875" style="25" customWidth="1"/>
    <col min="8205" max="8205" width="12.81640625" style="25" customWidth="1"/>
    <col min="8206" max="8445" width="8.81640625" style="25"/>
    <col min="8446" max="8448" width="1.453125" style="25" customWidth="1"/>
    <col min="8449" max="8449" width="37.1796875" style="25" customWidth="1"/>
    <col min="8450" max="8450" width="11.81640625" style="25" customWidth="1"/>
    <col min="8451" max="8451" width="1" style="25" customWidth="1"/>
    <col min="8452" max="8452" width="16.81640625" style="25" customWidth="1"/>
    <col min="8453" max="8453" width="2.1796875" style="25" customWidth="1"/>
    <col min="8454" max="8454" width="12.81640625" style="25" bestFit="1" customWidth="1"/>
    <col min="8455" max="8455" width="2.453125" style="25" customWidth="1"/>
    <col min="8456" max="8456" width="17.1796875" style="25" customWidth="1"/>
    <col min="8457" max="8457" width="1" style="25" customWidth="1"/>
    <col min="8458" max="8458" width="14.453125" style="25" customWidth="1"/>
    <col min="8459" max="8459" width="1.81640625" style="25" customWidth="1"/>
    <col min="8460" max="8460" width="16.1796875" style="25" customWidth="1"/>
    <col min="8461" max="8461" width="12.81640625" style="25" customWidth="1"/>
    <col min="8462" max="8701" width="8.81640625" style="25"/>
    <col min="8702" max="8704" width="1.453125" style="25" customWidth="1"/>
    <col min="8705" max="8705" width="37.1796875" style="25" customWidth="1"/>
    <col min="8706" max="8706" width="11.81640625" style="25" customWidth="1"/>
    <col min="8707" max="8707" width="1" style="25" customWidth="1"/>
    <col min="8708" max="8708" width="16.81640625" style="25" customWidth="1"/>
    <col min="8709" max="8709" width="2.1796875" style="25" customWidth="1"/>
    <col min="8710" max="8710" width="12.81640625" style="25" bestFit="1" customWidth="1"/>
    <col min="8711" max="8711" width="2.453125" style="25" customWidth="1"/>
    <col min="8712" max="8712" width="17.1796875" style="25" customWidth="1"/>
    <col min="8713" max="8713" width="1" style="25" customWidth="1"/>
    <col min="8714" max="8714" width="14.453125" style="25" customWidth="1"/>
    <col min="8715" max="8715" width="1.81640625" style="25" customWidth="1"/>
    <col min="8716" max="8716" width="16.1796875" style="25" customWidth="1"/>
    <col min="8717" max="8717" width="12.81640625" style="25" customWidth="1"/>
    <col min="8718" max="8957" width="8.81640625" style="25"/>
    <col min="8958" max="8960" width="1.453125" style="25" customWidth="1"/>
    <col min="8961" max="8961" width="37.1796875" style="25" customWidth="1"/>
    <col min="8962" max="8962" width="11.81640625" style="25" customWidth="1"/>
    <col min="8963" max="8963" width="1" style="25" customWidth="1"/>
    <col min="8964" max="8964" width="16.81640625" style="25" customWidth="1"/>
    <col min="8965" max="8965" width="2.1796875" style="25" customWidth="1"/>
    <col min="8966" max="8966" width="12.81640625" style="25" bestFit="1" customWidth="1"/>
    <col min="8967" max="8967" width="2.453125" style="25" customWidth="1"/>
    <col min="8968" max="8968" width="17.1796875" style="25" customWidth="1"/>
    <col min="8969" max="8969" width="1" style="25" customWidth="1"/>
    <col min="8970" max="8970" width="14.453125" style="25" customWidth="1"/>
    <col min="8971" max="8971" width="1.81640625" style="25" customWidth="1"/>
    <col min="8972" max="8972" width="16.1796875" style="25" customWidth="1"/>
    <col min="8973" max="8973" width="12.81640625" style="25" customWidth="1"/>
    <col min="8974" max="9213" width="8.81640625" style="25"/>
    <col min="9214" max="9216" width="1.453125" style="25" customWidth="1"/>
    <col min="9217" max="9217" width="37.1796875" style="25" customWidth="1"/>
    <col min="9218" max="9218" width="11.81640625" style="25" customWidth="1"/>
    <col min="9219" max="9219" width="1" style="25" customWidth="1"/>
    <col min="9220" max="9220" width="16.81640625" style="25" customWidth="1"/>
    <col min="9221" max="9221" width="2.1796875" style="25" customWidth="1"/>
    <col min="9222" max="9222" width="12.81640625" style="25" bestFit="1" customWidth="1"/>
    <col min="9223" max="9223" width="2.453125" style="25" customWidth="1"/>
    <col min="9224" max="9224" width="17.1796875" style="25" customWidth="1"/>
    <col min="9225" max="9225" width="1" style="25" customWidth="1"/>
    <col min="9226" max="9226" width="14.453125" style="25" customWidth="1"/>
    <col min="9227" max="9227" width="1.81640625" style="25" customWidth="1"/>
    <col min="9228" max="9228" width="16.1796875" style="25" customWidth="1"/>
    <col min="9229" max="9229" width="12.81640625" style="25" customWidth="1"/>
    <col min="9230" max="9469" width="8.81640625" style="25"/>
    <col min="9470" max="9472" width="1.453125" style="25" customWidth="1"/>
    <col min="9473" max="9473" width="37.1796875" style="25" customWidth="1"/>
    <col min="9474" max="9474" width="11.81640625" style="25" customWidth="1"/>
    <col min="9475" max="9475" width="1" style="25" customWidth="1"/>
    <col min="9476" max="9476" width="16.81640625" style="25" customWidth="1"/>
    <col min="9477" max="9477" width="2.1796875" style="25" customWidth="1"/>
    <col min="9478" max="9478" width="12.81640625" style="25" bestFit="1" customWidth="1"/>
    <col min="9479" max="9479" width="2.453125" style="25" customWidth="1"/>
    <col min="9480" max="9480" width="17.1796875" style="25" customWidth="1"/>
    <col min="9481" max="9481" width="1" style="25" customWidth="1"/>
    <col min="9482" max="9482" width="14.453125" style="25" customWidth="1"/>
    <col min="9483" max="9483" width="1.81640625" style="25" customWidth="1"/>
    <col min="9484" max="9484" width="16.1796875" style="25" customWidth="1"/>
    <col min="9485" max="9485" width="12.81640625" style="25" customWidth="1"/>
    <col min="9486" max="9725" width="8.81640625" style="25"/>
    <col min="9726" max="9728" width="1.453125" style="25" customWidth="1"/>
    <col min="9729" max="9729" width="37.1796875" style="25" customWidth="1"/>
    <col min="9730" max="9730" width="11.81640625" style="25" customWidth="1"/>
    <col min="9731" max="9731" width="1" style="25" customWidth="1"/>
    <col min="9732" max="9732" width="16.81640625" style="25" customWidth="1"/>
    <col min="9733" max="9733" width="2.1796875" style="25" customWidth="1"/>
    <col min="9734" max="9734" width="12.81640625" style="25" bestFit="1" customWidth="1"/>
    <col min="9735" max="9735" width="2.453125" style="25" customWidth="1"/>
    <col min="9736" max="9736" width="17.1796875" style="25" customWidth="1"/>
    <col min="9737" max="9737" width="1" style="25" customWidth="1"/>
    <col min="9738" max="9738" width="14.453125" style="25" customWidth="1"/>
    <col min="9739" max="9739" width="1.81640625" style="25" customWidth="1"/>
    <col min="9740" max="9740" width="16.1796875" style="25" customWidth="1"/>
    <col min="9741" max="9741" width="12.81640625" style="25" customWidth="1"/>
    <col min="9742" max="9981" width="8.81640625" style="25"/>
    <col min="9982" max="9984" width="1.453125" style="25" customWidth="1"/>
    <col min="9985" max="9985" width="37.1796875" style="25" customWidth="1"/>
    <col min="9986" max="9986" width="11.81640625" style="25" customWidth="1"/>
    <col min="9987" max="9987" width="1" style="25" customWidth="1"/>
    <col min="9988" max="9988" width="16.81640625" style="25" customWidth="1"/>
    <col min="9989" max="9989" width="2.1796875" style="25" customWidth="1"/>
    <col min="9990" max="9990" width="12.81640625" style="25" bestFit="1" customWidth="1"/>
    <col min="9991" max="9991" width="2.453125" style="25" customWidth="1"/>
    <col min="9992" max="9992" width="17.1796875" style="25" customWidth="1"/>
    <col min="9993" max="9993" width="1" style="25" customWidth="1"/>
    <col min="9994" max="9994" width="14.453125" style="25" customWidth="1"/>
    <col min="9995" max="9995" width="1.81640625" style="25" customWidth="1"/>
    <col min="9996" max="9996" width="16.1796875" style="25" customWidth="1"/>
    <col min="9997" max="9997" width="12.81640625" style="25" customWidth="1"/>
    <col min="9998" max="10237" width="8.81640625" style="25"/>
    <col min="10238" max="10240" width="1.453125" style="25" customWidth="1"/>
    <col min="10241" max="10241" width="37.1796875" style="25" customWidth="1"/>
    <col min="10242" max="10242" width="11.81640625" style="25" customWidth="1"/>
    <col min="10243" max="10243" width="1" style="25" customWidth="1"/>
    <col min="10244" max="10244" width="16.81640625" style="25" customWidth="1"/>
    <col min="10245" max="10245" width="2.1796875" style="25" customWidth="1"/>
    <col min="10246" max="10246" width="12.81640625" style="25" bestFit="1" customWidth="1"/>
    <col min="10247" max="10247" width="2.453125" style="25" customWidth="1"/>
    <col min="10248" max="10248" width="17.1796875" style="25" customWidth="1"/>
    <col min="10249" max="10249" width="1" style="25" customWidth="1"/>
    <col min="10250" max="10250" width="14.453125" style="25" customWidth="1"/>
    <col min="10251" max="10251" width="1.81640625" style="25" customWidth="1"/>
    <col min="10252" max="10252" width="16.1796875" style="25" customWidth="1"/>
    <col min="10253" max="10253" width="12.81640625" style="25" customWidth="1"/>
    <col min="10254" max="10493" width="8.81640625" style="25"/>
    <col min="10494" max="10496" width="1.453125" style="25" customWidth="1"/>
    <col min="10497" max="10497" width="37.1796875" style="25" customWidth="1"/>
    <col min="10498" max="10498" width="11.81640625" style="25" customWidth="1"/>
    <col min="10499" max="10499" width="1" style="25" customWidth="1"/>
    <col min="10500" max="10500" width="16.81640625" style="25" customWidth="1"/>
    <col min="10501" max="10501" width="2.1796875" style="25" customWidth="1"/>
    <col min="10502" max="10502" width="12.81640625" style="25" bestFit="1" customWidth="1"/>
    <col min="10503" max="10503" width="2.453125" style="25" customWidth="1"/>
    <col min="10504" max="10504" width="17.1796875" style="25" customWidth="1"/>
    <col min="10505" max="10505" width="1" style="25" customWidth="1"/>
    <col min="10506" max="10506" width="14.453125" style="25" customWidth="1"/>
    <col min="10507" max="10507" width="1.81640625" style="25" customWidth="1"/>
    <col min="10508" max="10508" width="16.1796875" style="25" customWidth="1"/>
    <col min="10509" max="10509" width="12.81640625" style="25" customWidth="1"/>
    <col min="10510" max="10749" width="8.81640625" style="25"/>
    <col min="10750" max="10752" width="1.453125" style="25" customWidth="1"/>
    <col min="10753" max="10753" width="37.1796875" style="25" customWidth="1"/>
    <col min="10754" max="10754" width="11.81640625" style="25" customWidth="1"/>
    <col min="10755" max="10755" width="1" style="25" customWidth="1"/>
    <col min="10756" max="10756" width="16.81640625" style="25" customWidth="1"/>
    <col min="10757" max="10757" width="2.1796875" style="25" customWidth="1"/>
    <col min="10758" max="10758" width="12.81640625" style="25" bestFit="1" customWidth="1"/>
    <col min="10759" max="10759" width="2.453125" style="25" customWidth="1"/>
    <col min="10760" max="10760" width="17.1796875" style="25" customWidth="1"/>
    <col min="10761" max="10761" width="1" style="25" customWidth="1"/>
    <col min="10762" max="10762" width="14.453125" style="25" customWidth="1"/>
    <col min="10763" max="10763" width="1.81640625" style="25" customWidth="1"/>
    <col min="10764" max="10764" width="16.1796875" style="25" customWidth="1"/>
    <col min="10765" max="10765" width="12.81640625" style="25" customWidth="1"/>
    <col min="10766" max="11005" width="8.81640625" style="25"/>
    <col min="11006" max="11008" width="1.453125" style="25" customWidth="1"/>
    <col min="11009" max="11009" width="37.1796875" style="25" customWidth="1"/>
    <col min="11010" max="11010" width="11.81640625" style="25" customWidth="1"/>
    <col min="11011" max="11011" width="1" style="25" customWidth="1"/>
    <col min="11012" max="11012" width="16.81640625" style="25" customWidth="1"/>
    <col min="11013" max="11013" width="2.1796875" style="25" customWidth="1"/>
    <col min="11014" max="11014" width="12.81640625" style="25" bestFit="1" customWidth="1"/>
    <col min="11015" max="11015" width="2.453125" style="25" customWidth="1"/>
    <col min="11016" max="11016" width="17.1796875" style="25" customWidth="1"/>
    <col min="11017" max="11017" width="1" style="25" customWidth="1"/>
    <col min="11018" max="11018" width="14.453125" style="25" customWidth="1"/>
    <col min="11019" max="11019" width="1.81640625" style="25" customWidth="1"/>
    <col min="11020" max="11020" width="16.1796875" style="25" customWidth="1"/>
    <col min="11021" max="11021" width="12.81640625" style="25" customWidth="1"/>
    <col min="11022" max="11261" width="8.81640625" style="25"/>
    <col min="11262" max="11264" width="1.453125" style="25" customWidth="1"/>
    <col min="11265" max="11265" width="37.1796875" style="25" customWidth="1"/>
    <col min="11266" max="11266" width="11.81640625" style="25" customWidth="1"/>
    <col min="11267" max="11267" width="1" style="25" customWidth="1"/>
    <col min="11268" max="11268" width="16.81640625" style="25" customWidth="1"/>
    <col min="11269" max="11269" width="2.1796875" style="25" customWidth="1"/>
    <col min="11270" max="11270" width="12.81640625" style="25" bestFit="1" customWidth="1"/>
    <col min="11271" max="11271" width="2.453125" style="25" customWidth="1"/>
    <col min="11272" max="11272" width="17.1796875" style="25" customWidth="1"/>
    <col min="11273" max="11273" width="1" style="25" customWidth="1"/>
    <col min="11274" max="11274" width="14.453125" style="25" customWidth="1"/>
    <col min="11275" max="11275" width="1.81640625" style="25" customWidth="1"/>
    <col min="11276" max="11276" width="16.1796875" style="25" customWidth="1"/>
    <col min="11277" max="11277" width="12.81640625" style="25" customWidth="1"/>
    <col min="11278" max="11517" width="8.81640625" style="25"/>
    <col min="11518" max="11520" width="1.453125" style="25" customWidth="1"/>
    <col min="11521" max="11521" width="37.1796875" style="25" customWidth="1"/>
    <col min="11522" max="11522" width="11.81640625" style="25" customWidth="1"/>
    <col min="11523" max="11523" width="1" style="25" customWidth="1"/>
    <col min="11524" max="11524" width="16.81640625" style="25" customWidth="1"/>
    <col min="11525" max="11525" width="2.1796875" style="25" customWidth="1"/>
    <col min="11526" max="11526" width="12.81640625" style="25" bestFit="1" customWidth="1"/>
    <col min="11527" max="11527" width="2.453125" style="25" customWidth="1"/>
    <col min="11528" max="11528" width="17.1796875" style="25" customWidth="1"/>
    <col min="11529" max="11529" width="1" style="25" customWidth="1"/>
    <col min="11530" max="11530" width="14.453125" style="25" customWidth="1"/>
    <col min="11531" max="11531" width="1.81640625" style="25" customWidth="1"/>
    <col min="11532" max="11532" width="16.1796875" style="25" customWidth="1"/>
    <col min="11533" max="11533" width="12.81640625" style="25" customWidth="1"/>
    <col min="11534" max="11773" width="8.81640625" style="25"/>
    <col min="11774" max="11776" width="1.453125" style="25" customWidth="1"/>
    <col min="11777" max="11777" width="37.1796875" style="25" customWidth="1"/>
    <col min="11778" max="11778" width="11.81640625" style="25" customWidth="1"/>
    <col min="11779" max="11779" width="1" style="25" customWidth="1"/>
    <col min="11780" max="11780" width="16.81640625" style="25" customWidth="1"/>
    <col min="11781" max="11781" width="2.1796875" style="25" customWidth="1"/>
    <col min="11782" max="11782" width="12.81640625" style="25" bestFit="1" customWidth="1"/>
    <col min="11783" max="11783" width="2.453125" style="25" customWidth="1"/>
    <col min="11784" max="11784" width="17.1796875" style="25" customWidth="1"/>
    <col min="11785" max="11785" width="1" style="25" customWidth="1"/>
    <col min="11786" max="11786" width="14.453125" style="25" customWidth="1"/>
    <col min="11787" max="11787" width="1.81640625" style="25" customWidth="1"/>
    <col min="11788" max="11788" width="16.1796875" style="25" customWidth="1"/>
    <col min="11789" max="11789" width="12.81640625" style="25" customWidth="1"/>
    <col min="11790" max="12029" width="8.81640625" style="25"/>
    <col min="12030" max="12032" width="1.453125" style="25" customWidth="1"/>
    <col min="12033" max="12033" width="37.1796875" style="25" customWidth="1"/>
    <col min="12034" max="12034" width="11.81640625" style="25" customWidth="1"/>
    <col min="12035" max="12035" width="1" style="25" customWidth="1"/>
    <col min="12036" max="12036" width="16.81640625" style="25" customWidth="1"/>
    <col min="12037" max="12037" width="2.1796875" style="25" customWidth="1"/>
    <col min="12038" max="12038" width="12.81640625" style="25" bestFit="1" customWidth="1"/>
    <col min="12039" max="12039" width="2.453125" style="25" customWidth="1"/>
    <col min="12040" max="12040" width="17.1796875" style="25" customWidth="1"/>
    <col min="12041" max="12041" width="1" style="25" customWidth="1"/>
    <col min="12042" max="12042" width="14.453125" style="25" customWidth="1"/>
    <col min="12043" max="12043" width="1.81640625" style="25" customWidth="1"/>
    <col min="12044" max="12044" width="16.1796875" style="25" customWidth="1"/>
    <col min="12045" max="12045" width="12.81640625" style="25" customWidth="1"/>
    <col min="12046" max="12285" width="8.81640625" style="25"/>
    <col min="12286" max="12288" width="1.453125" style="25" customWidth="1"/>
    <col min="12289" max="12289" width="37.1796875" style="25" customWidth="1"/>
    <col min="12290" max="12290" width="11.81640625" style="25" customWidth="1"/>
    <col min="12291" max="12291" width="1" style="25" customWidth="1"/>
    <col min="12292" max="12292" width="16.81640625" style="25" customWidth="1"/>
    <col min="12293" max="12293" width="2.1796875" style="25" customWidth="1"/>
    <col min="12294" max="12294" width="12.81640625" style="25" bestFit="1" customWidth="1"/>
    <col min="12295" max="12295" width="2.453125" style="25" customWidth="1"/>
    <col min="12296" max="12296" width="17.1796875" style="25" customWidth="1"/>
    <col min="12297" max="12297" width="1" style="25" customWidth="1"/>
    <col min="12298" max="12298" width="14.453125" style="25" customWidth="1"/>
    <col min="12299" max="12299" width="1.81640625" style="25" customWidth="1"/>
    <col min="12300" max="12300" width="16.1796875" style="25" customWidth="1"/>
    <col min="12301" max="12301" width="12.81640625" style="25" customWidth="1"/>
    <col min="12302" max="12541" width="8.81640625" style="25"/>
    <col min="12542" max="12544" width="1.453125" style="25" customWidth="1"/>
    <col min="12545" max="12545" width="37.1796875" style="25" customWidth="1"/>
    <col min="12546" max="12546" width="11.81640625" style="25" customWidth="1"/>
    <col min="12547" max="12547" width="1" style="25" customWidth="1"/>
    <col min="12548" max="12548" width="16.81640625" style="25" customWidth="1"/>
    <col min="12549" max="12549" width="2.1796875" style="25" customWidth="1"/>
    <col min="12550" max="12550" width="12.81640625" style="25" bestFit="1" customWidth="1"/>
    <col min="12551" max="12551" width="2.453125" style="25" customWidth="1"/>
    <col min="12552" max="12552" width="17.1796875" style="25" customWidth="1"/>
    <col min="12553" max="12553" width="1" style="25" customWidth="1"/>
    <col min="12554" max="12554" width="14.453125" style="25" customWidth="1"/>
    <col min="12555" max="12555" width="1.81640625" style="25" customWidth="1"/>
    <col min="12556" max="12556" width="16.1796875" style="25" customWidth="1"/>
    <col min="12557" max="12557" width="12.81640625" style="25" customWidth="1"/>
    <col min="12558" max="12797" width="8.81640625" style="25"/>
    <col min="12798" max="12800" width="1.453125" style="25" customWidth="1"/>
    <col min="12801" max="12801" width="37.1796875" style="25" customWidth="1"/>
    <col min="12802" max="12802" width="11.81640625" style="25" customWidth="1"/>
    <col min="12803" max="12803" width="1" style="25" customWidth="1"/>
    <col min="12804" max="12804" width="16.81640625" style="25" customWidth="1"/>
    <col min="12805" max="12805" width="2.1796875" style="25" customWidth="1"/>
    <col min="12806" max="12806" width="12.81640625" style="25" bestFit="1" customWidth="1"/>
    <col min="12807" max="12807" width="2.453125" style="25" customWidth="1"/>
    <col min="12808" max="12808" width="17.1796875" style="25" customWidth="1"/>
    <col min="12809" max="12809" width="1" style="25" customWidth="1"/>
    <col min="12810" max="12810" width="14.453125" style="25" customWidth="1"/>
    <col min="12811" max="12811" width="1.81640625" style="25" customWidth="1"/>
    <col min="12812" max="12812" width="16.1796875" style="25" customWidth="1"/>
    <col min="12813" max="12813" width="12.81640625" style="25" customWidth="1"/>
    <col min="12814" max="13053" width="8.81640625" style="25"/>
    <col min="13054" max="13056" width="1.453125" style="25" customWidth="1"/>
    <col min="13057" max="13057" width="37.1796875" style="25" customWidth="1"/>
    <col min="13058" max="13058" width="11.81640625" style="25" customWidth="1"/>
    <col min="13059" max="13059" width="1" style="25" customWidth="1"/>
    <col min="13060" max="13060" width="16.81640625" style="25" customWidth="1"/>
    <col min="13061" max="13061" width="2.1796875" style="25" customWidth="1"/>
    <col min="13062" max="13062" width="12.81640625" style="25" bestFit="1" customWidth="1"/>
    <col min="13063" max="13063" width="2.453125" style="25" customWidth="1"/>
    <col min="13064" max="13064" width="17.1796875" style="25" customWidth="1"/>
    <col min="13065" max="13065" width="1" style="25" customWidth="1"/>
    <col min="13066" max="13066" width="14.453125" style="25" customWidth="1"/>
    <col min="13067" max="13067" width="1.81640625" style="25" customWidth="1"/>
    <col min="13068" max="13068" width="16.1796875" style="25" customWidth="1"/>
    <col min="13069" max="13069" width="12.81640625" style="25" customWidth="1"/>
    <col min="13070" max="13309" width="8.81640625" style="25"/>
    <col min="13310" max="13312" width="1.453125" style="25" customWidth="1"/>
    <col min="13313" max="13313" width="37.1796875" style="25" customWidth="1"/>
    <col min="13314" max="13314" width="11.81640625" style="25" customWidth="1"/>
    <col min="13315" max="13315" width="1" style="25" customWidth="1"/>
    <col min="13316" max="13316" width="16.81640625" style="25" customWidth="1"/>
    <col min="13317" max="13317" width="2.1796875" style="25" customWidth="1"/>
    <col min="13318" max="13318" width="12.81640625" style="25" bestFit="1" customWidth="1"/>
    <col min="13319" max="13319" width="2.453125" style="25" customWidth="1"/>
    <col min="13320" max="13320" width="17.1796875" style="25" customWidth="1"/>
    <col min="13321" max="13321" width="1" style="25" customWidth="1"/>
    <col min="13322" max="13322" width="14.453125" style="25" customWidth="1"/>
    <col min="13323" max="13323" width="1.81640625" style="25" customWidth="1"/>
    <col min="13324" max="13324" width="16.1796875" style="25" customWidth="1"/>
    <col min="13325" max="13325" width="12.81640625" style="25" customWidth="1"/>
    <col min="13326" max="13565" width="8.81640625" style="25"/>
    <col min="13566" max="13568" width="1.453125" style="25" customWidth="1"/>
    <col min="13569" max="13569" width="37.1796875" style="25" customWidth="1"/>
    <col min="13570" max="13570" width="11.81640625" style="25" customWidth="1"/>
    <col min="13571" max="13571" width="1" style="25" customWidth="1"/>
    <col min="13572" max="13572" width="16.81640625" style="25" customWidth="1"/>
    <col min="13573" max="13573" width="2.1796875" style="25" customWidth="1"/>
    <col min="13574" max="13574" width="12.81640625" style="25" bestFit="1" customWidth="1"/>
    <col min="13575" max="13575" width="2.453125" style="25" customWidth="1"/>
    <col min="13576" max="13576" width="17.1796875" style="25" customWidth="1"/>
    <col min="13577" max="13577" width="1" style="25" customWidth="1"/>
    <col min="13578" max="13578" width="14.453125" style="25" customWidth="1"/>
    <col min="13579" max="13579" width="1.81640625" style="25" customWidth="1"/>
    <col min="13580" max="13580" width="16.1796875" style="25" customWidth="1"/>
    <col min="13581" max="13581" width="12.81640625" style="25" customWidth="1"/>
    <col min="13582" max="13821" width="8.81640625" style="25"/>
    <col min="13822" max="13824" width="1.453125" style="25" customWidth="1"/>
    <col min="13825" max="13825" width="37.1796875" style="25" customWidth="1"/>
    <col min="13826" max="13826" width="11.81640625" style="25" customWidth="1"/>
    <col min="13827" max="13827" width="1" style="25" customWidth="1"/>
    <col min="13828" max="13828" width="16.81640625" style="25" customWidth="1"/>
    <col min="13829" max="13829" width="2.1796875" style="25" customWidth="1"/>
    <col min="13830" max="13830" width="12.81640625" style="25" bestFit="1" customWidth="1"/>
    <col min="13831" max="13831" width="2.453125" style="25" customWidth="1"/>
    <col min="13832" max="13832" width="17.1796875" style="25" customWidth="1"/>
    <col min="13833" max="13833" width="1" style="25" customWidth="1"/>
    <col min="13834" max="13834" width="14.453125" style="25" customWidth="1"/>
    <col min="13835" max="13835" width="1.81640625" style="25" customWidth="1"/>
    <col min="13836" max="13836" width="16.1796875" style="25" customWidth="1"/>
    <col min="13837" max="13837" width="12.81640625" style="25" customWidth="1"/>
    <col min="13838" max="14077" width="8.81640625" style="25"/>
    <col min="14078" max="14080" width="1.453125" style="25" customWidth="1"/>
    <col min="14081" max="14081" width="37.1796875" style="25" customWidth="1"/>
    <col min="14082" max="14082" width="11.81640625" style="25" customWidth="1"/>
    <col min="14083" max="14083" width="1" style="25" customWidth="1"/>
    <col min="14084" max="14084" width="16.81640625" style="25" customWidth="1"/>
    <col min="14085" max="14085" width="2.1796875" style="25" customWidth="1"/>
    <col min="14086" max="14086" width="12.81640625" style="25" bestFit="1" customWidth="1"/>
    <col min="14087" max="14087" width="2.453125" style="25" customWidth="1"/>
    <col min="14088" max="14088" width="17.1796875" style="25" customWidth="1"/>
    <col min="14089" max="14089" width="1" style="25" customWidth="1"/>
    <col min="14090" max="14090" width="14.453125" style="25" customWidth="1"/>
    <col min="14091" max="14091" width="1.81640625" style="25" customWidth="1"/>
    <col min="14092" max="14092" width="16.1796875" style="25" customWidth="1"/>
    <col min="14093" max="14093" width="12.81640625" style="25" customWidth="1"/>
    <col min="14094" max="14333" width="8.81640625" style="25"/>
    <col min="14334" max="14336" width="1.453125" style="25" customWidth="1"/>
    <col min="14337" max="14337" width="37.1796875" style="25" customWidth="1"/>
    <col min="14338" max="14338" width="11.81640625" style="25" customWidth="1"/>
    <col min="14339" max="14339" width="1" style="25" customWidth="1"/>
    <col min="14340" max="14340" width="16.81640625" style="25" customWidth="1"/>
    <col min="14341" max="14341" width="2.1796875" style="25" customWidth="1"/>
    <col min="14342" max="14342" width="12.81640625" style="25" bestFit="1" customWidth="1"/>
    <col min="14343" max="14343" width="2.453125" style="25" customWidth="1"/>
    <col min="14344" max="14344" width="17.1796875" style="25" customWidth="1"/>
    <col min="14345" max="14345" width="1" style="25" customWidth="1"/>
    <col min="14346" max="14346" width="14.453125" style="25" customWidth="1"/>
    <col min="14347" max="14347" width="1.81640625" style="25" customWidth="1"/>
    <col min="14348" max="14348" width="16.1796875" style="25" customWidth="1"/>
    <col min="14349" max="14349" width="12.81640625" style="25" customWidth="1"/>
    <col min="14350" max="14589" width="8.81640625" style="25"/>
    <col min="14590" max="14592" width="1.453125" style="25" customWidth="1"/>
    <col min="14593" max="14593" width="37.1796875" style="25" customWidth="1"/>
    <col min="14594" max="14594" width="11.81640625" style="25" customWidth="1"/>
    <col min="14595" max="14595" width="1" style="25" customWidth="1"/>
    <col min="14596" max="14596" width="16.81640625" style="25" customWidth="1"/>
    <col min="14597" max="14597" width="2.1796875" style="25" customWidth="1"/>
    <col min="14598" max="14598" width="12.81640625" style="25" bestFit="1" customWidth="1"/>
    <col min="14599" max="14599" width="2.453125" style="25" customWidth="1"/>
    <col min="14600" max="14600" width="17.1796875" style="25" customWidth="1"/>
    <col min="14601" max="14601" width="1" style="25" customWidth="1"/>
    <col min="14602" max="14602" width="14.453125" style="25" customWidth="1"/>
    <col min="14603" max="14603" width="1.81640625" style="25" customWidth="1"/>
    <col min="14604" max="14604" width="16.1796875" style="25" customWidth="1"/>
    <col min="14605" max="14605" width="12.81640625" style="25" customWidth="1"/>
    <col min="14606" max="14845" width="8.81640625" style="25"/>
    <col min="14846" max="14848" width="1.453125" style="25" customWidth="1"/>
    <col min="14849" max="14849" width="37.1796875" style="25" customWidth="1"/>
    <col min="14850" max="14850" width="11.81640625" style="25" customWidth="1"/>
    <col min="14851" max="14851" width="1" style="25" customWidth="1"/>
    <col min="14852" max="14852" width="16.81640625" style="25" customWidth="1"/>
    <col min="14853" max="14853" width="2.1796875" style="25" customWidth="1"/>
    <col min="14854" max="14854" width="12.81640625" style="25" bestFit="1" customWidth="1"/>
    <col min="14855" max="14855" width="2.453125" style="25" customWidth="1"/>
    <col min="14856" max="14856" width="17.1796875" style="25" customWidth="1"/>
    <col min="14857" max="14857" width="1" style="25" customWidth="1"/>
    <col min="14858" max="14858" width="14.453125" style="25" customWidth="1"/>
    <col min="14859" max="14859" width="1.81640625" style="25" customWidth="1"/>
    <col min="14860" max="14860" width="16.1796875" style="25" customWidth="1"/>
    <col min="14861" max="14861" width="12.81640625" style="25" customWidth="1"/>
    <col min="14862" max="15101" width="8.81640625" style="25"/>
    <col min="15102" max="15104" width="1.453125" style="25" customWidth="1"/>
    <col min="15105" max="15105" width="37.1796875" style="25" customWidth="1"/>
    <col min="15106" max="15106" width="11.81640625" style="25" customWidth="1"/>
    <col min="15107" max="15107" width="1" style="25" customWidth="1"/>
    <col min="15108" max="15108" width="16.81640625" style="25" customWidth="1"/>
    <col min="15109" max="15109" width="2.1796875" style="25" customWidth="1"/>
    <col min="15110" max="15110" width="12.81640625" style="25" bestFit="1" customWidth="1"/>
    <col min="15111" max="15111" width="2.453125" style="25" customWidth="1"/>
    <col min="15112" max="15112" width="17.1796875" style="25" customWidth="1"/>
    <col min="15113" max="15113" width="1" style="25" customWidth="1"/>
    <col min="15114" max="15114" width="14.453125" style="25" customWidth="1"/>
    <col min="15115" max="15115" width="1.81640625" style="25" customWidth="1"/>
    <col min="15116" max="15116" width="16.1796875" style="25" customWidth="1"/>
    <col min="15117" max="15117" width="12.81640625" style="25" customWidth="1"/>
    <col min="15118" max="15357" width="8.81640625" style="25"/>
    <col min="15358" max="15360" width="1.453125" style="25" customWidth="1"/>
    <col min="15361" max="15361" width="37.1796875" style="25" customWidth="1"/>
    <col min="15362" max="15362" width="11.81640625" style="25" customWidth="1"/>
    <col min="15363" max="15363" width="1" style="25" customWidth="1"/>
    <col min="15364" max="15364" width="16.81640625" style="25" customWidth="1"/>
    <col min="15365" max="15365" width="2.1796875" style="25" customWidth="1"/>
    <col min="15366" max="15366" width="12.81640625" style="25" bestFit="1" customWidth="1"/>
    <col min="15367" max="15367" width="2.453125" style="25" customWidth="1"/>
    <col min="15368" max="15368" width="17.1796875" style="25" customWidth="1"/>
    <col min="15369" max="15369" width="1" style="25" customWidth="1"/>
    <col min="15370" max="15370" width="14.453125" style="25" customWidth="1"/>
    <col min="15371" max="15371" width="1.81640625" style="25" customWidth="1"/>
    <col min="15372" max="15372" width="16.1796875" style="25" customWidth="1"/>
    <col min="15373" max="15373" width="12.81640625" style="25" customWidth="1"/>
    <col min="15374" max="15613" width="8.81640625" style="25"/>
    <col min="15614" max="15616" width="1.453125" style="25" customWidth="1"/>
    <col min="15617" max="15617" width="37.1796875" style="25" customWidth="1"/>
    <col min="15618" max="15618" width="11.81640625" style="25" customWidth="1"/>
    <col min="15619" max="15619" width="1" style="25" customWidth="1"/>
    <col min="15620" max="15620" width="16.81640625" style="25" customWidth="1"/>
    <col min="15621" max="15621" width="2.1796875" style="25" customWidth="1"/>
    <col min="15622" max="15622" width="12.81640625" style="25" bestFit="1" customWidth="1"/>
    <col min="15623" max="15623" width="2.453125" style="25" customWidth="1"/>
    <col min="15624" max="15624" width="17.1796875" style="25" customWidth="1"/>
    <col min="15625" max="15625" width="1" style="25" customWidth="1"/>
    <col min="15626" max="15626" width="14.453125" style="25" customWidth="1"/>
    <col min="15627" max="15627" width="1.81640625" style="25" customWidth="1"/>
    <col min="15628" max="15628" width="16.1796875" style="25" customWidth="1"/>
    <col min="15629" max="15629" width="12.81640625" style="25" customWidth="1"/>
    <col min="15630" max="15869" width="8.81640625" style="25"/>
    <col min="15870" max="15872" width="1.453125" style="25" customWidth="1"/>
    <col min="15873" max="15873" width="37.1796875" style="25" customWidth="1"/>
    <col min="15874" max="15874" width="11.81640625" style="25" customWidth="1"/>
    <col min="15875" max="15875" width="1" style="25" customWidth="1"/>
    <col min="15876" max="15876" width="16.81640625" style="25" customWidth="1"/>
    <col min="15877" max="15877" width="2.1796875" style="25" customWidth="1"/>
    <col min="15878" max="15878" width="12.81640625" style="25" bestFit="1" customWidth="1"/>
    <col min="15879" max="15879" width="2.453125" style="25" customWidth="1"/>
    <col min="15880" max="15880" width="17.1796875" style="25" customWidth="1"/>
    <col min="15881" max="15881" width="1" style="25" customWidth="1"/>
    <col min="15882" max="15882" width="14.453125" style="25" customWidth="1"/>
    <col min="15883" max="15883" width="1.81640625" style="25" customWidth="1"/>
    <col min="15884" max="15884" width="16.1796875" style="25" customWidth="1"/>
    <col min="15885" max="15885" width="12.81640625" style="25" customWidth="1"/>
    <col min="15886" max="16125" width="8.81640625" style="25"/>
    <col min="16126" max="16128" width="1.453125" style="25" customWidth="1"/>
    <col min="16129" max="16129" width="37.1796875" style="25" customWidth="1"/>
    <col min="16130" max="16130" width="11.81640625" style="25" customWidth="1"/>
    <col min="16131" max="16131" width="1" style="25" customWidth="1"/>
    <col min="16132" max="16132" width="16.81640625" style="25" customWidth="1"/>
    <col min="16133" max="16133" width="2.1796875" style="25" customWidth="1"/>
    <col min="16134" max="16134" width="12.81640625" style="25" bestFit="1" customWidth="1"/>
    <col min="16135" max="16135" width="2.453125" style="25" customWidth="1"/>
    <col min="16136" max="16136" width="17.1796875" style="25" customWidth="1"/>
    <col min="16137" max="16137" width="1" style="25" customWidth="1"/>
    <col min="16138" max="16138" width="14.453125" style="25" customWidth="1"/>
    <col min="16139" max="16139" width="1.81640625" style="25" customWidth="1"/>
    <col min="16140" max="16140" width="16.1796875" style="25" customWidth="1"/>
    <col min="16141" max="16141" width="12.81640625" style="25" customWidth="1"/>
    <col min="16142" max="16384" width="8.81640625" style="25"/>
  </cols>
  <sheetData>
    <row r="1" spans="1:250" s="3" customFormat="1" ht="24" customHeight="1">
      <c r="A1" s="294" t="s">
        <v>122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</row>
    <row r="2" spans="1:250" s="3" customFormat="1" ht="24" customHeight="1">
      <c r="A2" s="295" t="s">
        <v>123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1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</row>
    <row r="3" spans="1:250" s="3" customFormat="1" ht="29.75" customHeight="1">
      <c r="A3" s="295" t="s">
        <v>124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1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</row>
    <row r="4" spans="1:250" s="6" customFormat="1" ht="17.75" customHeight="1">
      <c r="A4" s="298" t="s">
        <v>162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spans="1:250" s="6" customFormat="1" ht="6" customHeight="1">
      <c r="A5" s="7"/>
      <c r="B5" s="4"/>
      <c r="C5" s="4"/>
      <c r="D5" s="4"/>
      <c r="E5" s="8"/>
      <c r="F5" s="9"/>
      <c r="G5" s="8"/>
      <c r="H5" s="8"/>
      <c r="I5" s="8"/>
      <c r="J5" s="8"/>
      <c r="K5" s="8"/>
      <c r="L5" s="4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spans="1:250" s="6" customFormat="1" ht="19.25" customHeight="1">
      <c r="A6" s="10"/>
      <c r="B6" s="4"/>
      <c r="C6" s="4"/>
      <c r="D6" s="4"/>
      <c r="E6" s="11"/>
      <c r="F6" s="9"/>
      <c r="G6" s="297" t="s">
        <v>163</v>
      </c>
      <c r="H6" s="297"/>
      <c r="I6" s="297"/>
      <c r="J6" s="297"/>
      <c r="K6" s="297"/>
      <c r="L6" s="4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spans="1:250" s="6" customFormat="1" ht="23.15" customHeight="1">
      <c r="A7" s="10"/>
      <c r="B7" s="4"/>
      <c r="C7" s="4"/>
      <c r="D7" s="4"/>
      <c r="E7" s="8"/>
      <c r="F7" s="9"/>
      <c r="G7" s="12"/>
      <c r="H7" s="12"/>
      <c r="I7" s="12"/>
      <c r="J7" s="12"/>
      <c r="K7" s="12"/>
      <c r="L7" s="4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spans="1:250" s="6" customFormat="1" ht="22.25" customHeight="1">
      <c r="A8" s="10"/>
      <c r="B8" s="4"/>
      <c r="C8" s="4"/>
      <c r="D8" s="4"/>
      <c r="E8" s="8"/>
      <c r="F8" s="9"/>
      <c r="H8" s="12"/>
      <c r="J8" s="12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spans="1:250" s="6" customFormat="1" ht="22.25" customHeight="1">
      <c r="A9" s="10"/>
      <c r="B9" s="4"/>
      <c r="C9" s="4"/>
      <c r="D9" s="4"/>
      <c r="E9" s="8"/>
      <c r="F9" s="9"/>
      <c r="G9" s="12" t="s">
        <v>131</v>
      </c>
      <c r="H9" s="12"/>
      <c r="I9" s="12" t="s">
        <v>164</v>
      </c>
      <c r="J9" s="12"/>
      <c r="K9" s="12" t="s">
        <v>136</v>
      </c>
      <c r="L9" s="4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spans="1:250" s="6" customFormat="1" ht="22.25" customHeight="1">
      <c r="A10" s="10"/>
      <c r="B10" s="4"/>
      <c r="C10" s="4"/>
      <c r="D10" s="4"/>
      <c r="E10" s="11" t="s">
        <v>139</v>
      </c>
      <c r="F10" s="9"/>
      <c r="G10" s="129" t="s">
        <v>140</v>
      </c>
      <c r="H10" s="12"/>
      <c r="I10" s="129" t="s">
        <v>165</v>
      </c>
      <c r="J10" s="12"/>
      <c r="K10" s="129" t="s">
        <v>147</v>
      </c>
      <c r="L10" s="4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spans="1:250" s="6" customFormat="1" ht="22.25" customHeight="1">
      <c r="A11" s="14"/>
      <c r="B11" s="9"/>
      <c r="C11" s="9"/>
      <c r="D11" s="9"/>
      <c r="E11" s="15"/>
      <c r="F11" s="9"/>
      <c r="G11" s="13"/>
      <c r="H11" s="13"/>
      <c r="I11" s="13"/>
      <c r="J11" s="13"/>
      <c r="K11" s="13"/>
      <c r="L11" s="9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</row>
    <row r="12" spans="1:250" s="6" customFormat="1" ht="22.25" customHeight="1">
      <c r="A12" s="70" t="s">
        <v>148</v>
      </c>
      <c r="B12" s="9"/>
      <c r="C12" s="9"/>
      <c r="D12" s="9"/>
      <c r="E12" s="15"/>
      <c r="F12" s="9"/>
      <c r="G12" s="13"/>
      <c r="H12" s="13"/>
      <c r="I12" s="13"/>
      <c r="J12" s="13"/>
      <c r="K12" s="13"/>
      <c r="L12" s="9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</row>
    <row r="13" spans="1:250" ht="22.25" customHeight="1">
      <c r="A13" s="57" t="s">
        <v>166</v>
      </c>
      <c r="B13" s="16"/>
      <c r="C13" s="4"/>
      <c r="D13" s="4"/>
      <c r="E13" s="56"/>
      <c r="F13" s="17"/>
      <c r="G13" s="26">
        <v>150000000</v>
      </c>
      <c r="H13" s="18"/>
      <c r="I13" s="8">
        <v>55995539</v>
      </c>
      <c r="J13" s="8"/>
      <c r="K13" s="8">
        <f>SUM(G13:I13)</f>
        <v>205995539</v>
      </c>
      <c r="L13" s="4"/>
    </row>
    <row r="14" spans="1:250" ht="22.25" customHeight="1">
      <c r="A14" s="4" t="s">
        <v>167</v>
      </c>
      <c r="B14" s="4"/>
      <c r="C14" s="4"/>
      <c r="D14" s="4"/>
      <c r="E14" s="8"/>
      <c r="F14" s="17"/>
      <c r="G14" s="69" t="s">
        <v>150</v>
      </c>
      <c r="H14" s="19"/>
      <c r="I14" s="23">
        <v>-7417006.6699999999</v>
      </c>
      <c r="J14" s="8"/>
      <c r="K14" s="23">
        <f>SUM(G14:I14)</f>
        <v>-7417006.6699999999</v>
      </c>
      <c r="L14" s="21"/>
      <c r="M14" s="22"/>
    </row>
    <row r="15" spans="1:250" ht="22.25" customHeight="1" thickBot="1">
      <c r="A15" s="16" t="s">
        <v>155</v>
      </c>
      <c r="B15" s="4"/>
      <c r="C15" s="4"/>
      <c r="D15" s="4"/>
      <c r="E15" s="8"/>
      <c r="F15" s="9"/>
      <c r="G15" s="24">
        <f>SUM(G13:G14)</f>
        <v>150000000</v>
      </c>
      <c r="H15" s="19"/>
      <c r="I15" s="24">
        <f>SUM(I13:I14)</f>
        <v>48578532.329999998</v>
      </c>
      <c r="J15" s="19"/>
      <c r="K15" s="24">
        <f>SUM(G15:I15)</f>
        <v>198578532.32999998</v>
      </c>
      <c r="M15" s="22"/>
    </row>
    <row r="16" spans="1:250" ht="22.25" customHeight="1" thickTop="1">
      <c r="A16" s="4"/>
      <c r="B16" s="4"/>
      <c r="C16" s="4"/>
      <c r="D16" s="4"/>
      <c r="E16" s="8"/>
      <c r="F16" s="9"/>
      <c r="G16" s="8"/>
      <c r="H16" s="8"/>
      <c r="I16" s="8"/>
      <c r="J16" s="8"/>
      <c r="K16" s="8"/>
      <c r="L16" s="4"/>
    </row>
    <row r="17" spans="1:13" ht="22.25" customHeight="1">
      <c r="A17" s="70" t="s">
        <v>156</v>
      </c>
      <c r="B17" s="4"/>
      <c r="C17" s="4"/>
      <c r="D17" s="4"/>
      <c r="E17" s="8"/>
      <c r="F17" s="9"/>
      <c r="G17" s="8"/>
      <c r="H17" s="8"/>
      <c r="I17" s="8"/>
      <c r="J17" s="8"/>
      <c r="K17" s="8"/>
      <c r="L17" s="4"/>
    </row>
    <row r="18" spans="1:13" ht="22.25" customHeight="1">
      <c r="A18" s="57" t="s">
        <v>157</v>
      </c>
      <c r="B18" s="16"/>
      <c r="C18" s="4"/>
      <c r="D18" s="4"/>
      <c r="E18" s="56"/>
      <c r="F18" s="17"/>
      <c r="G18" s="26">
        <f>SUM(G15)</f>
        <v>150000000</v>
      </c>
      <c r="H18" s="18"/>
      <c r="I18" s="26">
        <v>73385482</v>
      </c>
      <c r="J18" s="8"/>
      <c r="K18" s="26">
        <f>SUM(G18:I18)</f>
        <v>223385482</v>
      </c>
      <c r="L18" s="4"/>
    </row>
    <row r="19" spans="1:13" ht="22.25" customHeight="1">
      <c r="A19" s="28" t="s">
        <v>168</v>
      </c>
      <c r="B19" s="10"/>
      <c r="C19" s="10"/>
      <c r="D19" s="10"/>
      <c r="E19" s="66"/>
      <c r="F19" s="17"/>
      <c r="G19" s="8">
        <v>330000000</v>
      </c>
      <c r="H19" s="19"/>
      <c r="I19" s="68" t="s">
        <v>150</v>
      </c>
      <c r="J19" s="8"/>
      <c r="K19" s="8">
        <f>SUM(G19:I19)</f>
        <v>330000000</v>
      </c>
      <c r="M19" s="20"/>
    </row>
    <row r="20" spans="1:13" ht="22.25" customHeight="1">
      <c r="A20" s="4" t="s">
        <v>167</v>
      </c>
      <c r="B20" s="4"/>
      <c r="C20" s="4"/>
      <c r="D20" s="4"/>
      <c r="E20" s="8"/>
      <c r="F20" s="17"/>
      <c r="G20" s="69" t="s">
        <v>150</v>
      </c>
      <c r="H20" s="19"/>
      <c r="I20" s="65">
        <v>5005360</v>
      </c>
      <c r="J20" s="8"/>
      <c r="K20" s="23">
        <f>SUM(G20:I20)</f>
        <v>5005360</v>
      </c>
      <c r="L20" s="21"/>
      <c r="M20" s="22"/>
    </row>
    <row r="21" spans="1:13" ht="22.25" customHeight="1" thickBot="1">
      <c r="A21" s="16" t="s">
        <v>169</v>
      </c>
      <c r="B21" s="4"/>
      <c r="C21" s="4"/>
      <c r="D21" s="4"/>
      <c r="E21" s="8"/>
      <c r="F21" s="9"/>
      <c r="G21" s="24">
        <f>SUM(G18:G20)</f>
        <v>480000000</v>
      </c>
      <c r="H21" s="19"/>
      <c r="I21" s="24">
        <f>SUM(I18:I20)</f>
        <v>78390842</v>
      </c>
      <c r="J21" s="19"/>
      <c r="K21" s="24">
        <f>SUM(K18:K20)</f>
        <v>558390842</v>
      </c>
      <c r="M21" s="22"/>
    </row>
    <row r="22" spans="1:13" ht="22.25" customHeight="1" thickTop="1">
      <c r="A22" s="4"/>
      <c r="B22" s="4"/>
      <c r="C22" s="4"/>
      <c r="D22" s="4"/>
      <c r="E22" s="8"/>
      <c r="F22" s="9"/>
      <c r="G22" s="8"/>
      <c r="H22" s="8"/>
      <c r="I22" s="8"/>
      <c r="J22" s="8"/>
      <c r="K22" s="8"/>
      <c r="L22" s="4"/>
    </row>
    <row r="23" spans="1:13" ht="22.25" customHeight="1">
      <c r="B23" s="4"/>
      <c r="C23" s="4"/>
      <c r="D23" s="4"/>
      <c r="E23" s="8"/>
      <c r="F23" s="9"/>
      <c r="G23" s="13"/>
      <c r="H23" s="13"/>
      <c r="I23" s="13"/>
      <c r="J23" s="13"/>
      <c r="K23" s="13"/>
      <c r="L23" s="4"/>
    </row>
    <row r="24" spans="1:13" ht="22.25" customHeight="1">
      <c r="K24" s="64"/>
    </row>
    <row r="25" spans="1:13" ht="22.25" customHeight="1"/>
    <row r="26" spans="1:13" ht="22.25" customHeight="1">
      <c r="B26" s="4"/>
      <c r="C26" s="4"/>
      <c r="D26" s="4"/>
      <c r="E26" s="8"/>
      <c r="F26" s="9"/>
      <c r="G26" s="27"/>
      <c r="H26" s="27"/>
      <c r="I26" s="27"/>
      <c r="J26" s="27"/>
      <c r="K26" s="27"/>
      <c r="L26" s="4"/>
    </row>
    <row r="27" spans="1:13" ht="22.25" customHeight="1">
      <c r="A27" s="28" t="s">
        <v>161</v>
      </c>
    </row>
  </sheetData>
  <mergeCells count="5">
    <mergeCell ref="A1:K1"/>
    <mergeCell ref="A2:K2"/>
    <mergeCell ref="A3:K3"/>
    <mergeCell ref="G6:K6"/>
    <mergeCell ref="A4:K4"/>
  </mergeCells>
  <pageMargins left="0.9" right="0.3" top="1" bottom="0.5" header="0.5" footer="0.25"/>
  <pageSetup paperSize="9" scale="7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true" dataSnipperSheetDeleted="false" guid="d8648982-5c1c-4be1-ae79-3c80799ad3e6" revision="3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BDCB88423B3C4188550E8D1B356ABE" ma:contentTypeVersion="16" ma:contentTypeDescription="Create a new document." ma:contentTypeScope="" ma:versionID="0983c832d2194402f35766e46b5cb3a8">
  <xsd:schema xmlns:xsd="http://www.w3.org/2001/XMLSchema" xmlns:xs="http://www.w3.org/2001/XMLSchema" xmlns:p="http://schemas.microsoft.com/office/2006/metadata/properties" xmlns:ns2="21a4baf5-edd3-4cdb-956a-9c5e65b64dc7" xmlns:ns3="bac142e5-4d90-4a34-ac3e-3b02fb0004d2" targetNamespace="http://schemas.microsoft.com/office/2006/metadata/properties" ma:root="true" ma:fieldsID="1960401303a93b1a003f2717e2f43ffd" ns2:_="" ns3:_="">
    <xsd:import namespace="21a4baf5-edd3-4cdb-956a-9c5e65b64dc7"/>
    <xsd:import namespace="bac142e5-4d90-4a34-ac3e-3b02fb0004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MediaServiceOCR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a4baf5-edd3-4cdb-956a-9c5e65b64d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142e5-4d90-4a34-ac3e-3b02fb0004d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571cf04-2403-4a9f-a82a-02eee34ea032}" ma:internalName="TaxCatchAll" ma:showField="CatchAllData" ma:web="bac142e5-4d90-4a34-ac3e-3b02fb0004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a4baf5-edd3-4cdb-956a-9c5e65b64dc7">
      <Terms xmlns="http://schemas.microsoft.com/office/infopath/2007/PartnerControls"/>
    </lcf76f155ced4ddcb4097134ff3c332f>
    <TaxCatchAll xmlns="bac142e5-4d90-4a34-ac3e-3b02fb0004d2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AFB92C-DBD4-42AF-949C-D0CF7F213A0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574CD880-2CF6-4F6B-8F30-CD78746508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a4baf5-edd3-4cdb-956a-9c5e65b64dc7"/>
    <ds:schemaRef ds:uri="bac142e5-4d90-4a34-ac3e-3b02fb0004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A0E329-439E-4159-A560-E521D196EBCD}">
  <ds:schemaRefs>
    <ds:schemaRef ds:uri="http://purl.org/dc/terms/"/>
    <ds:schemaRef ds:uri="cd3f417f-e771-4452-a49d-8d03e43be36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21a4baf5-edd3-4cdb-956a-9c5e65b64dc7"/>
    <ds:schemaRef ds:uri="bac142e5-4d90-4a34-ac3e-3b02fb0004d2"/>
  </ds:schemaRefs>
</ds:datastoreItem>
</file>

<file path=customXml/itemProps4.xml><?xml version="1.0" encoding="utf-8"?>
<ds:datastoreItem xmlns:ds="http://schemas.openxmlformats.org/officeDocument/2006/customXml" ds:itemID="{BCB5B0DD-297C-4AA3-99F4-D04A860207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ASSETS</vt:lpstr>
      <vt:lpstr>LIABILITIES 1 </vt:lpstr>
      <vt:lpstr>LIABILITIES  2</vt:lpstr>
      <vt:lpstr>INCOME 3M</vt:lpstr>
      <vt:lpstr>INCOME 9M</vt:lpstr>
      <vt:lpstr>SHAREHOLDER CONSO</vt:lpstr>
      <vt:lpstr>SHAREHOLDER </vt:lpstr>
      <vt:lpstr>CASH FLOW</vt:lpstr>
      <vt:lpstr>ส่วนของผู้ถือหุ้นรวม(1)</vt:lpstr>
      <vt:lpstr>ส่วนของผู้ถือหุ้นเฉพาะ(1)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Yenpensuk, Pairach</dc:creator>
  <cp:keywords/>
  <dc:description/>
  <cp:lastModifiedBy>Yenpensuk, Pairach</cp:lastModifiedBy>
  <cp:revision/>
  <cp:lastPrinted>2023-11-10T08:23:34Z</cp:lastPrinted>
  <dcterms:created xsi:type="dcterms:W3CDTF">2018-07-11T02:47:24Z</dcterms:created>
  <dcterms:modified xsi:type="dcterms:W3CDTF">2023-11-10T08:23:37Z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0x010100A237F1F0F3194E4495E6B2839E1930D4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2021-07-19T16:48:53Z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4224ef4a-263e-4790-8672-46371aa15921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