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Dhipaya Group Holdings Company Limited\Dhipaya Group Holdings__Sep23 Q3\"/>
    </mc:Choice>
  </mc:AlternateContent>
  <xr:revisionPtr revIDLastSave="0" documentId="13_ncr:1_{74D880AC-DD8B-4579-965E-ABD476A2519F}" xr6:coauthVersionLast="47" xr6:coauthVersionMax="47" xr10:uidLastSave="{00000000-0000-0000-0000-000000000000}"/>
  <bookViews>
    <workbookView xWindow="-120" yWindow="-120" windowWidth="21840" windowHeight="13020" tabRatio="553" activeTab="2" xr2:uid="{00000000-000D-0000-FFFF-FFFF00000000}"/>
  </bookViews>
  <sheets>
    <sheet name="BS 2-4" sheetId="8" r:id="rId1"/>
    <sheet name="PL 5-6 (3month)" sheetId="16" r:id="rId2"/>
    <sheet name="PL 7-8 (9month)" sheetId="20" r:id="rId3"/>
    <sheet name="EQ 9" sheetId="21" r:id="rId4"/>
    <sheet name="EQ 10" sheetId="11" r:id="rId5"/>
    <sheet name="EQ11" sheetId="14" r:id="rId6"/>
    <sheet name="CF 12-13" sheetId="1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8" l="1"/>
  <c r="O29" i="11" l="1"/>
  <c r="O26" i="11"/>
  <c r="O24" i="11"/>
  <c r="O22" i="11"/>
  <c r="M31" i="11"/>
  <c r="W20" i="11" l="1"/>
  <c r="AA20" i="11" s="1"/>
  <c r="W19" i="11"/>
  <c r="AA19" i="11" s="1"/>
  <c r="J22" i="8" l="1"/>
  <c r="J25" i="16" l="1"/>
  <c r="F94" i="18" l="1"/>
  <c r="J94" i="18"/>
  <c r="M25" i="14"/>
  <c r="J20" i="16"/>
  <c r="J38" i="16"/>
  <c r="J36" i="16"/>
  <c r="L94" i="18" l="1"/>
  <c r="H94" i="18"/>
  <c r="J66" i="20"/>
  <c r="L66" i="20"/>
  <c r="H66" i="20"/>
  <c r="H14" i="20"/>
  <c r="H18" i="20" s="1"/>
  <c r="J27" i="20"/>
  <c r="L27" i="20"/>
  <c r="H41" i="20"/>
  <c r="J41" i="20"/>
  <c r="L41" i="20"/>
  <c r="H41" i="16"/>
  <c r="W23" i="11"/>
  <c r="AA23" i="11" s="1"/>
  <c r="W22" i="11"/>
  <c r="AA22" i="11" s="1"/>
  <c r="F71" i="16"/>
  <c r="F73" i="16" s="1"/>
  <c r="L43" i="20" l="1"/>
  <c r="J43" i="20"/>
  <c r="H27" i="20"/>
  <c r="H43" i="20" s="1"/>
  <c r="F114" i="8"/>
  <c r="F118" i="8" s="1"/>
  <c r="F68" i="8" l="1"/>
  <c r="F120" i="8" s="1"/>
  <c r="J68" i="8" l="1"/>
  <c r="O25" i="14" l="1"/>
  <c r="J65" i="18" l="1"/>
  <c r="F65" i="18"/>
  <c r="L65" i="18"/>
  <c r="H65" i="18"/>
  <c r="O17" i="14"/>
  <c r="O18" i="14"/>
  <c r="O19" i="14"/>
  <c r="A3" i="11"/>
  <c r="A3" i="14" s="1"/>
  <c r="A3" i="18" s="1"/>
  <c r="A54" i="18" s="1"/>
  <c r="A3" i="21"/>
  <c r="Y30" i="21"/>
  <c r="S30" i="21"/>
  <c r="Q30" i="21"/>
  <c r="M30" i="21"/>
  <c r="K30" i="21"/>
  <c r="I30" i="21"/>
  <c r="G30" i="21"/>
  <c r="E30" i="21"/>
  <c r="AA28" i="21"/>
  <c r="AA25" i="21"/>
  <c r="AA23" i="21"/>
  <c r="AA22" i="21"/>
  <c r="AA21" i="21"/>
  <c r="AA20" i="21"/>
  <c r="AA19" i="21"/>
  <c r="AA18" i="21"/>
  <c r="AA17" i="21"/>
  <c r="H95" i="20"/>
  <c r="F95" i="20"/>
  <c r="H89" i="20"/>
  <c r="F89" i="20"/>
  <c r="L79" i="20"/>
  <c r="J79" i="20"/>
  <c r="H79" i="20"/>
  <c r="F79" i="20"/>
  <c r="F66" i="20"/>
  <c r="A51" i="20"/>
  <c r="A48" i="20"/>
  <c r="A101" i="20" s="1"/>
  <c r="F41" i="20"/>
  <c r="F14" i="20"/>
  <c r="F18" i="20" s="1"/>
  <c r="F27" i="20" s="1"/>
  <c r="H71" i="16"/>
  <c r="H73" i="16" s="1"/>
  <c r="J71" i="16"/>
  <c r="J73" i="16" s="1"/>
  <c r="L71" i="16"/>
  <c r="L73" i="16" s="1"/>
  <c r="W24" i="11"/>
  <c r="AA24" i="11" s="1"/>
  <c r="J41" i="16"/>
  <c r="O23" i="14"/>
  <c r="O16" i="14"/>
  <c r="I27" i="14"/>
  <c r="I21" i="14"/>
  <c r="O16" i="11"/>
  <c r="W29" i="11"/>
  <c r="AA29" i="11" s="1"/>
  <c r="W26" i="11"/>
  <c r="AA26" i="11" s="1"/>
  <c r="W18" i="11"/>
  <c r="AA18" i="11" s="1"/>
  <c r="W17" i="11"/>
  <c r="AA17" i="11" s="1"/>
  <c r="L74" i="18"/>
  <c r="L28" i="18"/>
  <c r="H74" i="18"/>
  <c r="H76" i="18" s="1"/>
  <c r="H28" i="18"/>
  <c r="A51" i="18"/>
  <c r="A111" i="18" s="1"/>
  <c r="J74" i="18"/>
  <c r="F74" i="18"/>
  <c r="J28" i="18"/>
  <c r="M21" i="14"/>
  <c r="G21" i="14"/>
  <c r="E21" i="14"/>
  <c r="F34" i="8"/>
  <c r="Y31" i="11"/>
  <c r="J114" i="8"/>
  <c r="J118" i="8" s="1"/>
  <c r="I31" i="11"/>
  <c r="J34" i="8"/>
  <c r="K27" i="14"/>
  <c r="K21" i="14"/>
  <c r="H87" i="16"/>
  <c r="F87" i="16"/>
  <c r="H81" i="16"/>
  <c r="F81" i="16"/>
  <c r="A52" i="16"/>
  <c r="A49" i="16"/>
  <c r="A97" i="16" s="1"/>
  <c r="L41" i="16"/>
  <c r="F41" i="16"/>
  <c r="L27" i="16"/>
  <c r="J27" i="16"/>
  <c r="H14" i="16"/>
  <c r="H18" i="16" s="1"/>
  <c r="H27" i="16" s="1"/>
  <c r="H43" i="16" s="1"/>
  <c r="H46" i="16" s="1"/>
  <c r="F14" i="16"/>
  <c r="F18" i="16" s="1"/>
  <c r="F27" i="16" s="1"/>
  <c r="H114" i="8"/>
  <c r="H118" i="8" s="1"/>
  <c r="G27" i="14"/>
  <c r="L114" i="8"/>
  <c r="L118" i="8" s="1"/>
  <c r="G31" i="11"/>
  <c r="E27" i="14"/>
  <c r="L68" i="8"/>
  <c r="H68" i="8"/>
  <c r="L34" i="8"/>
  <c r="S31" i="11"/>
  <c r="Q31" i="11"/>
  <c r="K31" i="11"/>
  <c r="E31" i="11"/>
  <c r="H34" i="8"/>
  <c r="A85" i="8"/>
  <c r="A83" i="8"/>
  <c r="A82" i="8"/>
  <c r="A126" i="8" s="1"/>
  <c r="A44" i="8"/>
  <c r="A42" i="8"/>
  <c r="U31" i="11"/>
  <c r="L76" i="18" l="1"/>
  <c r="J76" i="18"/>
  <c r="H81" i="20"/>
  <c r="L81" i="20"/>
  <c r="A35" i="21"/>
  <c r="A34" i="11" s="1"/>
  <c r="A29" i="14" s="1"/>
  <c r="W21" i="11"/>
  <c r="AA21" i="11" s="1"/>
  <c r="AA31" i="11" s="1"/>
  <c r="F81" i="20"/>
  <c r="F43" i="20"/>
  <c r="F46" i="20" s="1"/>
  <c r="L120" i="8"/>
  <c r="J81" i="20"/>
  <c r="J46" i="20"/>
  <c r="O21" i="14"/>
  <c r="AA16" i="21"/>
  <c r="AA30" i="21" s="1"/>
  <c r="W30" i="21"/>
  <c r="O30" i="21"/>
  <c r="U30" i="21"/>
  <c r="H46" i="20"/>
  <c r="L46" i="20"/>
  <c r="J43" i="16"/>
  <c r="J46" i="16" s="1"/>
  <c r="L43" i="16"/>
  <c r="L46" i="16" s="1"/>
  <c r="L81" i="16" s="1"/>
  <c r="H120" i="8"/>
  <c r="F43" i="16"/>
  <c r="F46" i="16" s="1"/>
  <c r="J120" i="8"/>
  <c r="L96" i="18"/>
  <c r="L99" i="18" s="1"/>
  <c r="J96" i="18"/>
  <c r="J99" i="18" s="1"/>
  <c r="H96" i="18"/>
  <c r="H99" i="18" s="1"/>
  <c r="F96" i="18"/>
  <c r="F99" i="18" s="1"/>
  <c r="F76" i="18"/>
  <c r="O31" i="11"/>
  <c r="L75" i="16" l="1"/>
  <c r="J99" i="20"/>
  <c r="J86" i="20"/>
  <c r="J89" i="20" s="1"/>
  <c r="J78" i="16"/>
  <c r="J81" i="16" s="1"/>
  <c r="H83" i="20"/>
  <c r="L83" i="20"/>
  <c r="L95" i="20" s="1"/>
  <c r="L89" i="20"/>
  <c r="W31" i="11"/>
  <c r="F83" i="20"/>
  <c r="M24" i="14"/>
  <c r="J83" i="20"/>
  <c r="J75" i="16"/>
  <c r="F75" i="16"/>
  <c r="H75" i="16"/>
  <c r="L87" i="16"/>
  <c r="J92" i="20" l="1"/>
  <c r="J95" i="20" s="1"/>
  <c r="J84" i="16"/>
  <c r="J87" i="16" s="1"/>
  <c r="O24" i="14"/>
  <c r="O27" i="14" s="1"/>
  <c r="M27" i="14"/>
</calcChain>
</file>

<file path=xl/sharedStrings.xml><?xml version="1.0" encoding="utf-8"?>
<sst xmlns="http://schemas.openxmlformats.org/spreadsheetml/2006/main" count="586" uniqueCount="254">
  <si>
    <t>หมายเหตุ</t>
  </si>
  <si>
    <t>สินทรัพย์</t>
  </si>
  <si>
    <t>สินทรัพย์อื่น</t>
  </si>
  <si>
    <t>หนี้สินอื่น</t>
  </si>
  <si>
    <t>รวม</t>
  </si>
  <si>
    <t>งบกระแสเงินสด</t>
  </si>
  <si>
    <t>กำไรสะสม</t>
  </si>
  <si>
    <t>สำรองตาม</t>
  </si>
  <si>
    <t>และชำระแล้ว</t>
  </si>
  <si>
    <t>ส่วนเกินมูลค่าหุ้น</t>
  </si>
  <si>
    <t>กฎหมาย</t>
  </si>
  <si>
    <t>ยังไม่ได้จัดสรร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</si>
  <si>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</si>
  <si>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</si>
  <si>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</si>
  <si>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</si>
  <si>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</si>
  <si>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บัญชีตั้งพักค่าเบี้ยประกันภัย</t>
  </si>
  <si>
    <t>ค่าเบี้ยประกันภัยรับล่วงหน้า</t>
  </si>
  <si>
    <t>ภาระผูกพันผลประโยชน์พนักงาน</t>
  </si>
  <si>
    <t>ค่านายหน้าประกันภัยค้างจ่าย</t>
  </si>
  <si>
    <t>งบแสดงฐานะการเงิน</t>
  </si>
  <si>
    <t>งบกำไรขาดทุนเบ็ดเสร็จ</t>
  </si>
  <si>
    <t>เบี้ยประกันภัยที่ถือเป็นรายได้สุทธิ</t>
  </si>
  <si>
    <t>รายได้ค่าจ้างและค่าบำเหน็จ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</si>
  <si>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</si>
  <si>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</si>
  <si>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</si>
  <si>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</si>
  <si>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</si>
  <si>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t>ภาษีเงินได้</t>
  </si>
  <si>
    <t>31 ธันวาคม</t>
  </si>
  <si>
    <t>บาท</t>
  </si>
  <si>
    <t>รวมสินทรัพย์</t>
  </si>
  <si>
    <t>รวมหนี้สิน</t>
  </si>
  <si>
    <t>หนี้สิน</t>
  </si>
  <si>
    <t>ที่ยังไม่เกิดขึ้นจริงจาก</t>
  </si>
  <si>
    <t>กระแสเงินสดได้มา</t>
  </si>
  <si>
    <t>เงินสดสุทธิได้มาจากกิจกรรมลงทุน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</si>
  <si>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</si>
  <si>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</si>
  <si>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</si>
  <si>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</si>
  <si>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</si>
  <si>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กระแสเงินสดได้มา(ใช้ไป)จากกิจกรรมดำเนินงาน</t>
  </si>
  <si>
    <t>กระแสเงินสดได้มา(ใช้ไป)จากกิจกรรมลงทุน</t>
  </si>
  <si>
    <t>รายได้</t>
  </si>
  <si>
    <t>ค่าสินไหมทดแทน</t>
  </si>
  <si>
    <t>เบี้ยประกันภัยค้างรับสุทธิ</t>
  </si>
  <si>
    <t>สินทรัพย์ไม่มีตัวตนสุทธิ</t>
  </si>
  <si>
    <t>เบี้ยประกันภัยต่อจ่ายล่วงหน้าสุทธิ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</si>
  <si>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</si>
  <si>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</si>
  <si>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</si>
  <si>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</si>
  <si>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</si>
  <si>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</si>
  <si>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ทุนเรือนหุ้น</t>
  </si>
  <si>
    <t>ทุนจดทะเบียน</t>
  </si>
  <si>
    <t>จัดสรรแล้ว</t>
  </si>
  <si>
    <t>สำรองตามกฎหมาย</t>
  </si>
  <si>
    <t>องค์ประกอบอื่นของส่วนของเจ้าของ</t>
  </si>
  <si>
    <t>ค่าสินไหมทดแทนและค่าใช้จ่ายในการจัดการ</t>
  </si>
  <si>
    <t>งบแสดงการเปลี่ยนแปลงส่วนของเจ้าของ (ยังไม่ได้ตรวจสอบ)</t>
  </si>
  <si>
    <t>กำไร(ขาดทุน)เบ็ดเสร็จอื่น</t>
  </si>
  <si>
    <t>องค์ประกอบอื่น</t>
  </si>
  <si>
    <t>ของส่วนของ</t>
  </si>
  <si>
    <t>เจ้าของ</t>
  </si>
  <si>
    <t>(ยังไม่ได้ตรวจสอบ)</t>
  </si>
  <si>
    <t>(ตรวจสอบแล้ว)</t>
  </si>
  <si>
    <t>รายการที่จะจัดประเภทรายการใหม่เข้าไปไว้ใน</t>
  </si>
  <si>
    <t>กำไรหรือขาดทุนในภายหลัง</t>
  </si>
  <si>
    <t>รวมรายได้</t>
  </si>
  <si>
    <t>ค่าใช้จ่าย</t>
  </si>
  <si>
    <t>ลูกหนี้จากสัญญาประกันภัยต่อสุทธิ</t>
  </si>
  <si>
    <t>เบี้ยประกันภัยรับ</t>
  </si>
  <si>
    <t>เบี้ยประกันภัยรับสุทธิ</t>
  </si>
  <si>
    <t>ค่าใช้จ่ายภาษีเงินได้</t>
  </si>
  <si>
    <t>รวมค่าใช้จ่าย</t>
  </si>
  <si>
    <t>ค่านายหน้าประกันภัยจ่ายล่วงหน้า</t>
  </si>
  <si>
    <t>เงินลงทุนในหลักทรัพย์สุทธิ</t>
  </si>
  <si>
    <t>รายได้จากการลงทุนค้างรับ</t>
  </si>
  <si>
    <t>อสังหาริมทรัพย์เพื่อการลงทุนสุทธิ</t>
  </si>
  <si>
    <t>สินทรัพย์ภาษีเงินได้รอการตัดบัญชี</t>
  </si>
  <si>
    <t xml:space="preserve">   มูลค่าที่ตราไว้หุ้นละ 1 บาท</t>
  </si>
  <si>
    <t xml:space="preserve">   มูลค่าที่ได้รับชำระแล้วหุ้นละ 1 บาท</t>
  </si>
  <si>
    <t>กำไรสุทธิ</t>
  </si>
  <si>
    <t>กำไรจากเงินลงทุน</t>
  </si>
  <si>
    <t>อื่น ๆ</t>
  </si>
  <si>
    <t>สำรองทั่วไป</t>
  </si>
  <si>
    <t>สินทรัพย์จากการประกันภัยต่อสุทธิ</t>
  </si>
  <si>
    <t>ที่ดิน อาคารและอุปกรณ์สุทธิ</t>
  </si>
  <si>
    <t xml:space="preserve">     จากงวดก่อน</t>
  </si>
  <si>
    <t xml:space="preserve">      ค่าสินไหมทดแทนรับคืนจากการประกันภัยต่อ</t>
  </si>
  <si>
    <t>กำไรสะสมจัดสรรแล้ว</t>
  </si>
  <si>
    <t xml:space="preserve"> - สุทธิจากภาษี</t>
  </si>
  <si>
    <t>สำรองอื่น</t>
  </si>
  <si>
    <t>รับประกันภัยโดยตรง</t>
  </si>
  <si>
    <t>รายการที่ไม่ใช่เงินสดที่มีสาระสำคัญประกอบด้วย:</t>
  </si>
  <si>
    <t xml:space="preserve">        มูลค่ายุติธรรมผ่านกำไรขาดทุนเบ็ดเสร็จอื่น</t>
  </si>
  <si>
    <t xml:space="preserve">        และการด้อยค่าที่โอนเข้าไปยังกำไรหรือขาดทุน</t>
  </si>
  <si>
    <t>ทุนที่ออกและชำระแล้ว</t>
  </si>
  <si>
    <t>ส่วนเกินมูลค่าหุ้นสามัญ</t>
  </si>
  <si>
    <t>ที่วัดมูลค่ายุติธรรมผ่าน</t>
  </si>
  <si>
    <t>กำไรขาดทุนเบ็ดเสร็จอื่น</t>
  </si>
  <si>
    <t>ทุนที่ออก</t>
  </si>
  <si>
    <t>การวัดมูลค่าเงินลงทุน</t>
  </si>
  <si>
    <t>จ่ายชำระหนี้ตามสัญญาเช่า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</si>
  <si>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</si>
  <si>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</si>
  <si>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</si>
  <si>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เงินปันผลจ่าย </t>
  </si>
  <si>
    <t>จัดประเภทเงินลงทุนในหลักทรัพย์ที่มีระยะเวลาครบกำหนด</t>
  </si>
  <si>
    <t>ค่าใช้จ่ายในการจัดการค่าสินไหมทดแทนจากการ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</si>
  <si>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</si>
  <si>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</si>
  <si>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</si>
  <si>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</si>
  <si>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การได้มาซึ่งสินทรัพย์สิทธิการใช้</t>
  </si>
  <si>
    <t>ผ่านกำไรขาดทุนเบ็ดเสร็จอื่นไปเงินสดและรายการเทียบเท่าเงินสด</t>
  </si>
  <si>
    <t xml:space="preserve">        เข้าไปไว้ในกำไรหรือขาดทุนในภายหลัง</t>
  </si>
  <si>
    <t xml:space="preserve">    ภาษีเงินได้ที่เกี่ยวกับรายการที่จะจัดประเภทรายการใหม่</t>
  </si>
  <si>
    <t>เงินสดและรายการเทียบเท่าเงินสดเพิ่มขึ้น(ลดลง)สุทธิ</t>
  </si>
  <si>
    <t>โอนกำไรสะสมที่ยังไม่จัดสรร</t>
  </si>
  <si>
    <t>บริษัท ทิพย กรุ๊ป โฮลดิ้งส์ จำกัด (มหาชน)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</si>
  <si>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</si>
  <si>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</si>
  <si>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</si>
  <si>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 xml:space="preserve">หุ้นสามัญจำนวน 600,010,000 หุ้น </t>
  </si>
  <si>
    <t xml:space="preserve">หุ้นสามัญจำนวน 594,292,336 หุ้น </t>
  </si>
  <si>
    <t xml:space="preserve">ยังไม่ได้จัดสรร </t>
  </si>
  <si>
    <t>รวมส่วนของผู้เป็นเจ้าของของบริษัท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</si>
  <si>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</si>
  <si>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</si>
  <si>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</si>
  <si>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</si>
  <si>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รวมส่วน</t>
  </si>
  <si>
    <t>ของเจ้าของ</t>
  </si>
  <si>
    <t>ส่วนของผู้เป็นเจ้าของบริษัท</t>
  </si>
  <si>
    <t>- บริษัท</t>
  </si>
  <si>
    <t xml:space="preserve">   ผ่านกำไรขาดทุนเบ็ดเสร็จอื่น - สุทธิจากภาษี</t>
  </si>
  <si>
    <t xml:space="preserve">   ผ่านกำไรขาดทุนเบ็ดเสร็จอื่นและการด้อยค่าที่โอนเข้าไปยัง</t>
  </si>
  <si>
    <t xml:space="preserve">   กำไรหรือขาดทุน - สุทธิจากภาษี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</si>
  <si>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</si>
  <si>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</si>
  <si>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กำไร(ขาดทุน)สะสม</t>
  </si>
  <si>
    <t>ผลกำไร(ขาดทุน)</t>
  </si>
  <si>
    <t xml:space="preserve"> พ.ศ. 2565</t>
  </si>
  <si>
    <t>ยอดคงเหลือต้นงวด ณ วันที่ 1 มกราคม พ.ศ. 2565</t>
  </si>
  <si>
    <t>ประกันภัย</t>
  </si>
  <si>
    <t>นักคณิตศาสตร์</t>
  </si>
  <si>
    <t>ที่ยังไม่เกิดขึ้นจริง</t>
  </si>
  <si>
    <t>จากการประมาณการ</t>
  </si>
  <si>
    <t>มูลค่าหุ้น</t>
  </si>
  <si>
    <t>ส่วนเกิน</t>
  </si>
  <si>
    <t xml:space="preserve"> ข้อมูลทางการเงินรวม</t>
  </si>
  <si>
    <t>เงินกู้ยืมจากกิจการที่เกี่ยวข้องกัน</t>
  </si>
  <si>
    <t>ต้นทุนทางการเงิน</t>
  </si>
  <si>
    <t>ผลขาดทุน</t>
  </si>
  <si>
    <t>ค่าความนิยม</t>
  </si>
  <si>
    <t>ต้นทุนบริการ</t>
  </si>
  <si>
    <t>ส่วนเกินทุนจากการเปลี่ยนแปลงส่วนได้เสียในบริษัทย่อย</t>
  </si>
  <si>
    <t>ส่วนเกินทุนจากการ</t>
  </si>
  <si>
    <t>เปลี่ยนแปลงส่วนได้เสีย</t>
  </si>
  <si>
    <t>ในบริษัทย่อย</t>
  </si>
  <si>
    <t>รายได้ค่าบริการอื่น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</si>
  <si>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</si>
  <si>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</si>
  <si>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ลูกหนี้การค้าสุทธิ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</si>
  <si>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</si>
  <si>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จ่ายเงินปันผล</t>
  </si>
  <si>
    <t>เงินลงทุนในบริษัทร่วม</t>
  </si>
  <si>
    <t>เงินสดจ่ายเพื่อซื้อบริษัทย่อยสุทธิ</t>
  </si>
  <si>
    <t>เงินสดสุทธิได้มา(ใช้ไป)จากกิจกรรมดำเนินงาน</t>
  </si>
  <si>
    <t>เงินกู้ยืมจากสถาบันการเงิน</t>
  </si>
  <si>
    <t xml:space="preserve"> พ.ศ. 2566</t>
  </si>
  <si>
    <t>ยอดคงเหลือต้นงวด ณ วันที่ 1 มกราคม พ.ศ. 2566</t>
  </si>
  <si>
    <t>ส่วนแบ่งกำไร(ขาดทุน)จากเงินลงทุนในบริษัทร่วม</t>
  </si>
  <si>
    <t>รายการที่จะไม่จัดประเภทรายการใหม่เข้าไปไว้ใน</t>
  </si>
  <si>
    <t>กำไรที่ยังไม่เกิดขึ้นจริงจากการประมาณการ</t>
  </si>
  <si>
    <t xml:space="preserve">    นักคณิตศาสตร์ประกันภัย</t>
  </si>
  <si>
    <t>ภาษีเงินได้ที่เกี่ยวกับรายการที่จะไม่จัดประเภทรายการ</t>
  </si>
  <si>
    <t xml:space="preserve">    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</si>
  <si>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</si>
  <si>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</si>
  <si>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รวมรายการที่จะจัดประเภทรายการใหม่เข้าไปไว้ใน</t>
  </si>
  <si>
    <t>องค์ประกอบอื่นของ</t>
  </si>
  <si>
    <t>เงินสดรับจากเงินยืมบริษัทที่เกี่ยวข้องกัน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</si>
  <si>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</si>
  <si>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</si>
  <si>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ไม่เกิน 3 เดือน นับแต่วันที่ได้มาจากเงินลงทุนที่วัดมูลค่ายุติธรรม</t>
  </si>
  <si>
    <t>เงินจ่ายจากค่าบริการอื่น</t>
  </si>
  <si>
    <t>เงินสดจ่ายคืนเงินทดรองจ่ายพนักงาน</t>
  </si>
  <si>
    <t>การเปลี่ยนแปลงส่วนได้เสียในบริษัทย่อย</t>
  </si>
  <si>
    <t>ส่วนได้เสียที่ไม่มีอำนาจควบคุมจากการซื้อธุรกิจ</t>
  </si>
  <si>
    <t>เงินสดรับจากการขายที่ดิน อาคารและอุปกรณ์</t>
  </si>
  <si>
    <t>เงินสดรับจากการซื้อบริษัทย่อย</t>
  </si>
  <si>
    <t>กำไร(ขาดทุน)จากการปรับมูลค่ายุติธรรมของเงินลงทุน</t>
  </si>
  <si>
    <t>(กลับรายการ)ผลขาดทุนด้านเครดิตที่คาดว่าจะเกิดขึ้น</t>
  </si>
  <si>
    <t>ขาดทุนจากการขายเงินลงทุนที่วัดมูลค่ายุติธรรม</t>
  </si>
  <si>
    <t>เงินรับ(จ่าย)เกี่ยวกับการประกันภัยต่อ</t>
  </si>
  <si>
    <t>ภาษีเงินได้ค้างรับ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</si>
  <si>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</si>
  <si>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</si>
  <si>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โอนเข้ากำไรสะสม</t>
  </si>
  <si>
    <t>สำรองตามกฏหมาย</t>
  </si>
  <si>
    <t>ส่วนแบ่งกำไรจากเงินลงทุนในบริษัทร่วม</t>
  </si>
  <si>
    <t>กระแสเงินสดได้มา(ใช้ไป)จากกิจกรรมจัดหาเงิน</t>
  </si>
  <si>
    <t>กระแสเงินสดใช้ไป</t>
  </si>
  <si>
    <t>เงินสดใช้ไปจากกิจกรรมลงทุน</t>
  </si>
  <si>
    <t>เงินสดสุทธิใช้ไปจากกิจกรรมลงทุน</t>
  </si>
  <si>
    <t>เงินสดสุทธิใช้ไปจากกิจกรรมจัดหาเงิน</t>
  </si>
  <si>
    <t>ณ วันที่ 30 กันยายน พ.ศ. 2566</t>
  </si>
  <si>
    <t>30 กันยายน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</si>
  <si>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</si>
  <si>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</si>
  <si>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</si>
  <si>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</si>
  <si>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-</t>
  </si>
  <si>
    <t>เงินสดจ่ายเพื่อซื้อบริษัทร่วมสุทธิ</t>
  </si>
  <si>
    <t>เงินสดรับจากการออกหุ้นสามัญ</t>
  </si>
  <si>
    <t>เงินสดรับจากการออกหุ้นกู้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</si>
  <si>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</si>
  <si>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</si>
  <si>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</si>
  <si>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การแบ่งปันกำไร:</t>
  </si>
  <si>
    <t>การแบ่งปันกำไรเบ็ดเสร็จรวม:</t>
  </si>
  <si>
    <t>กำไรต่อหุ้น</t>
  </si>
  <si>
    <t>กำไรต่อหุ้นขั้นพื้นฐาน (บาท)</t>
  </si>
  <si>
    <t xml:space="preserve">    ขาดทุนจากการขายเงินลงทุนที่วัด</t>
  </si>
  <si>
    <t>ขาดทุนจากการปรับมูลค่ายุติธรรมของเงินลงทุน</t>
  </si>
  <si>
    <t>การแบ่งปันกำไร(ขาดทุน)เบ็ดเสร็จรวม:</t>
  </si>
  <si>
    <t>ขาดทุนเบ็ดเสร็จอื่นสำหรับงวดสุทธิจากภาษี</t>
  </si>
  <si>
    <t>กำไร(ขาดทุน)เบ็ดเสร็จรวมสำหรับงวด</t>
  </si>
  <si>
    <t>เงินสดจ่ายค่าธรรมเนียมในการออกหุ้นกู้</t>
  </si>
  <si>
    <t>19.2, 26</t>
  </si>
  <si>
    <t>8, 17</t>
  </si>
  <si>
    <t>12.1</t>
  </si>
  <si>
    <t>12.2</t>
  </si>
  <si>
    <t>หุ้นกู้สุทธิ</t>
  </si>
  <si>
    <t>การโอนที่ดินและอาคารไปยังอสังหาริมทรัพย์เพื่อการลงทุน</t>
  </si>
  <si>
    <t>การโอนสินทรัพย์สิทธิการใช้ไปยังยานพาหนะ</t>
  </si>
  <si>
    <t>13, 14</t>
  </si>
  <si>
    <t>เงินให้กู้ยืมแก่บริษัทที่เกี่ยวข้องกัน</t>
  </si>
  <si>
    <t>เงินสดรับคืนจากเงินให้ยืมแก่บริษัทที่เกี่ยวข้องกัน</t>
  </si>
  <si>
    <t>เงินสดจ่ายเงินให้ยืมแก่บริษัทที่เกี่ยวข้องกัน</t>
  </si>
  <si>
    <t>กำไรที่ยังไม่เกิดขึ้นจริงจากการประมาณการนักคณิตศาสตร์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</si>
  <si>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เบี้ยประกันภัยจ่ายจากการเอาประกันภัยต่อ</t>
    </r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</si>
  <si>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สำรองเบี้ยประกันภัยที่ยังไม่ถือเป็นรายได้ลดลง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</si>
  <si>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ค่าสินไหมทดแทนและค่าใช้จ่ายในการจัดการ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</si>
  <si>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</si>
  <si>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ขาดทุนที่ยังไม่เกิดขึ้นจริงจากการวัดมูลค่าเงินลงทุนที่วัด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</si>
  <si>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สำรองเบี้ยประกันภัยที่ยังไม่ถือเป็นรายได้เพิ่มขึ้น</t>
    </r>
  </si>
  <si>
    <t>ขาดทุนที่ยังไม่เกิดขึ้นจริงจากการวัดมูลค่าเงินลงทุนที่วัดมูลค่ายุติธรรม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</si>
</sst>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  <numFmt numFmtId="173" formatCode="_-* #,##0_-;\-* #,##0_-;_-* &quot;-&quot;??_-;_-@_-"/>
    <numFmt numFmtId="174" formatCode="#,##0.0;\-#,##0.0"/>
    <numFmt numFmtId="175" formatCode="#,##0.0;\(#,##0.0\);&quot;-&quot;;@"/>
  </numFmts>
  <fonts count="26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70C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318">
    <xf numFmtId="0" fontId="0" fillId="0" borderId="0" xfId="0"/>
    <xf numFmtId="0" fontId="11" fillId="0" borderId="0" xfId="0" applyFont="1" applyAlignment="1">
      <alignment vertical="center"/>
    </xf>
    <xf numFmtId="171" fontId="11" fillId="0" borderId="3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0" borderId="3" xfId="18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72" fontId="11" fillId="0" borderId="3" xfId="1" applyNumberFormat="1" applyFont="1" applyFill="1" applyBorder="1" applyAlignment="1">
      <alignment horizontal="center" vertical="center"/>
    </xf>
    <xf numFmtId="172" fontId="11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73" fontId="11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right" vertical="center"/>
    </xf>
    <xf numFmtId="39" fontId="10" fillId="0" borderId="3" xfId="0" applyNumberFormat="1" applyFont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3" xfId="1" applyNumberFormat="1" applyFont="1" applyFill="1" applyBorder="1" applyAlignment="1">
      <alignment horizontal="right" vertical="center"/>
    </xf>
    <xf numFmtId="171" fontId="11" fillId="0" borderId="4" xfId="0" applyNumberFormat="1" applyFont="1" applyBorder="1" applyAlignment="1">
      <alignment vertical="center"/>
    </xf>
    <xf numFmtId="171" fontId="11" fillId="4" borderId="0" xfId="0" applyNumberFormat="1" applyFont="1" applyFill="1" applyAlignment="1">
      <alignment vertical="center"/>
    </xf>
    <xf numFmtId="171" fontId="11" fillId="4" borderId="3" xfId="1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vertical="center"/>
    </xf>
    <xf numFmtId="39" fontId="10" fillId="4" borderId="0" xfId="0" applyNumberFormat="1" applyFont="1" applyFill="1" applyAlignment="1">
      <alignment horizontal="right" vertical="center"/>
    </xf>
    <xf numFmtId="171" fontId="11" fillId="4" borderId="4" xfId="0" applyNumberFormat="1" applyFont="1" applyFill="1" applyBorder="1" applyAlignment="1">
      <alignment vertical="center"/>
    </xf>
    <xf numFmtId="37" fontId="15" fillId="0" borderId="0" xfId="18" applyNumberFormat="1" applyFont="1" applyAlignment="1">
      <alignment horizontal="left" vertical="center"/>
    </xf>
    <xf numFmtId="39" fontId="16" fillId="0" borderId="0" xfId="0" applyNumberFormat="1" applyFont="1"/>
    <xf numFmtId="171" fontId="16" fillId="0" borderId="0" xfId="1" applyNumberFormat="1" applyFont="1" applyFill="1" applyAlignment="1">
      <alignment horizontal="centerContinuous" vertical="distributed"/>
    </xf>
    <xf numFmtId="171" fontId="16" fillId="0" borderId="0" xfId="0" applyNumberFormat="1" applyFont="1"/>
    <xf numFmtId="39" fontId="16" fillId="0" borderId="0" xfId="0" applyNumberFormat="1" applyFont="1" applyAlignment="1">
      <alignment horizontal="center"/>
    </xf>
    <xf numFmtId="171" fontId="16" fillId="0" borderId="0" xfId="1" applyNumberFormat="1" applyFont="1" applyFill="1"/>
    <xf numFmtId="171" fontId="16" fillId="0" borderId="0" xfId="1" applyNumberFormat="1" applyFont="1" applyFill="1" applyAlignment="1">
      <alignment horizontal="centerContinuous"/>
    </xf>
    <xf numFmtId="171" fontId="16" fillId="0" borderId="3" xfId="1" applyNumberFormat="1" applyFont="1" applyFill="1" applyBorder="1" applyAlignment="1">
      <alignment horizontal="centerContinuous"/>
    </xf>
    <xf numFmtId="171" fontId="16" fillId="0" borderId="0" xfId="1" applyNumberFormat="1" applyFont="1" applyFill="1" applyBorder="1" applyAlignment="1">
      <alignment horizontal="centerContinuous"/>
    </xf>
    <xf numFmtId="39" fontId="16" fillId="0" borderId="0" xfId="0" applyNumberFormat="1" applyFont="1" applyAlignment="1">
      <alignment horizontal="centerContinuous"/>
    </xf>
    <xf numFmtId="171" fontId="15" fillId="0" borderId="0" xfId="1" applyNumberFormat="1" applyFont="1" applyFill="1" applyAlignment="1">
      <alignment horizontal="right"/>
    </xf>
    <xf numFmtId="171" fontId="15" fillId="0" borderId="0" xfId="0" applyNumberFormat="1" applyFont="1" applyAlignment="1">
      <alignment horizontal="right"/>
    </xf>
    <xf numFmtId="0" fontId="15" fillId="0" borderId="3" xfId="0" applyFont="1" applyBorder="1" applyAlignment="1">
      <alignment horizontal="center"/>
    </xf>
    <xf numFmtId="171" fontId="15" fillId="0" borderId="3" xfId="0" applyNumberFormat="1" applyFont="1" applyBorder="1" applyAlignment="1">
      <alignment horizontal="right"/>
    </xf>
    <xf numFmtId="171" fontId="16" fillId="0" borderId="0" xfId="1" applyNumberFormat="1" applyFont="1" applyFill="1" applyBorder="1"/>
    <xf numFmtId="171" fontId="16" fillId="0" borderId="3" xfId="1" applyNumberFormat="1" applyFont="1" applyFill="1" applyBorder="1"/>
    <xf numFmtId="171" fontId="16" fillId="0" borderId="4" xfId="1" applyNumberFormat="1" applyFont="1" applyFill="1" applyBorder="1"/>
    <xf numFmtId="171" fontId="16" fillId="0" borderId="3" xfId="1" applyNumberFormat="1" applyFont="1" applyFill="1" applyBorder="1" applyAlignment="1">
      <alignment vertical="center"/>
    </xf>
    <xf numFmtId="171" fontId="16" fillId="0" borderId="0" xfId="1" quotePrefix="1" applyNumberFormat="1" applyFont="1" applyFill="1" applyBorder="1" applyAlignment="1">
      <alignment horizontal="center"/>
    </xf>
    <xf numFmtId="171" fontId="11" fillId="0" borderId="3" xfId="0" applyNumberFormat="1" applyFont="1" applyBorder="1" applyAlignment="1">
      <alignment horizontal="right" vertical="center"/>
    </xf>
    <xf numFmtId="171" fontId="11" fillId="0" borderId="0" xfId="28" applyNumberFormat="1" applyFont="1" applyFill="1"/>
    <xf numFmtId="171" fontId="10" fillId="0" borderId="0" xfId="1" applyNumberFormat="1" applyFont="1" applyFill="1" applyAlignment="1">
      <alignment horizontal="right"/>
    </xf>
    <xf numFmtId="171" fontId="10" fillId="0" borderId="0" xfId="0" applyNumberFormat="1" applyFont="1" applyAlignment="1">
      <alignment horizontal="right"/>
    </xf>
    <xf numFmtId="171" fontId="10" fillId="0" borderId="3" xfId="0" applyNumberFormat="1" applyFont="1" applyBorder="1" applyAlignment="1">
      <alignment horizontal="right"/>
    </xf>
    <xf numFmtId="171" fontId="11" fillId="0" borderId="0" xfId="1" applyNumberFormat="1" applyFont="1" applyFill="1" applyAlignment="1">
      <alignment horizontal="centerContinuous" vertical="distributed"/>
    </xf>
    <xf numFmtId="171" fontId="11" fillId="0" borderId="0" xfId="1" applyNumberFormat="1" applyFont="1" applyFill="1"/>
    <xf numFmtId="171" fontId="11" fillId="0" borderId="3" xfId="1" applyNumberFormat="1" applyFont="1" applyFill="1" applyBorder="1" applyAlignment="1">
      <alignment horizontal="centerContinuous"/>
    </xf>
    <xf numFmtId="171" fontId="11" fillId="0" borderId="0" xfId="1" applyNumberFormat="1" applyFont="1" applyFill="1" applyBorder="1" applyAlignment="1">
      <alignment horizontal="centerContinuous"/>
    </xf>
    <xf numFmtId="171" fontId="11" fillId="0" borderId="3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Continuous"/>
    </xf>
    <xf numFmtId="171" fontId="11" fillId="0" borderId="0" xfId="1" applyNumberFormat="1" applyFont="1" applyFill="1" applyBorder="1"/>
    <xf numFmtId="39" fontId="15" fillId="0" borderId="3" xfId="0" applyNumberFormat="1" applyFont="1" applyBorder="1" applyAlignment="1">
      <alignment horizontal="center" vertical="center"/>
    </xf>
    <xf numFmtId="171" fontId="16" fillId="0" borderId="3" xfId="1" applyNumberFormat="1" applyFont="1" applyFill="1" applyBorder="1" applyAlignment="1">
      <alignment horizontal="right"/>
    </xf>
    <xf numFmtId="171" fontId="11" fillId="0" borderId="3" xfId="1" applyNumberFormat="1" applyFont="1" applyFill="1" applyBorder="1"/>
    <xf numFmtId="171" fontId="17" fillId="0" borderId="0" xfId="1" applyNumberFormat="1" applyFont="1" applyFill="1" applyBorder="1"/>
    <xf numFmtId="171" fontId="16" fillId="0" borderId="0" xfId="1" quotePrefix="1" applyNumberFormat="1" applyFont="1" applyFill="1" applyBorder="1" applyAlignment="1">
      <alignment horizontal="center" vertical="center"/>
    </xf>
    <xf numFmtId="39" fontId="11" fillId="0" borderId="0" xfId="0" applyNumberFormat="1" applyFont="1"/>
    <xf numFmtId="39" fontId="16" fillId="0" borderId="0" xfId="0" applyNumberFormat="1" applyFont="1" applyAlignment="1">
      <alignment horizontal="center" vertical="distributed"/>
    </xf>
    <xf numFmtId="167" fontId="15" fillId="0" borderId="0" xfId="0" applyNumberFormat="1" applyFont="1" applyAlignment="1">
      <alignment vertical="center"/>
    </xf>
    <xf numFmtId="37" fontId="15" fillId="0" borderId="3" xfId="18" applyNumberFormat="1" applyFont="1" applyBorder="1" applyAlignment="1">
      <alignment horizontal="left" vertical="center"/>
    </xf>
    <xf numFmtId="39" fontId="16" fillId="0" borderId="3" xfId="0" applyNumberFormat="1" applyFont="1" applyBorder="1" applyAlignment="1">
      <alignment horizontal="center"/>
    </xf>
    <xf numFmtId="39" fontId="16" fillId="0" borderId="3" xfId="0" applyNumberFormat="1" applyFont="1" applyBorder="1"/>
    <xf numFmtId="171" fontId="16" fillId="0" borderId="3" xfId="0" applyNumberFormat="1" applyFont="1" applyBorder="1"/>
    <xf numFmtId="0" fontId="15" fillId="0" borderId="0" xfId="0" applyFont="1" applyAlignment="1">
      <alignment horizontal="center"/>
    </xf>
    <xf numFmtId="39" fontId="15" fillId="0" borderId="0" xfId="0" applyNumberFormat="1" applyFont="1"/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9" fontId="17" fillId="0" borderId="0" xfId="0" applyNumberFormat="1" applyFont="1"/>
    <xf numFmtId="37" fontId="17" fillId="0" borderId="0" xfId="0" applyNumberFormat="1" applyFont="1" applyAlignment="1">
      <alignment horizontal="center" vertical="center"/>
    </xf>
    <xf numFmtId="171" fontId="17" fillId="0" borderId="0" xfId="0" applyNumberFormat="1" applyFont="1"/>
    <xf numFmtId="37" fontId="16" fillId="0" borderId="0" xfId="0" quotePrefix="1" applyNumberFormat="1" applyFont="1" applyAlignment="1">
      <alignment horizontal="center"/>
    </xf>
    <xf numFmtId="39" fontId="16" fillId="0" borderId="0" xfId="0" quotePrefix="1" applyNumberFormat="1" applyFont="1" applyAlignment="1">
      <alignment horizontal="center"/>
    </xf>
    <xf numFmtId="39" fontId="16" fillId="0" borderId="3" xfId="0" applyNumberFormat="1" applyFont="1" applyBorder="1" applyAlignment="1">
      <alignment vertical="center"/>
    </xf>
    <xf numFmtId="39" fontId="16" fillId="0" borderId="3" xfId="0" applyNumberFormat="1" applyFont="1" applyBorder="1" applyAlignment="1">
      <alignment horizontal="center" vertical="center"/>
    </xf>
    <xf numFmtId="171" fontId="16" fillId="0" borderId="3" xfId="0" applyNumberFormat="1" applyFont="1" applyBorder="1" applyAlignment="1">
      <alignment vertical="center"/>
    </xf>
    <xf numFmtId="39" fontId="16" fillId="0" borderId="0" xfId="0" applyNumberFormat="1" applyFont="1" applyAlignment="1">
      <alignment vertical="center"/>
    </xf>
    <xf numFmtId="39" fontId="15" fillId="0" borderId="0" xfId="0" applyNumberFormat="1" applyFont="1" applyAlignment="1">
      <alignment horizontal="left"/>
    </xf>
    <xf numFmtId="39" fontId="15" fillId="0" borderId="3" xfId="0" applyNumberFormat="1" applyFont="1" applyBorder="1" applyAlignment="1">
      <alignment horizontal="left"/>
    </xf>
    <xf numFmtId="39" fontId="16" fillId="0" borderId="3" xfId="0" applyNumberFormat="1" applyFont="1" applyBorder="1" applyAlignment="1">
      <alignment horizontal="centerContinuous"/>
    </xf>
    <xf numFmtId="37" fontId="16" fillId="0" borderId="0" xfId="0" applyNumberFormat="1" applyFont="1" applyAlignment="1">
      <alignment horizontal="center"/>
    </xf>
    <xf numFmtId="174" fontId="16" fillId="0" borderId="0" xfId="0" applyNumberFormat="1" applyFont="1" applyAlignment="1">
      <alignment horizontal="center"/>
    </xf>
    <xf numFmtId="39" fontId="16" fillId="0" borderId="0" xfId="0" applyNumberFormat="1" applyFont="1" applyAlignment="1">
      <alignment horizontal="right"/>
    </xf>
    <xf numFmtId="39" fontId="10" fillId="0" borderId="0" xfId="0" applyNumberFormat="1" applyFont="1" applyFill="1" applyAlignment="1">
      <alignment horizontal="left"/>
    </xf>
    <xf numFmtId="39" fontId="11" fillId="0" borderId="0" xfId="0" applyNumberFormat="1" applyFont="1" applyFill="1" applyAlignment="1">
      <alignment horizontal="centerContinuous"/>
    </xf>
    <xf numFmtId="171" fontId="11" fillId="0" borderId="0" xfId="0" applyNumberFormat="1" applyFont="1" applyFill="1" applyAlignment="1">
      <alignment horizontal="centerContinuous"/>
    </xf>
    <xf numFmtId="39" fontId="11" fillId="0" borderId="0" xfId="0" applyNumberFormat="1" applyFont="1" applyFill="1"/>
    <xf numFmtId="39" fontId="10" fillId="0" borderId="3" xfId="18" applyNumberFormat="1" applyFont="1" applyFill="1" applyBorder="1" applyAlignment="1">
      <alignment horizontal="left"/>
    </xf>
    <xf numFmtId="39" fontId="11" fillId="0" borderId="3" xfId="0" applyNumberFormat="1" applyFont="1" applyFill="1" applyBorder="1" applyAlignment="1">
      <alignment horizontal="centerContinuous"/>
    </xf>
    <xf numFmtId="171" fontId="11" fillId="0" borderId="3" xfId="0" applyNumberFormat="1" applyFont="1" applyFill="1" applyBorder="1" applyAlignment="1">
      <alignment horizontal="centerContinuous"/>
    </xf>
    <xf numFmtId="39" fontId="10" fillId="0" borderId="0" xfId="18" applyNumberFormat="1" applyFont="1" applyFill="1" applyAlignment="1">
      <alignment horizontal="left"/>
    </xf>
    <xf numFmtId="39" fontId="11" fillId="0" borderId="3" xfId="0" applyNumberFormat="1" applyFont="1" applyFill="1" applyBorder="1" applyAlignment="1">
      <alignment vertical="center"/>
    </xf>
    <xf numFmtId="39" fontId="11" fillId="0" borderId="3" xfId="18" applyNumberFormat="1" applyFont="1" applyFill="1" applyBorder="1" applyAlignment="1">
      <alignment horizontal="centerContinuous"/>
    </xf>
    <xf numFmtId="171" fontId="11" fillId="4" borderId="0" xfId="1" applyNumberFormat="1" applyFont="1" applyFill="1"/>
    <xf numFmtId="171" fontId="11" fillId="4" borderId="0" xfId="28" applyNumberFormat="1" applyFont="1" applyFill="1"/>
    <xf numFmtId="171" fontId="11" fillId="4" borderId="0" xfId="1" applyNumberFormat="1" applyFont="1" applyFill="1" applyBorder="1"/>
    <xf numFmtId="171" fontId="11" fillId="4" borderId="3" xfId="1" applyNumberFormat="1" applyFont="1" applyFill="1" applyBorder="1"/>
    <xf numFmtId="171" fontId="11" fillId="4" borderId="4" xfId="1" applyNumberFormat="1" applyFont="1" applyFill="1" applyBorder="1"/>
    <xf numFmtId="171" fontId="16" fillId="4" borderId="0" xfId="1" applyNumberFormat="1" applyFont="1" applyFill="1"/>
    <xf numFmtId="171" fontId="16" fillId="4" borderId="0" xfId="28" applyNumberFormat="1" applyFont="1" applyFill="1"/>
    <xf numFmtId="171" fontId="16" fillId="4" borderId="4" xfId="1" applyNumberFormat="1" applyFont="1" applyFill="1" applyBorder="1"/>
    <xf numFmtId="171" fontId="11" fillId="4" borderId="0" xfId="1" applyNumberFormat="1" applyFont="1" applyFill="1" applyAlignment="1">
      <alignment horizontal="centerContinuous"/>
    </xf>
    <xf numFmtId="171" fontId="11" fillId="4" borderId="0" xfId="1" quotePrefix="1" applyNumberFormat="1" applyFont="1" applyFill="1" applyBorder="1" applyAlignment="1">
      <alignment horizontal="center"/>
    </xf>
    <xf numFmtId="171" fontId="16" fillId="4" borderId="0" xfId="1" applyNumberFormat="1" applyFont="1" applyFill="1" applyAlignment="1">
      <alignment horizontal="centerContinuous"/>
    </xf>
    <xf numFmtId="171" fontId="16" fillId="4" borderId="0" xfId="1" quotePrefix="1" applyNumberFormat="1" applyFont="1" applyFill="1" applyBorder="1" applyAlignment="1">
      <alignment horizontal="center"/>
    </xf>
    <xf numFmtId="171" fontId="16" fillId="4" borderId="3" xfId="1" applyNumberFormat="1" applyFont="1" applyFill="1" applyBorder="1"/>
    <xf numFmtId="171" fontId="16" fillId="4" borderId="0" xfId="1" applyNumberFormat="1" applyFont="1" applyFill="1" applyBorder="1"/>
    <xf numFmtId="39" fontId="10" fillId="0" borderId="0" xfId="18" applyNumberFormat="1" applyFont="1" applyAlignment="1">
      <alignment horizontal="left"/>
    </xf>
    <xf numFmtId="39" fontId="10" fillId="0" borderId="0" xfId="18" applyNumberFormat="1" applyFont="1" applyAlignment="1">
      <alignment horizontal="centerContinuous"/>
    </xf>
    <xf numFmtId="171" fontId="10" fillId="0" borderId="0" xfId="18" applyNumberFormat="1" applyFont="1" applyAlignment="1">
      <alignment horizontal="centerContinuous"/>
    </xf>
    <xf numFmtId="39" fontId="11" fillId="0" borderId="0" xfId="18" applyNumberFormat="1" applyFont="1"/>
    <xf numFmtId="37" fontId="10" fillId="0" borderId="3" xfId="0" applyNumberFormat="1" applyFont="1" applyBorder="1" applyAlignment="1">
      <alignment horizontal="left" vertical="center"/>
    </xf>
    <xf numFmtId="39" fontId="10" fillId="0" borderId="3" xfId="18" applyNumberFormat="1" applyFont="1" applyBorder="1" applyAlignment="1">
      <alignment horizontal="left"/>
    </xf>
    <xf numFmtId="39" fontId="10" fillId="0" borderId="3" xfId="18" applyNumberFormat="1" applyFont="1" applyBorder="1" applyAlignment="1">
      <alignment horizontal="centerContinuous"/>
    </xf>
    <xf numFmtId="171" fontId="10" fillId="0" borderId="3" xfId="18" applyNumberFormat="1" applyFont="1" applyBorder="1" applyAlignment="1">
      <alignment horizontal="centerContinuous"/>
    </xf>
    <xf numFmtId="37" fontId="10" fillId="0" borderId="0" xfId="0" applyNumberFormat="1" applyFont="1" applyAlignment="1">
      <alignment horizontal="left" vertical="center"/>
    </xf>
    <xf numFmtId="37" fontId="10" fillId="0" borderId="0" xfId="18" applyNumberFormat="1" applyFont="1" applyAlignment="1">
      <alignment horizontal="left" vertical="center"/>
    </xf>
    <xf numFmtId="39" fontId="11" fillId="0" borderId="0" xfId="0" applyNumberFormat="1" applyFont="1" applyAlignment="1">
      <alignment horizontal="center"/>
    </xf>
    <xf numFmtId="39" fontId="11" fillId="0" borderId="0" xfId="0" applyNumberFormat="1" applyFont="1" applyAlignment="1">
      <alignment horizontal="centerContinuous"/>
    </xf>
    <xf numFmtId="171" fontId="11" fillId="0" borderId="0" xfId="0" applyNumberFormat="1" applyFont="1"/>
    <xf numFmtId="0" fontId="10" fillId="0" borderId="3" xfId="0" applyFont="1" applyBorder="1" applyAlignment="1">
      <alignment horizontal="center"/>
    </xf>
    <xf numFmtId="39" fontId="11" fillId="0" borderId="0" xfId="18" applyNumberFormat="1" applyFont="1" applyAlignment="1">
      <alignment horizontal="left"/>
    </xf>
    <xf numFmtId="171" fontId="10" fillId="4" borderId="0" xfId="18" applyNumberFormat="1" applyFont="1" applyFill="1" applyAlignment="1">
      <alignment horizontal="centerContinuous"/>
    </xf>
    <xf numFmtId="39" fontId="10" fillId="0" borderId="0" xfId="18" applyNumberFormat="1" applyFont="1"/>
    <xf numFmtId="39" fontId="10" fillId="0" borderId="0" xfId="18" applyNumberFormat="1" applyFont="1" applyAlignment="1">
      <alignment horizontal="centerContinuous" shrinkToFit="1"/>
    </xf>
    <xf numFmtId="39" fontId="10" fillId="0" borderId="0" xfId="18" applyNumberFormat="1" applyFont="1" applyAlignment="1">
      <alignment horizontal="center" shrinkToFit="1"/>
    </xf>
    <xf numFmtId="39" fontId="11" fillId="0" borderId="0" xfId="18" applyNumberFormat="1" applyFont="1" applyAlignment="1">
      <alignment horizontal="center"/>
    </xf>
    <xf numFmtId="171" fontId="11" fillId="4" borderId="0" xfId="18" quotePrefix="1" applyNumberFormat="1" applyFont="1" applyFill="1" applyAlignment="1">
      <alignment horizontal="center"/>
    </xf>
    <xf numFmtId="171" fontId="11" fillId="0" borderId="0" xfId="18" applyNumberFormat="1" applyFont="1" applyAlignment="1">
      <alignment horizontal="center"/>
    </xf>
    <xf numFmtId="171" fontId="11" fillId="0" borderId="0" xfId="18" quotePrefix="1" applyNumberFormat="1" applyFont="1" applyAlignment="1">
      <alignment horizontal="center"/>
    </xf>
    <xf numFmtId="37" fontId="11" fillId="0" borderId="0" xfId="18" applyNumberFormat="1" applyFont="1" applyAlignment="1">
      <alignment horizontal="center" shrinkToFit="1"/>
    </xf>
    <xf numFmtId="171" fontId="11" fillId="4" borderId="0" xfId="18" applyNumberFormat="1" applyFont="1" applyFill="1" applyAlignment="1">
      <alignment shrinkToFit="1"/>
    </xf>
    <xf numFmtId="171" fontId="11" fillId="0" borderId="0" xfId="18" applyNumberFormat="1" applyFont="1" applyAlignment="1">
      <alignment horizontal="right" shrinkToFit="1"/>
    </xf>
    <xf numFmtId="171" fontId="11" fillId="0" borderId="0" xfId="18" applyNumberFormat="1" applyFont="1" applyAlignment="1">
      <alignment shrinkToFit="1"/>
    </xf>
    <xf numFmtId="171" fontId="11" fillId="4" borderId="3" xfId="18" quotePrefix="1" applyNumberFormat="1" applyFont="1" applyFill="1" applyBorder="1"/>
    <xf numFmtId="171" fontId="11" fillId="0" borderId="3" xfId="18" quotePrefix="1" applyNumberFormat="1" applyFont="1" applyBorder="1"/>
    <xf numFmtId="171" fontId="11" fillId="4" borderId="0" xfId="18" quotePrefix="1" applyNumberFormat="1" applyFont="1" applyFill="1"/>
    <xf numFmtId="171" fontId="11" fillId="0" borderId="0" xfId="18" quotePrefix="1" applyNumberFormat="1" applyFont="1"/>
    <xf numFmtId="171" fontId="11" fillId="4" borderId="0" xfId="19" applyNumberFormat="1" applyFont="1" applyFill="1" applyAlignment="1">
      <alignment shrinkToFit="1"/>
    </xf>
    <xf numFmtId="171" fontId="11" fillId="0" borderId="0" xfId="19" applyNumberFormat="1" applyFont="1" applyAlignment="1">
      <alignment shrinkToFit="1"/>
    </xf>
    <xf numFmtId="37" fontId="11" fillId="0" borderId="0" xfId="18" applyNumberFormat="1" applyFont="1" applyAlignment="1">
      <alignment horizontal="center"/>
    </xf>
    <xf numFmtId="171" fontId="11" fillId="0" borderId="0" xfId="4" applyNumberFormat="1" applyFont="1" applyFill="1" applyBorder="1" applyAlignment="1">
      <alignment horizontal="right"/>
    </xf>
    <xf numFmtId="39" fontId="11" fillId="0" borderId="0" xfId="18" applyNumberFormat="1" applyFont="1" applyAlignment="1">
      <alignment horizontal="right" shrinkToFit="1"/>
    </xf>
    <xf numFmtId="39" fontId="11" fillId="0" borderId="0" xfId="4" applyNumberFormat="1" applyFont="1" applyFill="1" applyBorder="1" applyAlignment="1"/>
    <xf numFmtId="37" fontId="11" fillId="0" borderId="0" xfId="18" quotePrefix="1" applyNumberFormat="1" applyFont="1" applyAlignment="1">
      <alignment horizontal="center" vertical="center"/>
    </xf>
    <xf numFmtId="39" fontId="11" fillId="0" borderId="0" xfId="4" applyNumberFormat="1" applyFont="1" applyFill="1" applyBorder="1" applyAlignment="1">
      <alignment horizontal="right"/>
    </xf>
    <xf numFmtId="171" fontId="11" fillId="0" borderId="0" xfId="19" applyNumberFormat="1" applyFont="1" applyAlignment="1">
      <alignment horizontal="right" shrinkToFit="1"/>
    </xf>
    <xf numFmtId="171" fontId="11" fillId="4" borderId="0" xfId="19" applyNumberFormat="1" applyFont="1" applyFill="1" applyAlignment="1">
      <alignment horizontal="right" shrinkToFit="1"/>
    </xf>
    <xf numFmtId="171" fontId="11" fillId="4" borderId="3" xfId="19" applyNumberFormat="1" applyFont="1" applyFill="1" applyBorder="1" applyAlignment="1">
      <alignment shrinkToFit="1"/>
    </xf>
    <xf numFmtId="171" fontId="11" fillId="0" borderId="3" xfId="19" applyNumberFormat="1" applyFont="1" applyBorder="1" applyAlignment="1">
      <alignment shrinkToFit="1"/>
    </xf>
    <xf numFmtId="171" fontId="11" fillId="4" borderId="3" xfId="4" applyNumberFormat="1" applyFont="1" applyFill="1" applyBorder="1" applyAlignment="1"/>
    <xf numFmtId="171" fontId="11" fillId="0" borderId="0" xfId="4" applyNumberFormat="1" applyFont="1" applyFill="1" applyAlignment="1">
      <alignment horizontal="right"/>
    </xf>
    <xf numFmtId="171" fontId="11" fillId="0" borderId="3" xfId="4" applyNumberFormat="1" applyFont="1" applyFill="1" applyBorder="1" applyAlignment="1"/>
    <xf numFmtId="171" fontId="11" fillId="4" borderId="0" xfId="4" applyNumberFormat="1" applyFont="1" applyFill="1" applyBorder="1" applyAlignment="1"/>
    <xf numFmtId="171" fontId="11" fillId="0" borderId="0" xfId="4" applyNumberFormat="1" applyFont="1" applyFill="1" applyBorder="1" applyAlignment="1"/>
    <xf numFmtId="171" fontId="11" fillId="4" borderId="0" xfId="18" applyNumberFormat="1" applyFont="1" applyFill="1"/>
    <xf numFmtId="171" fontId="11" fillId="4" borderId="0" xfId="18" applyNumberFormat="1" applyFont="1" applyFill="1" applyAlignment="1">
      <alignment horizontal="right" shrinkToFit="1"/>
    </xf>
    <xf numFmtId="37" fontId="11" fillId="0" borderId="0" xfId="18" applyNumberFormat="1" applyFont="1" applyAlignment="1">
      <alignment horizontal="center" vertical="center"/>
    </xf>
    <xf numFmtId="37" fontId="11" fillId="0" borderId="0" xfId="4" applyNumberFormat="1" applyFont="1" applyFill="1" applyBorder="1" applyAlignment="1">
      <alignment horizontal="center" vertical="center"/>
    </xf>
    <xf numFmtId="171" fontId="11" fillId="4" borderId="3" xfId="18" applyNumberFormat="1" applyFont="1" applyFill="1" applyBorder="1" applyAlignment="1">
      <alignment shrinkToFit="1"/>
    </xf>
    <xf numFmtId="171" fontId="11" fillId="0" borderId="3" xfId="18" applyNumberFormat="1" applyFont="1" applyBorder="1" applyAlignment="1">
      <alignment shrinkToFit="1"/>
    </xf>
    <xf numFmtId="171" fontId="10" fillId="0" borderId="0" xfId="18" applyNumberFormat="1" applyFont="1" applyAlignment="1">
      <alignment horizontal="left"/>
    </xf>
    <xf numFmtId="171" fontId="11" fillId="4" borderId="4" xfId="18" applyNumberFormat="1" applyFont="1" applyFill="1" applyBorder="1" applyAlignment="1">
      <alignment shrinkToFit="1"/>
    </xf>
    <xf numFmtId="171" fontId="11" fillId="0" borderId="4" xfId="18" applyNumberFormat="1" applyFont="1" applyBorder="1" applyAlignment="1">
      <alignment shrinkToFit="1"/>
    </xf>
    <xf numFmtId="39" fontId="10" fillId="0" borderId="0" xfId="18" applyNumberFormat="1" applyFont="1" applyFill="1"/>
    <xf numFmtId="39" fontId="11" fillId="0" borderId="0" xfId="18" applyNumberFormat="1" applyFont="1" applyFill="1"/>
    <xf numFmtId="171" fontId="11" fillId="0" borderId="0" xfId="18" applyNumberFormat="1" applyFont="1" applyFill="1" applyBorder="1" applyAlignment="1">
      <alignment shrinkToFit="1"/>
    </xf>
    <xf numFmtId="171" fontId="11" fillId="0" borderId="0" xfId="19" applyNumberFormat="1" applyFont="1" applyFill="1" applyAlignment="1">
      <alignment horizontal="right" shrinkToFit="1"/>
    </xf>
    <xf numFmtId="37" fontId="11" fillId="0" borderId="0" xfId="18" applyNumberFormat="1" applyFont="1" applyFill="1" applyAlignment="1">
      <alignment horizontal="center"/>
    </xf>
    <xf numFmtId="39" fontId="11" fillId="0" borderId="3" xfId="18" applyNumberFormat="1" applyFont="1" applyFill="1" applyBorder="1" applyAlignment="1">
      <alignment vertical="center"/>
    </xf>
    <xf numFmtId="39" fontId="11" fillId="0" borderId="3" xfId="4" applyNumberFormat="1" applyFont="1" applyFill="1" applyBorder="1" applyAlignment="1">
      <alignment vertical="center"/>
    </xf>
    <xf numFmtId="39" fontId="11" fillId="0" borderId="3" xfId="4" applyNumberFormat="1" applyFont="1" applyFill="1" applyBorder="1" applyAlignment="1">
      <alignment horizontal="center" vertical="center"/>
    </xf>
    <xf numFmtId="39" fontId="10" fillId="0" borderId="3" xfId="18" applyNumberFormat="1" applyFont="1" applyFill="1" applyBorder="1" applyAlignment="1">
      <alignment horizontal="left" vertical="center"/>
    </xf>
    <xf numFmtId="37" fontId="11" fillId="0" borderId="3" xfId="4" applyNumberFormat="1" applyFont="1" applyFill="1" applyBorder="1" applyAlignment="1">
      <alignment vertical="center"/>
    </xf>
    <xf numFmtId="39" fontId="11" fillId="0" borderId="0" xfId="4" applyNumberFormat="1" applyFont="1" applyFill="1" applyBorder="1" applyAlignment="1">
      <alignment vertical="center"/>
    </xf>
    <xf numFmtId="39" fontId="11" fillId="0" borderId="0" xfId="4" applyNumberFormat="1" applyFont="1" applyFill="1" applyBorder="1" applyAlignment="1">
      <alignment horizontal="center"/>
    </xf>
    <xf numFmtId="37" fontId="10" fillId="0" borderId="3" xfId="0" applyNumberFormat="1" applyFont="1" applyFill="1" applyBorder="1" applyAlignment="1">
      <alignment horizontal="left" vertical="center"/>
    </xf>
    <xf numFmtId="39" fontId="10" fillId="0" borderId="3" xfId="18" applyNumberFormat="1" applyFont="1" applyFill="1" applyBorder="1"/>
    <xf numFmtId="39" fontId="11" fillId="0" borderId="3" xfId="4" applyNumberFormat="1" applyFont="1" applyFill="1" applyBorder="1" applyAlignment="1"/>
    <xf numFmtId="39" fontId="11" fillId="0" borderId="3" xfId="4" applyNumberFormat="1" applyFont="1" applyFill="1" applyBorder="1" applyAlignment="1">
      <alignment horizontal="center"/>
    </xf>
    <xf numFmtId="171" fontId="11" fillId="0" borderId="3" xfId="19" applyNumberFormat="1" applyFont="1" applyFill="1" applyBorder="1" applyAlignment="1">
      <alignment horizontal="right" shrinkToFit="1"/>
    </xf>
    <xf numFmtId="39" fontId="10" fillId="0" borderId="0" xfId="4" applyNumberFormat="1" applyFont="1" applyFill="1" applyBorder="1" applyAlignment="1"/>
    <xf numFmtId="39" fontId="13" fillId="0" borderId="0" xfId="4" applyNumberFormat="1" applyFont="1" applyFill="1" applyBorder="1" applyAlignment="1"/>
    <xf numFmtId="39" fontId="13" fillId="0" borderId="0" xfId="18" applyNumberFormat="1" applyFont="1"/>
    <xf numFmtId="39" fontId="11" fillId="0" borderId="0" xfId="4" applyNumberFormat="1" applyFont="1" applyFill="1" applyBorder="1" applyAlignment="1">
      <alignment wrapText="1"/>
    </xf>
    <xf numFmtId="39" fontId="11" fillId="4" borderId="0" xfId="4" applyNumberFormat="1" applyFont="1" applyFill="1" applyBorder="1" applyAlignment="1"/>
    <xf numFmtId="37" fontId="11" fillId="0" borderId="0" xfId="4" applyNumberFormat="1" applyFont="1" applyFill="1" applyAlignment="1">
      <alignment horizontal="right"/>
    </xf>
    <xf numFmtId="171" fontId="11" fillId="0" borderId="0" xfId="4" applyNumberFormat="1" applyFont="1" applyFill="1"/>
    <xf numFmtId="37" fontId="10" fillId="0" borderId="0" xfId="18" applyNumberFormat="1" applyFont="1" applyAlignment="1">
      <alignment horizontal="left"/>
    </xf>
    <xf numFmtId="39" fontId="11" fillId="0" borderId="0" xfId="4" applyNumberFormat="1" applyFont="1" applyFill="1" applyAlignment="1">
      <alignment horizontal="right"/>
    </xf>
    <xf numFmtId="37" fontId="11" fillId="0" borderId="0" xfId="4" applyNumberFormat="1" applyFont="1" applyFill="1" applyBorder="1" applyAlignment="1">
      <alignment horizontal="center"/>
    </xf>
    <xf numFmtId="171" fontId="11" fillId="4" borderId="4" xfId="4" applyNumberFormat="1" applyFont="1" applyFill="1" applyBorder="1" applyAlignment="1"/>
    <xf numFmtId="171" fontId="11" fillId="0" borderId="4" xfId="4" applyNumberFormat="1" applyFont="1" applyFill="1" applyBorder="1" applyAlignment="1"/>
    <xf numFmtId="37" fontId="10" fillId="0" borderId="0" xfId="18" applyNumberFormat="1" applyFont="1" applyAlignment="1">
      <alignment horizontal="center"/>
    </xf>
    <xf numFmtId="171" fontId="11" fillId="4" borderId="0" xfId="4" applyNumberFormat="1" applyFont="1" applyFill="1" applyBorder="1" applyAlignment="1">
      <alignment horizontal="right"/>
    </xf>
    <xf numFmtId="37" fontId="11" fillId="0" borderId="0" xfId="18" quotePrefix="1" applyNumberFormat="1" applyFont="1" applyAlignment="1">
      <alignment horizontal="center" shrinkToFit="1"/>
    </xf>
    <xf numFmtId="172" fontId="11" fillId="4" borderId="0" xfId="4" applyNumberFormat="1" applyFont="1" applyFill="1" applyBorder="1" applyAlignment="1"/>
    <xf numFmtId="171" fontId="11" fillId="0" borderId="0" xfId="18" applyNumberFormat="1" applyFont="1" applyAlignment="1">
      <alignment horizontal="right"/>
    </xf>
    <xf numFmtId="172" fontId="11" fillId="0" borderId="0" xfId="4" applyNumberFormat="1" applyFont="1" applyFill="1" applyBorder="1" applyAlignment="1"/>
    <xf numFmtId="39" fontId="11" fillId="0" borderId="0" xfId="18" applyNumberFormat="1" applyFont="1" applyAlignment="1">
      <alignment horizontal="right"/>
    </xf>
    <xf numFmtId="39" fontId="11" fillId="0" borderId="3" xfId="18" applyNumberFormat="1" applyFont="1" applyBorder="1" applyAlignment="1">
      <alignment horizontal="center" vertical="center"/>
    </xf>
    <xf numFmtId="171" fontId="11" fillId="0" borderId="3" xfId="18" applyNumberFormat="1" applyFont="1" applyBorder="1" applyAlignment="1">
      <alignment vertical="center"/>
    </xf>
    <xf numFmtId="39" fontId="11" fillId="0" borderId="0" xfId="18" applyNumberFormat="1" applyFont="1" applyAlignment="1">
      <alignment vertical="center"/>
    </xf>
    <xf numFmtId="171" fontId="11" fillId="0" borderId="0" xfId="18" applyNumberFormat="1" applyFont="1"/>
    <xf numFmtId="39" fontId="10" fillId="0" borderId="3" xfId="18" applyNumberFormat="1" applyFont="1" applyBorder="1" applyAlignment="1">
      <alignment horizontal="left" vertical="center"/>
    </xf>
    <xf numFmtId="39" fontId="10" fillId="0" borderId="3" xfId="18" applyNumberFormat="1" applyFont="1" applyBorder="1"/>
    <xf numFmtId="171" fontId="11" fillId="0" borderId="3" xfId="19" applyNumberFormat="1" applyFont="1" applyBorder="1" applyAlignment="1">
      <alignment horizontal="right" shrinkToFit="1"/>
    </xf>
    <xf numFmtId="37" fontId="11" fillId="0" borderId="0" xfId="4" applyNumberFormat="1" applyFont="1" applyFill="1" applyBorder="1" applyAlignment="1"/>
    <xf numFmtId="43" fontId="11" fillId="0" borderId="0" xfId="1" applyFont="1" applyFill="1" applyBorder="1" applyAlignment="1">
      <alignment horizontal="right"/>
    </xf>
    <xf numFmtId="39" fontId="18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9" fontId="18" fillId="0" borderId="3" xfId="0" applyNumberFormat="1" applyFont="1" applyBorder="1" applyAlignment="1">
      <alignment horizontal="center" vertical="center"/>
    </xf>
    <xf numFmtId="39" fontId="18" fillId="0" borderId="3" xfId="0" applyNumberFormat="1" applyFont="1" applyBorder="1" applyAlignment="1">
      <alignment vertical="center"/>
    </xf>
    <xf numFmtId="39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center" vertical="center"/>
    </xf>
    <xf numFmtId="171" fontId="20" fillId="0" borderId="0" xfId="1" quotePrefix="1" applyNumberFormat="1" applyFont="1" applyFill="1" applyBorder="1" applyAlignment="1">
      <alignment horizontal="center" vertical="center"/>
    </xf>
    <xf numFmtId="171" fontId="20" fillId="0" borderId="0" xfId="1" applyNumberFormat="1" applyFont="1" applyFill="1" applyBorder="1" applyAlignment="1">
      <alignment horizontal="right" vertical="center"/>
    </xf>
    <xf numFmtId="171" fontId="20" fillId="0" borderId="0" xfId="0" applyNumberFormat="1" applyFont="1" applyAlignment="1">
      <alignment horizontal="right" vertical="center"/>
    </xf>
    <xf numFmtId="171" fontId="20" fillId="0" borderId="0" xfId="0" applyNumberFormat="1" applyFont="1" applyAlignment="1">
      <alignment vertical="center"/>
    </xf>
    <xf numFmtId="171" fontId="20" fillId="0" borderId="0" xfId="0" applyNumberFormat="1" applyFont="1" applyAlignment="1">
      <alignment horizontal="center" vertical="center"/>
    </xf>
    <xf numFmtId="171" fontId="20" fillId="0" borderId="0" xfId="1" applyNumberFormat="1" applyFont="1" applyFill="1" applyBorder="1" applyAlignment="1">
      <alignment horizontal="center" vertical="center"/>
    </xf>
    <xf numFmtId="39" fontId="21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39" fontId="21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right" vertical="center"/>
    </xf>
    <xf numFmtId="39" fontId="21" fillId="0" borderId="0" xfId="0" applyNumberFormat="1" applyFont="1" applyAlignment="1">
      <alignment horizontal="right" vertical="center"/>
    </xf>
    <xf numFmtId="39" fontId="21" fillId="0" borderId="0" xfId="0" quotePrefix="1" applyNumberFormat="1" applyFont="1" applyAlignment="1">
      <alignment horizontal="right" vertical="center"/>
    </xf>
    <xf numFmtId="39" fontId="21" fillId="0" borderId="3" xfId="0" applyNumberFormat="1" applyFont="1" applyBorder="1" applyAlignment="1">
      <alignment horizontal="right" vertical="center"/>
    </xf>
    <xf numFmtId="39" fontId="21" fillId="0" borderId="0" xfId="0" applyNumberFormat="1" applyFont="1" applyAlignment="1">
      <alignment vertical="center"/>
    </xf>
    <xf numFmtId="171" fontId="20" fillId="0" borderId="3" xfId="1" applyNumberFormat="1" applyFont="1" applyFill="1" applyBorder="1" applyAlignment="1">
      <alignment horizontal="right" vertical="center"/>
    </xf>
    <xf numFmtId="171" fontId="20" fillId="0" borderId="3" xfId="0" applyNumberFormat="1" applyFont="1" applyBorder="1" applyAlignment="1">
      <alignment vertical="center"/>
    </xf>
    <xf numFmtId="171" fontId="20" fillId="0" borderId="4" xfId="0" applyNumberFormat="1" applyFont="1" applyBorder="1" applyAlignment="1">
      <alignment vertical="center"/>
    </xf>
    <xf numFmtId="39" fontId="19" fillId="0" borderId="0" xfId="0" applyNumberFormat="1" applyFont="1" applyAlignment="1">
      <alignment horizontal="center" vertical="center"/>
    </xf>
    <xf numFmtId="171" fontId="19" fillId="0" borderId="0" xfId="0" applyNumberFormat="1" applyFont="1" applyAlignment="1">
      <alignment horizontal="center" vertical="center"/>
    </xf>
    <xf numFmtId="171" fontId="19" fillId="0" borderId="0" xfId="0" applyNumberFormat="1" applyFont="1" applyAlignment="1">
      <alignment vertical="center"/>
    </xf>
    <xf numFmtId="0" fontId="19" fillId="0" borderId="3" xfId="0" applyFont="1" applyBorder="1" applyAlignment="1">
      <alignment vertical="center"/>
    </xf>
    <xf numFmtId="172" fontId="19" fillId="0" borderId="3" xfId="1" applyNumberFormat="1" applyFont="1" applyFill="1" applyBorder="1" applyAlignment="1">
      <alignment horizontal="center" vertical="center"/>
    </xf>
    <xf numFmtId="172" fontId="19" fillId="0" borderId="3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39" fontId="21" fillId="0" borderId="3" xfId="0" applyNumberFormat="1" applyFont="1" applyBorder="1" applyAlignment="1">
      <alignment vertical="center"/>
    </xf>
    <xf numFmtId="171" fontId="20" fillId="4" borderId="0" xfId="0" applyNumberFormat="1" applyFont="1" applyFill="1" applyAlignment="1">
      <alignment vertical="center"/>
    </xf>
    <xf numFmtId="171" fontId="20" fillId="4" borderId="0" xfId="1" applyNumberFormat="1" applyFont="1" applyFill="1" applyBorder="1" applyAlignment="1">
      <alignment horizontal="right" vertical="center"/>
    </xf>
    <xf numFmtId="175" fontId="20" fillId="0" borderId="0" xfId="1" quotePrefix="1" applyNumberFormat="1" applyFont="1" applyFill="1" applyBorder="1" applyAlignment="1">
      <alignment horizontal="center" vertical="center"/>
    </xf>
    <xf numFmtId="171" fontId="20" fillId="4" borderId="3" xfId="1" applyNumberFormat="1" applyFont="1" applyFill="1" applyBorder="1" applyAlignment="1">
      <alignment horizontal="right" vertical="center"/>
    </xf>
    <xf numFmtId="171" fontId="20" fillId="4" borderId="3" xfId="0" applyNumberFormat="1" applyFont="1" applyFill="1" applyBorder="1" applyAlignment="1">
      <alignment vertical="center"/>
    </xf>
    <xf numFmtId="39" fontId="21" fillId="4" borderId="0" xfId="0" applyNumberFormat="1" applyFont="1" applyFill="1" applyAlignment="1">
      <alignment horizontal="right" vertical="center"/>
    </xf>
    <xf numFmtId="171" fontId="20" fillId="4" borderId="4" xfId="0" applyNumberFormat="1" applyFont="1" applyFill="1" applyBorder="1" applyAlignment="1">
      <alignment vertical="center"/>
    </xf>
    <xf numFmtId="0" fontId="20" fillId="0" borderId="3" xfId="0" applyFont="1" applyBorder="1" applyAlignment="1">
      <alignment vertical="center"/>
    </xf>
    <xf numFmtId="172" fontId="20" fillId="0" borderId="3" xfId="1" applyNumberFormat="1" applyFont="1" applyFill="1" applyBorder="1" applyAlignment="1">
      <alignment horizontal="center" vertical="center"/>
    </xf>
    <xf numFmtId="172" fontId="20" fillId="0" borderId="3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39" fontId="23" fillId="0" borderId="0" xfId="0" applyNumberFormat="1" applyFont="1" applyFill="1" applyAlignment="1">
      <alignment horizontal="centerContinuous"/>
    </xf>
    <xf numFmtId="171" fontId="23" fillId="0" borderId="0" xfId="0" applyNumberFormat="1" applyFont="1" applyFill="1" applyAlignment="1">
      <alignment horizontal="centerContinuous"/>
    </xf>
    <xf numFmtId="39" fontId="23" fillId="0" borderId="0" xfId="0" applyNumberFormat="1" applyFont="1" applyFill="1"/>
    <xf numFmtId="39" fontId="23" fillId="0" borderId="3" xfId="0" applyNumberFormat="1" applyFont="1" applyFill="1" applyBorder="1" applyAlignment="1">
      <alignment horizontal="centerContinuous"/>
    </xf>
    <xf numFmtId="171" fontId="23" fillId="0" borderId="3" xfId="0" applyNumberFormat="1" applyFont="1" applyFill="1" applyBorder="1" applyAlignment="1">
      <alignment horizontal="centerContinuous"/>
    </xf>
    <xf numFmtId="39" fontId="22" fillId="0" borderId="0" xfId="18" applyNumberFormat="1" applyFont="1" applyFill="1" applyAlignment="1">
      <alignment horizontal="left"/>
    </xf>
    <xf numFmtId="37" fontId="22" fillId="0" borderId="0" xfId="18" applyNumberFormat="1" applyFont="1" applyFill="1" applyAlignment="1">
      <alignment horizontal="left" vertical="center"/>
    </xf>
    <xf numFmtId="39" fontId="23" fillId="0" borderId="0" xfId="0" applyNumberFormat="1" applyFont="1" applyFill="1" applyAlignment="1">
      <alignment horizontal="center"/>
    </xf>
    <xf numFmtId="171" fontId="22" fillId="0" borderId="0" xfId="1" applyNumberFormat="1" applyFont="1" applyFill="1" applyAlignment="1">
      <alignment horizontal="right"/>
    </xf>
    <xf numFmtId="171" fontId="22" fillId="0" borderId="0" xfId="0" applyNumberFormat="1" applyFont="1" applyFill="1" applyAlignment="1">
      <alignment horizontal="right"/>
    </xf>
    <xf numFmtId="171" fontId="23" fillId="0" borderId="0" xfId="0" applyNumberFormat="1" applyFont="1" applyFill="1"/>
    <xf numFmtId="0" fontId="22" fillId="0" borderId="0" xfId="0" applyFont="1" applyFill="1" applyAlignment="1">
      <alignment horizontal="center"/>
    </xf>
    <xf numFmtId="171" fontId="22" fillId="0" borderId="3" xfId="0" applyNumberFormat="1" applyFont="1" applyFill="1" applyBorder="1" applyAlignment="1">
      <alignment horizontal="right"/>
    </xf>
    <xf numFmtId="39" fontId="24" fillId="0" borderId="0" xfId="0" applyNumberFormat="1" applyFont="1" applyFill="1" applyAlignment="1">
      <alignment horizontal="center"/>
    </xf>
    <xf numFmtId="171" fontId="23" fillId="4" borderId="0" xfId="0" applyNumberFormat="1" applyFont="1" applyFill="1"/>
    <xf numFmtId="39" fontId="22" fillId="0" borderId="0" xfId="0" applyNumberFormat="1" applyFont="1" applyFill="1"/>
    <xf numFmtId="0" fontId="23" fillId="0" borderId="0" xfId="0" applyFont="1" applyFill="1"/>
    <xf numFmtId="171" fontId="23" fillId="4" borderId="0" xfId="28" applyNumberFormat="1" applyFont="1" applyFill="1"/>
    <xf numFmtId="171" fontId="23" fillId="0" borderId="0" xfId="28" applyNumberFormat="1" applyFont="1" applyFill="1"/>
    <xf numFmtId="171" fontId="24" fillId="0" borderId="0" xfId="0" applyNumberFormat="1" applyFont="1" applyFill="1" applyAlignment="1">
      <alignment horizontal="center"/>
    </xf>
    <xf numFmtId="37" fontId="23" fillId="0" borderId="0" xfId="18" applyNumberFormat="1" applyFont="1" applyFill="1" applyAlignment="1">
      <alignment horizontal="center" shrinkToFit="1"/>
    </xf>
    <xf numFmtId="0" fontId="23" fillId="0" borderId="0" xfId="0" applyFont="1" applyFill="1" applyAlignment="1">
      <alignment vertical="center"/>
    </xf>
    <xf numFmtId="171" fontId="23" fillId="4" borderId="3" xfId="0" applyNumberFormat="1" applyFont="1" applyFill="1" applyBorder="1"/>
    <xf numFmtId="171" fontId="23" fillId="0" borderId="3" xfId="0" applyNumberFormat="1" applyFont="1" applyFill="1" applyBorder="1"/>
    <xf numFmtId="171" fontId="23" fillId="4" borderId="3" xfId="28" applyNumberFormat="1" applyFont="1" applyFill="1" applyBorder="1"/>
    <xf numFmtId="171" fontId="23" fillId="0" borderId="0" xfId="28" applyNumberFormat="1" applyFont="1" applyFill="1" applyBorder="1"/>
    <xf numFmtId="171" fontId="23" fillId="0" borderId="3" xfId="28" applyNumberFormat="1" applyFont="1" applyFill="1" applyBorder="1"/>
    <xf numFmtId="39" fontId="23" fillId="0" borderId="3" xfId="0" applyNumberFormat="1" applyFont="1" applyFill="1" applyBorder="1" applyAlignment="1">
      <alignment vertical="center"/>
    </xf>
    <xf numFmtId="171" fontId="23" fillId="0" borderId="3" xfId="0" applyNumberFormat="1" applyFont="1" applyFill="1" applyBorder="1" applyAlignment="1">
      <alignment vertical="center"/>
    </xf>
    <xf numFmtId="39" fontId="23" fillId="0" borderId="0" xfId="0" applyNumberFormat="1" applyFont="1" applyFill="1" applyAlignment="1">
      <alignment vertical="center"/>
    </xf>
    <xf numFmtId="39" fontId="23" fillId="0" borderId="0" xfId="18" applyNumberFormat="1" applyFont="1" applyFill="1" applyAlignment="1">
      <alignment horizontal="centerContinuous"/>
    </xf>
    <xf numFmtId="39" fontId="22" fillId="0" borderId="3" xfId="0" applyNumberFormat="1" applyFont="1" applyFill="1" applyBorder="1" applyAlignment="1">
      <alignment horizontal="center" vertical="center"/>
    </xf>
    <xf numFmtId="39" fontId="25" fillId="0" borderId="0" xfId="0" applyNumberFormat="1" applyFont="1" applyFill="1"/>
    <xf numFmtId="171" fontId="23" fillId="0" borderId="0" xfId="0" applyNumberFormat="1" applyFont="1" applyFill="1" applyAlignment="1">
      <alignment horizontal="center"/>
    </xf>
    <xf numFmtId="171" fontId="23" fillId="4" borderId="0" xfId="28" applyNumberFormat="1" applyFont="1" applyFill="1" applyBorder="1"/>
    <xf numFmtId="171" fontId="23" fillId="0" borderId="0" xfId="1" quotePrefix="1" applyNumberFormat="1" applyFont="1" applyFill="1" applyBorder="1" applyAlignment="1">
      <alignment horizontal="center" vertical="center"/>
    </xf>
    <xf numFmtId="37" fontId="23" fillId="0" borderId="0" xfId="0" applyNumberFormat="1" applyFont="1" applyFill="1"/>
    <xf numFmtId="175" fontId="23" fillId="0" borderId="0" xfId="1" quotePrefix="1" applyNumberFormat="1" applyFont="1" applyFill="1" applyBorder="1" applyAlignment="1">
      <alignment horizontal="center" vertical="center"/>
    </xf>
    <xf numFmtId="174" fontId="23" fillId="0" borderId="0" xfId="0" quotePrefix="1" applyNumberFormat="1" applyFont="1" applyFill="1" applyAlignment="1">
      <alignment horizontal="center"/>
    </xf>
    <xf numFmtId="37" fontId="23" fillId="0" borderId="0" xfId="0" quotePrefix="1" applyNumberFormat="1" applyFont="1" applyFill="1" applyAlignment="1">
      <alignment horizontal="center"/>
    </xf>
    <xf numFmtId="171" fontId="23" fillId="4" borderId="4" xfId="28" applyNumberFormat="1" applyFont="1" applyFill="1" applyBorder="1"/>
    <xf numFmtId="171" fontId="23" fillId="0" borderId="4" xfId="28" applyNumberFormat="1" applyFont="1" applyFill="1" applyBorder="1"/>
    <xf numFmtId="39" fontId="23" fillId="4" borderId="0" xfId="0" applyNumberFormat="1" applyFont="1" applyFill="1"/>
    <xf numFmtId="37" fontId="23" fillId="4" borderId="0" xfId="0" applyNumberFormat="1" applyFont="1" applyFill="1" applyAlignment="1">
      <alignment horizontal="right"/>
    </xf>
    <xf numFmtId="39" fontId="23" fillId="0" borderId="0" xfId="0" applyNumberFormat="1" applyFont="1" applyFill="1" applyAlignment="1">
      <alignment horizontal="right"/>
    </xf>
    <xf numFmtId="37" fontId="23" fillId="0" borderId="0" xfId="0" applyNumberFormat="1" applyFont="1" applyFill="1" applyAlignment="1">
      <alignment horizontal="right"/>
    </xf>
    <xf numFmtId="43" fontId="23" fillId="4" borderId="0" xfId="0" applyNumberFormat="1" applyFont="1" applyFill="1" applyAlignment="1">
      <alignment horizontal="right"/>
    </xf>
    <xf numFmtId="39" fontId="23" fillId="0" borderId="0" xfId="1" applyNumberFormat="1" applyFont="1" applyFill="1" applyAlignment="1">
      <alignment horizontal="right"/>
    </xf>
    <xf numFmtId="43" fontId="23" fillId="0" borderId="0" xfId="0" applyNumberFormat="1" applyFont="1" applyFill="1" applyAlignment="1">
      <alignment horizontal="right"/>
    </xf>
    <xf numFmtId="39" fontId="23" fillId="0" borderId="3" xfId="0" quotePrefix="1" applyNumberFormat="1" applyFont="1" applyFill="1" applyBorder="1" applyAlignment="1">
      <alignment vertical="center"/>
    </xf>
    <xf numFmtId="171" fontId="23" fillId="0" borderId="3" xfId="0" applyNumberFormat="1" applyFont="1" applyFill="1" applyBorder="1" applyAlignment="1">
      <alignment horizontal="right" vertical="center"/>
    </xf>
    <xf numFmtId="39" fontId="21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171" fontId="15" fillId="0" borderId="3" xfId="1" applyNumberFormat="1" applyFont="1" applyFill="1" applyBorder="1" applyAlignment="1">
      <alignment horizontal="center"/>
    </xf>
    <xf numFmtId="171" fontId="10" fillId="0" borderId="3" xfId="1" applyNumberFormat="1" applyFont="1" applyFill="1" applyBorder="1" applyAlignment="1">
      <alignment horizontal="center"/>
    </xf>
    <xf numFmtId="39" fontId="21" fillId="0" borderId="3" xfId="0" applyNumberFormat="1" applyFont="1" applyBorder="1" applyAlignment="1">
      <alignment horizontal="center" vertical="center"/>
    </xf>
    <xf numFmtId="39" fontId="21" fillId="0" borderId="5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171" fontId="22" fillId="0" borderId="3" xfId="1" applyNumberFormat="1" applyFont="1" applyFill="1" applyBorder="1" applyAlignment="1">
      <alignment horizontal="center"/>
    </xf>
  </cellXfs>
  <cellStyles count="34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5" xfId="19" xr:uid="{00000000-0005-0000-0000-000013000000}"/>
    <cellStyle name="Normal 69" xfId="20" xr:uid="{00000000-0005-0000-0000-000014000000}"/>
    <cellStyle name="Normal 70" xfId="21" xr:uid="{00000000-0005-0000-0000-000015000000}"/>
    <cellStyle name="Percent [2]" xfId="22" xr:uid="{00000000-0005-0000-0000-000016000000}"/>
    <cellStyle name="Percent [2] 2" xfId="23" xr:uid="{00000000-0005-0000-0000-000017000000}"/>
    <cellStyle name="Percent [2] 3" xfId="24" xr:uid="{00000000-0005-0000-0000-000018000000}"/>
    <cellStyle name="Quantity" xfId="25" xr:uid="{00000000-0005-0000-0000-000019000000}"/>
    <cellStyle name="Quantity 2" xfId="26" xr:uid="{00000000-0005-0000-0000-00001A000000}"/>
    <cellStyle name="Quantity 3" xfId="27" xr:uid="{00000000-0005-0000-0000-00001B000000}"/>
    <cellStyle name="เครื่องหมายจุลภาค 2" xfId="28" xr:uid="{00000000-0005-0000-0000-00001C000000}"/>
    <cellStyle name="เครื่องหมายจุลภาค 2 2" xfId="29" xr:uid="{00000000-0005-0000-0000-00001D000000}"/>
    <cellStyle name="ปกติ 2" xfId="30" xr:uid="{00000000-0005-0000-0000-00001E000000}"/>
    <cellStyle name="ปกติ 3" xfId="31" xr:uid="{00000000-0005-0000-0000-00001F000000}"/>
    <cellStyle name="ปกติ 4" xfId="32" xr:uid="{00000000-0005-0000-0000-000020000000}"/>
    <cellStyle name="ปกติ 5" xfId="33" xr:uid="{00000000-0005-0000-0000-000021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6"/>
  <sheetViews>
    <sheetView topLeftCell="A45" zoomScale="85" zoomScaleNormal="85" zoomScaleSheetLayoutView="90" workbookViewId="0">
      <selection activeCell="C59" sqref="C59"/>
    </sheetView>
  </sheetViews>
  <sheetFormatPr defaultColWidth="9" defaultRowHeight="21.75" customHeight="1" x14ac:dyDescent="0.4"/>
  <cols>
    <col min="1" max="2" width="1.25" style="29" customWidth="1"/>
    <col min="3" max="3" width="30" style="29" customWidth="1"/>
    <col min="4" max="4" width="7.125" style="32" customWidth="1"/>
    <col min="5" max="5" width="0.625" style="29" customWidth="1"/>
    <col min="6" max="6" width="13.125" style="53" customWidth="1"/>
    <col min="7" max="7" width="0.625" style="31" customWidth="1"/>
    <col min="8" max="8" width="12.125" style="33" customWidth="1"/>
    <col min="9" max="9" width="0.625" style="29" customWidth="1"/>
    <col min="10" max="10" width="13.125" style="33" customWidth="1"/>
    <col min="11" max="11" width="0.625" style="31" customWidth="1"/>
    <col min="12" max="12" width="12.125" style="33" customWidth="1"/>
    <col min="13" max="16384" width="9" style="29"/>
  </cols>
  <sheetData>
    <row r="1" spans="1:12" ht="21.75" customHeight="1" x14ac:dyDescent="0.4">
      <c r="A1" s="28" t="s">
        <v>124</v>
      </c>
      <c r="B1" s="28"/>
      <c r="C1" s="28"/>
      <c r="D1" s="65"/>
      <c r="F1" s="52"/>
      <c r="H1" s="30"/>
      <c r="J1" s="30"/>
      <c r="L1" s="30"/>
    </row>
    <row r="2" spans="1:12" ht="21.75" customHeight="1" x14ac:dyDescent="0.4">
      <c r="A2" s="66" t="s">
        <v>21</v>
      </c>
      <c r="B2" s="66"/>
      <c r="C2" s="66"/>
      <c r="J2" s="34"/>
      <c r="L2" s="34"/>
    </row>
    <row r="3" spans="1:12" ht="21.75" customHeight="1" x14ac:dyDescent="0.4">
      <c r="A3" s="67" t="s">
        <v>212</v>
      </c>
      <c r="B3" s="67"/>
      <c r="C3" s="67"/>
      <c r="D3" s="68"/>
      <c r="E3" s="69"/>
      <c r="F3" s="54"/>
      <c r="G3" s="70"/>
      <c r="H3" s="35"/>
      <c r="I3" s="69"/>
      <c r="J3" s="35"/>
      <c r="K3" s="70"/>
      <c r="L3" s="35"/>
    </row>
    <row r="4" spans="1:12" ht="21.75" customHeight="1" x14ac:dyDescent="0.4">
      <c r="A4" s="28"/>
      <c r="B4" s="28"/>
      <c r="C4" s="28"/>
      <c r="F4" s="55"/>
      <c r="H4" s="36"/>
      <c r="J4" s="36"/>
      <c r="L4" s="36"/>
    </row>
    <row r="5" spans="1:12" ht="21.75" customHeight="1" x14ac:dyDescent="0.4">
      <c r="A5" s="28"/>
      <c r="B5" s="28"/>
      <c r="C5" s="28"/>
      <c r="F5" s="312" t="s">
        <v>125</v>
      </c>
      <c r="G5" s="312"/>
      <c r="H5" s="312"/>
      <c r="J5" s="312" t="s">
        <v>126</v>
      </c>
      <c r="K5" s="312"/>
      <c r="L5" s="312"/>
    </row>
    <row r="6" spans="1:12" ht="21.75" customHeight="1" x14ac:dyDescent="0.4">
      <c r="A6" s="37"/>
      <c r="B6" s="37"/>
      <c r="C6" s="37"/>
      <c r="F6" s="49" t="s">
        <v>68</v>
      </c>
      <c r="G6" s="39"/>
      <c r="H6" s="38" t="s">
        <v>69</v>
      </c>
      <c r="J6" s="38" t="s">
        <v>68</v>
      </c>
      <c r="K6" s="39"/>
      <c r="L6" s="38" t="s">
        <v>69</v>
      </c>
    </row>
    <row r="7" spans="1:12" ht="21.75" customHeight="1" x14ac:dyDescent="0.4">
      <c r="F7" s="50" t="s">
        <v>213</v>
      </c>
      <c r="H7" s="39" t="s">
        <v>31</v>
      </c>
      <c r="J7" s="39" t="s">
        <v>213</v>
      </c>
      <c r="L7" s="39" t="s">
        <v>31</v>
      </c>
    </row>
    <row r="8" spans="1:12" ht="21.75" customHeight="1" x14ac:dyDescent="0.4">
      <c r="F8" s="50" t="s">
        <v>175</v>
      </c>
      <c r="H8" s="50" t="s">
        <v>147</v>
      </c>
      <c r="J8" s="50" t="s">
        <v>175</v>
      </c>
      <c r="L8" s="50" t="s">
        <v>147</v>
      </c>
    </row>
    <row r="9" spans="1:12" ht="21.75" customHeight="1" x14ac:dyDescent="0.4">
      <c r="D9" s="40" t="s">
        <v>0</v>
      </c>
      <c r="F9" s="51" t="s">
        <v>32</v>
      </c>
      <c r="H9" s="41" t="s">
        <v>32</v>
      </c>
      <c r="J9" s="41" t="s">
        <v>32</v>
      </c>
      <c r="L9" s="41" t="s">
        <v>32</v>
      </c>
    </row>
    <row r="10" spans="1:12" ht="21" customHeight="1" x14ac:dyDescent="0.4">
      <c r="D10" s="71"/>
      <c r="F10" s="100"/>
      <c r="H10" s="39"/>
      <c r="J10" s="105"/>
      <c r="L10" s="39"/>
    </row>
    <row r="11" spans="1:12" ht="21.75" customHeight="1" x14ac:dyDescent="0.4">
      <c r="A11" s="72" t="s">
        <v>1</v>
      </c>
      <c r="B11" s="72"/>
      <c r="F11" s="100"/>
      <c r="J11" s="105"/>
    </row>
    <row r="12" spans="1:12" ht="6" customHeight="1" x14ac:dyDescent="0.4">
      <c r="F12" s="100"/>
      <c r="J12" s="105"/>
    </row>
    <row r="13" spans="1:12" ht="21.75" customHeight="1" x14ac:dyDescent="0.4">
      <c r="A13" s="29" t="s">
        <v>12</v>
      </c>
      <c r="D13" s="73">
        <v>6</v>
      </c>
      <c r="F13" s="100">
        <v>1798193479</v>
      </c>
      <c r="H13" s="53">
        <v>3110863748</v>
      </c>
      <c r="I13" s="31"/>
      <c r="J13" s="105">
        <v>333747447</v>
      </c>
      <c r="K13" s="29"/>
      <c r="L13" s="53">
        <v>71302688</v>
      </c>
    </row>
    <row r="14" spans="1:12" ht="21.75" customHeight="1" x14ac:dyDescent="0.4">
      <c r="A14" s="29" t="s">
        <v>48</v>
      </c>
      <c r="D14" s="73">
        <v>7</v>
      </c>
      <c r="F14" s="100">
        <v>6027849942</v>
      </c>
      <c r="H14" s="53">
        <v>6148118526</v>
      </c>
      <c r="I14" s="31"/>
      <c r="J14" s="105">
        <v>0</v>
      </c>
      <c r="K14" s="29"/>
      <c r="L14" s="53">
        <v>0</v>
      </c>
    </row>
    <row r="15" spans="1:12" ht="21.75" customHeight="1" x14ac:dyDescent="0.4">
      <c r="A15" s="29" t="s">
        <v>81</v>
      </c>
      <c r="D15" s="73"/>
      <c r="F15" s="100">
        <v>49836126</v>
      </c>
      <c r="H15" s="53">
        <v>52414478</v>
      </c>
      <c r="I15" s="31"/>
      <c r="J15" s="105">
        <v>379967</v>
      </c>
      <c r="K15" s="29"/>
      <c r="L15" s="53">
        <v>594282336</v>
      </c>
    </row>
    <row r="16" spans="1:12" ht="21.75" customHeight="1" x14ac:dyDescent="0.4">
      <c r="A16" s="29" t="s">
        <v>90</v>
      </c>
      <c r="D16" s="73" t="s">
        <v>236</v>
      </c>
      <c r="F16" s="100">
        <v>18226926063</v>
      </c>
      <c r="H16" s="53">
        <v>21093609954</v>
      </c>
      <c r="I16" s="31"/>
      <c r="J16" s="105">
        <v>0</v>
      </c>
      <c r="K16" s="29"/>
      <c r="L16" s="53">
        <v>0</v>
      </c>
    </row>
    <row r="17" spans="1:12" ht="21.75" customHeight="1" x14ac:dyDescent="0.4">
      <c r="A17" s="29" t="s">
        <v>74</v>
      </c>
      <c r="D17" s="73">
        <v>9</v>
      </c>
      <c r="F17" s="101">
        <v>5235298287</v>
      </c>
      <c r="H17" s="48">
        <v>3694299123</v>
      </c>
      <c r="I17" s="31"/>
      <c r="J17" s="105">
        <v>0</v>
      </c>
      <c r="K17" s="29"/>
      <c r="L17" s="48">
        <v>0</v>
      </c>
    </row>
    <row r="18" spans="1:12" ht="21.75" customHeight="1" x14ac:dyDescent="0.4">
      <c r="A18" s="29" t="s">
        <v>168</v>
      </c>
      <c r="D18" s="73">
        <v>10</v>
      </c>
      <c r="F18" s="101">
        <v>3465718</v>
      </c>
      <c r="H18" s="48">
        <v>8750188</v>
      </c>
      <c r="I18" s="31"/>
      <c r="J18" s="105">
        <v>0</v>
      </c>
      <c r="K18" s="29"/>
      <c r="L18" s="48">
        <v>0</v>
      </c>
    </row>
    <row r="19" spans="1:12" ht="21.75" customHeight="1" x14ac:dyDescent="0.4">
      <c r="A19" s="29" t="s">
        <v>13</v>
      </c>
      <c r="D19" s="74"/>
      <c r="F19" s="101"/>
      <c r="H19" s="48"/>
      <c r="J19" s="106"/>
      <c r="L19" s="48"/>
    </row>
    <row r="20" spans="1:12" ht="21.75" customHeight="1" x14ac:dyDescent="0.4">
      <c r="B20" s="29" t="s">
        <v>80</v>
      </c>
      <c r="D20" s="73">
        <v>11</v>
      </c>
      <c r="F20" s="100">
        <v>15212151987</v>
      </c>
      <c r="H20" s="53">
        <v>14930815695</v>
      </c>
      <c r="I20" s="31"/>
      <c r="J20" s="105">
        <v>0</v>
      </c>
      <c r="K20" s="29"/>
      <c r="L20" s="53">
        <v>0</v>
      </c>
    </row>
    <row r="21" spans="1:12" ht="21.75" customHeight="1" x14ac:dyDescent="0.4">
      <c r="B21" s="29" t="s">
        <v>171</v>
      </c>
      <c r="D21" s="73" t="s">
        <v>237</v>
      </c>
      <c r="F21" s="100">
        <v>311614361</v>
      </c>
      <c r="H21" s="53">
        <v>304266179</v>
      </c>
      <c r="I21" s="31"/>
      <c r="J21" s="105">
        <v>0</v>
      </c>
      <c r="K21" s="29"/>
      <c r="L21" s="53">
        <v>0</v>
      </c>
    </row>
    <row r="22" spans="1:12" ht="21.75" customHeight="1" x14ac:dyDescent="0.4">
      <c r="B22" s="29" t="s">
        <v>127</v>
      </c>
      <c r="D22" s="73" t="s">
        <v>238</v>
      </c>
      <c r="F22" s="100">
        <v>0</v>
      </c>
      <c r="H22" s="53">
        <v>0</v>
      </c>
      <c r="I22" s="31"/>
      <c r="J22" s="100">
        <f>9889387290+30</f>
        <v>9889387320</v>
      </c>
      <c r="K22" s="29"/>
      <c r="L22" s="53">
        <v>9889387290</v>
      </c>
    </row>
    <row r="23" spans="1:12" ht="21.75" customHeight="1" x14ac:dyDescent="0.4">
      <c r="B23" s="29" t="s">
        <v>82</v>
      </c>
      <c r="D23" s="73">
        <v>13</v>
      </c>
      <c r="F23" s="100">
        <v>152371185</v>
      </c>
      <c r="H23" s="53">
        <v>150203042</v>
      </c>
      <c r="I23" s="31"/>
      <c r="J23" s="105">
        <v>0</v>
      </c>
      <c r="K23" s="29"/>
      <c r="L23" s="53">
        <v>0</v>
      </c>
    </row>
    <row r="24" spans="1:12" ht="21.75" customHeight="1" x14ac:dyDescent="0.4">
      <c r="A24" s="29" t="s">
        <v>91</v>
      </c>
      <c r="D24" s="73">
        <v>14</v>
      </c>
      <c r="F24" s="102">
        <v>1463573336</v>
      </c>
      <c r="H24" s="53">
        <v>1457511966</v>
      </c>
      <c r="I24" s="31"/>
      <c r="J24" s="105">
        <v>1743442</v>
      </c>
      <c r="K24" s="29"/>
      <c r="L24" s="58">
        <v>943146</v>
      </c>
    </row>
    <row r="25" spans="1:12" ht="21.75" customHeight="1" x14ac:dyDescent="0.4">
      <c r="A25" s="29" t="s">
        <v>159</v>
      </c>
      <c r="D25" s="73"/>
      <c r="F25" s="102">
        <v>248455379</v>
      </c>
      <c r="H25" s="53">
        <v>248455379</v>
      </c>
      <c r="I25" s="31"/>
      <c r="J25" s="105">
        <v>0</v>
      </c>
      <c r="K25" s="29"/>
      <c r="L25" s="58">
        <v>0</v>
      </c>
    </row>
    <row r="26" spans="1:12" ht="21.95" customHeight="1" x14ac:dyDescent="0.4">
      <c r="A26" s="29" t="s">
        <v>49</v>
      </c>
      <c r="D26" s="74">
        <v>15</v>
      </c>
      <c r="F26" s="102">
        <v>60510333</v>
      </c>
      <c r="H26" s="58">
        <v>64749770</v>
      </c>
      <c r="I26" s="31"/>
      <c r="J26" s="105">
        <v>0</v>
      </c>
      <c r="K26" s="29"/>
      <c r="L26" s="58">
        <v>0</v>
      </c>
    </row>
    <row r="27" spans="1:12" s="75" customFormat="1" ht="21.75" customHeight="1" x14ac:dyDescent="0.4">
      <c r="A27" s="64" t="s">
        <v>201</v>
      </c>
      <c r="D27" s="76"/>
      <c r="F27" s="102">
        <v>43031703</v>
      </c>
      <c r="G27" s="77"/>
      <c r="H27" s="62">
        <v>0</v>
      </c>
      <c r="I27" s="77"/>
      <c r="J27" s="100">
        <v>5531</v>
      </c>
      <c r="L27" s="62">
        <v>0</v>
      </c>
    </row>
    <row r="28" spans="1:12" ht="21.75" customHeight="1" x14ac:dyDescent="0.4">
      <c r="A28" s="29" t="s">
        <v>83</v>
      </c>
      <c r="D28" s="74">
        <v>16</v>
      </c>
      <c r="F28" s="102">
        <v>1449781378</v>
      </c>
      <c r="H28" s="58">
        <v>1106680934</v>
      </c>
      <c r="I28" s="31"/>
      <c r="J28" s="105">
        <v>0</v>
      </c>
      <c r="K28" s="29"/>
      <c r="L28" s="58">
        <v>0</v>
      </c>
    </row>
    <row r="29" spans="1:12" ht="21.75" customHeight="1" x14ac:dyDescent="0.4">
      <c r="A29" s="29" t="s">
        <v>50</v>
      </c>
      <c r="D29" s="78"/>
      <c r="F29" s="102">
        <v>1958077960</v>
      </c>
      <c r="H29" s="58">
        <v>1203422143</v>
      </c>
      <c r="I29" s="31"/>
      <c r="J29" s="105">
        <v>0</v>
      </c>
      <c r="K29" s="29"/>
      <c r="L29" s="58">
        <v>0</v>
      </c>
    </row>
    <row r="30" spans="1:12" ht="21.75" customHeight="1" x14ac:dyDescent="0.4">
      <c r="A30" s="29" t="s">
        <v>79</v>
      </c>
      <c r="D30" s="78"/>
      <c r="F30" s="102">
        <v>985089701</v>
      </c>
      <c r="H30" s="58">
        <v>951931307</v>
      </c>
      <c r="I30" s="31"/>
      <c r="J30" s="105">
        <v>0</v>
      </c>
      <c r="K30" s="29"/>
      <c r="L30" s="58">
        <v>0</v>
      </c>
    </row>
    <row r="31" spans="1:12" ht="21.75" customHeight="1" x14ac:dyDescent="0.4">
      <c r="A31" s="29" t="s">
        <v>243</v>
      </c>
      <c r="D31" s="74">
        <v>26</v>
      </c>
      <c r="F31" s="102">
        <v>0</v>
      </c>
      <c r="H31" s="58">
        <v>0</v>
      </c>
      <c r="I31" s="31"/>
      <c r="J31" s="105">
        <v>80000000</v>
      </c>
      <c r="K31" s="29"/>
      <c r="L31" s="58">
        <v>0</v>
      </c>
    </row>
    <row r="32" spans="1:12" ht="21.75" customHeight="1" x14ac:dyDescent="0.4">
      <c r="A32" s="29" t="s">
        <v>2</v>
      </c>
      <c r="D32" s="78"/>
      <c r="F32" s="103">
        <v>937873257</v>
      </c>
      <c r="H32" s="61">
        <v>1309029533</v>
      </c>
      <c r="I32" s="31"/>
      <c r="J32" s="103">
        <v>1680205</v>
      </c>
      <c r="K32" s="29"/>
      <c r="L32" s="61">
        <v>751545</v>
      </c>
    </row>
    <row r="33" spans="1:12" ht="6" customHeight="1" x14ac:dyDescent="0.4">
      <c r="F33" s="100"/>
      <c r="J33" s="105"/>
    </row>
    <row r="34" spans="1:12" ht="19.5" thickBot="1" x14ac:dyDescent="0.45">
      <c r="A34" s="72" t="s">
        <v>33</v>
      </c>
      <c r="D34" s="79"/>
      <c r="F34" s="104">
        <f>SUM(F13:F33)</f>
        <v>54164100195</v>
      </c>
      <c r="H34" s="44">
        <f>SUM(H13:H32)</f>
        <v>55835121965</v>
      </c>
      <c r="J34" s="107">
        <f>SUM(J13:J32)</f>
        <v>10306943912</v>
      </c>
      <c r="L34" s="44">
        <f>SUM(L13:L32)</f>
        <v>10556667005</v>
      </c>
    </row>
    <row r="35" spans="1:12" ht="21.75" customHeight="1" thickTop="1" x14ac:dyDescent="0.4"/>
    <row r="40" spans="1:12" ht="10.5" customHeight="1" x14ac:dyDescent="0.4"/>
    <row r="41" spans="1:12" s="83" customFormat="1" ht="22.35" customHeight="1" x14ac:dyDescent="0.2">
      <c r="A41" s="80" t="s">
        <v>110</v>
      </c>
      <c r="B41" s="80"/>
      <c r="C41" s="80"/>
      <c r="D41" s="81"/>
      <c r="E41" s="80"/>
      <c r="F41" s="56"/>
      <c r="G41" s="82"/>
      <c r="H41" s="45"/>
      <c r="I41" s="80"/>
      <c r="J41" s="45"/>
      <c r="K41" s="82"/>
      <c r="L41" s="45"/>
    </row>
    <row r="42" spans="1:12" ht="21.75" customHeight="1" x14ac:dyDescent="0.4">
      <c r="A42" s="84" t="str">
        <f>+A1</f>
        <v>บริษัท ทิพย กรุ๊ป โฮลดิ้งส์ จำกัด (มหาชน)</v>
      </c>
      <c r="B42" s="37"/>
      <c r="C42" s="37"/>
      <c r="F42" s="57"/>
      <c r="H42" s="34"/>
      <c r="J42" s="34"/>
      <c r="L42" s="34"/>
    </row>
    <row r="43" spans="1:12" ht="21.75" customHeight="1" x14ac:dyDescent="0.4">
      <c r="A43" s="84" t="s">
        <v>166</v>
      </c>
      <c r="B43" s="37"/>
      <c r="C43" s="37"/>
      <c r="F43" s="57"/>
      <c r="H43" s="34"/>
      <c r="J43" s="34"/>
      <c r="L43" s="34"/>
    </row>
    <row r="44" spans="1:12" ht="21.75" customHeight="1" x14ac:dyDescent="0.4">
      <c r="A44" s="85" t="str">
        <f>+A3</f>
        <v>ณ วันที่ 30 กันยายน พ.ศ. 2566</v>
      </c>
      <c r="B44" s="86"/>
      <c r="C44" s="86"/>
      <c r="D44" s="68"/>
      <c r="E44" s="69"/>
      <c r="F44" s="54"/>
      <c r="G44" s="70"/>
      <c r="H44" s="35"/>
      <c r="I44" s="69"/>
      <c r="J44" s="35"/>
      <c r="K44" s="70"/>
      <c r="L44" s="35"/>
    </row>
    <row r="45" spans="1:12" ht="21.75" customHeight="1" x14ac:dyDescent="0.4">
      <c r="A45" s="84"/>
      <c r="B45" s="37"/>
      <c r="C45" s="37"/>
      <c r="F45" s="55"/>
      <c r="H45" s="36"/>
      <c r="J45" s="36"/>
      <c r="L45" s="36"/>
    </row>
    <row r="46" spans="1:12" ht="21.75" customHeight="1" x14ac:dyDescent="0.4">
      <c r="A46" s="28"/>
      <c r="B46" s="28"/>
      <c r="C46" s="28"/>
      <c r="F46" s="312" t="s">
        <v>125</v>
      </c>
      <c r="G46" s="312"/>
      <c r="H46" s="312"/>
      <c r="J46" s="312" t="s">
        <v>126</v>
      </c>
      <c r="K46" s="312"/>
      <c r="L46" s="312"/>
    </row>
    <row r="47" spans="1:12" ht="21.75" customHeight="1" x14ac:dyDescent="0.4">
      <c r="A47" s="37"/>
      <c r="B47" s="37"/>
      <c r="C47" s="37"/>
      <c r="F47" s="49" t="s">
        <v>68</v>
      </c>
      <c r="G47" s="39"/>
      <c r="H47" s="38" t="s">
        <v>69</v>
      </c>
      <c r="J47" s="38" t="s">
        <v>68</v>
      </c>
      <c r="K47" s="39"/>
      <c r="L47" s="38" t="s">
        <v>69</v>
      </c>
    </row>
    <row r="48" spans="1:12" ht="21.75" customHeight="1" x14ac:dyDescent="0.4">
      <c r="F48" s="50" t="s">
        <v>213</v>
      </c>
      <c r="H48" s="39" t="s">
        <v>31</v>
      </c>
      <c r="J48" s="39" t="s">
        <v>213</v>
      </c>
      <c r="L48" s="39" t="s">
        <v>31</v>
      </c>
    </row>
    <row r="49" spans="1:12" ht="21.75" customHeight="1" x14ac:dyDescent="0.4">
      <c r="F49" s="50" t="s">
        <v>175</v>
      </c>
      <c r="H49" s="50" t="s">
        <v>147</v>
      </c>
      <c r="J49" s="50" t="s">
        <v>175</v>
      </c>
      <c r="L49" s="50" t="s">
        <v>147</v>
      </c>
    </row>
    <row r="50" spans="1:12" ht="21.75" customHeight="1" x14ac:dyDescent="0.4">
      <c r="D50" s="40" t="s">
        <v>0</v>
      </c>
      <c r="F50" s="51" t="s">
        <v>32</v>
      </c>
      <c r="H50" s="41" t="s">
        <v>32</v>
      </c>
      <c r="J50" s="41" t="s">
        <v>32</v>
      </c>
      <c r="L50" s="41" t="s">
        <v>32</v>
      </c>
    </row>
    <row r="51" spans="1:12" ht="21" customHeight="1" x14ac:dyDescent="0.4">
      <c r="A51" s="37"/>
      <c r="B51" s="37"/>
      <c r="C51" s="37"/>
      <c r="F51" s="108"/>
      <c r="H51" s="34"/>
      <c r="J51" s="110"/>
      <c r="L51" s="34"/>
    </row>
    <row r="52" spans="1:12" ht="21.75" customHeight="1" x14ac:dyDescent="0.4">
      <c r="A52" s="72" t="s">
        <v>53</v>
      </c>
      <c r="F52" s="109"/>
      <c r="H52" s="46"/>
      <c r="J52" s="111"/>
      <c r="L52" s="46"/>
    </row>
    <row r="53" spans="1:12" ht="8.1" customHeight="1" x14ac:dyDescent="0.4">
      <c r="F53" s="109"/>
      <c r="H53" s="46"/>
      <c r="J53" s="111"/>
      <c r="L53" s="46"/>
    </row>
    <row r="54" spans="1:12" ht="21.75" customHeight="1" x14ac:dyDescent="0.4">
      <c r="A54" s="72" t="s">
        <v>35</v>
      </c>
      <c r="F54" s="109"/>
      <c r="H54" s="46"/>
      <c r="J54" s="111"/>
      <c r="L54" s="46"/>
    </row>
    <row r="55" spans="1:12" ht="8.1" customHeight="1" x14ac:dyDescent="0.4">
      <c r="D55" s="87"/>
      <c r="F55" s="109"/>
      <c r="H55" s="46"/>
      <c r="J55" s="111"/>
      <c r="L55" s="46"/>
    </row>
    <row r="56" spans="1:12" ht="21.75" customHeight="1" x14ac:dyDescent="0.4">
      <c r="A56" s="29" t="s">
        <v>16</v>
      </c>
      <c r="D56" s="73">
        <v>17</v>
      </c>
      <c r="F56" s="100">
        <v>24756330504</v>
      </c>
      <c r="H56" s="53">
        <v>27415711168</v>
      </c>
      <c r="I56" s="31"/>
      <c r="J56" s="105">
        <v>0</v>
      </c>
      <c r="K56" s="29"/>
      <c r="L56" s="53">
        <v>0</v>
      </c>
    </row>
    <row r="57" spans="1:12" ht="21.75" customHeight="1" x14ac:dyDescent="0.4">
      <c r="A57" s="29" t="s">
        <v>15</v>
      </c>
      <c r="D57" s="73">
        <v>18</v>
      </c>
      <c r="F57" s="100">
        <v>9314045366</v>
      </c>
      <c r="H57" s="53">
        <v>8401152825</v>
      </c>
      <c r="I57" s="31"/>
      <c r="J57" s="105">
        <v>0</v>
      </c>
      <c r="K57" s="29"/>
      <c r="L57" s="53">
        <v>0</v>
      </c>
    </row>
    <row r="58" spans="1:12" ht="21.75" customHeight="1" x14ac:dyDescent="0.4">
      <c r="A58" s="29" t="s">
        <v>20</v>
      </c>
      <c r="D58" s="87"/>
      <c r="F58" s="100">
        <v>943375670</v>
      </c>
      <c r="H58" s="53">
        <v>978808777</v>
      </c>
      <c r="I58" s="31"/>
      <c r="J58" s="105">
        <v>0</v>
      </c>
      <c r="K58" s="29"/>
      <c r="L58" s="53">
        <v>0</v>
      </c>
    </row>
    <row r="59" spans="1:12" ht="21.75" customHeight="1" x14ac:dyDescent="0.4">
      <c r="A59" s="29" t="s">
        <v>174</v>
      </c>
      <c r="D59" s="88">
        <v>19.100000000000001</v>
      </c>
      <c r="F59" s="100">
        <v>0</v>
      </c>
      <c r="H59" s="53">
        <v>240000000</v>
      </c>
      <c r="I59" s="31"/>
      <c r="J59" s="100">
        <v>0</v>
      </c>
      <c r="K59" s="29"/>
      <c r="L59" s="53">
        <v>240000000</v>
      </c>
    </row>
    <row r="60" spans="1:12" ht="21.75" customHeight="1" x14ac:dyDescent="0.4">
      <c r="A60" s="29" t="s">
        <v>156</v>
      </c>
      <c r="D60" s="87" t="s">
        <v>235</v>
      </c>
      <c r="F60" s="100">
        <v>0</v>
      </c>
      <c r="H60" s="53">
        <v>532000000</v>
      </c>
      <c r="I60" s="31"/>
      <c r="J60" s="100">
        <v>0</v>
      </c>
      <c r="K60" s="29"/>
      <c r="L60" s="53">
        <v>532000000</v>
      </c>
    </row>
    <row r="61" spans="1:12" ht="21.75" customHeight="1" x14ac:dyDescent="0.4">
      <c r="A61" s="29" t="s">
        <v>239</v>
      </c>
      <c r="D61" s="87">
        <v>20</v>
      </c>
      <c r="F61" s="100">
        <v>998037173</v>
      </c>
      <c r="H61" s="53">
        <v>0</v>
      </c>
      <c r="I61" s="31"/>
      <c r="J61" s="100">
        <v>998037173</v>
      </c>
      <c r="K61" s="29"/>
      <c r="L61" s="53">
        <v>0</v>
      </c>
    </row>
    <row r="62" spans="1:12" ht="21.75" customHeight="1" x14ac:dyDescent="0.4">
      <c r="A62" s="29" t="s">
        <v>18</v>
      </c>
      <c r="D62" s="87"/>
      <c r="F62" s="100">
        <v>7604826718</v>
      </c>
      <c r="H62" s="53">
        <v>6697292561</v>
      </c>
      <c r="I62" s="31"/>
      <c r="J62" s="105">
        <v>0</v>
      </c>
      <c r="K62" s="29"/>
      <c r="L62" s="53">
        <v>0</v>
      </c>
    </row>
    <row r="63" spans="1:12" ht="21.75" customHeight="1" x14ac:dyDescent="0.4">
      <c r="A63" s="29" t="s">
        <v>17</v>
      </c>
      <c r="D63" s="87"/>
      <c r="F63" s="100">
        <v>56898372</v>
      </c>
      <c r="H63" s="53">
        <v>56362015</v>
      </c>
      <c r="I63" s="31"/>
      <c r="J63" s="105">
        <v>0</v>
      </c>
      <c r="K63" s="29"/>
      <c r="L63" s="53">
        <v>0</v>
      </c>
    </row>
    <row r="64" spans="1:12" ht="21.75" customHeight="1" x14ac:dyDescent="0.4">
      <c r="A64" s="29" t="s">
        <v>14</v>
      </c>
      <c r="D64" s="87"/>
      <c r="F64" s="100">
        <v>0</v>
      </c>
      <c r="H64" s="53">
        <v>59612164</v>
      </c>
      <c r="I64" s="89"/>
      <c r="J64" s="105">
        <v>0</v>
      </c>
      <c r="K64" s="29"/>
      <c r="L64" s="53">
        <v>0</v>
      </c>
    </row>
    <row r="65" spans="1:12" ht="21.75" customHeight="1" x14ac:dyDescent="0.4">
      <c r="A65" s="29" t="s">
        <v>19</v>
      </c>
      <c r="D65" s="87"/>
      <c r="F65" s="100">
        <v>519737583</v>
      </c>
      <c r="H65" s="53">
        <v>484067686</v>
      </c>
      <c r="I65" s="31"/>
      <c r="J65" s="105">
        <v>6168183</v>
      </c>
      <c r="K65" s="29"/>
      <c r="L65" s="53">
        <v>5136321</v>
      </c>
    </row>
    <row r="66" spans="1:12" ht="21.75" customHeight="1" x14ac:dyDescent="0.4">
      <c r="A66" s="29" t="s">
        <v>3</v>
      </c>
      <c r="D66" s="87"/>
      <c r="F66" s="103">
        <v>1278724553</v>
      </c>
      <c r="H66" s="61">
        <v>1619147126</v>
      </c>
      <c r="I66" s="31"/>
      <c r="J66" s="103">
        <v>31423472</v>
      </c>
      <c r="K66" s="29"/>
      <c r="L66" s="61">
        <v>13208383</v>
      </c>
    </row>
    <row r="67" spans="1:12" ht="8.1" customHeight="1" x14ac:dyDescent="0.4">
      <c r="D67" s="87"/>
      <c r="F67" s="109"/>
      <c r="H67" s="46"/>
      <c r="J67" s="111"/>
      <c r="L67" s="46"/>
    </row>
    <row r="68" spans="1:12" ht="21.75" customHeight="1" x14ac:dyDescent="0.4">
      <c r="A68" s="72" t="s">
        <v>34</v>
      </c>
      <c r="D68" s="87"/>
      <c r="F68" s="103">
        <f>SUM(F56:F66)</f>
        <v>45471975939</v>
      </c>
      <c r="H68" s="43">
        <f>SUM(H56:H66)</f>
        <v>46484154322</v>
      </c>
      <c r="J68" s="112">
        <f>SUM(J56:J66)</f>
        <v>1035628828</v>
      </c>
      <c r="L68" s="43">
        <f>SUM(L56:L66)</f>
        <v>790344704</v>
      </c>
    </row>
    <row r="81" spans="1:12" ht="18" customHeight="1" x14ac:dyDescent="0.4"/>
    <row r="82" spans="1:12" s="83" customFormat="1" ht="22.35" customHeight="1" x14ac:dyDescent="0.2">
      <c r="A82" s="80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80"/>
      <c r="C82" s="80"/>
      <c r="D82" s="81"/>
      <c r="E82" s="80"/>
      <c r="F82" s="56"/>
      <c r="G82" s="82"/>
      <c r="H82" s="45"/>
      <c r="I82" s="80"/>
      <c r="J82" s="45"/>
      <c r="K82" s="82"/>
      <c r="L82" s="45"/>
    </row>
    <row r="83" spans="1:12" ht="22.35" customHeight="1" x14ac:dyDescent="0.4">
      <c r="A83" s="84" t="str">
        <f>+A1</f>
        <v>บริษัท ทิพย กรุ๊ป โฮลดิ้งส์ จำกัด (มหาชน)</v>
      </c>
      <c r="F83" s="58"/>
      <c r="H83" s="42"/>
      <c r="J83" s="42"/>
      <c r="L83" s="42"/>
    </row>
    <row r="84" spans="1:12" ht="21.75" customHeight="1" x14ac:dyDescent="0.4">
      <c r="A84" s="84" t="s">
        <v>166</v>
      </c>
      <c r="B84" s="84"/>
      <c r="C84" s="37"/>
      <c r="F84" s="57"/>
      <c r="H84" s="34"/>
      <c r="J84" s="34"/>
      <c r="L84" s="34"/>
    </row>
    <row r="85" spans="1:12" ht="21.75" customHeight="1" x14ac:dyDescent="0.4">
      <c r="A85" s="85" t="str">
        <f>+A3</f>
        <v>ณ วันที่ 30 กันยายน พ.ศ. 2566</v>
      </c>
      <c r="B85" s="85"/>
      <c r="C85" s="86"/>
      <c r="D85" s="68"/>
      <c r="E85" s="69"/>
      <c r="F85" s="54"/>
      <c r="G85" s="70"/>
      <c r="H85" s="35"/>
      <c r="I85" s="69"/>
      <c r="J85" s="35"/>
      <c r="K85" s="70"/>
      <c r="L85" s="35"/>
    </row>
    <row r="86" spans="1:12" ht="21.75" customHeight="1" x14ac:dyDescent="0.4">
      <c r="A86" s="84"/>
      <c r="B86" s="84"/>
      <c r="C86" s="37"/>
      <c r="F86" s="55"/>
      <c r="H86" s="36"/>
      <c r="J86" s="36"/>
      <c r="L86" s="36"/>
    </row>
    <row r="87" spans="1:12" ht="21.75" customHeight="1" x14ac:dyDescent="0.4">
      <c r="A87" s="28"/>
      <c r="B87" s="28"/>
      <c r="C87" s="28"/>
      <c r="F87" s="312" t="s">
        <v>125</v>
      </c>
      <c r="G87" s="312"/>
      <c r="H87" s="312"/>
      <c r="J87" s="312" t="s">
        <v>126</v>
      </c>
      <c r="K87" s="312"/>
      <c r="L87" s="312"/>
    </row>
    <row r="88" spans="1:12" ht="21.75" customHeight="1" x14ac:dyDescent="0.4">
      <c r="A88" s="37"/>
      <c r="B88" s="37"/>
      <c r="C88" s="37"/>
      <c r="F88" s="49" t="s">
        <v>68</v>
      </c>
      <c r="G88" s="39"/>
      <c r="H88" s="38" t="s">
        <v>69</v>
      </c>
      <c r="J88" s="38" t="s">
        <v>68</v>
      </c>
      <c r="K88" s="39"/>
      <c r="L88" s="38" t="s">
        <v>69</v>
      </c>
    </row>
    <row r="89" spans="1:12" ht="21.75" customHeight="1" x14ac:dyDescent="0.4">
      <c r="F89" s="50" t="s">
        <v>213</v>
      </c>
      <c r="H89" s="39" t="s">
        <v>31</v>
      </c>
      <c r="J89" s="39" t="s">
        <v>213</v>
      </c>
      <c r="L89" s="39" t="s">
        <v>31</v>
      </c>
    </row>
    <row r="90" spans="1:12" ht="21.75" customHeight="1" x14ac:dyDescent="0.4">
      <c r="F90" s="50" t="s">
        <v>175</v>
      </c>
      <c r="H90" s="50" t="s">
        <v>147</v>
      </c>
      <c r="J90" s="50" t="s">
        <v>175</v>
      </c>
      <c r="L90" s="50" t="s">
        <v>147</v>
      </c>
    </row>
    <row r="91" spans="1:12" ht="21.75" customHeight="1" x14ac:dyDescent="0.4">
      <c r="F91" s="51" t="s">
        <v>32</v>
      </c>
      <c r="H91" s="41" t="s">
        <v>32</v>
      </c>
      <c r="J91" s="41" t="s">
        <v>32</v>
      </c>
      <c r="L91" s="41" t="s">
        <v>32</v>
      </c>
    </row>
    <row r="92" spans="1:12" ht="21" customHeight="1" x14ac:dyDescent="0.4">
      <c r="A92" s="37"/>
      <c r="B92" s="37"/>
      <c r="C92" s="37"/>
      <c r="F92" s="108"/>
      <c r="H92" s="34"/>
      <c r="J92" s="110"/>
      <c r="L92" s="34"/>
    </row>
    <row r="93" spans="1:12" ht="21.75" customHeight="1" x14ac:dyDescent="0.4">
      <c r="A93" s="72" t="s">
        <v>167</v>
      </c>
      <c r="F93" s="100"/>
      <c r="J93" s="105"/>
    </row>
    <row r="94" spans="1:12" ht="8.1" customHeight="1" x14ac:dyDescent="0.4">
      <c r="A94" s="37"/>
      <c r="B94" s="37"/>
      <c r="C94" s="37"/>
      <c r="F94" s="108"/>
      <c r="H94" s="34"/>
      <c r="J94" s="110"/>
      <c r="L94" s="34"/>
    </row>
    <row r="95" spans="1:12" ht="21.75" customHeight="1" x14ac:dyDescent="0.4">
      <c r="A95" s="72" t="s">
        <v>54</v>
      </c>
      <c r="F95" s="100"/>
      <c r="J95" s="105"/>
    </row>
    <row r="96" spans="1:12" ht="8.1" customHeight="1" x14ac:dyDescent="0.4">
      <c r="A96" s="37"/>
      <c r="B96" s="37"/>
      <c r="C96" s="37"/>
      <c r="F96" s="108"/>
      <c r="H96" s="34"/>
      <c r="J96" s="110"/>
      <c r="L96" s="34"/>
    </row>
    <row r="97" spans="1:12" ht="21.75" customHeight="1" x14ac:dyDescent="0.4">
      <c r="A97" s="29" t="s">
        <v>57</v>
      </c>
      <c r="D97" s="73"/>
      <c r="F97" s="100"/>
      <c r="J97" s="105"/>
    </row>
    <row r="98" spans="1:12" ht="21.75" customHeight="1" x14ac:dyDescent="0.4">
      <c r="B98" s="29" t="s">
        <v>58</v>
      </c>
      <c r="F98" s="100"/>
      <c r="J98" s="105"/>
    </row>
    <row r="99" spans="1:12" ht="21.75" customHeight="1" x14ac:dyDescent="0.4">
      <c r="C99" s="29" t="s">
        <v>128</v>
      </c>
      <c r="F99" s="100"/>
      <c r="J99" s="105"/>
    </row>
    <row r="100" spans="1:12" ht="21.75" customHeight="1" thickBot="1" x14ac:dyDescent="0.45">
      <c r="C100" s="29" t="s">
        <v>84</v>
      </c>
      <c r="F100" s="104">
        <v>600010000</v>
      </c>
      <c r="H100" s="44">
        <v>600010000</v>
      </c>
      <c r="I100" s="31"/>
      <c r="J100" s="107">
        <v>600010000</v>
      </c>
      <c r="K100" s="29"/>
      <c r="L100" s="44">
        <v>600010000</v>
      </c>
    </row>
    <row r="101" spans="1:12" ht="8.1" customHeight="1" thickTop="1" x14ac:dyDescent="0.4">
      <c r="F101" s="102"/>
      <c r="H101" s="42"/>
      <c r="J101" s="113"/>
      <c r="L101" s="42"/>
    </row>
    <row r="102" spans="1:12" ht="21.75" customHeight="1" x14ac:dyDescent="0.4">
      <c r="B102" s="29" t="s">
        <v>101</v>
      </c>
      <c r="F102" s="100"/>
      <c r="J102" s="105"/>
    </row>
    <row r="103" spans="1:12" ht="21.75" customHeight="1" x14ac:dyDescent="0.4">
      <c r="C103" s="29" t="s">
        <v>129</v>
      </c>
      <c r="F103" s="100"/>
      <c r="J103" s="105"/>
    </row>
    <row r="104" spans="1:12" ht="21.75" customHeight="1" x14ac:dyDescent="0.4">
      <c r="C104" s="29" t="s">
        <v>85</v>
      </c>
      <c r="F104" s="100">
        <v>594292336</v>
      </c>
      <c r="H104" s="53">
        <v>594292336</v>
      </c>
      <c r="I104" s="31"/>
      <c r="J104" s="100">
        <v>594292336</v>
      </c>
      <c r="K104" s="29"/>
      <c r="L104" s="53">
        <v>594292336</v>
      </c>
    </row>
    <row r="105" spans="1:12" ht="21.75" customHeight="1" x14ac:dyDescent="0.4">
      <c r="A105" s="29" t="s">
        <v>102</v>
      </c>
      <c r="D105" s="73"/>
      <c r="F105" s="100">
        <v>895385444</v>
      </c>
      <c r="H105" s="53">
        <v>895385444</v>
      </c>
      <c r="I105" s="31"/>
      <c r="J105" s="100">
        <v>8541105044</v>
      </c>
      <c r="K105" s="29"/>
      <c r="L105" s="53">
        <v>8541105044</v>
      </c>
    </row>
    <row r="106" spans="1:12" ht="21.75" customHeight="1" x14ac:dyDescent="0.4">
      <c r="A106" s="29" t="s">
        <v>161</v>
      </c>
      <c r="D106" s="73"/>
      <c r="F106" s="100">
        <v>1354834</v>
      </c>
      <c r="H106" s="53">
        <v>1354834</v>
      </c>
      <c r="I106" s="31"/>
      <c r="J106" s="100">
        <v>0</v>
      </c>
      <c r="K106" s="29"/>
      <c r="L106" s="53">
        <v>0</v>
      </c>
    </row>
    <row r="107" spans="1:12" ht="21.75" customHeight="1" x14ac:dyDescent="0.4">
      <c r="A107" s="29" t="s">
        <v>6</v>
      </c>
      <c r="F107" s="100"/>
      <c r="H107" s="53"/>
      <c r="J107" s="105"/>
      <c r="L107" s="53"/>
    </row>
    <row r="108" spans="1:12" ht="21.75" customHeight="1" x14ac:dyDescent="0.4">
      <c r="B108" s="29" t="s">
        <v>59</v>
      </c>
      <c r="F108" s="100"/>
      <c r="H108" s="53"/>
      <c r="J108" s="105"/>
      <c r="L108" s="53"/>
    </row>
    <row r="109" spans="1:12" ht="21.75" customHeight="1" x14ac:dyDescent="0.4">
      <c r="C109" s="29" t="s">
        <v>60</v>
      </c>
      <c r="F109" s="100">
        <v>119920324</v>
      </c>
      <c r="H109" s="53">
        <v>118857468</v>
      </c>
      <c r="I109" s="31"/>
      <c r="J109" s="100">
        <v>59429234</v>
      </c>
      <c r="K109" s="29"/>
      <c r="L109" s="53">
        <v>59429234</v>
      </c>
    </row>
    <row r="110" spans="1:12" ht="21.75" customHeight="1" x14ac:dyDescent="0.4">
      <c r="C110" s="29" t="s">
        <v>89</v>
      </c>
      <c r="D110" s="87"/>
      <c r="F110" s="100">
        <v>1197602141</v>
      </c>
      <c r="H110" s="53">
        <v>1136277450</v>
      </c>
      <c r="I110" s="31"/>
      <c r="J110" s="100">
        <v>0</v>
      </c>
      <c r="K110" s="29"/>
      <c r="L110" s="53">
        <v>0</v>
      </c>
    </row>
    <row r="111" spans="1:12" ht="21.75" customHeight="1" x14ac:dyDescent="0.4">
      <c r="B111" s="29" t="s">
        <v>130</v>
      </c>
      <c r="F111" s="100">
        <v>8784436809</v>
      </c>
      <c r="H111" s="53">
        <v>8343199851</v>
      </c>
      <c r="I111" s="31"/>
      <c r="J111" s="100">
        <v>76240654</v>
      </c>
      <c r="K111" s="29"/>
      <c r="L111" s="53">
        <v>571247871</v>
      </c>
    </row>
    <row r="112" spans="1:12" ht="21.75" customHeight="1" x14ac:dyDescent="0.4">
      <c r="A112" s="29" t="s">
        <v>61</v>
      </c>
      <c r="F112" s="103">
        <v>-3058267177</v>
      </c>
      <c r="H112" s="61">
        <v>-1878867747</v>
      </c>
      <c r="I112" s="31"/>
      <c r="J112" s="103">
        <v>247816</v>
      </c>
      <c r="K112" s="29"/>
      <c r="L112" s="61">
        <v>247816</v>
      </c>
    </row>
    <row r="113" spans="1:12" ht="8.1" customHeight="1" x14ac:dyDescent="0.4">
      <c r="F113" s="100"/>
      <c r="J113" s="105"/>
    </row>
    <row r="114" spans="1:12" ht="21.75" customHeight="1" x14ac:dyDescent="0.4">
      <c r="A114" s="72" t="s">
        <v>131</v>
      </c>
      <c r="F114" s="100">
        <f>SUM(F104:F112)</f>
        <v>8534724711</v>
      </c>
      <c r="H114" s="33">
        <f>SUM(H104:H112)</f>
        <v>9210499636</v>
      </c>
      <c r="J114" s="105">
        <f>SUM(J104:J112)</f>
        <v>9271315084</v>
      </c>
      <c r="L114" s="33">
        <f>SUM(L104:L112)</f>
        <v>9766322301</v>
      </c>
    </row>
    <row r="115" spans="1:12" ht="8.1" customHeight="1" x14ac:dyDescent="0.4">
      <c r="F115" s="102"/>
      <c r="H115" s="42"/>
      <c r="J115" s="113"/>
      <c r="L115" s="42"/>
    </row>
    <row r="116" spans="1:12" ht="18.75" x14ac:dyDescent="0.4">
      <c r="A116" s="29" t="s">
        <v>132</v>
      </c>
      <c r="F116" s="103">
        <v>157399545</v>
      </c>
      <c r="H116" s="61">
        <v>140468007</v>
      </c>
      <c r="I116" s="31"/>
      <c r="J116" s="112">
        <v>0</v>
      </c>
      <c r="K116" s="29"/>
      <c r="L116" s="60">
        <v>0</v>
      </c>
    </row>
    <row r="117" spans="1:12" ht="8.1" customHeight="1" x14ac:dyDescent="0.4">
      <c r="F117" s="102"/>
      <c r="H117" s="42"/>
      <c r="J117" s="113"/>
      <c r="L117" s="42"/>
    </row>
    <row r="118" spans="1:12" ht="21.75" customHeight="1" x14ac:dyDescent="0.4">
      <c r="A118" s="72" t="s">
        <v>55</v>
      </c>
      <c r="F118" s="103">
        <f>SUM(F114:F116)</f>
        <v>8692124256</v>
      </c>
      <c r="H118" s="43">
        <f>SUM(H114:H116)</f>
        <v>9350967643</v>
      </c>
      <c r="J118" s="112">
        <f>SUM(J114:J116)</f>
        <v>9271315084</v>
      </c>
      <c r="L118" s="43">
        <f>SUM(L114:L116)</f>
        <v>9766322301</v>
      </c>
    </row>
    <row r="119" spans="1:12" ht="8.1" customHeight="1" x14ac:dyDescent="0.4">
      <c r="F119" s="102"/>
      <c r="H119" s="42"/>
      <c r="J119" s="113"/>
      <c r="L119" s="42"/>
    </row>
    <row r="120" spans="1:12" ht="21.75" customHeight="1" thickBot="1" x14ac:dyDescent="0.45">
      <c r="A120" s="72" t="s">
        <v>56</v>
      </c>
      <c r="F120" s="104">
        <f>F118+F68</f>
        <v>54164100195</v>
      </c>
      <c r="H120" s="44">
        <f>H68+H118</f>
        <v>55835121965</v>
      </c>
      <c r="J120" s="107">
        <f>J118+J68</f>
        <v>10306943912</v>
      </c>
      <c r="L120" s="44">
        <f>L68+L118</f>
        <v>10556667005</v>
      </c>
    </row>
    <row r="121" spans="1:12" ht="21.75" customHeight="1" thickTop="1" x14ac:dyDescent="0.4"/>
    <row r="125" spans="1:12" ht="11.25" customHeight="1" x14ac:dyDescent="0.4"/>
    <row r="126" spans="1:12" s="83" customFormat="1" ht="22.35" customHeight="1" x14ac:dyDescent="0.2">
      <c r="A126" s="80" t="str">
        <f>+A82</f>
        <v>หมายเหตุประกอบข้อมูลทางการเงินเป็นส่วนหนึ่งของข้อมูลทางการเงินระหว่างกาลนี้</v>
      </c>
      <c r="B126" s="80"/>
      <c r="C126" s="80"/>
      <c r="D126" s="81"/>
      <c r="E126" s="80"/>
      <c r="F126" s="56"/>
      <c r="G126" s="82"/>
      <c r="H126" s="45"/>
      <c r="I126" s="80"/>
      <c r="J126" s="45"/>
      <c r="K126" s="82"/>
      <c r="L126" s="45"/>
    </row>
  </sheetData>
  <mergeCells count="6">
    <mergeCell ref="F5:H5"/>
    <mergeCell ref="J5:L5"/>
    <mergeCell ref="F46:H46"/>
    <mergeCell ref="J46:L46"/>
    <mergeCell ref="F87:H87"/>
    <mergeCell ref="J87:L8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  <firstFooter>&amp;R2</firstFooter>
  </headerFooter>
  <rowBreaks count="2" manualBreakCount="2">
    <brk id="41" max="16383" man="1"/>
    <brk id="82" max="16383" man="1"/>
  </rowBreaks>
  <ignoredErrors>
    <ignoredError sqref="D21:D22" numberStoredAsText="1"/>
    <ignoredError sqref="D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topLeftCell="A25" zoomScaleNormal="100" zoomScaleSheetLayoutView="100" workbookViewId="0">
      <selection activeCell="H43" sqref="H43"/>
    </sheetView>
  </sheetViews>
  <sheetFormatPr defaultColWidth="9" defaultRowHeight="20.100000000000001" customHeight="1" x14ac:dyDescent="0.4"/>
  <cols>
    <col min="1" max="2" width="1.625" style="117" customWidth="1"/>
    <col min="3" max="3" width="32.125" style="117" customWidth="1"/>
    <col min="4" max="4" width="7.625" style="133" customWidth="1"/>
    <col min="5" max="5" width="0.625" style="117" customWidth="1"/>
    <col min="6" max="6" width="13.125" style="210" customWidth="1"/>
    <col min="7" max="7" width="0.625" style="210" customWidth="1"/>
    <col min="8" max="8" width="13.125" style="210" customWidth="1"/>
    <col min="9" max="9" width="0.625" style="117" customWidth="1"/>
    <col min="10" max="10" width="13.125" style="210" customWidth="1"/>
    <col min="11" max="11" width="0.625" style="210" customWidth="1"/>
    <col min="12" max="12" width="13.125" style="210" customWidth="1"/>
    <col min="13" max="16384" width="9" style="117"/>
  </cols>
  <sheetData>
    <row r="1" spans="1:12" ht="21" customHeight="1" x14ac:dyDescent="0.4">
      <c r="A1" s="114" t="s">
        <v>124</v>
      </c>
      <c r="B1" s="114"/>
      <c r="C1" s="115"/>
      <c r="D1" s="115"/>
      <c r="E1" s="115"/>
      <c r="F1" s="116"/>
      <c r="G1" s="116"/>
      <c r="H1" s="116"/>
      <c r="I1" s="115"/>
      <c r="J1" s="116"/>
      <c r="K1" s="116"/>
      <c r="L1" s="116"/>
    </row>
    <row r="2" spans="1:12" ht="21" customHeight="1" x14ac:dyDescent="0.4">
      <c r="A2" s="114" t="s">
        <v>22</v>
      </c>
      <c r="B2" s="114"/>
      <c r="C2" s="115"/>
      <c r="D2" s="115"/>
      <c r="E2" s="115"/>
      <c r="F2" s="116"/>
      <c r="G2" s="116"/>
      <c r="H2" s="116"/>
      <c r="I2" s="115"/>
      <c r="J2" s="116"/>
      <c r="K2" s="116"/>
      <c r="L2" s="116"/>
    </row>
    <row r="3" spans="1:12" ht="21" customHeight="1" x14ac:dyDescent="0.4">
      <c r="A3" s="118" t="s">
        <v>216</v>
      </c>
      <c r="B3" s="119"/>
      <c r="C3" s="120"/>
      <c r="D3" s="120"/>
      <c r="E3" s="120"/>
      <c r="F3" s="121"/>
      <c r="G3" s="121"/>
      <c r="H3" s="121"/>
      <c r="I3" s="120"/>
      <c r="J3" s="121"/>
      <c r="K3" s="121"/>
      <c r="L3" s="121"/>
    </row>
    <row r="4" spans="1:12" ht="21" customHeight="1" x14ac:dyDescent="0.4">
      <c r="A4" s="122"/>
      <c r="B4" s="114"/>
      <c r="C4" s="115"/>
      <c r="D4" s="115"/>
      <c r="E4" s="115"/>
      <c r="F4" s="116"/>
      <c r="G4" s="116"/>
      <c r="H4" s="116"/>
      <c r="I4" s="115"/>
      <c r="J4" s="116"/>
      <c r="K4" s="116"/>
      <c r="L4" s="116"/>
    </row>
    <row r="5" spans="1:12" s="64" customFormat="1" ht="21" customHeight="1" x14ac:dyDescent="0.4">
      <c r="A5" s="123"/>
      <c r="B5" s="123"/>
      <c r="C5" s="123"/>
      <c r="D5" s="124"/>
      <c r="F5" s="313" t="s">
        <v>125</v>
      </c>
      <c r="G5" s="313"/>
      <c r="H5" s="313"/>
      <c r="J5" s="313" t="s">
        <v>126</v>
      </c>
      <c r="K5" s="313"/>
      <c r="L5" s="313"/>
    </row>
    <row r="6" spans="1:12" s="64" customFormat="1" ht="21" customHeight="1" x14ac:dyDescent="0.4">
      <c r="A6" s="125"/>
      <c r="B6" s="125"/>
      <c r="C6" s="125"/>
      <c r="D6" s="124"/>
      <c r="F6" s="49" t="s">
        <v>68</v>
      </c>
      <c r="H6" s="49" t="s">
        <v>68</v>
      </c>
      <c r="J6" s="49" t="s">
        <v>68</v>
      </c>
      <c r="K6" s="50"/>
      <c r="L6" s="49" t="s">
        <v>68</v>
      </c>
    </row>
    <row r="7" spans="1:12" s="64" customFormat="1" ht="21" customHeight="1" x14ac:dyDescent="0.4">
      <c r="D7" s="124"/>
      <c r="F7" s="50" t="s">
        <v>175</v>
      </c>
      <c r="G7" s="126"/>
      <c r="H7" s="50" t="s">
        <v>147</v>
      </c>
      <c r="J7" s="50" t="s">
        <v>175</v>
      </c>
      <c r="K7" s="126"/>
      <c r="L7" s="50" t="s">
        <v>147</v>
      </c>
    </row>
    <row r="8" spans="1:12" s="64" customFormat="1" ht="21" customHeight="1" x14ac:dyDescent="0.4">
      <c r="D8" s="127" t="s">
        <v>0</v>
      </c>
      <c r="F8" s="51" t="s">
        <v>32</v>
      </c>
      <c r="G8" s="126"/>
      <c r="H8" s="51" t="s">
        <v>32</v>
      </c>
      <c r="J8" s="51" t="s">
        <v>32</v>
      </c>
      <c r="K8" s="126"/>
      <c r="L8" s="51" t="s">
        <v>32</v>
      </c>
    </row>
    <row r="9" spans="1:12" ht="8.1" customHeight="1" x14ac:dyDescent="0.4">
      <c r="A9" s="128"/>
      <c r="B9" s="114"/>
      <c r="C9" s="115"/>
      <c r="D9" s="115"/>
      <c r="E9" s="115"/>
      <c r="F9" s="129"/>
      <c r="G9" s="116"/>
      <c r="H9" s="116"/>
      <c r="I9" s="115"/>
      <c r="J9" s="129"/>
      <c r="K9" s="116"/>
      <c r="L9" s="116"/>
    </row>
    <row r="10" spans="1:12" ht="21" customHeight="1" x14ac:dyDescent="0.4">
      <c r="A10" s="130" t="s">
        <v>46</v>
      </c>
      <c r="B10" s="131"/>
      <c r="C10" s="131"/>
      <c r="D10" s="132"/>
      <c r="E10" s="133"/>
      <c r="F10" s="134"/>
      <c r="G10" s="135"/>
      <c r="H10" s="136"/>
      <c r="I10" s="133"/>
      <c r="J10" s="134"/>
      <c r="K10" s="135"/>
      <c r="L10" s="136"/>
    </row>
    <row r="11" spans="1:12" ht="21" customHeight="1" x14ac:dyDescent="0.4">
      <c r="A11" s="130"/>
      <c r="B11" s="117" t="s">
        <v>75</v>
      </c>
      <c r="C11" s="131"/>
      <c r="D11" s="137"/>
      <c r="E11" s="133"/>
      <c r="F11" s="138">
        <v>6820120842</v>
      </c>
      <c r="G11" s="139"/>
      <c r="H11" s="140">
        <v>7302355291</v>
      </c>
      <c r="I11" s="135"/>
      <c r="J11" s="138">
        <v>0</v>
      </c>
      <c r="K11" s="139"/>
      <c r="L11" s="140">
        <v>0</v>
      </c>
    </row>
    <row r="12" spans="1:12" ht="21" customHeight="1" x14ac:dyDescent="0.4">
      <c r="A12" s="130"/>
      <c r="B12" s="117" t="s">
        <v>247</v>
      </c>
      <c r="C12" s="131"/>
      <c r="D12" s="137"/>
      <c r="E12" s="133"/>
      <c r="F12" s="141">
        <v>-4917716667</v>
      </c>
      <c r="G12" s="135"/>
      <c r="H12" s="142">
        <v>-5227568132</v>
      </c>
      <c r="I12" s="135"/>
      <c r="J12" s="141">
        <v>0</v>
      </c>
      <c r="K12" s="135"/>
      <c r="L12" s="142">
        <v>0</v>
      </c>
    </row>
    <row r="13" spans="1:12" ht="5.85" customHeight="1" x14ac:dyDescent="0.4">
      <c r="A13" s="130"/>
      <c r="C13" s="131"/>
      <c r="D13" s="137"/>
      <c r="E13" s="133"/>
      <c r="F13" s="143"/>
      <c r="G13" s="135"/>
      <c r="H13" s="144"/>
      <c r="I13" s="133"/>
      <c r="J13" s="143"/>
      <c r="K13" s="135"/>
      <c r="L13" s="144"/>
    </row>
    <row r="14" spans="1:12" ht="21" customHeight="1" x14ac:dyDescent="0.4">
      <c r="A14" s="130"/>
      <c r="B14" s="117" t="s">
        <v>76</v>
      </c>
      <c r="C14" s="131"/>
      <c r="D14" s="137"/>
      <c r="E14" s="133"/>
      <c r="F14" s="143">
        <f>F11+F12</f>
        <v>1902404175</v>
      </c>
      <c r="G14" s="135"/>
      <c r="H14" s="144">
        <f>H11+H12</f>
        <v>2074787159</v>
      </c>
      <c r="I14" s="133"/>
      <c r="J14" s="143">
        <v>0</v>
      </c>
      <c r="K14" s="135"/>
      <c r="L14" s="144">
        <v>0</v>
      </c>
    </row>
    <row r="15" spans="1:12" ht="21" customHeight="1" x14ac:dyDescent="0.4">
      <c r="A15" s="130"/>
      <c r="B15" s="117" t="s">
        <v>248</v>
      </c>
      <c r="C15" s="131"/>
      <c r="D15" s="132"/>
      <c r="E15" s="133"/>
      <c r="F15" s="143"/>
      <c r="G15" s="135"/>
      <c r="H15" s="144"/>
      <c r="I15" s="133"/>
      <c r="J15" s="143"/>
      <c r="K15" s="135"/>
      <c r="L15" s="144"/>
    </row>
    <row r="16" spans="1:12" ht="21" customHeight="1" x14ac:dyDescent="0.4">
      <c r="A16" s="130"/>
      <c r="C16" s="117" t="s">
        <v>92</v>
      </c>
      <c r="D16" s="137"/>
      <c r="E16" s="133"/>
      <c r="F16" s="141">
        <v>263583226</v>
      </c>
      <c r="G16" s="135"/>
      <c r="H16" s="142">
        <v>28667399</v>
      </c>
      <c r="I16" s="135"/>
      <c r="J16" s="141">
        <v>0</v>
      </c>
      <c r="K16" s="135"/>
      <c r="L16" s="142">
        <v>0</v>
      </c>
    </row>
    <row r="17" spans="1:12" ht="5.85" customHeight="1" x14ac:dyDescent="0.4">
      <c r="A17" s="130"/>
      <c r="D17" s="137"/>
      <c r="E17" s="133"/>
      <c r="F17" s="143"/>
      <c r="G17" s="135"/>
      <c r="H17" s="144"/>
      <c r="I17" s="133"/>
      <c r="J17" s="143"/>
      <c r="K17" s="135"/>
      <c r="L17" s="144"/>
    </row>
    <row r="18" spans="1:12" ht="21" customHeight="1" x14ac:dyDescent="0.4">
      <c r="B18" s="117" t="s">
        <v>23</v>
      </c>
      <c r="D18" s="137"/>
      <c r="E18" s="133"/>
      <c r="F18" s="145">
        <f>F14+F16</f>
        <v>2165987401</v>
      </c>
      <c r="G18" s="139"/>
      <c r="H18" s="146">
        <f>H14+H16</f>
        <v>2103454558</v>
      </c>
      <c r="I18" s="133"/>
      <c r="J18" s="145">
        <v>0</v>
      </c>
      <c r="K18" s="139"/>
      <c r="L18" s="146">
        <v>0</v>
      </c>
    </row>
    <row r="19" spans="1:12" ht="21" customHeight="1" x14ac:dyDescent="0.4">
      <c r="B19" s="117" t="s">
        <v>24</v>
      </c>
      <c r="D19" s="147"/>
      <c r="E19" s="133"/>
      <c r="F19" s="145">
        <v>1285075450</v>
      </c>
      <c r="G19" s="148"/>
      <c r="H19" s="146">
        <v>1249233980</v>
      </c>
      <c r="I19" s="135"/>
      <c r="J19" s="138">
        <v>0</v>
      </c>
      <c r="K19" s="149"/>
      <c r="L19" s="140">
        <v>0</v>
      </c>
    </row>
    <row r="20" spans="1:12" ht="21" customHeight="1" x14ac:dyDescent="0.4">
      <c r="B20" s="150" t="s">
        <v>28</v>
      </c>
      <c r="D20" s="151"/>
      <c r="E20" s="133"/>
      <c r="F20" s="145">
        <v>207720239</v>
      </c>
      <c r="G20" s="148"/>
      <c r="H20" s="146">
        <v>180224628</v>
      </c>
      <c r="I20" s="135"/>
      <c r="J20" s="145">
        <f>'PL 7-8 (9month)'!J20-244312</f>
        <v>311521133</v>
      </c>
      <c r="K20" s="152"/>
      <c r="L20" s="146">
        <v>297141168</v>
      </c>
    </row>
    <row r="21" spans="1:12" ht="21" customHeight="1" x14ac:dyDescent="0.4">
      <c r="B21" s="117" t="s">
        <v>87</v>
      </c>
      <c r="D21" s="147"/>
      <c r="E21" s="133"/>
      <c r="F21" s="145">
        <v>28484749</v>
      </c>
      <c r="G21" s="148"/>
      <c r="H21" s="146">
        <v>2890480</v>
      </c>
      <c r="I21" s="135"/>
      <c r="J21" s="138">
        <v>0</v>
      </c>
      <c r="K21" s="149"/>
      <c r="L21" s="140">
        <v>0</v>
      </c>
    </row>
    <row r="22" spans="1:12" ht="21" customHeight="1" x14ac:dyDescent="0.4">
      <c r="B22" s="117" t="s">
        <v>230</v>
      </c>
      <c r="D22" s="147"/>
      <c r="E22" s="133"/>
      <c r="F22" s="145">
        <v>-1164998</v>
      </c>
      <c r="G22" s="148"/>
      <c r="H22" s="146">
        <v>-1568</v>
      </c>
      <c r="I22" s="135"/>
      <c r="J22" s="138">
        <v>0</v>
      </c>
      <c r="K22" s="149"/>
      <c r="L22" s="140">
        <v>0</v>
      </c>
    </row>
    <row r="23" spans="1:12" ht="21" customHeight="1" x14ac:dyDescent="0.4">
      <c r="B23" s="117" t="s">
        <v>206</v>
      </c>
      <c r="D23" s="147"/>
      <c r="E23" s="133"/>
      <c r="F23" s="145">
        <v>8450706</v>
      </c>
      <c r="G23" s="148"/>
      <c r="H23" s="153">
        <v>-1364289</v>
      </c>
      <c r="I23" s="135"/>
      <c r="J23" s="138">
        <v>0</v>
      </c>
      <c r="K23" s="149"/>
      <c r="L23" s="140">
        <v>0</v>
      </c>
    </row>
    <row r="24" spans="1:12" ht="21" customHeight="1" x14ac:dyDescent="0.4">
      <c r="B24" s="117" t="s">
        <v>165</v>
      </c>
      <c r="D24" s="147"/>
      <c r="E24" s="133"/>
      <c r="F24" s="154">
        <v>17769359</v>
      </c>
      <c r="G24" s="148"/>
      <c r="H24" s="153">
        <v>4625644</v>
      </c>
      <c r="I24" s="135"/>
      <c r="J24" s="138">
        <v>0</v>
      </c>
      <c r="K24" s="149"/>
      <c r="L24" s="140">
        <v>0</v>
      </c>
    </row>
    <row r="25" spans="1:12" ht="21" customHeight="1" x14ac:dyDescent="0.4">
      <c r="B25" s="117" t="s">
        <v>29</v>
      </c>
      <c r="D25" s="137"/>
      <c r="E25" s="133"/>
      <c r="F25" s="155">
        <v>15068870</v>
      </c>
      <c r="G25" s="148"/>
      <c r="H25" s="156">
        <v>103067413</v>
      </c>
      <c r="I25" s="135"/>
      <c r="J25" s="155">
        <f>'PL 7-8 (9month)'!J25-0</f>
        <v>30</v>
      </c>
      <c r="K25" s="152"/>
      <c r="L25" s="156">
        <v>0</v>
      </c>
    </row>
    <row r="26" spans="1:12" ht="5.85" customHeight="1" x14ac:dyDescent="0.4">
      <c r="D26" s="147"/>
      <c r="E26" s="133"/>
      <c r="F26" s="145"/>
      <c r="G26" s="148"/>
      <c r="H26" s="146"/>
      <c r="I26" s="133"/>
      <c r="J26" s="145"/>
      <c r="K26" s="148"/>
      <c r="L26" s="146"/>
    </row>
    <row r="27" spans="1:12" ht="21" customHeight="1" x14ac:dyDescent="0.4">
      <c r="A27" s="130" t="s">
        <v>72</v>
      </c>
      <c r="D27" s="147"/>
      <c r="E27" s="133"/>
      <c r="F27" s="157">
        <f>SUM(F18:F25)</f>
        <v>3727391776</v>
      </c>
      <c r="G27" s="158"/>
      <c r="H27" s="159">
        <f>SUM(H18:H25)</f>
        <v>3642130846</v>
      </c>
      <c r="I27" s="133"/>
      <c r="J27" s="157">
        <f>SUM(J18:J25)</f>
        <v>311521163</v>
      </c>
      <c r="K27" s="158"/>
      <c r="L27" s="159">
        <f>SUM(L18:L25)</f>
        <v>297141168</v>
      </c>
    </row>
    <row r="28" spans="1:12" ht="8.1" customHeight="1" x14ac:dyDescent="0.4">
      <c r="A28" s="130"/>
      <c r="D28" s="147"/>
      <c r="E28" s="133"/>
      <c r="F28" s="160"/>
      <c r="G28" s="158"/>
      <c r="H28" s="161"/>
      <c r="I28" s="133"/>
      <c r="J28" s="160"/>
      <c r="K28" s="158"/>
      <c r="L28" s="161"/>
    </row>
    <row r="29" spans="1:12" ht="21" customHeight="1" x14ac:dyDescent="0.4">
      <c r="A29" s="130" t="s">
        <v>73</v>
      </c>
      <c r="D29" s="147"/>
      <c r="E29" s="133"/>
      <c r="F29" s="138"/>
      <c r="G29" s="139"/>
      <c r="H29" s="140"/>
      <c r="I29" s="133"/>
      <c r="J29" s="138"/>
      <c r="K29" s="139"/>
      <c r="L29" s="140"/>
    </row>
    <row r="30" spans="1:12" ht="21" customHeight="1" x14ac:dyDescent="0.4">
      <c r="B30" s="117" t="s">
        <v>62</v>
      </c>
      <c r="D30" s="147"/>
      <c r="F30" s="138"/>
      <c r="G30" s="158"/>
      <c r="H30" s="140"/>
      <c r="J30" s="138"/>
      <c r="K30" s="158"/>
      <c r="L30" s="140"/>
    </row>
    <row r="31" spans="1:12" ht="21" customHeight="1" x14ac:dyDescent="0.4">
      <c r="C31" s="117" t="s">
        <v>47</v>
      </c>
      <c r="D31" s="137"/>
      <c r="F31" s="138">
        <v>4828185539</v>
      </c>
      <c r="G31" s="158"/>
      <c r="H31" s="140">
        <v>5186240780</v>
      </c>
      <c r="I31" s="158"/>
      <c r="J31" s="138">
        <v>0</v>
      </c>
      <c r="K31" s="117"/>
      <c r="L31" s="140">
        <v>0</v>
      </c>
    </row>
    <row r="32" spans="1:12" ht="21" customHeight="1" x14ac:dyDescent="0.4">
      <c r="B32" s="117" t="s">
        <v>249</v>
      </c>
      <c r="D32" s="147"/>
      <c r="F32" s="138"/>
      <c r="G32" s="158"/>
      <c r="H32" s="140"/>
      <c r="I32" s="158"/>
      <c r="J32" s="162"/>
      <c r="K32" s="117"/>
      <c r="L32" s="140"/>
    </row>
    <row r="33" spans="1:12" ht="21" customHeight="1" x14ac:dyDescent="0.4">
      <c r="C33" s="117" t="s">
        <v>93</v>
      </c>
      <c r="D33" s="137"/>
      <c r="F33" s="138">
        <v>-3162097740</v>
      </c>
      <c r="G33" s="158"/>
      <c r="H33" s="140">
        <v>-3538117231</v>
      </c>
      <c r="I33" s="158"/>
      <c r="J33" s="138">
        <v>0</v>
      </c>
      <c r="K33" s="117"/>
      <c r="L33" s="140">
        <v>0</v>
      </c>
    </row>
    <row r="34" spans="1:12" ht="21" customHeight="1" x14ac:dyDescent="0.4">
      <c r="B34" s="117" t="s">
        <v>25</v>
      </c>
      <c r="D34" s="137"/>
      <c r="F34" s="138">
        <v>716747748</v>
      </c>
      <c r="G34" s="158"/>
      <c r="H34" s="140">
        <v>637196867</v>
      </c>
      <c r="I34" s="158"/>
      <c r="J34" s="138">
        <v>0</v>
      </c>
      <c r="K34" s="117"/>
      <c r="L34" s="140">
        <v>0</v>
      </c>
    </row>
    <row r="35" spans="1:12" ht="21" customHeight="1" x14ac:dyDescent="0.4">
      <c r="B35" s="117" t="s">
        <v>26</v>
      </c>
      <c r="D35" s="137"/>
      <c r="E35" s="133"/>
      <c r="F35" s="138">
        <v>393321999</v>
      </c>
      <c r="G35" s="158"/>
      <c r="H35" s="140">
        <v>306833146</v>
      </c>
      <c r="I35" s="158"/>
      <c r="J35" s="138">
        <v>0</v>
      </c>
      <c r="K35" s="133"/>
      <c r="L35" s="140">
        <v>0</v>
      </c>
    </row>
    <row r="36" spans="1:12" ht="21" customHeight="1" x14ac:dyDescent="0.4">
      <c r="B36" s="117" t="s">
        <v>157</v>
      </c>
      <c r="D36" s="137"/>
      <c r="E36" s="133"/>
      <c r="F36" s="138">
        <v>7845244</v>
      </c>
      <c r="G36" s="158"/>
      <c r="H36" s="140">
        <v>2721274</v>
      </c>
      <c r="I36" s="158"/>
      <c r="J36" s="163">
        <f>'PL 7-8 (9month)'!J36-7834789</f>
        <v>7845244</v>
      </c>
      <c r="K36" s="133"/>
      <c r="L36" s="140">
        <v>2721274</v>
      </c>
    </row>
    <row r="37" spans="1:12" ht="21" customHeight="1" x14ac:dyDescent="0.4">
      <c r="B37" s="117" t="s">
        <v>160</v>
      </c>
      <c r="D37" s="137"/>
      <c r="E37" s="133"/>
      <c r="F37" s="138">
        <v>84241150</v>
      </c>
      <c r="G37" s="158"/>
      <c r="H37" s="140">
        <v>73839608</v>
      </c>
      <c r="I37" s="158"/>
      <c r="J37" s="163">
        <v>0</v>
      </c>
      <c r="K37" s="133"/>
      <c r="L37" s="140">
        <v>0</v>
      </c>
    </row>
    <row r="38" spans="1:12" ht="21" customHeight="1" x14ac:dyDescent="0.4">
      <c r="B38" s="117" t="s">
        <v>27</v>
      </c>
      <c r="D38" s="151">
        <v>22</v>
      </c>
      <c r="E38" s="133"/>
      <c r="F38" s="138">
        <v>515854383</v>
      </c>
      <c r="G38" s="148"/>
      <c r="H38" s="140">
        <v>399640182</v>
      </c>
      <c r="I38" s="148"/>
      <c r="J38" s="138">
        <f>'PL 7-8 (9month)'!J38-31764057</f>
        <v>16474957</v>
      </c>
      <c r="K38" s="133"/>
      <c r="L38" s="140">
        <v>12754199</v>
      </c>
    </row>
    <row r="39" spans="1:12" ht="21" customHeight="1" x14ac:dyDescent="0.4">
      <c r="B39" s="117" t="s">
        <v>198</v>
      </c>
      <c r="D39" s="151">
        <v>23</v>
      </c>
      <c r="E39" s="133"/>
      <c r="F39" s="157">
        <v>-93714</v>
      </c>
      <c r="G39" s="148"/>
      <c r="H39" s="159">
        <v>48132</v>
      </c>
      <c r="I39" s="133"/>
      <c r="J39" s="157">
        <v>0</v>
      </c>
      <c r="K39" s="148"/>
      <c r="L39" s="159">
        <v>0</v>
      </c>
    </row>
    <row r="40" spans="1:12" ht="5.85" customHeight="1" x14ac:dyDescent="0.4">
      <c r="D40" s="164"/>
      <c r="E40" s="133"/>
      <c r="F40" s="145"/>
      <c r="G40" s="148"/>
      <c r="H40" s="146"/>
      <c r="I40" s="133"/>
      <c r="J40" s="145"/>
      <c r="K40" s="148"/>
      <c r="L40" s="146"/>
    </row>
    <row r="41" spans="1:12" ht="21" customHeight="1" x14ac:dyDescent="0.4">
      <c r="A41" s="130" t="s">
        <v>78</v>
      </c>
      <c r="D41" s="151"/>
      <c r="E41" s="133"/>
      <c r="F41" s="157">
        <f>SUM(F31:F39)</f>
        <v>3384004609</v>
      </c>
      <c r="G41" s="148"/>
      <c r="H41" s="159">
        <f>SUM(H29:H39)</f>
        <v>3068402758</v>
      </c>
      <c r="I41" s="133"/>
      <c r="J41" s="157">
        <f>SUM(J31:J39)</f>
        <v>24320201</v>
      </c>
      <c r="K41" s="148"/>
      <c r="L41" s="159">
        <f>SUM(L31:L39)</f>
        <v>15475473</v>
      </c>
    </row>
    <row r="42" spans="1:12" ht="5.85" customHeight="1" x14ac:dyDescent="0.4">
      <c r="A42" s="130"/>
      <c r="D42" s="151"/>
      <c r="E42" s="133"/>
      <c r="F42" s="160"/>
      <c r="G42" s="148"/>
      <c r="H42" s="161"/>
      <c r="I42" s="133"/>
      <c r="J42" s="160"/>
      <c r="K42" s="148"/>
      <c r="L42" s="161"/>
    </row>
    <row r="43" spans="1:12" ht="21" customHeight="1" x14ac:dyDescent="0.4">
      <c r="A43" s="117" t="s">
        <v>222</v>
      </c>
      <c r="C43" s="150"/>
      <c r="D43" s="165"/>
      <c r="E43" s="133"/>
      <c r="F43" s="160">
        <f>F27-F41</f>
        <v>343387167</v>
      </c>
      <c r="G43" s="153"/>
      <c r="H43" s="161">
        <f>H27-H41</f>
        <v>573728088</v>
      </c>
      <c r="I43" s="133"/>
      <c r="J43" s="160">
        <f>J27-J41</f>
        <v>287200962</v>
      </c>
      <c r="K43" s="153"/>
      <c r="L43" s="161">
        <f>L27-L41</f>
        <v>281665695</v>
      </c>
    </row>
    <row r="44" spans="1:12" s="150" customFormat="1" ht="21" customHeight="1" x14ac:dyDescent="0.4">
      <c r="A44" s="117" t="s">
        <v>77</v>
      </c>
      <c r="B44" s="117"/>
      <c r="D44" s="151">
        <v>24</v>
      </c>
      <c r="E44" s="114"/>
      <c r="F44" s="166">
        <v>-57790950</v>
      </c>
      <c r="G44" s="158"/>
      <c r="H44" s="167">
        <v>-109406670</v>
      </c>
      <c r="I44" s="168"/>
      <c r="J44" s="166">
        <v>0</v>
      </c>
      <c r="K44" s="158"/>
      <c r="L44" s="167">
        <v>0</v>
      </c>
    </row>
    <row r="45" spans="1:12" s="150" customFormat="1" ht="5.85" customHeight="1" x14ac:dyDescent="0.4">
      <c r="A45" s="117"/>
      <c r="B45" s="117"/>
      <c r="D45" s="147"/>
      <c r="E45" s="114"/>
      <c r="F45" s="138"/>
      <c r="G45" s="158"/>
      <c r="H45" s="140"/>
      <c r="I45" s="114"/>
      <c r="J45" s="138"/>
      <c r="K45" s="158"/>
      <c r="L45" s="140"/>
    </row>
    <row r="46" spans="1:12" s="150" customFormat="1" ht="21" customHeight="1" thickBot="1" x14ac:dyDescent="0.45">
      <c r="A46" s="130" t="s">
        <v>223</v>
      </c>
      <c r="B46" s="117"/>
      <c r="E46" s="114"/>
      <c r="F46" s="169">
        <f>SUM(F43:F44)</f>
        <v>285596217</v>
      </c>
      <c r="G46" s="153"/>
      <c r="H46" s="170">
        <f>SUM(H43:H45)</f>
        <v>464321418</v>
      </c>
      <c r="I46" s="114"/>
      <c r="J46" s="169">
        <f>SUM(J43:J44)</f>
        <v>287200962</v>
      </c>
      <c r="K46" s="153"/>
      <c r="L46" s="170">
        <f>SUM(L43:L44)</f>
        <v>281665695</v>
      </c>
    </row>
    <row r="47" spans="1:12" s="150" customFormat="1" ht="21" customHeight="1" thickTop="1" x14ac:dyDescent="0.4">
      <c r="A47" s="171"/>
      <c r="B47" s="172"/>
      <c r="E47" s="97"/>
      <c r="F47" s="173"/>
      <c r="G47" s="174"/>
      <c r="H47" s="173"/>
      <c r="I47" s="97"/>
      <c r="J47" s="173"/>
      <c r="K47" s="174"/>
      <c r="L47" s="173"/>
    </row>
    <row r="48" spans="1:12" s="150" customFormat="1" ht="3.75" customHeight="1" x14ac:dyDescent="0.4">
      <c r="A48" s="171"/>
      <c r="B48" s="172"/>
      <c r="D48" s="175"/>
      <c r="E48" s="97"/>
      <c r="F48" s="161"/>
      <c r="G48" s="174"/>
      <c r="H48" s="161"/>
      <c r="I48" s="97"/>
      <c r="J48" s="161"/>
      <c r="K48" s="174"/>
      <c r="L48" s="161"/>
    </row>
    <row r="49" spans="1:12" s="181" customFormat="1" ht="22.35" customHeight="1" x14ac:dyDescent="0.2">
      <c r="A49" s="176" t="str">
        <f>+'BS 2-4'!A41</f>
        <v>หมายเหตุประกอบข้อมูลทางการเงินเป็นส่วนหนึ่งของข้อมูลทางการเงินระหว่างกาลนี้</v>
      </c>
      <c r="B49" s="176"/>
      <c r="C49" s="177"/>
      <c r="D49" s="178"/>
      <c r="E49" s="179"/>
      <c r="F49" s="180"/>
      <c r="G49" s="180"/>
      <c r="H49" s="180"/>
      <c r="I49" s="179"/>
      <c r="J49" s="180"/>
      <c r="K49" s="180"/>
      <c r="L49" s="180"/>
    </row>
    <row r="50" spans="1:12" s="150" customFormat="1" ht="21" customHeight="1" x14ac:dyDescent="0.4">
      <c r="A50" s="97" t="s">
        <v>124</v>
      </c>
      <c r="B50" s="171"/>
      <c r="D50" s="182"/>
      <c r="E50" s="97"/>
      <c r="F50" s="161"/>
      <c r="G50" s="174"/>
      <c r="H50" s="161"/>
      <c r="I50" s="97"/>
      <c r="J50" s="161"/>
      <c r="K50" s="174"/>
      <c r="L50" s="161"/>
    </row>
    <row r="51" spans="1:12" s="150" customFormat="1" ht="21" customHeight="1" x14ac:dyDescent="0.4">
      <c r="A51" s="97" t="s">
        <v>250</v>
      </c>
      <c r="B51" s="171"/>
      <c r="D51" s="182"/>
      <c r="E51" s="97"/>
      <c r="F51" s="161"/>
      <c r="G51" s="174"/>
      <c r="H51" s="161"/>
      <c r="I51" s="97"/>
      <c r="J51" s="161"/>
      <c r="K51" s="174"/>
      <c r="L51" s="161"/>
    </row>
    <row r="52" spans="1:12" s="150" customFormat="1" ht="21" customHeight="1" x14ac:dyDescent="0.4">
      <c r="A52" s="183" t="str">
        <f>A3</f>
        <v>สำหรับงวดสามเดือนสิ้นสุดวันที่ 30 กันยายน พ.ศ. 2566</v>
      </c>
      <c r="B52" s="184"/>
      <c r="C52" s="185"/>
      <c r="D52" s="186"/>
      <c r="E52" s="94"/>
      <c r="F52" s="159"/>
      <c r="G52" s="187"/>
      <c r="H52" s="159"/>
      <c r="I52" s="94"/>
      <c r="J52" s="159"/>
      <c r="K52" s="187"/>
      <c r="L52" s="159"/>
    </row>
    <row r="53" spans="1:12" s="150" customFormat="1" ht="21" customHeight="1" x14ac:dyDescent="0.4">
      <c r="A53" s="171"/>
      <c r="B53" s="171"/>
      <c r="D53" s="182"/>
      <c r="E53" s="97"/>
      <c r="F53" s="161"/>
      <c r="G53" s="174"/>
      <c r="H53" s="161"/>
      <c r="I53" s="97"/>
      <c r="J53" s="161"/>
      <c r="K53" s="174"/>
      <c r="L53" s="161"/>
    </row>
    <row r="54" spans="1:12" s="64" customFormat="1" ht="21" customHeight="1" x14ac:dyDescent="0.4">
      <c r="A54" s="123"/>
      <c r="B54" s="123"/>
      <c r="C54" s="123"/>
      <c r="D54" s="124"/>
      <c r="F54" s="313" t="s">
        <v>125</v>
      </c>
      <c r="G54" s="313"/>
      <c r="H54" s="313"/>
      <c r="J54" s="313" t="s">
        <v>126</v>
      </c>
      <c r="K54" s="313"/>
      <c r="L54" s="313"/>
    </row>
    <row r="55" spans="1:12" s="64" customFormat="1" ht="21" customHeight="1" x14ac:dyDescent="0.4">
      <c r="A55" s="125"/>
      <c r="B55" s="125"/>
      <c r="C55" s="125"/>
      <c r="D55" s="124"/>
      <c r="F55" s="49" t="s">
        <v>68</v>
      </c>
      <c r="G55" s="50"/>
      <c r="H55" s="49" t="s">
        <v>68</v>
      </c>
      <c r="J55" s="49" t="s">
        <v>68</v>
      </c>
      <c r="K55" s="50"/>
      <c r="L55" s="49" t="s">
        <v>68</v>
      </c>
    </row>
    <row r="56" spans="1:12" s="64" customFormat="1" ht="21" customHeight="1" x14ac:dyDescent="0.4">
      <c r="D56" s="124"/>
      <c r="F56" s="50" t="s">
        <v>175</v>
      </c>
      <c r="G56" s="126"/>
      <c r="H56" s="50" t="s">
        <v>147</v>
      </c>
      <c r="J56" s="50" t="s">
        <v>175</v>
      </c>
      <c r="K56" s="126"/>
      <c r="L56" s="50" t="s">
        <v>147</v>
      </c>
    </row>
    <row r="57" spans="1:12" s="64" customFormat="1" ht="21" customHeight="1" x14ac:dyDescent="0.4">
      <c r="D57" s="127" t="s">
        <v>0</v>
      </c>
      <c r="F57" s="51" t="s">
        <v>32</v>
      </c>
      <c r="G57" s="126"/>
      <c r="H57" s="51" t="s">
        <v>32</v>
      </c>
      <c r="J57" s="51" t="s">
        <v>32</v>
      </c>
      <c r="K57" s="126"/>
      <c r="L57" s="51" t="s">
        <v>32</v>
      </c>
    </row>
    <row r="58" spans="1:12" s="150" customFormat="1" ht="8.1" customHeight="1" x14ac:dyDescent="0.4">
      <c r="A58" s="130"/>
      <c r="C58" s="117"/>
      <c r="D58" s="147"/>
      <c r="E58" s="114"/>
      <c r="F58" s="160"/>
      <c r="G58" s="158"/>
      <c r="H58" s="161"/>
      <c r="I58" s="114"/>
      <c r="J58" s="160"/>
      <c r="K58" s="158"/>
      <c r="L58" s="161"/>
    </row>
    <row r="59" spans="1:12" s="150" customFormat="1" ht="21" customHeight="1" x14ac:dyDescent="0.4">
      <c r="A59" s="188" t="s">
        <v>64</v>
      </c>
      <c r="C59" s="117"/>
      <c r="D59" s="147"/>
      <c r="E59" s="114"/>
      <c r="F59" s="160"/>
      <c r="G59" s="158"/>
      <c r="H59" s="161"/>
      <c r="I59" s="114"/>
      <c r="J59" s="160"/>
      <c r="K59" s="158"/>
      <c r="L59" s="161"/>
    </row>
    <row r="60" spans="1:12" s="150" customFormat="1" ht="21" customHeight="1" x14ac:dyDescent="0.4">
      <c r="A60" s="188"/>
      <c r="B60" s="189" t="s">
        <v>70</v>
      </c>
      <c r="C60" s="190"/>
      <c r="D60" s="147"/>
      <c r="E60" s="114"/>
      <c r="F60" s="160"/>
      <c r="G60" s="158"/>
      <c r="H60" s="161"/>
      <c r="I60" s="114"/>
      <c r="J60" s="160"/>
      <c r="K60" s="158"/>
      <c r="L60" s="161"/>
    </row>
    <row r="61" spans="1:12" s="150" customFormat="1" ht="21" customHeight="1" x14ac:dyDescent="0.4">
      <c r="A61" s="188"/>
      <c r="B61" s="189"/>
      <c r="C61" s="190" t="s">
        <v>71</v>
      </c>
      <c r="D61" s="147"/>
      <c r="E61" s="114"/>
      <c r="F61" s="160"/>
      <c r="G61" s="158"/>
      <c r="H61" s="161"/>
      <c r="I61" s="114"/>
      <c r="J61" s="160"/>
      <c r="K61" s="158"/>
      <c r="L61" s="161"/>
    </row>
    <row r="62" spans="1:12" s="150" customFormat="1" ht="21" customHeight="1" x14ac:dyDescent="0.4">
      <c r="A62" s="188"/>
      <c r="B62" s="189"/>
      <c r="C62" s="150" t="s">
        <v>251</v>
      </c>
      <c r="D62" s="147"/>
      <c r="E62" s="114"/>
      <c r="F62" s="160"/>
      <c r="G62" s="158"/>
      <c r="H62" s="161"/>
      <c r="I62" s="114"/>
      <c r="J62" s="160"/>
      <c r="K62" s="158"/>
      <c r="L62" s="161"/>
    </row>
    <row r="63" spans="1:12" s="150" customFormat="1" ht="21" customHeight="1" x14ac:dyDescent="0.4">
      <c r="A63" s="188"/>
      <c r="B63" s="189"/>
      <c r="C63" s="150" t="s">
        <v>99</v>
      </c>
      <c r="D63" s="147"/>
      <c r="E63" s="114"/>
      <c r="F63" s="160">
        <v>-670834372</v>
      </c>
      <c r="G63" s="158"/>
      <c r="H63" s="161">
        <v>-187800813</v>
      </c>
      <c r="I63" s="168"/>
      <c r="J63" s="138">
        <v>0</v>
      </c>
      <c r="K63" s="149"/>
      <c r="L63" s="140">
        <v>0</v>
      </c>
    </row>
    <row r="64" spans="1:12" s="150" customFormat="1" ht="21" customHeight="1" x14ac:dyDescent="0.4">
      <c r="C64" s="191" t="s">
        <v>229</v>
      </c>
      <c r="D64" s="147"/>
      <c r="E64" s="114"/>
      <c r="F64" s="192"/>
      <c r="I64" s="114"/>
      <c r="J64" s="192"/>
    </row>
    <row r="65" spans="1:12" s="150" customFormat="1" ht="21" customHeight="1" x14ac:dyDescent="0.4">
      <c r="C65" s="150" t="s">
        <v>99</v>
      </c>
      <c r="D65" s="147"/>
      <c r="E65" s="114"/>
      <c r="F65" s="192"/>
      <c r="I65" s="114"/>
      <c r="J65" s="192"/>
    </row>
    <row r="66" spans="1:12" s="150" customFormat="1" ht="21" customHeight="1" x14ac:dyDescent="0.4">
      <c r="C66" s="150" t="s">
        <v>100</v>
      </c>
      <c r="D66" s="147"/>
      <c r="E66" s="114"/>
      <c r="F66" s="160">
        <v>17039158</v>
      </c>
      <c r="G66" s="193"/>
      <c r="H66" s="194">
        <v>29274825</v>
      </c>
      <c r="I66" s="195"/>
      <c r="J66" s="138">
        <v>0</v>
      </c>
      <c r="K66" s="149"/>
      <c r="L66" s="140">
        <v>0</v>
      </c>
    </row>
    <row r="67" spans="1:12" s="150" customFormat="1" ht="21" customHeight="1" x14ac:dyDescent="0.4">
      <c r="C67" s="117" t="s">
        <v>121</v>
      </c>
      <c r="D67" s="147"/>
      <c r="E67" s="114"/>
      <c r="F67" s="192"/>
      <c r="I67" s="114"/>
      <c r="J67" s="192"/>
    </row>
    <row r="68" spans="1:12" s="150" customFormat="1" ht="21" customHeight="1" x14ac:dyDescent="0.4">
      <c r="C68" s="117" t="s">
        <v>120</v>
      </c>
      <c r="D68" s="147"/>
      <c r="E68" s="114"/>
      <c r="F68" s="166">
        <v>130759043</v>
      </c>
      <c r="G68" s="158"/>
      <c r="H68" s="167">
        <v>31703798</v>
      </c>
      <c r="I68" s="168"/>
      <c r="J68" s="166">
        <v>0</v>
      </c>
      <c r="K68" s="196"/>
      <c r="L68" s="167">
        <v>0</v>
      </c>
    </row>
    <row r="69" spans="1:12" s="150" customFormat="1" ht="8.1" customHeight="1" x14ac:dyDescent="0.4">
      <c r="A69" s="117"/>
      <c r="B69" s="117"/>
      <c r="D69" s="197"/>
      <c r="E69" s="114"/>
      <c r="F69" s="138"/>
      <c r="G69" s="158"/>
      <c r="H69" s="140"/>
      <c r="I69" s="114"/>
      <c r="J69" s="138"/>
      <c r="K69" s="158"/>
      <c r="L69" s="140"/>
    </row>
    <row r="70" spans="1:12" s="150" customFormat="1" ht="21" customHeight="1" x14ac:dyDescent="0.4">
      <c r="A70" s="188"/>
      <c r="B70" s="117"/>
      <c r="C70" s="117" t="s">
        <v>185</v>
      </c>
      <c r="D70" s="147"/>
      <c r="E70" s="114"/>
      <c r="F70" s="192"/>
      <c r="J70" s="192"/>
    </row>
    <row r="71" spans="1:12" s="150" customFormat="1" ht="21" customHeight="1" x14ac:dyDescent="0.4">
      <c r="A71" s="188"/>
      <c r="B71" s="117"/>
      <c r="C71" s="117" t="s">
        <v>184</v>
      </c>
      <c r="D71" s="147"/>
      <c r="E71" s="114"/>
      <c r="F71" s="166">
        <f>SUM(F60:F68)</f>
        <v>-523036171</v>
      </c>
      <c r="G71" s="148"/>
      <c r="H71" s="167">
        <f>SUM(H60:H68)</f>
        <v>-126822190</v>
      </c>
      <c r="I71" s="114"/>
      <c r="J71" s="166">
        <f>SUM(J60:J68)</f>
        <v>0</v>
      </c>
      <c r="K71" s="148"/>
      <c r="L71" s="167">
        <f>SUM(L60:L68)</f>
        <v>0</v>
      </c>
    </row>
    <row r="72" spans="1:12" s="150" customFormat="1" ht="8.1" customHeight="1" x14ac:dyDescent="0.4">
      <c r="A72" s="117"/>
      <c r="B72" s="117"/>
      <c r="D72" s="197"/>
      <c r="E72" s="114"/>
      <c r="F72" s="138"/>
      <c r="G72" s="158"/>
      <c r="H72" s="140"/>
      <c r="I72" s="114"/>
      <c r="J72" s="138"/>
      <c r="K72" s="158"/>
      <c r="L72" s="140"/>
    </row>
    <row r="73" spans="1:12" s="150" customFormat="1" ht="21" customHeight="1" x14ac:dyDescent="0.4">
      <c r="A73" s="188" t="s">
        <v>232</v>
      </c>
      <c r="B73" s="117"/>
      <c r="C73" s="117"/>
      <c r="D73" s="147"/>
      <c r="E73" s="114"/>
      <c r="F73" s="166">
        <f>F71</f>
        <v>-523036171</v>
      </c>
      <c r="G73" s="148"/>
      <c r="H73" s="167">
        <f>H71</f>
        <v>-126822190</v>
      </c>
      <c r="I73" s="114"/>
      <c r="J73" s="166">
        <f>J71</f>
        <v>0</v>
      </c>
      <c r="K73" s="148"/>
      <c r="L73" s="167">
        <f>L71</f>
        <v>0</v>
      </c>
    </row>
    <row r="74" spans="1:12" s="150" customFormat="1" ht="8.1" customHeight="1" x14ac:dyDescent="0.4">
      <c r="B74" s="117"/>
      <c r="C74" s="117"/>
      <c r="D74" s="147"/>
      <c r="E74" s="114"/>
      <c r="F74" s="160"/>
      <c r="G74" s="148"/>
      <c r="H74" s="161"/>
      <c r="I74" s="114"/>
      <c r="J74" s="160"/>
      <c r="K74" s="148"/>
      <c r="L74" s="161"/>
    </row>
    <row r="75" spans="1:12" s="150" customFormat="1" ht="21" customHeight="1" thickBot="1" x14ac:dyDescent="0.45">
      <c r="A75" s="130" t="s">
        <v>233</v>
      </c>
      <c r="C75" s="117"/>
      <c r="D75" s="147"/>
      <c r="E75" s="114"/>
      <c r="F75" s="198">
        <f>F73+F46</f>
        <v>-237439954</v>
      </c>
      <c r="G75" s="158"/>
      <c r="H75" s="199">
        <f>H73+H46</f>
        <v>337499228</v>
      </c>
      <c r="I75" s="114"/>
      <c r="J75" s="198">
        <f>J73+J46</f>
        <v>287200962</v>
      </c>
      <c r="K75" s="158"/>
      <c r="L75" s="199">
        <f>L73+L46</f>
        <v>281665695</v>
      </c>
    </row>
    <row r="76" spans="1:12" s="150" customFormat="1" ht="12.95" customHeight="1" thickTop="1" x14ac:dyDescent="0.4">
      <c r="A76" s="130"/>
      <c r="C76" s="117"/>
      <c r="D76" s="147"/>
      <c r="E76" s="114"/>
      <c r="F76" s="160"/>
      <c r="G76" s="158"/>
      <c r="H76" s="161"/>
      <c r="I76" s="114"/>
      <c r="J76" s="160"/>
      <c r="K76" s="158"/>
      <c r="L76" s="161"/>
    </row>
    <row r="77" spans="1:12" s="150" customFormat="1" ht="21" customHeight="1" x14ac:dyDescent="0.4">
      <c r="A77" s="130" t="s">
        <v>225</v>
      </c>
      <c r="C77" s="117"/>
      <c r="D77" s="147"/>
      <c r="E77" s="114"/>
      <c r="F77" s="160"/>
      <c r="G77" s="158"/>
      <c r="H77" s="161"/>
      <c r="I77" s="114"/>
      <c r="J77" s="160"/>
      <c r="K77" s="158"/>
    </row>
    <row r="78" spans="1:12" s="150" customFormat="1" ht="21" customHeight="1" x14ac:dyDescent="0.4">
      <c r="A78" s="117" t="s">
        <v>143</v>
      </c>
      <c r="C78" s="117"/>
      <c r="D78" s="147"/>
      <c r="E78" s="114"/>
      <c r="F78" s="160">
        <v>282010606</v>
      </c>
      <c r="G78" s="158"/>
      <c r="H78" s="161">
        <v>456828967</v>
      </c>
      <c r="I78" s="168"/>
      <c r="J78" s="160">
        <f>J46</f>
        <v>287200962</v>
      </c>
      <c r="K78" s="158"/>
      <c r="L78" s="161">
        <v>281665695</v>
      </c>
    </row>
    <row r="79" spans="1:12" s="150" customFormat="1" ht="21" customHeight="1" x14ac:dyDescent="0.4">
      <c r="A79" s="117" t="s">
        <v>144</v>
      </c>
      <c r="C79" s="117"/>
      <c r="D79" s="147"/>
      <c r="E79" s="114"/>
      <c r="F79" s="166">
        <v>3585611</v>
      </c>
      <c r="G79" s="148"/>
      <c r="H79" s="167">
        <v>7492451</v>
      </c>
      <c r="I79" s="168"/>
      <c r="J79" s="166">
        <v>0</v>
      </c>
      <c r="K79" s="148"/>
      <c r="L79" s="167">
        <v>0</v>
      </c>
    </row>
    <row r="80" spans="1:12" s="150" customFormat="1" ht="8.1" customHeight="1" x14ac:dyDescent="0.4">
      <c r="B80" s="117"/>
      <c r="C80" s="117"/>
      <c r="D80" s="147"/>
      <c r="E80" s="114"/>
      <c r="F80" s="160"/>
      <c r="G80" s="148"/>
      <c r="H80" s="161"/>
      <c r="I80" s="114"/>
      <c r="J80" s="160"/>
      <c r="K80" s="148"/>
      <c r="L80" s="161"/>
    </row>
    <row r="81" spans="1:12" s="150" customFormat="1" ht="21" customHeight="1" thickBot="1" x14ac:dyDescent="0.45">
      <c r="B81" s="117"/>
      <c r="C81" s="117"/>
      <c r="D81" s="147"/>
      <c r="E81" s="114"/>
      <c r="F81" s="198">
        <f>SUM(F78:F79)</f>
        <v>285596217</v>
      </c>
      <c r="G81" s="158"/>
      <c r="H81" s="199">
        <f>SUM(H78:H79)</f>
        <v>464321418</v>
      </c>
      <c r="I81" s="114"/>
      <c r="J81" s="198">
        <f>SUM(J78:J79)</f>
        <v>287200962</v>
      </c>
      <c r="K81" s="158"/>
      <c r="L81" s="199">
        <f>SUM(L78:L79)</f>
        <v>281665695</v>
      </c>
    </row>
    <row r="82" spans="1:12" s="150" customFormat="1" ht="12.95" customHeight="1" thickTop="1" x14ac:dyDescent="0.4">
      <c r="A82" s="130"/>
      <c r="C82" s="117"/>
      <c r="D82" s="147"/>
      <c r="E82" s="114"/>
      <c r="F82" s="160"/>
      <c r="G82" s="158"/>
      <c r="H82" s="161"/>
      <c r="I82" s="114"/>
      <c r="J82" s="160"/>
      <c r="K82" s="158"/>
      <c r="L82" s="161"/>
    </row>
    <row r="83" spans="1:12" s="150" customFormat="1" ht="21" customHeight="1" x14ac:dyDescent="0.4">
      <c r="A83" s="130" t="s">
        <v>231</v>
      </c>
      <c r="C83" s="117"/>
      <c r="D83" s="147"/>
      <c r="E83" s="114"/>
      <c r="F83" s="160"/>
      <c r="G83" s="158"/>
      <c r="H83" s="161"/>
      <c r="I83" s="114"/>
      <c r="J83" s="160"/>
      <c r="K83" s="158"/>
      <c r="L83" s="161"/>
    </row>
    <row r="84" spans="1:12" s="150" customFormat="1" ht="21" customHeight="1" x14ac:dyDescent="0.4">
      <c r="A84" s="117" t="s">
        <v>143</v>
      </c>
      <c r="C84" s="117"/>
      <c r="D84" s="147"/>
      <c r="E84" s="114"/>
      <c r="F84" s="160">
        <v>-236040202</v>
      </c>
      <c r="G84" s="158"/>
      <c r="H84" s="161">
        <v>331217004</v>
      </c>
      <c r="I84" s="168"/>
      <c r="J84" s="160">
        <f>J75</f>
        <v>287200962</v>
      </c>
      <c r="K84" s="158"/>
      <c r="L84" s="161">
        <v>281665695</v>
      </c>
    </row>
    <row r="85" spans="1:12" s="150" customFormat="1" ht="21" customHeight="1" x14ac:dyDescent="0.4">
      <c r="A85" s="117" t="s">
        <v>144</v>
      </c>
      <c r="C85" s="117"/>
      <c r="D85" s="147"/>
      <c r="E85" s="114"/>
      <c r="F85" s="166">
        <v>-1399752</v>
      </c>
      <c r="G85" s="148"/>
      <c r="H85" s="167">
        <v>6282224</v>
      </c>
      <c r="I85" s="168"/>
      <c r="J85" s="166">
        <v>0</v>
      </c>
      <c r="K85" s="148"/>
      <c r="L85" s="167">
        <v>0</v>
      </c>
    </row>
    <row r="86" spans="1:12" s="150" customFormat="1" ht="8.1" customHeight="1" x14ac:dyDescent="0.4">
      <c r="B86" s="117"/>
      <c r="C86" s="117"/>
      <c r="D86" s="147"/>
      <c r="E86" s="114"/>
      <c r="F86" s="160"/>
      <c r="G86" s="148"/>
      <c r="H86" s="161"/>
      <c r="I86" s="114"/>
      <c r="J86" s="160"/>
      <c r="K86" s="148"/>
      <c r="L86" s="161"/>
    </row>
    <row r="87" spans="1:12" s="150" customFormat="1" ht="21" customHeight="1" thickBot="1" x14ac:dyDescent="0.45">
      <c r="C87" s="117"/>
      <c r="D87" s="147"/>
      <c r="E87" s="114"/>
      <c r="F87" s="198">
        <f>SUM(F84:F85)</f>
        <v>-237439954</v>
      </c>
      <c r="G87" s="158"/>
      <c r="H87" s="199">
        <f>SUM(H84:H85)</f>
        <v>337499228</v>
      </c>
      <c r="I87" s="114"/>
      <c r="J87" s="198">
        <f>SUM(J84:J85)</f>
        <v>287200962</v>
      </c>
      <c r="K87" s="158"/>
      <c r="L87" s="199">
        <f>SUM(L84:L85)</f>
        <v>281665695</v>
      </c>
    </row>
    <row r="88" spans="1:12" s="150" customFormat="1" ht="12.95" customHeight="1" thickTop="1" x14ac:dyDescent="0.4">
      <c r="A88" s="130"/>
      <c r="C88" s="117"/>
      <c r="D88" s="147"/>
      <c r="E88" s="114"/>
      <c r="F88" s="160"/>
      <c r="G88" s="158"/>
      <c r="H88" s="161"/>
      <c r="I88" s="114"/>
      <c r="J88" s="160"/>
      <c r="K88" s="158"/>
      <c r="L88" s="161"/>
    </row>
    <row r="89" spans="1:12" s="150" customFormat="1" ht="21" customHeight="1" x14ac:dyDescent="0.4">
      <c r="A89" s="130" t="s">
        <v>227</v>
      </c>
      <c r="B89" s="114"/>
      <c r="C89" s="114"/>
      <c r="D89" s="200"/>
      <c r="E89" s="114"/>
      <c r="F89" s="201"/>
      <c r="G89" s="158"/>
      <c r="H89" s="148"/>
      <c r="I89" s="114"/>
      <c r="J89" s="201"/>
      <c r="K89" s="158"/>
      <c r="L89" s="148"/>
    </row>
    <row r="90" spans="1:12" s="150" customFormat="1" ht="8.1" customHeight="1" x14ac:dyDescent="0.4">
      <c r="A90" s="130"/>
      <c r="B90" s="114"/>
      <c r="C90" s="114"/>
      <c r="D90" s="200"/>
      <c r="E90" s="114"/>
      <c r="F90" s="201"/>
      <c r="G90" s="158"/>
      <c r="H90" s="148"/>
      <c r="I90" s="114"/>
      <c r="J90" s="201"/>
      <c r="K90" s="158"/>
      <c r="L90" s="148"/>
    </row>
    <row r="91" spans="1:12" s="150" customFormat="1" ht="21" customHeight="1" x14ac:dyDescent="0.4">
      <c r="A91" s="128"/>
      <c r="B91" s="117" t="s">
        <v>228</v>
      </c>
      <c r="C91" s="114"/>
      <c r="D91" s="202">
        <v>25</v>
      </c>
      <c r="E91" s="114"/>
      <c r="F91" s="203">
        <v>0.47</v>
      </c>
      <c r="G91" s="204"/>
      <c r="H91" s="205">
        <v>0.77</v>
      </c>
      <c r="I91" s="168"/>
      <c r="J91" s="203">
        <v>0.48</v>
      </c>
      <c r="K91" s="204"/>
      <c r="L91" s="205">
        <v>0.47</v>
      </c>
    </row>
    <row r="92" spans="1:12" s="150" customFormat="1" ht="21" customHeight="1" x14ac:dyDescent="0.4">
      <c r="A92" s="128"/>
      <c r="B92" s="117"/>
      <c r="C92" s="114"/>
      <c r="D92" s="202"/>
      <c r="E92" s="114"/>
      <c r="F92" s="205"/>
      <c r="G92" s="204"/>
      <c r="H92" s="205"/>
      <c r="I92" s="168"/>
      <c r="J92" s="205"/>
      <c r="K92" s="206"/>
      <c r="L92" s="205"/>
    </row>
    <row r="93" spans="1:12" s="150" customFormat="1" ht="21" customHeight="1" x14ac:dyDescent="0.4">
      <c r="A93" s="128"/>
      <c r="B93" s="117"/>
      <c r="C93" s="114"/>
      <c r="D93" s="202"/>
      <c r="E93" s="114"/>
      <c r="F93" s="205"/>
      <c r="G93" s="204"/>
      <c r="H93" s="205"/>
      <c r="I93" s="168"/>
      <c r="J93" s="205"/>
      <c r="K93" s="206"/>
      <c r="L93" s="205"/>
    </row>
    <row r="94" spans="1:12" s="150" customFormat="1" ht="21" customHeight="1" x14ac:dyDescent="0.4">
      <c r="A94" s="128"/>
      <c r="B94" s="117"/>
      <c r="C94" s="114"/>
      <c r="D94" s="202"/>
      <c r="E94" s="114"/>
      <c r="F94" s="205"/>
      <c r="G94" s="204"/>
      <c r="H94" s="205"/>
      <c r="I94" s="168"/>
      <c r="J94" s="205"/>
      <c r="K94" s="206"/>
      <c r="L94" s="205"/>
    </row>
    <row r="95" spans="1:12" s="150" customFormat="1" ht="21" customHeight="1" x14ac:dyDescent="0.4">
      <c r="A95" s="128"/>
      <c r="B95" s="117"/>
      <c r="C95" s="114"/>
      <c r="D95" s="202"/>
      <c r="E95" s="114"/>
      <c r="F95" s="205"/>
      <c r="G95" s="204"/>
      <c r="H95" s="205"/>
      <c r="I95" s="168"/>
      <c r="J95" s="205"/>
      <c r="K95" s="206"/>
      <c r="L95" s="205"/>
    </row>
    <row r="96" spans="1:12" s="150" customFormat="1" ht="21" customHeight="1" x14ac:dyDescent="0.4">
      <c r="A96" s="128"/>
      <c r="B96" s="117"/>
      <c r="C96" s="114"/>
      <c r="D96" s="202"/>
      <c r="E96" s="114"/>
      <c r="F96" s="205"/>
      <c r="G96" s="204"/>
      <c r="H96" s="205"/>
      <c r="I96" s="168"/>
      <c r="J96" s="205"/>
      <c r="K96" s="206"/>
      <c r="L96" s="205"/>
    </row>
    <row r="97" spans="1:12" s="209" customFormat="1" ht="22.35" customHeight="1" x14ac:dyDescent="0.2">
      <c r="A97" s="4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4"/>
      <c r="C97" s="4"/>
      <c r="D97" s="207"/>
      <c r="E97" s="4"/>
      <c r="F97" s="208"/>
      <c r="G97" s="208"/>
      <c r="H97" s="208"/>
      <c r="I97" s="4"/>
      <c r="J97" s="208"/>
      <c r="K97" s="208"/>
      <c r="L97" s="208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  <firstFooter>&amp;R2</first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5503C-265A-4EF4-9EB4-4BC38CFBB15D}">
  <dimension ref="A1:L101"/>
  <sheetViews>
    <sheetView tabSelected="1" zoomScaleNormal="100" zoomScaleSheetLayoutView="85" workbookViewId="0">
      <selection activeCell="C16" sqref="C16"/>
    </sheetView>
  </sheetViews>
  <sheetFormatPr defaultColWidth="9" defaultRowHeight="20.100000000000001" customHeight="1" x14ac:dyDescent="0.4"/>
  <cols>
    <col min="1" max="2" width="1.625" style="117" customWidth="1"/>
    <col min="3" max="3" width="32.125" style="117" customWidth="1"/>
    <col min="4" max="4" width="7.625" style="133" customWidth="1"/>
    <col min="5" max="5" width="0.625" style="117" customWidth="1"/>
    <col min="6" max="6" width="13.125" style="210" customWidth="1"/>
    <col min="7" max="7" width="0.625" style="210" customWidth="1"/>
    <col min="8" max="8" width="13.125" style="210" customWidth="1"/>
    <col min="9" max="9" width="0.625" style="117" customWidth="1"/>
    <col min="10" max="10" width="13.125" style="210" customWidth="1"/>
    <col min="11" max="11" width="0.625" style="210" customWidth="1"/>
    <col min="12" max="12" width="13.125" style="210" customWidth="1"/>
    <col min="13" max="16384" width="9" style="117"/>
  </cols>
  <sheetData>
    <row r="1" spans="1:12" ht="21" customHeight="1" x14ac:dyDescent="0.4">
      <c r="A1" s="114" t="s">
        <v>124</v>
      </c>
      <c r="B1" s="114"/>
      <c r="C1" s="115"/>
      <c r="D1" s="115"/>
      <c r="E1" s="115"/>
      <c r="F1" s="116"/>
      <c r="G1" s="116"/>
      <c r="H1" s="116"/>
      <c r="I1" s="115"/>
      <c r="J1" s="116"/>
      <c r="K1" s="116"/>
      <c r="L1" s="116"/>
    </row>
    <row r="2" spans="1:12" ht="21" customHeight="1" x14ac:dyDescent="0.4">
      <c r="A2" s="114" t="s">
        <v>22</v>
      </c>
      <c r="B2" s="114"/>
      <c r="C2" s="115"/>
      <c r="D2" s="115"/>
      <c r="E2" s="115"/>
      <c r="F2" s="116"/>
      <c r="G2" s="116"/>
      <c r="H2" s="116"/>
      <c r="I2" s="115"/>
      <c r="J2" s="116"/>
      <c r="K2" s="116"/>
      <c r="L2" s="116"/>
    </row>
    <row r="3" spans="1:12" ht="21" customHeight="1" x14ac:dyDescent="0.4">
      <c r="A3" s="118" t="s">
        <v>217</v>
      </c>
      <c r="B3" s="119"/>
      <c r="C3" s="120"/>
      <c r="D3" s="120"/>
      <c r="E3" s="120"/>
      <c r="F3" s="121"/>
      <c r="G3" s="121"/>
      <c r="H3" s="121"/>
      <c r="I3" s="120"/>
      <c r="J3" s="121"/>
      <c r="K3" s="121"/>
      <c r="L3" s="121"/>
    </row>
    <row r="4" spans="1:12" ht="21" customHeight="1" x14ac:dyDescent="0.4">
      <c r="A4" s="122"/>
      <c r="B4" s="114"/>
      <c r="C4" s="115"/>
      <c r="D4" s="115"/>
      <c r="E4" s="115"/>
      <c r="F4" s="116"/>
      <c r="G4" s="116"/>
      <c r="H4" s="116"/>
      <c r="I4" s="115"/>
      <c r="J4" s="116"/>
      <c r="K4" s="116"/>
      <c r="L4" s="116"/>
    </row>
    <row r="5" spans="1:12" s="64" customFormat="1" ht="21" customHeight="1" x14ac:dyDescent="0.4">
      <c r="A5" s="123"/>
      <c r="B5" s="123"/>
      <c r="C5" s="123"/>
      <c r="D5" s="124"/>
      <c r="F5" s="313" t="s">
        <v>125</v>
      </c>
      <c r="G5" s="313"/>
      <c r="H5" s="313"/>
      <c r="J5" s="313" t="s">
        <v>126</v>
      </c>
      <c r="K5" s="313"/>
      <c r="L5" s="313"/>
    </row>
    <row r="6" spans="1:12" s="64" customFormat="1" ht="21" customHeight="1" x14ac:dyDescent="0.4">
      <c r="A6" s="125"/>
      <c r="B6" s="125"/>
      <c r="C6" s="125"/>
      <c r="D6" s="124"/>
      <c r="F6" s="49" t="s">
        <v>68</v>
      </c>
      <c r="H6" s="49" t="s">
        <v>68</v>
      </c>
      <c r="J6" s="49" t="s">
        <v>68</v>
      </c>
      <c r="K6" s="50"/>
      <c r="L6" s="49" t="s">
        <v>68</v>
      </c>
    </row>
    <row r="7" spans="1:12" s="64" customFormat="1" ht="21" customHeight="1" x14ac:dyDescent="0.4">
      <c r="D7" s="124"/>
      <c r="F7" s="50" t="s">
        <v>175</v>
      </c>
      <c r="G7" s="126"/>
      <c r="H7" s="50" t="s">
        <v>147</v>
      </c>
      <c r="J7" s="50" t="s">
        <v>175</v>
      </c>
      <c r="K7" s="126"/>
      <c r="L7" s="50" t="s">
        <v>147</v>
      </c>
    </row>
    <row r="8" spans="1:12" s="64" customFormat="1" ht="21" customHeight="1" x14ac:dyDescent="0.4">
      <c r="D8" s="127" t="s">
        <v>0</v>
      </c>
      <c r="F8" s="51" t="s">
        <v>32</v>
      </c>
      <c r="G8" s="126"/>
      <c r="H8" s="51" t="s">
        <v>32</v>
      </c>
      <c r="J8" s="51" t="s">
        <v>32</v>
      </c>
      <c r="K8" s="126"/>
      <c r="L8" s="51" t="s">
        <v>32</v>
      </c>
    </row>
    <row r="9" spans="1:12" ht="8.1" customHeight="1" x14ac:dyDescent="0.4">
      <c r="A9" s="128"/>
      <c r="B9" s="114"/>
      <c r="C9" s="115"/>
      <c r="D9" s="115"/>
      <c r="E9" s="115"/>
      <c r="F9" s="129"/>
      <c r="G9" s="116"/>
      <c r="H9" s="116"/>
      <c r="I9" s="115"/>
      <c r="J9" s="129"/>
      <c r="K9" s="116"/>
      <c r="L9" s="116"/>
    </row>
    <row r="10" spans="1:12" ht="21" customHeight="1" x14ac:dyDescent="0.4">
      <c r="A10" s="130" t="s">
        <v>46</v>
      </c>
      <c r="B10" s="131"/>
      <c r="C10" s="131"/>
      <c r="D10" s="132"/>
      <c r="E10" s="133"/>
      <c r="F10" s="134"/>
      <c r="G10" s="135"/>
      <c r="H10" s="136"/>
      <c r="I10" s="133"/>
      <c r="J10" s="134"/>
      <c r="K10" s="135"/>
      <c r="L10" s="136"/>
    </row>
    <row r="11" spans="1:12" ht="21" customHeight="1" x14ac:dyDescent="0.4">
      <c r="A11" s="130"/>
      <c r="B11" s="117" t="s">
        <v>75</v>
      </c>
      <c r="C11" s="131"/>
      <c r="D11" s="137"/>
      <c r="E11" s="133"/>
      <c r="F11" s="138">
        <v>23088384368</v>
      </c>
      <c r="G11" s="139"/>
      <c r="H11" s="140">
        <v>21784447700</v>
      </c>
      <c r="I11" s="135"/>
      <c r="J11" s="138">
        <v>0</v>
      </c>
      <c r="K11" s="139"/>
      <c r="L11" s="140">
        <v>0</v>
      </c>
    </row>
    <row r="12" spans="1:12" ht="21" customHeight="1" x14ac:dyDescent="0.4">
      <c r="A12" s="130"/>
      <c r="B12" s="117" t="s">
        <v>247</v>
      </c>
      <c r="C12" s="131"/>
      <c r="D12" s="137"/>
      <c r="E12" s="133"/>
      <c r="F12" s="141">
        <v>-15896739995</v>
      </c>
      <c r="G12" s="135"/>
      <c r="H12" s="142">
        <v>-15324603595</v>
      </c>
      <c r="I12" s="135"/>
      <c r="J12" s="141">
        <v>0</v>
      </c>
      <c r="K12" s="135"/>
      <c r="L12" s="142">
        <v>0</v>
      </c>
    </row>
    <row r="13" spans="1:12" ht="5.85" customHeight="1" x14ac:dyDescent="0.4">
      <c r="A13" s="130"/>
      <c r="C13" s="131"/>
      <c r="D13" s="137"/>
      <c r="E13" s="133"/>
      <c r="F13" s="143"/>
      <c r="G13" s="135"/>
      <c r="H13" s="144"/>
      <c r="I13" s="133"/>
      <c r="J13" s="143"/>
      <c r="K13" s="135"/>
      <c r="L13" s="144"/>
    </row>
    <row r="14" spans="1:12" ht="21" customHeight="1" x14ac:dyDescent="0.4">
      <c r="A14" s="130"/>
      <c r="B14" s="117" t="s">
        <v>76</v>
      </c>
      <c r="C14" s="131"/>
      <c r="D14" s="137"/>
      <c r="E14" s="133"/>
      <c r="F14" s="143">
        <f>F11+F12</f>
        <v>7191644373</v>
      </c>
      <c r="G14" s="135"/>
      <c r="H14" s="144">
        <f>H11+H12</f>
        <v>6459844105</v>
      </c>
      <c r="I14" s="133"/>
      <c r="J14" s="143">
        <v>0</v>
      </c>
      <c r="K14" s="135"/>
      <c r="L14" s="144">
        <v>0</v>
      </c>
    </row>
    <row r="15" spans="1:12" ht="21" customHeight="1" x14ac:dyDescent="0.4">
      <c r="A15" s="130"/>
      <c r="B15" s="117" t="s">
        <v>252</v>
      </c>
      <c r="C15" s="131"/>
      <c r="D15" s="132"/>
      <c r="E15" s="133"/>
      <c r="F15" s="143"/>
      <c r="G15" s="135"/>
      <c r="H15" s="144"/>
      <c r="I15" s="133"/>
      <c r="J15" s="143"/>
      <c r="K15" s="135"/>
      <c r="L15" s="144"/>
    </row>
    <row r="16" spans="1:12" ht="21" customHeight="1" x14ac:dyDescent="0.4">
      <c r="A16" s="130"/>
      <c r="C16" s="117" t="s">
        <v>92</v>
      </c>
      <c r="D16" s="137"/>
      <c r="E16" s="133"/>
      <c r="F16" s="141">
        <v>-505268867</v>
      </c>
      <c r="G16" s="135"/>
      <c r="H16" s="142">
        <v>-86963323</v>
      </c>
      <c r="I16" s="135"/>
      <c r="J16" s="141">
        <v>0</v>
      </c>
      <c r="K16" s="135"/>
      <c r="L16" s="142">
        <v>0</v>
      </c>
    </row>
    <row r="17" spans="1:12" ht="5.85" customHeight="1" x14ac:dyDescent="0.4">
      <c r="A17" s="130"/>
      <c r="D17" s="137"/>
      <c r="E17" s="133"/>
      <c r="F17" s="143"/>
      <c r="G17" s="135"/>
      <c r="H17" s="144"/>
      <c r="I17" s="133"/>
      <c r="J17" s="143"/>
      <c r="K17" s="135"/>
      <c r="L17" s="144"/>
    </row>
    <row r="18" spans="1:12" ht="21" customHeight="1" x14ac:dyDescent="0.4">
      <c r="B18" s="117" t="s">
        <v>23</v>
      </c>
      <c r="D18" s="137"/>
      <c r="E18" s="133"/>
      <c r="F18" s="145">
        <f>F14+F16</f>
        <v>6686375506</v>
      </c>
      <c r="G18" s="139"/>
      <c r="H18" s="146">
        <f>H14+H16</f>
        <v>6372880782</v>
      </c>
      <c r="I18" s="133"/>
      <c r="J18" s="145">
        <v>0</v>
      </c>
      <c r="K18" s="139"/>
      <c r="L18" s="146">
        <v>0</v>
      </c>
    </row>
    <row r="19" spans="1:12" ht="21" customHeight="1" x14ac:dyDescent="0.4">
      <c r="B19" s="117" t="s">
        <v>24</v>
      </c>
      <c r="D19" s="147"/>
      <c r="E19" s="133"/>
      <c r="F19" s="145">
        <v>3985021195</v>
      </c>
      <c r="G19" s="148"/>
      <c r="H19" s="146">
        <v>3973036619</v>
      </c>
      <c r="I19" s="135"/>
      <c r="J19" s="138">
        <v>0</v>
      </c>
      <c r="K19" s="149"/>
      <c r="L19" s="140">
        <v>0</v>
      </c>
    </row>
    <row r="20" spans="1:12" ht="21" customHeight="1" x14ac:dyDescent="0.4">
      <c r="B20" s="150" t="s">
        <v>28</v>
      </c>
      <c r="D20" s="151"/>
      <c r="E20" s="133"/>
      <c r="F20" s="145">
        <v>619936578</v>
      </c>
      <c r="G20" s="148"/>
      <c r="H20" s="146">
        <v>502600082</v>
      </c>
      <c r="I20" s="135"/>
      <c r="J20" s="145">
        <v>311765445</v>
      </c>
      <c r="K20" s="152"/>
      <c r="L20" s="146">
        <v>1188771764</v>
      </c>
    </row>
    <row r="21" spans="1:12" ht="21" customHeight="1" x14ac:dyDescent="0.4">
      <c r="B21" s="117" t="s">
        <v>87</v>
      </c>
      <c r="D21" s="147"/>
      <c r="E21" s="133"/>
      <c r="F21" s="145">
        <v>97805757</v>
      </c>
      <c r="G21" s="148"/>
      <c r="H21" s="146">
        <v>51795957</v>
      </c>
      <c r="I21" s="135"/>
      <c r="J21" s="138">
        <v>0</v>
      </c>
      <c r="K21" s="149"/>
      <c r="L21" s="140">
        <v>0</v>
      </c>
    </row>
    <row r="22" spans="1:12" ht="21" customHeight="1" x14ac:dyDescent="0.4">
      <c r="B22" s="117" t="s">
        <v>197</v>
      </c>
      <c r="D22" s="147"/>
      <c r="E22" s="133"/>
      <c r="F22" s="145">
        <v>2133399</v>
      </c>
      <c r="G22" s="148"/>
      <c r="H22" s="146">
        <v>-3924</v>
      </c>
      <c r="I22" s="135"/>
      <c r="J22" s="138">
        <v>0</v>
      </c>
      <c r="K22" s="149"/>
      <c r="L22" s="140">
        <v>0</v>
      </c>
    </row>
    <row r="23" spans="1:12" ht="21" customHeight="1" x14ac:dyDescent="0.4">
      <c r="B23" s="117" t="s">
        <v>177</v>
      </c>
      <c r="D23" s="147"/>
      <c r="E23" s="133"/>
      <c r="F23" s="145">
        <v>7348182</v>
      </c>
      <c r="G23" s="148"/>
      <c r="H23" s="153">
        <v>-1364289</v>
      </c>
      <c r="I23" s="135"/>
      <c r="J23" s="138">
        <v>0</v>
      </c>
      <c r="K23" s="149"/>
      <c r="L23" s="140">
        <v>0</v>
      </c>
    </row>
    <row r="24" spans="1:12" ht="21" customHeight="1" x14ac:dyDescent="0.4">
      <c r="B24" s="117" t="s">
        <v>165</v>
      </c>
      <c r="D24" s="147"/>
      <c r="E24" s="133"/>
      <c r="F24" s="145">
        <v>31594670</v>
      </c>
      <c r="G24" s="148"/>
      <c r="H24" s="153">
        <v>7677325</v>
      </c>
      <c r="I24" s="135"/>
      <c r="J24" s="138">
        <v>0</v>
      </c>
      <c r="K24" s="149"/>
      <c r="L24" s="140">
        <v>0</v>
      </c>
    </row>
    <row r="25" spans="1:12" ht="21" customHeight="1" x14ac:dyDescent="0.4">
      <c r="B25" s="117" t="s">
        <v>29</v>
      </c>
      <c r="D25" s="137"/>
      <c r="E25" s="133"/>
      <c r="F25" s="155">
        <v>63004782</v>
      </c>
      <c r="G25" s="148"/>
      <c r="H25" s="156">
        <v>221934232</v>
      </c>
      <c r="I25" s="135"/>
      <c r="J25" s="155">
        <v>30</v>
      </c>
      <c r="K25" s="152"/>
      <c r="L25" s="156">
        <v>0</v>
      </c>
    </row>
    <row r="26" spans="1:12" ht="5.85" customHeight="1" x14ac:dyDescent="0.4">
      <c r="D26" s="147"/>
      <c r="E26" s="133"/>
      <c r="F26" s="145"/>
      <c r="G26" s="148"/>
      <c r="H26" s="146"/>
      <c r="I26" s="133"/>
      <c r="J26" s="145"/>
      <c r="K26" s="148"/>
      <c r="L26" s="146"/>
    </row>
    <row r="27" spans="1:12" ht="21" customHeight="1" x14ac:dyDescent="0.4">
      <c r="A27" s="130" t="s">
        <v>72</v>
      </c>
      <c r="D27" s="147"/>
      <c r="E27" s="133"/>
      <c r="F27" s="157">
        <f>SUM(F18:F25)</f>
        <v>11493220069</v>
      </c>
      <c r="G27" s="158"/>
      <c r="H27" s="159">
        <f>SUM(H18:H25)</f>
        <v>11128556784</v>
      </c>
      <c r="I27" s="133"/>
      <c r="J27" s="157">
        <f>SUM(J18:J25)</f>
        <v>311765475</v>
      </c>
      <c r="K27" s="158"/>
      <c r="L27" s="159">
        <f>SUM(L18:L25)</f>
        <v>1188771764</v>
      </c>
    </row>
    <row r="28" spans="1:12" ht="8.1" customHeight="1" x14ac:dyDescent="0.4">
      <c r="A28" s="130"/>
      <c r="D28" s="147"/>
      <c r="E28" s="133"/>
      <c r="F28" s="160"/>
      <c r="G28" s="158"/>
      <c r="H28" s="161"/>
      <c r="I28" s="133"/>
      <c r="J28" s="160"/>
      <c r="K28" s="158"/>
      <c r="L28" s="161"/>
    </row>
    <row r="29" spans="1:12" ht="21" customHeight="1" x14ac:dyDescent="0.4">
      <c r="A29" s="130" t="s">
        <v>73</v>
      </c>
      <c r="D29" s="147"/>
      <c r="E29" s="133"/>
      <c r="F29" s="138"/>
      <c r="G29" s="139"/>
      <c r="H29" s="140"/>
      <c r="I29" s="133"/>
      <c r="J29" s="138"/>
      <c r="K29" s="139"/>
      <c r="L29" s="140"/>
    </row>
    <row r="30" spans="1:12" ht="21" customHeight="1" x14ac:dyDescent="0.4">
      <c r="B30" s="117" t="s">
        <v>62</v>
      </c>
      <c r="D30" s="147"/>
      <c r="F30" s="138"/>
      <c r="G30" s="158"/>
      <c r="H30" s="140"/>
      <c r="J30" s="138"/>
      <c r="K30" s="158"/>
      <c r="L30" s="140"/>
    </row>
    <row r="31" spans="1:12" ht="21" customHeight="1" x14ac:dyDescent="0.4">
      <c r="C31" s="117" t="s">
        <v>47</v>
      </c>
      <c r="D31" s="137"/>
      <c r="F31" s="138">
        <v>11637239044</v>
      </c>
      <c r="G31" s="158"/>
      <c r="H31" s="140">
        <v>12896763792</v>
      </c>
      <c r="I31" s="210"/>
      <c r="J31" s="138">
        <v>0</v>
      </c>
      <c r="K31" s="139"/>
      <c r="L31" s="139">
        <v>0</v>
      </c>
    </row>
    <row r="32" spans="1:12" ht="21" customHeight="1" x14ac:dyDescent="0.4">
      <c r="B32" s="117" t="s">
        <v>249</v>
      </c>
      <c r="D32" s="147"/>
      <c r="F32" s="138"/>
      <c r="G32" s="158"/>
      <c r="I32" s="210"/>
      <c r="J32" s="138"/>
      <c r="K32" s="196"/>
      <c r="L32" s="140"/>
    </row>
    <row r="33" spans="1:12" ht="21" customHeight="1" x14ac:dyDescent="0.4">
      <c r="C33" s="117" t="s">
        <v>93</v>
      </c>
      <c r="D33" s="137"/>
      <c r="F33" s="138">
        <v>-6951553673</v>
      </c>
      <c r="G33" s="158"/>
      <c r="H33" s="140">
        <v>-7454292633</v>
      </c>
      <c r="I33" s="210"/>
      <c r="J33" s="138">
        <v>0</v>
      </c>
      <c r="K33" s="139"/>
      <c r="L33" s="139">
        <v>0</v>
      </c>
    </row>
    <row r="34" spans="1:12" ht="21" customHeight="1" x14ac:dyDescent="0.4">
      <c r="B34" s="117" t="s">
        <v>25</v>
      </c>
      <c r="D34" s="137"/>
      <c r="F34" s="138">
        <v>2273633379</v>
      </c>
      <c r="G34" s="158"/>
      <c r="H34" s="140">
        <v>2068950830</v>
      </c>
      <c r="I34" s="210"/>
      <c r="J34" s="138">
        <v>0</v>
      </c>
      <c r="K34" s="139"/>
      <c r="L34" s="139">
        <v>0</v>
      </c>
    </row>
    <row r="35" spans="1:12" ht="21" customHeight="1" x14ac:dyDescent="0.4">
      <c r="B35" s="117" t="s">
        <v>26</v>
      </c>
      <c r="D35" s="137"/>
      <c r="E35" s="133"/>
      <c r="F35" s="138">
        <v>1223654048</v>
      </c>
      <c r="G35" s="158"/>
      <c r="H35" s="140">
        <v>1142769498</v>
      </c>
      <c r="I35" s="135"/>
      <c r="J35" s="138">
        <v>0</v>
      </c>
      <c r="K35" s="139"/>
      <c r="L35" s="139">
        <v>0</v>
      </c>
    </row>
    <row r="36" spans="1:12" ht="21" customHeight="1" x14ac:dyDescent="0.4">
      <c r="B36" s="117" t="s">
        <v>157</v>
      </c>
      <c r="D36" s="137"/>
      <c r="E36" s="133"/>
      <c r="F36" s="138">
        <v>15680033</v>
      </c>
      <c r="G36" s="158"/>
      <c r="H36" s="139">
        <v>4274608</v>
      </c>
      <c r="I36" s="135"/>
      <c r="J36" s="138">
        <v>15680033</v>
      </c>
      <c r="K36" s="196"/>
      <c r="L36" s="139">
        <v>4274608</v>
      </c>
    </row>
    <row r="37" spans="1:12" ht="21" customHeight="1" x14ac:dyDescent="0.4">
      <c r="B37" s="117" t="s">
        <v>160</v>
      </c>
      <c r="D37" s="137"/>
      <c r="E37" s="133"/>
      <c r="F37" s="138">
        <v>223857265</v>
      </c>
      <c r="G37" s="158"/>
      <c r="H37" s="139">
        <v>97925118</v>
      </c>
      <c r="I37" s="135"/>
      <c r="J37" s="138">
        <v>0</v>
      </c>
      <c r="K37" s="149"/>
      <c r="L37" s="139">
        <v>0</v>
      </c>
    </row>
    <row r="38" spans="1:12" ht="21" customHeight="1" x14ac:dyDescent="0.4">
      <c r="B38" s="117" t="s">
        <v>27</v>
      </c>
      <c r="D38" s="151">
        <v>22</v>
      </c>
      <c r="E38" s="133"/>
      <c r="F38" s="138">
        <v>1511748685</v>
      </c>
      <c r="G38" s="148"/>
      <c r="H38" s="140">
        <v>1406253319</v>
      </c>
      <c r="I38" s="135"/>
      <c r="J38" s="138">
        <v>48239014</v>
      </c>
      <c r="K38" s="148"/>
      <c r="L38" s="140">
        <v>31332744</v>
      </c>
    </row>
    <row r="39" spans="1:12" ht="21" customHeight="1" x14ac:dyDescent="0.4">
      <c r="B39" s="117" t="s">
        <v>198</v>
      </c>
      <c r="D39" s="151">
        <v>23</v>
      </c>
      <c r="E39" s="133"/>
      <c r="F39" s="157">
        <v>627448</v>
      </c>
      <c r="G39" s="148"/>
      <c r="H39" s="159">
        <v>-1983236</v>
      </c>
      <c r="I39" s="133"/>
      <c r="J39" s="157">
        <v>0</v>
      </c>
      <c r="K39" s="148"/>
      <c r="L39" s="159">
        <v>0</v>
      </c>
    </row>
    <row r="40" spans="1:12" ht="5.85" customHeight="1" x14ac:dyDescent="0.4">
      <c r="D40" s="164"/>
      <c r="E40" s="133"/>
      <c r="F40" s="145"/>
      <c r="G40" s="148"/>
      <c r="H40" s="146"/>
      <c r="I40" s="133"/>
      <c r="J40" s="145"/>
      <c r="K40" s="148"/>
      <c r="L40" s="146"/>
    </row>
    <row r="41" spans="1:12" ht="21" customHeight="1" x14ac:dyDescent="0.4">
      <c r="A41" s="130" t="s">
        <v>78</v>
      </c>
      <c r="D41" s="151"/>
      <c r="E41" s="133"/>
      <c r="F41" s="157">
        <f>SUM(F31:F39)</f>
        <v>9934886229</v>
      </c>
      <c r="G41" s="148"/>
      <c r="H41" s="159">
        <f>SUM(H31:H39)</f>
        <v>10160661296</v>
      </c>
      <c r="I41" s="133"/>
      <c r="J41" s="157">
        <f>SUM(J31:J39)</f>
        <v>63919047</v>
      </c>
      <c r="K41" s="148"/>
      <c r="L41" s="159">
        <f>SUM(L31:L39)</f>
        <v>35607352</v>
      </c>
    </row>
    <row r="42" spans="1:12" ht="5.85" customHeight="1" x14ac:dyDescent="0.4">
      <c r="A42" s="130"/>
      <c r="D42" s="151"/>
      <c r="E42" s="133"/>
      <c r="F42" s="160"/>
      <c r="G42" s="148"/>
      <c r="H42" s="161"/>
      <c r="I42" s="133"/>
      <c r="J42" s="160"/>
      <c r="K42" s="148"/>
      <c r="L42" s="161"/>
    </row>
    <row r="43" spans="1:12" ht="21" customHeight="1" x14ac:dyDescent="0.4">
      <c r="A43" s="117" t="s">
        <v>222</v>
      </c>
      <c r="C43" s="150"/>
      <c r="D43" s="165"/>
      <c r="E43" s="133"/>
      <c r="F43" s="160">
        <f>F27-F41</f>
        <v>1558333840</v>
      </c>
      <c r="G43" s="153"/>
      <c r="H43" s="161">
        <f>H27-H41</f>
        <v>967895488</v>
      </c>
      <c r="I43" s="133"/>
      <c r="J43" s="160">
        <f>J27-J41</f>
        <v>247846428</v>
      </c>
      <c r="K43" s="153"/>
      <c r="L43" s="161">
        <f>L27-L41</f>
        <v>1153164412</v>
      </c>
    </row>
    <row r="44" spans="1:12" s="150" customFormat="1" ht="21" customHeight="1" x14ac:dyDescent="0.4">
      <c r="A44" s="117" t="s">
        <v>77</v>
      </c>
      <c r="B44" s="117"/>
      <c r="D44" s="151">
        <v>24</v>
      </c>
      <c r="E44" s="114"/>
      <c r="F44" s="166">
        <v>-297947381</v>
      </c>
      <c r="G44" s="158"/>
      <c r="H44" s="167">
        <v>-183622952</v>
      </c>
      <c r="I44" s="168"/>
      <c r="J44" s="166">
        <v>0</v>
      </c>
      <c r="K44" s="158"/>
      <c r="L44" s="167">
        <v>0</v>
      </c>
    </row>
    <row r="45" spans="1:12" s="150" customFormat="1" ht="5.85" customHeight="1" x14ac:dyDescent="0.4">
      <c r="A45" s="117"/>
      <c r="B45" s="117"/>
      <c r="D45" s="147"/>
      <c r="E45" s="114"/>
      <c r="F45" s="138"/>
      <c r="G45" s="158"/>
      <c r="H45" s="140"/>
      <c r="I45" s="114"/>
      <c r="J45" s="138"/>
      <c r="K45" s="158"/>
      <c r="L45" s="140"/>
    </row>
    <row r="46" spans="1:12" s="150" customFormat="1" ht="21" customHeight="1" thickBot="1" x14ac:dyDescent="0.45">
      <c r="A46" s="130" t="s">
        <v>223</v>
      </c>
      <c r="B46" s="117"/>
      <c r="E46" s="114"/>
      <c r="F46" s="169">
        <f>SUM(F43:F44)</f>
        <v>1260386459</v>
      </c>
      <c r="G46" s="153"/>
      <c r="H46" s="170">
        <f>SUM(H43:H44)</f>
        <v>784272536</v>
      </c>
      <c r="I46" s="114"/>
      <c r="J46" s="169">
        <f>SUM(J43:J44)</f>
        <v>247846428</v>
      </c>
      <c r="K46" s="153"/>
      <c r="L46" s="170">
        <f>SUM(L43:L44)</f>
        <v>1153164412</v>
      </c>
    </row>
    <row r="47" spans="1:12" s="150" customFormat="1" ht="21" customHeight="1" thickTop="1" x14ac:dyDescent="0.4">
      <c r="A47" s="130"/>
      <c r="B47" s="117"/>
      <c r="E47" s="97"/>
      <c r="F47" s="173"/>
      <c r="G47" s="174"/>
      <c r="H47" s="173"/>
      <c r="I47" s="97"/>
      <c r="J47" s="173"/>
      <c r="K47" s="174"/>
      <c r="L47" s="173"/>
    </row>
    <row r="48" spans="1:12" s="181" customFormat="1" ht="22.35" customHeight="1" x14ac:dyDescent="0.2">
      <c r="A48" s="4" t="str">
        <f>+'BS 2-4'!A41</f>
        <v>หมายเหตุประกอบข้อมูลทางการเงินเป็นส่วนหนึ่งของข้อมูลทางการเงินระหว่างกาลนี้</v>
      </c>
      <c r="B48" s="4"/>
      <c r="C48" s="177"/>
      <c r="D48" s="178"/>
      <c r="E48" s="211"/>
      <c r="F48" s="180"/>
      <c r="G48" s="180"/>
      <c r="H48" s="180"/>
      <c r="I48" s="211"/>
      <c r="J48" s="180"/>
      <c r="K48" s="180"/>
      <c r="L48" s="180"/>
    </row>
    <row r="49" spans="1:12" s="150" customFormat="1" ht="20.100000000000001" customHeight="1" x14ac:dyDescent="0.4">
      <c r="A49" s="114" t="s">
        <v>124</v>
      </c>
      <c r="B49" s="130"/>
      <c r="D49" s="182"/>
      <c r="E49" s="114"/>
      <c r="F49" s="161"/>
      <c r="G49" s="153"/>
      <c r="H49" s="161"/>
      <c r="I49" s="114"/>
      <c r="J49" s="161"/>
      <c r="K49" s="153"/>
      <c r="L49" s="161"/>
    </row>
    <row r="50" spans="1:12" s="150" customFormat="1" ht="20.100000000000001" customHeight="1" x14ac:dyDescent="0.4">
      <c r="A50" s="114" t="s">
        <v>250</v>
      </c>
      <c r="B50" s="130"/>
      <c r="D50" s="182"/>
      <c r="E50" s="114"/>
      <c r="F50" s="161"/>
      <c r="G50" s="153"/>
      <c r="H50" s="161"/>
      <c r="I50" s="114"/>
      <c r="J50" s="161"/>
      <c r="K50" s="153"/>
      <c r="L50" s="161"/>
    </row>
    <row r="51" spans="1:12" s="150" customFormat="1" ht="20.100000000000001" customHeight="1" x14ac:dyDescent="0.4">
      <c r="A51" s="118" t="str">
        <f>A3</f>
        <v>สำหรับงวดเก้าเดือนสิ้นสุดวันที่ 30 กันยายน พ.ศ. 2566</v>
      </c>
      <c r="B51" s="212"/>
      <c r="C51" s="185"/>
      <c r="D51" s="186"/>
      <c r="E51" s="119"/>
      <c r="F51" s="159"/>
      <c r="G51" s="213"/>
      <c r="H51" s="159"/>
      <c r="I51" s="119"/>
      <c r="J51" s="159"/>
      <c r="K51" s="213"/>
      <c r="L51" s="159"/>
    </row>
    <row r="52" spans="1:12" s="150" customFormat="1" ht="20.100000000000001" customHeight="1" x14ac:dyDescent="0.4">
      <c r="A52" s="130"/>
      <c r="B52" s="130"/>
      <c r="D52" s="182"/>
      <c r="E52" s="114"/>
      <c r="F52" s="161"/>
      <c r="G52" s="153"/>
      <c r="H52" s="161"/>
      <c r="I52" s="114"/>
      <c r="J52" s="161"/>
      <c r="K52" s="153"/>
      <c r="L52" s="161"/>
    </row>
    <row r="53" spans="1:12" s="64" customFormat="1" ht="21.75" customHeight="1" x14ac:dyDescent="0.4">
      <c r="A53" s="123"/>
      <c r="B53" s="123"/>
      <c r="C53" s="123"/>
      <c r="D53" s="124"/>
      <c r="F53" s="313" t="s">
        <v>125</v>
      </c>
      <c r="G53" s="313"/>
      <c r="H53" s="313"/>
      <c r="J53" s="313" t="s">
        <v>126</v>
      </c>
      <c r="K53" s="313"/>
      <c r="L53" s="313"/>
    </row>
    <row r="54" spans="1:12" s="64" customFormat="1" ht="21.75" customHeight="1" x14ac:dyDescent="0.4">
      <c r="A54" s="125"/>
      <c r="B54" s="125"/>
      <c r="C54" s="125"/>
      <c r="D54" s="124"/>
      <c r="F54" s="49" t="s">
        <v>68</v>
      </c>
      <c r="G54" s="50"/>
      <c r="H54" s="49" t="s">
        <v>68</v>
      </c>
      <c r="J54" s="49" t="s">
        <v>68</v>
      </c>
      <c r="K54" s="50"/>
      <c r="L54" s="49" t="s">
        <v>68</v>
      </c>
    </row>
    <row r="55" spans="1:12" s="64" customFormat="1" ht="21.75" customHeight="1" x14ac:dyDescent="0.4">
      <c r="D55" s="124"/>
      <c r="F55" s="50" t="s">
        <v>175</v>
      </c>
      <c r="G55" s="126"/>
      <c r="H55" s="50" t="s">
        <v>147</v>
      </c>
      <c r="J55" s="50" t="s">
        <v>175</v>
      </c>
      <c r="K55" s="126"/>
      <c r="L55" s="50" t="s">
        <v>147</v>
      </c>
    </row>
    <row r="56" spans="1:12" s="64" customFormat="1" ht="21.75" customHeight="1" x14ac:dyDescent="0.4">
      <c r="D56" s="127" t="s">
        <v>0</v>
      </c>
      <c r="F56" s="51" t="s">
        <v>32</v>
      </c>
      <c r="G56" s="126"/>
      <c r="H56" s="51" t="s">
        <v>32</v>
      </c>
      <c r="J56" s="51" t="s">
        <v>32</v>
      </c>
      <c r="K56" s="126"/>
      <c r="L56" s="51" t="s">
        <v>32</v>
      </c>
    </row>
    <row r="57" spans="1:12" s="150" customFormat="1" ht="20.100000000000001" customHeight="1" x14ac:dyDescent="0.4">
      <c r="A57" s="188" t="s">
        <v>64</v>
      </c>
      <c r="C57" s="117"/>
      <c r="D57" s="147"/>
      <c r="E57" s="114"/>
      <c r="F57" s="160"/>
      <c r="G57" s="158"/>
      <c r="H57" s="161"/>
      <c r="I57" s="114"/>
      <c r="J57" s="160"/>
      <c r="K57" s="158"/>
      <c r="L57" s="161"/>
    </row>
    <row r="58" spans="1:12" s="150" customFormat="1" ht="20.100000000000001" customHeight="1" x14ac:dyDescent="0.4">
      <c r="A58" s="188"/>
      <c r="B58" s="189" t="s">
        <v>178</v>
      </c>
      <c r="C58" s="190"/>
      <c r="D58" s="147"/>
      <c r="E58" s="114"/>
      <c r="F58" s="160"/>
      <c r="G58" s="158"/>
      <c r="H58" s="161"/>
      <c r="I58" s="168"/>
      <c r="J58" s="160"/>
      <c r="K58" s="158"/>
      <c r="L58" s="161"/>
    </row>
    <row r="59" spans="1:12" s="150" customFormat="1" ht="20.100000000000001" customHeight="1" x14ac:dyDescent="0.4">
      <c r="A59" s="188"/>
      <c r="B59" s="189"/>
      <c r="C59" s="190" t="s">
        <v>71</v>
      </c>
      <c r="D59" s="147"/>
      <c r="E59" s="114"/>
      <c r="F59" s="160"/>
      <c r="G59" s="158"/>
      <c r="I59" s="114"/>
      <c r="J59" s="192"/>
      <c r="K59" s="196"/>
    </row>
    <row r="60" spans="1:12" s="150" customFormat="1" ht="20.100000000000001" customHeight="1" x14ac:dyDescent="0.4">
      <c r="A60" s="188"/>
      <c r="C60" s="117" t="s">
        <v>179</v>
      </c>
      <c r="D60" s="147"/>
      <c r="E60" s="114"/>
      <c r="F60" s="160"/>
      <c r="G60" s="158"/>
      <c r="I60" s="114"/>
      <c r="J60" s="192"/>
      <c r="K60" s="196"/>
    </row>
    <row r="61" spans="1:12" s="150" customFormat="1" ht="20.100000000000001" customHeight="1" x14ac:dyDescent="0.4">
      <c r="A61" s="188"/>
      <c r="C61" s="117" t="s">
        <v>180</v>
      </c>
      <c r="D61" s="147"/>
      <c r="E61" s="114"/>
      <c r="F61" s="160">
        <v>161256</v>
      </c>
      <c r="G61" s="158"/>
      <c r="H61" s="161">
        <v>0</v>
      </c>
      <c r="I61" s="195"/>
      <c r="J61" s="160">
        <v>0</v>
      </c>
      <c r="K61" s="193"/>
      <c r="L61" s="161">
        <v>0</v>
      </c>
    </row>
    <row r="62" spans="1:12" s="150" customFormat="1" ht="20.100000000000001" customHeight="1" x14ac:dyDescent="0.4">
      <c r="A62" s="188"/>
      <c r="C62" s="117" t="s">
        <v>181</v>
      </c>
      <c r="D62" s="147"/>
      <c r="E62" s="114"/>
      <c r="F62" s="160"/>
      <c r="G62" s="158"/>
      <c r="I62" s="114"/>
      <c r="J62" s="192"/>
      <c r="K62" s="196"/>
    </row>
    <row r="63" spans="1:12" s="150" customFormat="1" ht="20.100000000000001" customHeight="1" x14ac:dyDescent="0.4">
      <c r="A63" s="188"/>
      <c r="C63" s="117" t="s">
        <v>182</v>
      </c>
      <c r="D63" s="147"/>
      <c r="E63" s="114"/>
      <c r="F63" s="157">
        <v>-32251</v>
      </c>
      <c r="G63" s="158"/>
      <c r="H63" s="159">
        <v>0</v>
      </c>
      <c r="I63" s="168"/>
      <c r="J63" s="157">
        <v>0</v>
      </c>
      <c r="K63" s="158"/>
      <c r="L63" s="159">
        <v>0</v>
      </c>
    </row>
    <row r="64" spans="1:12" s="150" customFormat="1" ht="5.0999999999999996" customHeight="1" x14ac:dyDescent="0.4">
      <c r="A64" s="188"/>
      <c r="C64" s="117"/>
      <c r="D64" s="147"/>
      <c r="E64" s="114"/>
      <c r="F64" s="160"/>
      <c r="G64" s="158"/>
      <c r="H64" s="161"/>
      <c r="I64" s="114"/>
      <c r="J64" s="160"/>
      <c r="K64" s="158"/>
      <c r="L64" s="161"/>
    </row>
    <row r="65" spans="1:12" s="150" customFormat="1" ht="20.100000000000001" customHeight="1" x14ac:dyDescent="0.4">
      <c r="A65" s="188"/>
      <c r="C65" s="117" t="s">
        <v>183</v>
      </c>
      <c r="D65" s="147"/>
      <c r="E65" s="114"/>
      <c r="F65" s="160"/>
      <c r="G65" s="158"/>
      <c r="H65" s="161"/>
      <c r="I65" s="114"/>
      <c r="J65" s="160"/>
      <c r="K65" s="158"/>
      <c r="L65" s="161"/>
    </row>
    <row r="66" spans="1:12" s="150" customFormat="1" ht="20.100000000000001" customHeight="1" x14ac:dyDescent="0.4">
      <c r="A66" s="188"/>
      <c r="C66" s="117" t="s">
        <v>184</v>
      </c>
      <c r="D66" s="147"/>
      <c r="E66" s="114"/>
      <c r="F66" s="157">
        <f>SUM(F60:F63)</f>
        <v>129005</v>
      </c>
      <c r="G66" s="158"/>
      <c r="H66" s="159">
        <f>SUM(H59:H63)</f>
        <v>0</v>
      </c>
      <c r="I66" s="114"/>
      <c r="J66" s="157">
        <f>SUM(J59:J63)</f>
        <v>0</v>
      </c>
      <c r="K66" s="158"/>
      <c r="L66" s="159">
        <f>SUM(L59:L63)</f>
        <v>0</v>
      </c>
    </row>
    <row r="67" spans="1:12" s="150" customFormat="1" ht="5.0999999999999996" customHeight="1" x14ac:dyDescent="0.4">
      <c r="A67" s="188"/>
      <c r="C67" s="117"/>
      <c r="D67" s="147"/>
      <c r="E67" s="114"/>
      <c r="F67" s="160"/>
      <c r="G67" s="158"/>
      <c r="H67" s="161"/>
      <c r="I67" s="114"/>
      <c r="J67" s="160"/>
      <c r="K67" s="158"/>
      <c r="L67" s="161"/>
    </row>
    <row r="68" spans="1:12" s="150" customFormat="1" ht="20.100000000000001" customHeight="1" x14ac:dyDescent="0.4">
      <c r="A68" s="188"/>
      <c r="B68" s="189" t="s">
        <v>70</v>
      </c>
      <c r="C68" s="190"/>
      <c r="D68" s="147"/>
      <c r="E68" s="114"/>
      <c r="F68" s="160"/>
      <c r="G68" s="158"/>
      <c r="H68" s="161"/>
      <c r="I68" s="114"/>
      <c r="J68" s="160"/>
      <c r="K68" s="158"/>
      <c r="L68" s="161"/>
    </row>
    <row r="69" spans="1:12" s="150" customFormat="1" ht="20.100000000000001" customHeight="1" x14ac:dyDescent="0.4">
      <c r="A69" s="188"/>
      <c r="B69" s="189"/>
      <c r="C69" s="190" t="s">
        <v>71</v>
      </c>
      <c r="D69" s="147"/>
      <c r="E69" s="114"/>
      <c r="F69" s="160"/>
      <c r="G69" s="158"/>
      <c r="H69" s="161"/>
      <c r="I69" s="114"/>
      <c r="J69" s="160"/>
      <c r="K69" s="158"/>
      <c r="L69" s="161"/>
    </row>
    <row r="70" spans="1:12" s="150" customFormat="1" ht="20.100000000000001" customHeight="1" x14ac:dyDescent="0.4">
      <c r="A70" s="188"/>
      <c r="B70" s="189"/>
      <c r="C70" s="150" t="s">
        <v>251</v>
      </c>
      <c r="D70" s="147"/>
      <c r="E70" s="114"/>
      <c r="F70" s="160"/>
      <c r="G70" s="158"/>
      <c r="H70" s="161"/>
      <c r="I70" s="114"/>
      <c r="J70" s="160"/>
      <c r="K70" s="158"/>
      <c r="L70" s="161"/>
    </row>
    <row r="71" spans="1:12" s="150" customFormat="1" ht="20.100000000000001" customHeight="1" x14ac:dyDescent="0.4">
      <c r="A71" s="188"/>
      <c r="B71" s="189"/>
      <c r="C71" s="150" t="s">
        <v>99</v>
      </c>
      <c r="D71" s="147"/>
      <c r="E71" s="114"/>
      <c r="F71" s="160">
        <v>-1504801014</v>
      </c>
      <c r="G71" s="158"/>
      <c r="H71" s="161">
        <v>-989093563</v>
      </c>
      <c r="I71" s="168"/>
      <c r="J71" s="138">
        <v>0</v>
      </c>
      <c r="K71" s="139"/>
      <c r="L71" s="140">
        <v>0</v>
      </c>
    </row>
    <row r="72" spans="1:12" s="150" customFormat="1" ht="20.100000000000001" customHeight="1" x14ac:dyDescent="0.4">
      <c r="C72" s="191" t="s">
        <v>229</v>
      </c>
      <c r="D72" s="147"/>
      <c r="E72" s="114"/>
      <c r="F72" s="192"/>
      <c r="I72" s="114"/>
      <c r="J72" s="192"/>
    </row>
    <row r="73" spans="1:12" s="150" customFormat="1" ht="20.100000000000001" customHeight="1" x14ac:dyDescent="0.4">
      <c r="C73" s="150" t="s">
        <v>99</v>
      </c>
      <c r="D73" s="147"/>
      <c r="E73" s="114"/>
      <c r="F73" s="192"/>
      <c r="H73" s="161"/>
      <c r="I73" s="195"/>
      <c r="J73" s="160"/>
      <c r="K73" s="214"/>
      <c r="L73" s="161"/>
    </row>
    <row r="74" spans="1:12" s="150" customFormat="1" ht="20.100000000000001" customHeight="1" x14ac:dyDescent="0.4">
      <c r="C74" s="150" t="s">
        <v>100</v>
      </c>
      <c r="D74" s="147"/>
      <c r="E74" s="114"/>
      <c r="F74" s="160">
        <v>21343961</v>
      </c>
      <c r="G74" s="193"/>
      <c r="H74" s="161">
        <v>95579984</v>
      </c>
      <c r="I74" s="195"/>
      <c r="J74" s="160">
        <v>0</v>
      </c>
      <c r="K74" s="214"/>
      <c r="L74" s="161">
        <v>0</v>
      </c>
    </row>
    <row r="75" spans="1:12" s="150" customFormat="1" ht="20.100000000000001" customHeight="1" x14ac:dyDescent="0.4">
      <c r="C75" s="117" t="s">
        <v>121</v>
      </c>
      <c r="D75" s="147"/>
      <c r="E75" s="114"/>
      <c r="F75" s="192"/>
      <c r="H75" s="161"/>
      <c r="I75" s="168"/>
      <c r="J75" s="160"/>
      <c r="K75" s="161"/>
      <c r="L75" s="161"/>
    </row>
    <row r="76" spans="1:12" s="150" customFormat="1" ht="20.100000000000001" customHeight="1" x14ac:dyDescent="0.4">
      <c r="C76" s="117" t="s">
        <v>120</v>
      </c>
      <c r="D76" s="147"/>
      <c r="E76" s="114"/>
      <c r="F76" s="166">
        <v>296675710</v>
      </c>
      <c r="G76" s="158"/>
      <c r="H76" s="167">
        <v>178701316</v>
      </c>
      <c r="I76" s="168"/>
      <c r="J76" s="166">
        <v>0</v>
      </c>
      <c r="K76" s="158"/>
      <c r="L76" s="167">
        <v>0</v>
      </c>
    </row>
    <row r="77" spans="1:12" s="150" customFormat="1" ht="5.0999999999999996" customHeight="1" x14ac:dyDescent="0.4">
      <c r="A77" s="117"/>
      <c r="B77" s="117"/>
      <c r="D77" s="197"/>
      <c r="E77" s="114"/>
      <c r="F77" s="138"/>
      <c r="G77" s="158"/>
      <c r="H77" s="140"/>
      <c r="I77" s="114"/>
      <c r="J77" s="138"/>
      <c r="K77" s="158"/>
      <c r="L77" s="140"/>
    </row>
    <row r="78" spans="1:12" s="150" customFormat="1" ht="20.100000000000001" customHeight="1" x14ac:dyDescent="0.4">
      <c r="A78" s="188"/>
      <c r="B78" s="117"/>
      <c r="C78" s="117" t="s">
        <v>185</v>
      </c>
      <c r="D78" s="147"/>
      <c r="E78" s="114"/>
      <c r="F78" s="192"/>
      <c r="J78" s="192"/>
    </row>
    <row r="79" spans="1:12" s="150" customFormat="1" ht="20.100000000000001" customHeight="1" x14ac:dyDescent="0.4">
      <c r="A79" s="188"/>
      <c r="B79" s="117"/>
      <c r="C79" s="117" t="s">
        <v>184</v>
      </c>
      <c r="D79" s="147"/>
      <c r="E79" s="114"/>
      <c r="F79" s="166">
        <f>SUM(F68:F76)</f>
        <v>-1186781343</v>
      </c>
      <c r="G79" s="148"/>
      <c r="H79" s="167">
        <f>SUM(H68:H76)</f>
        <v>-714812263</v>
      </c>
      <c r="I79" s="114"/>
      <c r="J79" s="166">
        <f>SUM(J68:J76)</f>
        <v>0</v>
      </c>
      <c r="K79" s="148"/>
      <c r="L79" s="167">
        <f>SUM(L68:L76)</f>
        <v>0</v>
      </c>
    </row>
    <row r="80" spans="1:12" s="150" customFormat="1" ht="5.0999999999999996" customHeight="1" x14ac:dyDescent="0.4">
      <c r="A80" s="117"/>
      <c r="B80" s="117"/>
      <c r="D80" s="197"/>
      <c r="E80" s="114"/>
      <c r="F80" s="138"/>
      <c r="G80" s="158"/>
      <c r="H80" s="140"/>
      <c r="I80" s="114"/>
      <c r="J80" s="138"/>
      <c r="K80" s="158"/>
      <c r="L80" s="140"/>
    </row>
    <row r="81" spans="1:12" s="150" customFormat="1" ht="20.100000000000001" customHeight="1" x14ac:dyDescent="0.4">
      <c r="A81" s="188" t="s">
        <v>232</v>
      </c>
      <c r="B81" s="117"/>
      <c r="C81" s="117"/>
      <c r="D81" s="147"/>
      <c r="E81" s="114"/>
      <c r="F81" s="166">
        <f>F79+F66</f>
        <v>-1186652338</v>
      </c>
      <c r="G81" s="148"/>
      <c r="H81" s="167">
        <f>H79+H66</f>
        <v>-714812263</v>
      </c>
      <c r="I81" s="114"/>
      <c r="J81" s="166">
        <f>J79+J66</f>
        <v>0</v>
      </c>
      <c r="K81" s="148"/>
      <c r="L81" s="167">
        <f>L79+L66</f>
        <v>0</v>
      </c>
    </row>
    <row r="82" spans="1:12" s="150" customFormat="1" ht="5.0999999999999996" customHeight="1" x14ac:dyDescent="0.4">
      <c r="B82" s="117"/>
      <c r="C82" s="117"/>
      <c r="D82" s="147"/>
      <c r="E82" s="114"/>
      <c r="F82" s="160"/>
      <c r="G82" s="148"/>
      <c r="H82" s="161"/>
      <c r="I82" s="114"/>
      <c r="J82" s="160"/>
      <c r="K82" s="148"/>
      <c r="L82" s="161"/>
    </row>
    <row r="83" spans="1:12" s="150" customFormat="1" ht="19.350000000000001" customHeight="1" thickBot="1" x14ac:dyDescent="0.45">
      <c r="A83" s="130" t="s">
        <v>224</v>
      </c>
      <c r="C83" s="117"/>
      <c r="D83" s="147"/>
      <c r="E83" s="114"/>
      <c r="F83" s="198">
        <f>F81+F46</f>
        <v>73734121</v>
      </c>
      <c r="G83" s="158"/>
      <c r="H83" s="199">
        <f>H81+H46</f>
        <v>69460273</v>
      </c>
      <c r="I83" s="114"/>
      <c r="J83" s="198">
        <f>J81+J46</f>
        <v>247846428</v>
      </c>
      <c r="K83" s="158"/>
      <c r="L83" s="199">
        <f>L81+L46</f>
        <v>1153164412</v>
      </c>
    </row>
    <row r="84" spans="1:12" s="150" customFormat="1" ht="12" customHeight="1" thickTop="1" x14ac:dyDescent="0.4">
      <c r="A84" s="130"/>
      <c r="C84" s="117"/>
      <c r="D84" s="147"/>
      <c r="E84" s="114"/>
      <c r="F84" s="160"/>
      <c r="G84" s="158"/>
      <c r="H84" s="161"/>
      <c r="I84" s="114"/>
      <c r="J84" s="160"/>
      <c r="K84" s="158"/>
      <c r="L84" s="161"/>
    </row>
    <row r="85" spans="1:12" s="150" customFormat="1" ht="19.350000000000001" customHeight="1" x14ac:dyDescent="0.4">
      <c r="A85" s="130" t="s">
        <v>225</v>
      </c>
      <c r="C85" s="117"/>
      <c r="D85" s="147"/>
      <c r="E85" s="114"/>
      <c r="F85" s="160"/>
      <c r="G85" s="158"/>
      <c r="H85" s="161"/>
      <c r="I85" s="114"/>
      <c r="J85" s="160"/>
      <c r="K85" s="158"/>
    </row>
    <row r="86" spans="1:12" s="150" customFormat="1" ht="19.350000000000001" customHeight="1" x14ac:dyDescent="0.4">
      <c r="A86" s="117" t="s">
        <v>143</v>
      </c>
      <c r="C86" s="117"/>
      <c r="D86" s="147"/>
      <c r="E86" s="114"/>
      <c r="F86" s="160">
        <v>1242279927</v>
      </c>
      <c r="G86" s="158"/>
      <c r="H86" s="161">
        <v>772553447</v>
      </c>
      <c r="I86" s="168"/>
      <c r="J86" s="160">
        <f>J46</f>
        <v>247846428</v>
      </c>
      <c r="K86" s="158"/>
      <c r="L86" s="161">
        <v>1153164412</v>
      </c>
    </row>
    <row r="87" spans="1:12" s="150" customFormat="1" ht="19.350000000000001" customHeight="1" x14ac:dyDescent="0.4">
      <c r="A87" s="117" t="s">
        <v>144</v>
      </c>
      <c r="C87" s="117"/>
      <c r="D87" s="147"/>
      <c r="E87" s="114"/>
      <c r="F87" s="166">
        <v>18106532</v>
      </c>
      <c r="G87" s="148"/>
      <c r="H87" s="167">
        <v>11719089</v>
      </c>
      <c r="I87" s="168"/>
      <c r="J87" s="166">
        <v>0</v>
      </c>
      <c r="K87" s="148"/>
      <c r="L87" s="167">
        <v>0</v>
      </c>
    </row>
    <row r="88" spans="1:12" s="150" customFormat="1" ht="5.0999999999999996" customHeight="1" x14ac:dyDescent="0.4">
      <c r="B88" s="117"/>
      <c r="C88" s="117"/>
      <c r="D88" s="147"/>
      <c r="E88" s="114"/>
      <c r="F88" s="160"/>
      <c r="G88" s="148"/>
      <c r="H88" s="161"/>
      <c r="I88" s="114"/>
      <c r="J88" s="160"/>
      <c r="K88" s="148"/>
      <c r="L88" s="161"/>
    </row>
    <row r="89" spans="1:12" s="150" customFormat="1" ht="19.350000000000001" customHeight="1" thickBot="1" x14ac:dyDescent="0.45">
      <c r="B89" s="117"/>
      <c r="C89" s="117"/>
      <c r="D89" s="147"/>
      <c r="E89" s="114"/>
      <c r="F89" s="198">
        <f>SUM(F86:F87)</f>
        <v>1260386459</v>
      </c>
      <c r="G89" s="158"/>
      <c r="H89" s="199">
        <f>SUM(H86:H87)</f>
        <v>784272536</v>
      </c>
      <c r="I89" s="114"/>
      <c r="J89" s="198">
        <f>SUM(J86:J87)</f>
        <v>247846428</v>
      </c>
      <c r="K89" s="158"/>
      <c r="L89" s="199">
        <f>SUM(L86:L87)</f>
        <v>1153164412</v>
      </c>
    </row>
    <row r="90" spans="1:12" s="150" customFormat="1" ht="5.0999999999999996" customHeight="1" thickTop="1" x14ac:dyDescent="0.4">
      <c r="A90" s="130"/>
      <c r="C90" s="117"/>
      <c r="D90" s="147"/>
      <c r="E90" s="114"/>
      <c r="F90" s="160"/>
      <c r="G90" s="158"/>
      <c r="H90" s="161"/>
      <c r="I90" s="114"/>
      <c r="J90" s="160"/>
      <c r="K90" s="158"/>
      <c r="L90" s="161"/>
    </row>
    <row r="91" spans="1:12" s="150" customFormat="1" ht="19.350000000000001" customHeight="1" x14ac:dyDescent="0.4">
      <c r="A91" s="130" t="s">
        <v>226</v>
      </c>
      <c r="C91" s="117"/>
      <c r="D91" s="147"/>
      <c r="E91" s="114"/>
      <c r="F91" s="160"/>
      <c r="G91" s="158"/>
      <c r="H91" s="161"/>
      <c r="I91" s="114"/>
      <c r="J91" s="160"/>
      <c r="K91" s="158"/>
      <c r="L91" s="161"/>
    </row>
    <row r="92" spans="1:12" s="150" customFormat="1" ht="19.350000000000001" customHeight="1" x14ac:dyDescent="0.4">
      <c r="A92" s="117" t="s">
        <v>143</v>
      </c>
      <c r="C92" s="117"/>
      <c r="D92" s="147"/>
      <c r="E92" s="114"/>
      <c r="F92" s="160">
        <v>67078719</v>
      </c>
      <c r="G92" s="158"/>
      <c r="H92" s="161">
        <v>64554628</v>
      </c>
      <c r="I92" s="168"/>
      <c r="J92" s="160">
        <f>J83</f>
        <v>247846428</v>
      </c>
      <c r="K92" s="158"/>
      <c r="L92" s="161">
        <v>1153164412</v>
      </c>
    </row>
    <row r="93" spans="1:12" s="150" customFormat="1" ht="19.350000000000001" customHeight="1" x14ac:dyDescent="0.4">
      <c r="A93" s="117" t="s">
        <v>144</v>
      </c>
      <c r="C93" s="117"/>
      <c r="D93" s="147"/>
      <c r="E93" s="114"/>
      <c r="F93" s="166">
        <v>6655402</v>
      </c>
      <c r="G93" s="148"/>
      <c r="H93" s="167">
        <v>4905645</v>
      </c>
      <c r="I93" s="168"/>
      <c r="J93" s="166">
        <v>0</v>
      </c>
      <c r="K93" s="148"/>
      <c r="L93" s="167">
        <v>0</v>
      </c>
    </row>
    <row r="94" spans="1:12" s="150" customFormat="1" ht="5.0999999999999996" customHeight="1" x14ac:dyDescent="0.4">
      <c r="B94" s="117"/>
      <c r="C94" s="117"/>
      <c r="D94" s="147"/>
      <c r="E94" s="114"/>
      <c r="F94" s="160"/>
      <c r="G94" s="148"/>
      <c r="H94" s="161"/>
      <c r="I94" s="114"/>
      <c r="J94" s="160"/>
      <c r="K94" s="148"/>
      <c r="L94" s="161"/>
    </row>
    <row r="95" spans="1:12" s="150" customFormat="1" ht="19.350000000000001" customHeight="1" thickBot="1" x14ac:dyDescent="0.45">
      <c r="C95" s="117"/>
      <c r="D95" s="147"/>
      <c r="E95" s="114"/>
      <c r="F95" s="198">
        <f>SUM(F92:F93)</f>
        <v>73734121</v>
      </c>
      <c r="G95" s="158"/>
      <c r="H95" s="199">
        <f>SUM(H92:H93)</f>
        <v>69460273</v>
      </c>
      <c r="I95" s="114"/>
      <c r="J95" s="198">
        <f>SUM(J92:J93)</f>
        <v>247846428</v>
      </c>
      <c r="K95" s="158"/>
      <c r="L95" s="199">
        <f>SUM(L92:L93)</f>
        <v>1153164412</v>
      </c>
    </row>
    <row r="96" spans="1:12" s="150" customFormat="1" ht="5.25" customHeight="1" thickTop="1" x14ac:dyDescent="0.4">
      <c r="A96" s="130"/>
      <c r="C96" s="117"/>
      <c r="D96" s="147"/>
      <c r="E96" s="114"/>
      <c r="F96" s="160"/>
      <c r="G96" s="158"/>
      <c r="H96" s="161"/>
      <c r="I96" s="114"/>
      <c r="J96" s="160"/>
      <c r="K96" s="158"/>
      <c r="L96" s="161"/>
    </row>
    <row r="97" spans="1:12" s="150" customFormat="1" ht="20.100000000000001" customHeight="1" x14ac:dyDescent="0.4">
      <c r="A97" s="130" t="s">
        <v>227</v>
      </c>
      <c r="B97" s="114"/>
      <c r="C97" s="114"/>
      <c r="D97" s="200"/>
      <c r="E97" s="114"/>
      <c r="F97" s="201"/>
      <c r="G97" s="158"/>
      <c r="H97" s="148"/>
      <c r="I97" s="114"/>
      <c r="J97" s="201"/>
      <c r="K97" s="158"/>
      <c r="L97" s="148"/>
    </row>
    <row r="98" spans="1:12" s="150" customFormat="1" ht="5.0999999999999996" customHeight="1" x14ac:dyDescent="0.4">
      <c r="A98" s="130"/>
      <c r="B98" s="114"/>
      <c r="C98" s="114"/>
      <c r="D98" s="200"/>
      <c r="E98" s="114"/>
      <c r="F98" s="201"/>
      <c r="G98" s="158"/>
      <c r="H98" s="148"/>
      <c r="I98" s="114"/>
      <c r="J98" s="201"/>
      <c r="K98" s="158"/>
      <c r="L98" s="148"/>
    </row>
    <row r="99" spans="1:12" s="150" customFormat="1" ht="20.100000000000001" customHeight="1" x14ac:dyDescent="0.4">
      <c r="A99" s="128"/>
      <c r="B99" s="117" t="s">
        <v>228</v>
      </c>
      <c r="C99" s="114"/>
      <c r="D99" s="202">
        <v>25</v>
      </c>
      <c r="E99" s="114"/>
      <c r="F99" s="203">
        <v>2.09</v>
      </c>
      <c r="G99" s="204"/>
      <c r="H99" s="205">
        <v>1.3</v>
      </c>
      <c r="I99" s="168"/>
      <c r="J99" s="203">
        <f>ROUND(J46/594292336,2)</f>
        <v>0.42</v>
      </c>
      <c r="K99" s="204"/>
      <c r="L99" s="205">
        <v>1.94</v>
      </c>
    </row>
    <row r="100" spans="1:12" s="150" customFormat="1" ht="4.5" customHeight="1" x14ac:dyDescent="0.4">
      <c r="A100" s="130"/>
      <c r="C100" s="117"/>
      <c r="D100" s="147"/>
      <c r="E100" s="114"/>
      <c r="F100" s="215"/>
      <c r="G100" s="158"/>
      <c r="H100" s="215"/>
      <c r="I100" s="114"/>
      <c r="J100" s="215"/>
      <c r="K100" s="158"/>
      <c r="L100" s="215"/>
    </row>
    <row r="101" spans="1:12" s="209" customFormat="1" ht="22.35" customHeight="1" x14ac:dyDescent="0.2">
      <c r="A101" s="4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101" s="4"/>
      <c r="C101" s="4"/>
      <c r="D101" s="207"/>
      <c r="E101" s="4"/>
      <c r="F101" s="208"/>
      <c r="G101" s="208"/>
      <c r="H101" s="208"/>
      <c r="I101" s="4"/>
      <c r="J101" s="208"/>
      <c r="K101" s="208"/>
      <c r="L101" s="208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85" firstPageNumber="7" orientation="portrait" useFirstPageNumber="1" r:id="rId1"/>
  <headerFooter>
    <oddFooter>&amp;R&amp;"Browallia New,Regular"&amp;13&amp;P</oddFooter>
    <firstFooter>&amp;R2</first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11BD1-B344-405C-937C-DE4BC0BFC5FD}">
  <dimension ref="A1:AA39"/>
  <sheetViews>
    <sheetView topLeftCell="A5" zoomScaleNormal="100" zoomScaleSheetLayoutView="115" workbookViewId="0">
      <selection activeCell="M21" sqref="M21"/>
    </sheetView>
  </sheetViews>
  <sheetFormatPr defaultRowHeight="16.5" x14ac:dyDescent="0.2"/>
  <cols>
    <col min="1" max="1" width="9" style="218"/>
    <col min="2" max="2" width="25.375" style="218" customWidth="1"/>
    <col min="3" max="3" width="5.625" style="246" customWidth="1"/>
    <col min="4" max="4" width="0.5" style="218" customWidth="1"/>
    <col min="5" max="5" width="8.375" style="218" customWidth="1"/>
    <col min="6" max="6" width="0.5" style="218" customWidth="1"/>
    <col min="7" max="7" width="7.5" style="218" customWidth="1"/>
    <col min="8" max="8" width="0.5" style="218" customWidth="1"/>
    <col min="9" max="9" width="13.75" style="218" customWidth="1"/>
    <col min="10" max="10" width="0.5" style="218" customWidth="1"/>
    <col min="11" max="11" width="12.625" style="218" customWidth="1"/>
    <col min="12" max="12" width="0.5" style="218" customWidth="1"/>
    <col min="13" max="13" width="10.625" style="218" customWidth="1"/>
    <col min="14" max="14" width="0.5" style="218" customWidth="1"/>
    <col min="15" max="15" width="9.875" style="218" customWidth="1"/>
    <col min="16" max="16" width="0.5" style="218" customWidth="1"/>
    <col min="17" max="17" width="8.375" style="218" customWidth="1"/>
    <col min="18" max="18" width="0.5" style="218" customWidth="1"/>
    <col min="19" max="19" width="8.875" style="218" customWidth="1"/>
    <col min="20" max="20" width="0.5" style="218" customWidth="1"/>
    <col min="21" max="21" width="9.625" style="218" customWidth="1"/>
    <col min="22" max="22" width="0.5" style="218" customWidth="1"/>
    <col min="23" max="23" width="10.25" style="218" bestFit="1" customWidth="1"/>
    <col min="24" max="24" width="0.5" style="218" customWidth="1"/>
    <col min="25" max="25" width="8.125" style="218" customWidth="1"/>
    <col min="26" max="26" width="0.5" style="218" customWidth="1"/>
    <col min="27" max="27" width="9.125" style="218" customWidth="1"/>
    <col min="28" max="217" width="9" style="218"/>
    <col min="218" max="218" width="27.625" style="218" customWidth="1"/>
    <col min="219" max="219" width="6.5" style="218" customWidth="1"/>
    <col min="220" max="220" width="0.625" style="218" customWidth="1"/>
    <col min="221" max="221" width="8.375" style="218" customWidth="1"/>
    <col min="222" max="222" width="0.625" style="218" customWidth="1"/>
    <col min="223" max="223" width="10.625" style="218" bestFit="1" customWidth="1"/>
    <col min="224" max="224" width="0.625" style="218" customWidth="1"/>
    <col min="225" max="225" width="14.875" style="218" bestFit="1" customWidth="1"/>
    <col min="226" max="226" width="0.625" style="218" customWidth="1"/>
    <col min="227" max="227" width="14.375" style="218" customWidth="1"/>
    <col min="228" max="228" width="0.625" style="218" customWidth="1"/>
    <col min="229" max="229" width="13.625" style="218" customWidth="1"/>
    <col min="230" max="230" width="0.625" style="218" customWidth="1"/>
    <col min="231" max="231" width="12.125" style="218" customWidth="1"/>
    <col min="232" max="232" width="0.625" style="218" customWidth="1"/>
    <col min="233" max="233" width="9.625" style="218" customWidth="1"/>
    <col min="234" max="234" width="0.625" style="218" customWidth="1"/>
    <col min="235" max="235" width="9.625" style="218" bestFit="1" customWidth="1"/>
    <col min="236" max="236" width="0.625" style="218" customWidth="1"/>
    <col min="237" max="237" width="9.625" style="218" customWidth="1"/>
    <col min="238" max="238" width="0.625" style="218" customWidth="1"/>
    <col min="239" max="239" width="10.125" style="218" customWidth="1"/>
    <col min="240" max="240" width="0.625" style="218" customWidth="1"/>
    <col min="241" max="241" width="9.625" style="218" customWidth="1"/>
    <col min="242" max="242" width="0.625" style="218" customWidth="1"/>
    <col min="243" max="243" width="9.375" style="218" bestFit="1" customWidth="1"/>
    <col min="244" max="473" width="9" style="218"/>
    <col min="474" max="474" width="27.625" style="218" customWidth="1"/>
    <col min="475" max="475" width="6.5" style="218" customWidth="1"/>
    <col min="476" max="476" width="0.625" style="218" customWidth="1"/>
    <col min="477" max="477" width="8.375" style="218" customWidth="1"/>
    <col min="478" max="478" width="0.625" style="218" customWidth="1"/>
    <col min="479" max="479" width="10.625" style="218" bestFit="1" customWidth="1"/>
    <col min="480" max="480" width="0.625" style="218" customWidth="1"/>
    <col min="481" max="481" width="14.875" style="218" bestFit="1" customWidth="1"/>
    <col min="482" max="482" width="0.625" style="218" customWidth="1"/>
    <col min="483" max="483" width="14.375" style="218" customWidth="1"/>
    <col min="484" max="484" width="0.625" style="218" customWidth="1"/>
    <col min="485" max="485" width="13.625" style="218" customWidth="1"/>
    <col min="486" max="486" width="0.625" style="218" customWidth="1"/>
    <col min="487" max="487" width="12.125" style="218" customWidth="1"/>
    <col min="488" max="488" width="0.625" style="218" customWidth="1"/>
    <col min="489" max="489" width="9.625" style="218" customWidth="1"/>
    <col min="490" max="490" width="0.625" style="218" customWidth="1"/>
    <col min="491" max="491" width="9.625" style="218" bestFit="1" customWidth="1"/>
    <col min="492" max="492" width="0.625" style="218" customWidth="1"/>
    <col min="493" max="493" width="9.625" style="218" customWidth="1"/>
    <col min="494" max="494" width="0.625" style="218" customWidth="1"/>
    <col min="495" max="495" width="10.125" style="218" customWidth="1"/>
    <col min="496" max="496" width="0.625" style="218" customWidth="1"/>
    <col min="497" max="497" width="9.625" style="218" customWidth="1"/>
    <col min="498" max="498" width="0.625" style="218" customWidth="1"/>
    <col min="499" max="499" width="9.375" style="218" bestFit="1" customWidth="1"/>
    <col min="500" max="729" width="9" style="218"/>
    <col min="730" max="730" width="27.625" style="218" customWidth="1"/>
    <col min="731" max="731" width="6.5" style="218" customWidth="1"/>
    <col min="732" max="732" width="0.625" style="218" customWidth="1"/>
    <col min="733" max="733" width="8.375" style="218" customWidth="1"/>
    <col min="734" max="734" width="0.625" style="218" customWidth="1"/>
    <col min="735" max="735" width="10.625" style="218" bestFit="1" customWidth="1"/>
    <col min="736" max="736" width="0.625" style="218" customWidth="1"/>
    <col min="737" max="737" width="14.875" style="218" bestFit="1" customWidth="1"/>
    <col min="738" max="738" width="0.625" style="218" customWidth="1"/>
    <col min="739" max="739" width="14.375" style="218" customWidth="1"/>
    <col min="740" max="740" width="0.625" style="218" customWidth="1"/>
    <col min="741" max="741" width="13.625" style="218" customWidth="1"/>
    <col min="742" max="742" width="0.625" style="218" customWidth="1"/>
    <col min="743" max="743" width="12.125" style="218" customWidth="1"/>
    <col min="744" max="744" width="0.625" style="218" customWidth="1"/>
    <col min="745" max="745" width="9.625" style="218" customWidth="1"/>
    <col min="746" max="746" width="0.625" style="218" customWidth="1"/>
    <col min="747" max="747" width="9.625" style="218" bestFit="1" customWidth="1"/>
    <col min="748" max="748" width="0.625" style="218" customWidth="1"/>
    <col min="749" max="749" width="9.625" style="218" customWidth="1"/>
    <col min="750" max="750" width="0.625" style="218" customWidth="1"/>
    <col min="751" max="751" width="10.125" style="218" customWidth="1"/>
    <col min="752" max="752" width="0.625" style="218" customWidth="1"/>
    <col min="753" max="753" width="9.625" style="218" customWidth="1"/>
    <col min="754" max="754" width="0.625" style="218" customWidth="1"/>
    <col min="755" max="755" width="9.375" style="218" bestFit="1" customWidth="1"/>
    <col min="756" max="985" width="9" style="218"/>
    <col min="986" max="986" width="27.625" style="218" customWidth="1"/>
    <col min="987" max="987" width="6.5" style="218" customWidth="1"/>
    <col min="988" max="988" width="0.625" style="218" customWidth="1"/>
    <col min="989" max="989" width="8.375" style="218" customWidth="1"/>
    <col min="990" max="990" width="0.625" style="218" customWidth="1"/>
    <col min="991" max="991" width="10.625" style="218" bestFit="1" customWidth="1"/>
    <col min="992" max="992" width="0.625" style="218" customWidth="1"/>
    <col min="993" max="993" width="14.875" style="218" bestFit="1" customWidth="1"/>
    <col min="994" max="994" width="0.625" style="218" customWidth="1"/>
    <col min="995" max="995" width="14.375" style="218" customWidth="1"/>
    <col min="996" max="996" width="0.625" style="218" customWidth="1"/>
    <col min="997" max="997" width="13.625" style="218" customWidth="1"/>
    <col min="998" max="998" width="0.625" style="218" customWidth="1"/>
    <col min="999" max="999" width="12.125" style="218" customWidth="1"/>
    <col min="1000" max="1000" width="0.625" style="218" customWidth="1"/>
    <col min="1001" max="1001" width="9.625" style="218" customWidth="1"/>
    <col min="1002" max="1002" width="0.625" style="218" customWidth="1"/>
    <col min="1003" max="1003" width="9.625" style="218" bestFit="1" customWidth="1"/>
    <col min="1004" max="1004" width="0.625" style="218" customWidth="1"/>
    <col min="1005" max="1005" width="9.625" style="218" customWidth="1"/>
    <col min="1006" max="1006" width="0.625" style="218" customWidth="1"/>
    <col min="1007" max="1007" width="10.125" style="218" customWidth="1"/>
    <col min="1008" max="1008" width="0.625" style="218" customWidth="1"/>
    <col min="1009" max="1009" width="9.625" style="218" customWidth="1"/>
    <col min="1010" max="1010" width="0.625" style="218" customWidth="1"/>
    <col min="1011" max="1011" width="9.375" style="218" bestFit="1" customWidth="1"/>
    <col min="1012" max="1241" width="9" style="218"/>
    <col min="1242" max="1242" width="27.625" style="218" customWidth="1"/>
    <col min="1243" max="1243" width="6.5" style="218" customWidth="1"/>
    <col min="1244" max="1244" width="0.625" style="218" customWidth="1"/>
    <col min="1245" max="1245" width="8.375" style="218" customWidth="1"/>
    <col min="1246" max="1246" width="0.625" style="218" customWidth="1"/>
    <col min="1247" max="1247" width="10.625" style="218" bestFit="1" customWidth="1"/>
    <col min="1248" max="1248" width="0.625" style="218" customWidth="1"/>
    <col min="1249" max="1249" width="14.875" style="218" bestFit="1" customWidth="1"/>
    <col min="1250" max="1250" width="0.625" style="218" customWidth="1"/>
    <col min="1251" max="1251" width="14.375" style="218" customWidth="1"/>
    <col min="1252" max="1252" width="0.625" style="218" customWidth="1"/>
    <col min="1253" max="1253" width="13.625" style="218" customWidth="1"/>
    <col min="1254" max="1254" width="0.625" style="218" customWidth="1"/>
    <col min="1255" max="1255" width="12.125" style="218" customWidth="1"/>
    <col min="1256" max="1256" width="0.625" style="218" customWidth="1"/>
    <col min="1257" max="1257" width="9.625" style="218" customWidth="1"/>
    <col min="1258" max="1258" width="0.625" style="218" customWidth="1"/>
    <col min="1259" max="1259" width="9.625" style="218" bestFit="1" customWidth="1"/>
    <col min="1260" max="1260" width="0.625" style="218" customWidth="1"/>
    <col min="1261" max="1261" width="9.625" style="218" customWidth="1"/>
    <col min="1262" max="1262" width="0.625" style="218" customWidth="1"/>
    <col min="1263" max="1263" width="10.125" style="218" customWidth="1"/>
    <col min="1264" max="1264" width="0.625" style="218" customWidth="1"/>
    <col min="1265" max="1265" width="9.625" style="218" customWidth="1"/>
    <col min="1266" max="1266" width="0.625" style="218" customWidth="1"/>
    <col min="1267" max="1267" width="9.375" style="218" bestFit="1" customWidth="1"/>
    <col min="1268" max="1497" width="9" style="218"/>
    <col min="1498" max="1498" width="27.625" style="218" customWidth="1"/>
    <col min="1499" max="1499" width="6.5" style="218" customWidth="1"/>
    <col min="1500" max="1500" width="0.625" style="218" customWidth="1"/>
    <col min="1501" max="1501" width="8.375" style="218" customWidth="1"/>
    <col min="1502" max="1502" width="0.625" style="218" customWidth="1"/>
    <col min="1503" max="1503" width="10.625" style="218" bestFit="1" customWidth="1"/>
    <col min="1504" max="1504" width="0.625" style="218" customWidth="1"/>
    <col min="1505" max="1505" width="14.875" style="218" bestFit="1" customWidth="1"/>
    <col min="1506" max="1506" width="0.625" style="218" customWidth="1"/>
    <col min="1507" max="1507" width="14.375" style="218" customWidth="1"/>
    <col min="1508" max="1508" width="0.625" style="218" customWidth="1"/>
    <col min="1509" max="1509" width="13.625" style="218" customWidth="1"/>
    <col min="1510" max="1510" width="0.625" style="218" customWidth="1"/>
    <col min="1511" max="1511" width="12.125" style="218" customWidth="1"/>
    <col min="1512" max="1512" width="0.625" style="218" customWidth="1"/>
    <col min="1513" max="1513" width="9.625" style="218" customWidth="1"/>
    <col min="1514" max="1514" width="0.625" style="218" customWidth="1"/>
    <col min="1515" max="1515" width="9.625" style="218" bestFit="1" customWidth="1"/>
    <col min="1516" max="1516" width="0.625" style="218" customWidth="1"/>
    <col min="1517" max="1517" width="9.625" style="218" customWidth="1"/>
    <col min="1518" max="1518" width="0.625" style="218" customWidth="1"/>
    <col min="1519" max="1519" width="10.125" style="218" customWidth="1"/>
    <col min="1520" max="1520" width="0.625" style="218" customWidth="1"/>
    <col min="1521" max="1521" width="9.625" style="218" customWidth="1"/>
    <col min="1522" max="1522" width="0.625" style="218" customWidth="1"/>
    <col min="1523" max="1523" width="9.375" style="218" bestFit="1" customWidth="1"/>
    <col min="1524" max="1753" width="9" style="218"/>
    <col min="1754" max="1754" width="27.625" style="218" customWidth="1"/>
    <col min="1755" max="1755" width="6.5" style="218" customWidth="1"/>
    <col min="1756" max="1756" width="0.625" style="218" customWidth="1"/>
    <col min="1757" max="1757" width="8.375" style="218" customWidth="1"/>
    <col min="1758" max="1758" width="0.625" style="218" customWidth="1"/>
    <col min="1759" max="1759" width="10.625" style="218" bestFit="1" customWidth="1"/>
    <col min="1760" max="1760" width="0.625" style="218" customWidth="1"/>
    <col min="1761" max="1761" width="14.875" style="218" bestFit="1" customWidth="1"/>
    <col min="1762" max="1762" width="0.625" style="218" customWidth="1"/>
    <col min="1763" max="1763" width="14.375" style="218" customWidth="1"/>
    <col min="1764" max="1764" width="0.625" style="218" customWidth="1"/>
    <col min="1765" max="1765" width="13.625" style="218" customWidth="1"/>
    <col min="1766" max="1766" width="0.625" style="218" customWidth="1"/>
    <col min="1767" max="1767" width="12.125" style="218" customWidth="1"/>
    <col min="1768" max="1768" width="0.625" style="218" customWidth="1"/>
    <col min="1769" max="1769" width="9.625" style="218" customWidth="1"/>
    <col min="1770" max="1770" width="0.625" style="218" customWidth="1"/>
    <col min="1771" max="1771" width="9.625" style="218" bestFit="1" customWidth="1"/>
    <col min="1772" max="1772" width="0.625" style="218" customWidth="1"/>
    <col min="1773" max="1773" width="9.625" style="218" customWidth="1"/>
    <col min="1774" max="1774" width="0.625" style="218" customWidth="1"/>
    <col min="1775" max="1775" width="10.125" style="218" customWidth="1"/>
    <col min="1776" max="1776" width="0.625" style="218" customWidth="1"/>
    <col min="1777" max="1777" width="9.625" style="218" customWidth="1"/>
    <col min="1778" max="1778" width="0.625" style="218" customWidth="1"/>
    <col min="1779" max="1779" width="9.375" style="218" bestFit="1" customWidth="1"/>
    <col min="1780" max="2009" width="9" style="218"/>
    <col min="2010" max="2010" width="27.625" style="218" customWidth="1"/>
    <col min="2011" max="2011" width="6.5" style="218" customWidth="1"/>
    <col min="2012" max="2012" width="0.625" style="218" customWidth="1"/>
    <col min="2013" max="2013" width="8.375" style="218" customWidth="1"/>
    <col min="2014" max="2014" width="0.625" style="218" customWidth="1"/>
    <col min="2015" max="2015" width="10.625" style="218" bestFit="1" customWidth="1"/>
    <col min="2016" max="2016" width="0.625" style="218" customWidth="1"/>
    <col min="2017" max="2017" width="14.875" style="218" bestFit="1" customWidth="1"/>
    <col min="2018" max="2018" width="0.625" style="218" customWidth="1"/>
    <col min="2019" max="2019" width="14.375" style="218" customWidth="1"/>
    <col min="2020" max="2020" width="0.625" style="218" customWidth="1"/>
    <col min="2021" max="2021" width="13.625" style="218" customWidth="1"/>
    <col min="2022" max="2022" width="0.625" style="218" customWidth="1"/>
    <col min="2023" max="2023" width="12.125" style="218" customWidth="1"/>
    <col min="2024" max="2024" width="0.625" style="218" customWidth="1"/>
    <col min="2025" max="2025" width="9.625" style="218" customWidth="1"/>
    <col min="2026" max="2026" width="0.625" style="218" customWidth="1"/>
    <col min="2027" max="2027" width="9.625" style="218" bestFit="1" customWidth="1"/>
    <col min="2028" max="2028" width="0.625" style="218" customWidth="1"/>
    <col min="2029" max="2029" width="9.625" style="218" customWidth="1"/>
    <col min="2030" max="2030" width="0.625" style="218" customWidth="1"/>
    <col min="2031" max="2031" width="10.125" style="218" customWidth="1"/>
    <col min="2032" max="2032" width="0.625" style="218" customWidth="1"/>
    <col min="2033" max="2033" width="9.625" style="218" customWidth="1"/>
    <col min="2034" max="2034" width="0.625" style="218" customWidth="1"/>
    <col min="2035" max="2035" width="9.375" style="218" bestFit="1" customWidth="1"/>
    <col min="2036" max="2265" width="9" style="218"/>
    <col min="2266" max="2266" width="27.625" style="218" customWidth="1"/>
    <col min="2267" max="2267" width="6.5" style="218" customWidth="1"/>
    <col min="2268" max="2268" width="0.625" style="218" customWidth="1"/>
    <col min="2269" max="2269" width="8.375" style="218" customWidth="1"/>
    <col min="2270" max="2270" width="0.625" style="218" customWidth="1"/>
    <col min="2271" max="2271" width="10.625" style="218" bestFit="1" customWidth="1"/>
    <col min="2272" max="2272" width="0.625" style="218" customWidth="1"/>
    <col min="2273" max="2273" width="14.875" style="218" bestFit="1" customWidth="1"/>
    <col min="2274" max="2274" width="0.625" style="218" customWidth="1"/>
    <col min="2275" max="2275" width="14.375" style="218" customWidth="1"/>
    <col min="2276" max="2276" width="0.625" style="218" customWidth="1"/>
    <col min="2277" max="2277" width="13.625" style="218" customWidth="1"/>
    <col min="2278" max="2278" width="0.625" style="218" customWidth="1"/>
    <col min="2279" max="2279" width="12.125" style="218" customWidth="1"/>
    <col min="2280" max="2280" width="0.625" style="218" customWidth="1"/>
    <col min="2281" max="2281" width="9.625" style="218" customWidth="1"/>
    <col min="2282" max="2282" width="0.625" style="218" customWidth="1"/>
    <col min="2283" max="2283" width="9.625" style="218" bestFit="1" customWidth="1"/>
    <col min="2284" max="2284" width="0.625" style="218" customWidth="1"/>
    <col min="2285" max="2285" width="9.625" style="218" customWidth="1"/>
    <col min="2286" max="2286" width="0.625" style="218" customWidth="1"/>
    <col min="2287" max="2287" width="10.125" style="218" customWidth="1"/>
    <col min="2288" max="2288" width="0.625" style="218" customWidth="1"/>
    <col min="2289" max="2289" width="9.625" style="218" customWidth="1"/>
    <col min="2290" max="2290" width="0.625" style="218" customWidth="1"/>
    <col min="2291" max="2291" width="9.375" style="218" bestFit="1" customWidth="1"/>
    <col min="2292" max="2521" width="9" style="218"/>
    <col min="2522" max="2522" width="27.625" style="218" customWidth="1"/>
    <col min="2523" max="2523" width="6.5" style="218" customWidth="1"/>
    <col min="2524" max="2524" width="0.625" style="218" customWidth="1"/>
    <col min="2525" max="2525" width="8.375" style="218" customWidth="1"/>
    <col min="2526" max="2526" width="0.625" style="218" customWidth="1"/>
    <col min="2527" max="2527" width="10.625" style="218" bestFit="1" customWidth="1"/>
    <col min="2528" max="2528" width="0.625" style="218" customWidth="1"/>
    <col min="2529" max="2529" width="14.875" style="218" bestFit="1" customWidth="1"/>
    <col min="2530" max="2530" width="0.625" style="218" customWidth="1"/>
    <col min="2531" max="2531" width="14.375" style="218" customWidth="1"/>
    <col min="2532" max="2532" width="0.625" style="218" customWidth="1"/>
    <col min="2533" max="2533" width="13.625" style="218" customWidth="1"/>
    <col min="2534" max="2534" width="0.625" style="218" customWidth="1"/>
    <col min="2535" max="2535" width="12.125" style="218" customWidth="1"/>
    <col min="2536" max="2536" width="0.625" style="218" customWidth="1"/>
    <col min="2537" max="2537" width="9.625" style="218" customWidth="1"/>
    <col min="2538" max="2538" width="0.625" style="218" customWidth="1"/>
    <col min="2539" max="2539" width="9.625" style="218" bestFit="1" customWidth="1"/>
    <col min="2540" max="2540" width="0.625" style="218" customWidth="1"/>
    <col min="2541" max="2541" width="9.625" style="218" customWidth="1"/>
    <col min="2542" max="2542" width="0.625" style="218" customWidth="1"/>
    <col min="2543" max="2543" width="10.125" style="218" customWidth="1"/>
    <col min="2544" max="2544" width="0.625" style="218" customWidth="1"/>
    <col min="2545" max="2545" width="9.625" style="218" customWidth="1"/>
    <col min="2546" max="2546" width="0.625" style="218" customWidth="1"/>
    <col min="2547" max="2547" width="9.375" style="218" bestFit="1" customWidth="1"/>
    <col min="2548" max="2777" width="9" style="218"/>
    <col min="2778" max="2778" width="27.625" style="218" customWidth="1"/>
    <col min="2779" max="2779" width="6.5" style="218" customWidth="1"/>
    <col min="2780" max="2780" width="0.625" style="218" customWidth="1"/>
    <col min="2781" max="2781" width="8.375" style="218" customWidth="1"/>
    <col min="2782" max="2782" width="0.625" style="218" customWidth="1"/>
    <col min="2783" max="2783" width="10.625" style="218" bestFit="1" customWidth="1"/>
    <col min="2784" max="2784" width="0.625" style="218" customWidth="1"/>
    <col min="2785" max="2785" width="14.875" style="218" bestFit="1" customWidth="1"/>
    <col min="2786" max="2786" width="0.625" style="218" customWidth="1"/>
    <col min="2787" max="2787" width="14.375" style="218" customWidth="1"/>
    <col min="2788" max="2788" width="0.625" style="218" customWidth="1"/>
    <col min="2789" max="2789" width="13.625" style="218" customWidth="1"/>
    <col min="2790" max="2790" width="0.625" style="218" customWidth="1"/>
    <col min="2791" max="2791" width="12.125" style="218" customWidth="1"/>
    <col min="2792" max="2792" width="0.625" style="218" customWidth="1"/>
    <col min="2793" max="2793" width="9.625" style="218" customWidth="1"/>
    <col min="2794" max="2794" width="0.625" style="218" customWidth="1"/>
    <col min="2795" max="2795" width="9.625" style="218" bestFit="1" customWidth="1"/>
    <col min="2796" max="2796" width="0.625" style="218" customWidth="1"/>
    <col min="2797" max="2797" width="9.625" style="218" customWidth="1"/>
    <col min="2798" max="2798" width="0.625" style="218" customWidth="1"/>
    <col min="2799" max="2799" width="10.125" style="218" customWidth="1"/>
    <col min="2800" max="2800" width="0.625" style="218" customWidth="1"/>
    <col min="2801" max="2801" width="9.625" style="218" customWidth="1"/>
    <col min="2802" max="2802" width="0.625" style="218" customWidth="1"/>
    <col min="2803" max="2803" width="9.375" style="218" bestFit="1" customWidth="1"/>
    <col min="2804" max="3033" width="9" style="218"/>
    <col min="3034" max="3034" width="27.625" style="218" customWidth="1"/>
    <col min="3035" max="3035" width="6.5" style="218" customWidth="1"/>
    <col min="3036" max="3036" width="0.625" style="218" customWidth="1"/>
    <col min="3037" max="3037" width="8.375" style="218" customWidth="1"/>
    <col min="3038" max="3038" width="0.625" style="218" customWidth="1"/>
    <col min="3039" max="3039" width="10.625" style="218" bestFit="1" customWidth="1"/>
    <col min="3040" max="3040" width="0.625" style="218" customWidth="1"/>
    <col min="3041" max="3041" width="14.875" style="218" bestFit="1" customWidth="1"/>
    <col min="3042" max="3042" width="0.625" style="218" customWidth="1"/>
    <col min="3043" max="3043" width="14.375" style="218" customWidth="1"/>
    <col min="3044" max="3044" width="0.625" style="218" customWidth="1"/>
    <col min="3045" max="3045" width="13.625" style="218" customWidth="1"/>
    <col min="3046" max="3046" width="0.625" style="218" customWidth="1"/>
    <col min="3047" max="3047" width="12.125" style="218" customWidth="1"/>
    <col min="3048" max="3048" width="0.625" style="218" customWidth="1"/>
    <col min="3049" max="3049" width="9.625" style="218" customWidth="1"/>
    <col min="3050" max="3050" width="0.625" style="218" customWidth="1"/>
    <col min="3051" max="3051" width="9.625" style="218" bestFit="1" customWidth="1"/>
    <col min="3052" max="3052" width="0.625" style="218" customWidth="1"/>
    <col min="3053" max="3053" width="9.625" style="218" customWidth="1"/>
    <col min="3054" max="3054" width="0.625" style="218" customWidth="1"/>
    <col min="3055" max="3055" width="10.125" style="218" customWidth="1"/>
    <col min="3056" max="3056" width="0.625" style="218" customWidth="1"/>
    <col min="3057" max="3057" width="9.625" style="218" customWidth="1"/>
    <col min="3058" max="3058" width="0.625" style="218" customWidth="1"/>
    <col min="3059" max="3059" width="9.375" style="218" bestFit="1" customWidth="1"/>
    <col min="3060" max="3289" width="9" style="218"/>
    <col min="3290" max="3290" width="27.625" style="218" customWidth="1"/>
    <col min="3291" max="3291" width="6.5" style="218" customWidth="1"/>
    <col min="3292" max="3292" width="0.625" style="218" customWidth="1"/>
    <col min="3293" max="3293" width="8.375" style="218" customWidth="1"/>
    <col min="3294" max="3294" width="0.625" style="218" customWidth="1"/>
    <col min="3295" max="3295" width="10.625" style="218" bestFit="1" customWidth="1"/>
    <col min="3296" max="3296" width="0.625" style="218" customWidth="1"/>
    <col min="3297" max="3297" width="14.875" style="218" bestFit="1" customWidth="1"/>
    <col min="3298" max="3298" width="0.625" style="218" customWidth="1"/>
    <col min="3299" max="3299" width="14.375" style="218" customWidth="1"/>
    <col min="3300" max="3300" width="0.625" style="218" customWidth="1"/>
    <col min="3301" max="3301" width="13.625" style="218" customWidth="1"/>
    <col min="3302" max="3302" width="0.625" style="218" customWidth="1"/>
    <col min="3303" max="3303" width="12.125" style="218" customWidth="1"/>
    <col min="3304" max="3304" width="0.625" style="218" customWidth="1"/>
    <col min="3305" max="3305" width="9.625" style="218" customWidth="1"/>
    <col min="3306" max="3306" width="0.625" style="218" customWidth="1"/>
    <col min="3307" max="3307" width="9.625" style="218" bestFit="1" customWidth="1"/>
    <col min="3308" max="3308" width="0.625" style="218" customWidth="1"/>
    <col min="3309" max="3309" width="9.625" style="218" customWidth="1"/>
    <col min="3310" max="3310" width="0.625" style="218" customWidth="1"/>
    <col min="3311" max="3311" width="10.125" style="218" customWidth="1"/>
    <col min="3312" max="3312" width="0.625" style="218" customWidth="1"/>
    <col min="3313" max="3313" width="9.625" style="218" customWidth="1"/>
    <col min="3314" max="3314" width="0.625" style="218" customWidth="1"/>
    <col min="3315" max="3315" width="9.375" style="218" bestFit="1" customWidth="1"/>
    <col min="3316" max="3545" width="9" style="218"/>
    <col min="3546" max="3546" width="27.625" style="218" customWidth="1"/>
    <col min="3547" max="3547" width="6.5" style="218" customWidth="1"/>
    <col min="3548" max="3548" width="0.625" style="218" customWidth="1"/>
    <col min="3549" max="3549" width="8.375" style="218" customWidth="1"/>
    <col min="3550" max="3550" width="0.625" style="218" customWidth="1"/>
    <col min="3551" max="3551" width="10.625" style="218" bestFit="1" customWidth="1"/>
    <col min="3552" max="3552" width="0.625" style="218" customWidth="1"/>
    <col min="3553" max="3553" width="14.875" style="218" bestFit="1" customWidth="1"/>
    <col min="3554" max="3554" width="0.625" style="218" customWidth="1"/>
    <col min="3555" max="3555" width="14.375" style="218" customWidth="1"/>
    <col min="3556" max="3556" width="0.625" style="218" customWidth="1"/>
    <col min="3557" max="3557" width="13.625" style="218" customWidth="1"/>
    <col min="3558" max="3558" width="0.625" style="218" customWidth="1"/>
    <col min="3559" max="3559" width="12.125" style="218" customWidth="1"/>
    <col min="3560" max="3560" width="0.625" style="218" customWidth="1"/>
    <col min="3561" max="3561" width="9.625" style="218" customWidth="1"/>
    <col min="3562" max="3562" width="0.625" style="218" customWidth="1"/>
    <col min="3563" max="3563" width="9.625" style="218" bestFit="1" customWidth="1"/>
    <col min="3564" max="3564" width="0.625" style="218" customWidth="1"/>
    <col min="3565" max="3565" width="9.625" style="218" customWidth="1"/>
    <col min="3566" max="3566" width="0.625" style="218" customWidth="1"/>
    <col min="3567" max="3567" width="10.125" style="218" customWidth="1"/>
    <col min="3568" max="3568" width="0.625" style="218" customWidth="1"/>
    <col min="3569" max="3569" width="9.625" style="218" customWidth="1"/>
    <col min="3570" max="3570" width="0.625" style="218" customWidth="1"/>
    <col min="3571" max="3571" width="9.375" style="218" bestFit="1" customWidth="1"/>
    <col min="3572" max="3801" width="9" style="218"/>
    <col min="3802" max="3802" width="27.625" style="218" customWidth="1"/>
    <col min="3803" max="3803" width="6.5" style="218" customWidth="1"/>
    <col min="3804" max="3804" width="0.625" style="218" customWidth="1"/>
    <col min="3805" max="3805" width="8.375" style="218" customWidth="1"/>
    <col min="3806" max="3806" width="0.625" style="218" customWidth="1"/>
    <col min="3807" max="3807" width="10.625" style="218" bestFit="1" customWidth="1"/>
    <col min="3808" max="3808" width="0.625" style="218" customWidth="1"/>
    <col min="3809" max="3809" width="14.875" style="218" bestFit="1" customWidth="1"/>
    <col min="3810" max="3810" width="0.625" style="218" customWidth="1"/>
    <col min="3811" max="3811" width="14.375" style="218" customWidth="1"/>
    <col min="3812" max="3812" width="0.625" style="218" customWidth="1"/>
    <col min="3813" max="3813" width="13.625" style="218" customWidth="1"/>
    <col min="3814" max="3814" width="0.625" style="218" customWidth="1"/>
    <col min="3815" max="3815" width="12.125" style="218" customWidth="1"/>
    <col min="3816" max="3816" width="0.625" style="218" customWidth="1"/>
    <col min="3817" max="3817" width="9.625" style="218" customWidth="1"/>
    <col min="3818" max="3818" width="0.625" style="218" customWidth="1"/>
    <col min="3819" max="3819" width="9.625" style="218" bestFit="1" customWidth="1"/>
    <col min="3820" max="3820" width="0.625" style="218" customWidth="1"/>
    <col min="3821" max="3821" width="9.625" style="218" customWidth="1"/>
    <col min="3822" max="3822" width="0.625" style="218" customWidth="1"/>
    <col min="3823" max="3823" width="10.125" style="218" customWidth="1"/>
    <col min="3824" max="3824" width="0.625" style="218" customWidth="1"/>
    <col min="3825" max="3825" width="9.625" style="218" customWidth="1"/>
    <col min="3826" max="3826" width="0.625" style="218" customWidth="1"/>
    <col min="3827" max="3827" width="9.375" style="218" bestFit="1" customWidth="1"/>
    <col min="3828" max="4057" width="9" style="218"/>
    <col min="4058" max="4058" width="27.625" style="218" customWidth="1"/>
    <col min="4059" max="4059" width="6.5" style="218" customWidth="1"/>
    <col min="4060" max="4060" width="0.625" style="218" customWidth="1"/>
    <col min="4061" max="4061" width="8.375" style="218" customWidth="1"/>
    <col min="4062" max="4062" width="0.625" style="218" customWidth="1"/>
    <col min="4063" max="4063" width="10.625" style="218" bestFit="1" customWidth="1"/>
    <col min="4064" max="4064" width="0.625" style="218" customWidth="1"/>
    <col min="4065" max="4065" width="14.875" style="218" bestFit="1" customWidth="1"/>
    <col min="4066" max="4066" width="0.625" style="218" customWidth="1"/>
    <col min="4067" max="4067" width="14.375" style="218" customWidth="1"/>
    <col min="4068" max="4068" width="0.625" style="218" customWidth="1"/>
    <col min="4069" max="4069" width="13.625" style="218" customWidth="1"/>
    <col min="4070" max="4070" width="0.625" style="218" customWidth="1"/>
    <col min="4071" max="4071" width="12.125" style="218" customWidth="1"/>
    <col min="4072" max="4072" width="0.625" style="218" customWidth="1"/>
    <col min="4073" max="4073" width="9.625" style="218" customWidth="1"/>
    <col min="4074" max="4074" width="0.625" style="218" customWidth="1"/>
    <col min="4075" max="4075" width="9.625" style="218" bestFit="1" customWidth="1"/>
    <col min="4076" max="4076" width="0.625" style="218" customWidth="1"/>
    <col min="4077" max="4077" width="9.625" style="218" customWidth="1"/>
    <col min="4078" max="4078" width="0.625" style="218" customWidth="1"/>
    <col min="4079" max="4079" width="10.125" style="218" customWidth="1"/>
    <col min="4080" max="4080" width="0.625" style="218" customWidth="1"/>
    <col min="4081" max="4081" width="9.625" style="218" customWidth="1"/>
    <col min="4082" max="4082" width="0.625" style="218" customWidth="1"/>
    <col min="4083" max="4083" width="9.375" style="218" bestFit="1" customWidth="1"/>
    <col min="4084" max="4313" width="9" style="218"/>
    <col min="4314" max="4314" width="27.625" style="218" customWidth="1"/>
    <col min="4315" max="4315" width="6.5" style="218" customWidth="1"/>
    <col min="4316" max="4316" width="0.625" style="218" customWidth="1"/>
    <col min="4317" max="4317" width="8.375" style="218" customWidth="1"/>
    <col min="4318" max="4318" width="0.625" style="218" customWidth="1"/>
    <col min="4319" max="4319" width="10.625" style="218" bestFit="1" customWidth="1"/>
    <col min="4320" max="4320" width="0.625" style="218" customWidth="1"/>
    <col min="4321" max="4321" width="14.875" style="218" bestFit="1" customWidth="1"/>
    <col min="4322" max="4322" width="0.625" style="218" customWidth="1"/>
    <col min="4323" max="4323" width="14.375" style="218" customWidth="1"/>
    <col min="4324" max="4324" width="0.625" style="218" customWidth="1"/>
    <col min="4325" max="4325" width="13.625" style="218" customWidth="1"/>
    <col min="4326" max="4326" width="0.625" style="218" customWidth="1"/>
    <col min="4327" max="4327" width="12.125" style="218" customWidth="1"/>
    <col min="4328" max="4328" width="0.625" style="218" customWidth="1"/>
    <col min="4329" max="4329" width="9.625" style="218" customWidth="1"/>
    <col min="4330" max="4330" width="0.625" style="218" customWidth="1"/>
    <col min="4331" max="4331" width="9.625" style="218" bestFit="1" customWidth="1"/>
    <col min="4332" max="4332" width="0.625" style="218" customWidth="1"/>
    <col min="4333" max="4333" width="9.625" style="218" customWidth="1"/>
    <col min="4334" max="4334" width="0.625" style="218" customWidth="1"/>
    <col min="4335" max="4335" width="10.125" style="218" customWidth="1"/>
    <col min="4336" max="4336" width="0.625" style="218" customWidth="1"/>
    <col min="4337" max="4337" width="9.625" style="218" customWidth="1"/>
    <col min="4338" max="4338" width="0.625" style="218" customWidth="1"/>
    <col min="4339" max="4339" width="9.375" style="218" bestFit="1" customWidth="1"/>
    <col min="4340" max="4569" width="9" style="218"/>
    <col min="4570" max="4570" width="27.625" style="218" customWidth="1"/>
    <col min="4571" max="4571" width="6.5" style="218" customWidth="1"/>
    <col min="4572" max="4572" width="0.625" style="218" customWidth="1"/>
    <col min="4573" max="4573" width="8.375" style="218" customWidth="1"/>
    <col min="4574" max="4574" width="0.625" style="218" customWidth="1"/>
    <col min="4575" max="4575" width="10.625" style="218" bestFit="1" customWidth="1"/>
    <col min="4576" max="4576" width="0.625" style="218" customWidth="1"/>
    <col min="4577" max="4577" width="14.875" style="218" bestFit="1" customWidth="1"/>
    <col min="4578" max="4578" width="0.625" style="218" customWidth="1"/>
    <col min="4579" max="4579" width="14.375" style="218" customWidth="1"/>
    <col min="4580" max="4580" width="0.625" style="218" customWidth="1"/>
    <col min="4581" max="4581" width="13.625" style="218" customWidth="1"/>
    <col min="4582" max="4582" width="0.625" style="218" customWidth="1"/>
    <col min="4583" max="4583" width="12.125" style="218" customWidth="1"/>
    <col min="4584" max="4584" width="0.625" style="218" customWidth="1"/>
    <col min="4585" max="4585" width="9.625" style="218" customWidth="1"/>
    <col min="4586" max="4586" width="0.625" style="218" customWidth="1"/>
    <col min="4587" max="4587" width="9.625" style="218" bestFit="1" customWidth="1"/>
    <col min="4588" max="4588" width="0.625" style="218" customWidth="1"/>
    <col min="4589" max="4589" width="9.625" style="218" customWidth="1"/>
    <col min="4590" max="4590" width="0.625" style="218" customWidth="1"/>
    <col min="4591" max="4591" width="10.125" style="218" customWidth="1"/>
    <col min="4592" max="4592" width="0.625" style="218" customWidth="1"/>
    <col min="4593" max="4593" width="9.625" style="218" customWidth="1"/>
    <col min="4594" max="4594" width="0.625" style="218" customWidth="1"/>
    <col min="4595" max="4595" width="9.375" style="218" bestFit="1" customWidth="1"/>
    <col min="4596" max="4825" width="9" style="218"/>
    <col min="4826" max="4826" width="27.625" style="218" customWidth="1"/>
    <col min="4827" max="4827" width="6.5" style="218" customWidth="1"/>
    <col min="4828" max="4828" width="0.625" style="218" customWidth="1"/>
    <col min="4829" max="4829" width="8.375" style="218" customWidth="1"/>
    <col min="4830" max="4830" width="0.625" style="218" customWidth="1"/>
    <col min="4831" max="4831" width="10.625" style="218" bestFit="1" customWidth="1"/>
    <col min="4832" max="4832" width="0.625" style="218" customWidth="1"/>
    <col min="4833" max="4833" width="14.875" style="218" bestFit="1" customWidth="1"/>
    <col min="4834" max="4834" width="0.625" style="218" customWidth="1"/>
    <col min="4835" max="4835" width="14.375" style="218" customWidth="1"/>
    <col min="4836" max="4836" width="0.625" style="218" customWidth="1"/>
    <col min="4837" max="4837" width="13.625" style="218" customWidth="1"/>
    <col min="4838" max="4838" width="0.625" style="218" customWidth="1"/>
    <col min="4839" max="4839" width="12.125" style="218" customWidth="1"/>
    <col min="4840" max="4840" width="0.625" style="218" customWidth="1"/>
    <col min="4841" max="4841" width="9.625" style="218" customWidth="1"/>
    <col min="4842" max="4842" width="0.625" style="218" customWidth="1"/>
    <col min="4843" max="4843" width="9.625" style="218" bestFit="1" customWidth="1"/>
    <col min="4844" max="4844" width="0.625" style="218" customWidth="1"/>
    <col min="4845" max="4845" width="9.625" style="218" customWidth="1"/>
    <col min="4846" max="4846" width="0.625" style="218" customWidth="1"/>
    <col min="4847" max="4847" width="10.125" style="218" customWidth="1"/>
    <col min="4848" max="4848" width="0.625" style="218" customWidth="1"/>
    <col min="4849" max="4849" width="9.625" style="218" customWidth="1"/>
    <col min="4850" max="4850" width="0.625" style="218" customWidth="1"/>
    <col min="4851" max="4851" width="9.375" style="218" bestFit="1" customWidth="1"/>
    <col min="4852" max="5081" width="9" style="218"/>
    <col min="5082" max="5082" width="27.625" style="218" customWidth="1"/>
    <col min="5083" max="5083" width="6.5" style="218" customWidth="1"/>
    <col min="5084" max="5084" width="0.625" style="218" customWidth="1"/>
    <col min="5085" max="5085" width="8.375" style="218" customWidth="1"/>
    <col min="5086" max="5086" width="0.625" style="218" customWidth="1"/>
    <col min="5087" max="5087" width="10.625" style="218" bestFit="1" customWidth="1"/>
    <col min="5088" max="5088" width="0.625" style="218" customWidth="1"/>
    <col min="5089" max="5089" width="14.875" style="218" bestFit="1" customWidth="1"/>
    <col min="5090" max="5090" width="0.625" style="218" customWidth="1"/>
    <col min="5091" max="5091" width="14.375" style="218" customWidth="1"/>
    <col min="5092" max="5092" width="0.625" style="218" customWidth="1"/>
    <col min="5093" max="5093" width="13.625" style="218" customWidth="1"/>
    <col min="5094" max="5094" width="0.625" style="218" customWidth="1"/>
    <col min="5095" max="5095" width="12.125" style="218" customWidth="1"/>
    <col min="5096" max="5096" width="0.625" style="218" customWidth="1"/>
    <col min="5097" max="5097" width="9.625" style="218" customWidth="1"/>
    <col min="5098" max="5098" width="0.625" style="218" customWidth="1"/>
    <col min="5099" max="5099" width="9.625" style="218" bestFit="1" customWidth="1"/>
    <col min="5100" max="5100" width="0.625" style="218" customWidth="1"/>
    <col min="5101" max="5101" width="9.625" style="218" customWidth="1"/>
    <col min="5102" max="5102" width="0.625" style="218" customWidth="1"/>
    <col min="5103" max="5103" width="10.125" style="218" customWidth="1"/>
    <col min="5104" max="5104" width="0.625" style="218" customWidth="1"/>
    <col min="5105" max="5105" width="9.625" style="218" customWidth="1"/>
    <col min="5106" max="5106" width="0.625" style="218" customWidth="1"/>
    <col min="5107" max="5107" width="9.375" style="218" bestFit="1" customWidth="1"/>
    <col min="5108" max="5337" width="9" style="218"/>
    <col min="5338" max="5338" width="27.625" style="218" customWidth="1"/>
    <col min="5339" max="5339" width="6.5" style="218" customWidth="1"/>
    <col min="5340" max="5340" width="0.625" style="218" customWidth="1"/>
    <col min="5341" max="5341" width="8.375" style="218" customWidth="1"/>
    <col min="5342" max="5342" width="0.625" style="218" customWidth="1"/>
    <col min="5343" max="5343" width="10.625" style="218" bestFit="1" customWidth="1"/>
    <col min="5344" max="5344" width="0.625" style="218" customWidth="1"/>
    <col min="5345" max="5345" width="14.875" style="218" bestFit="1" customWidth="1"/>
    <col min="5346" max="5346" width="0.625" style="218" customWidth="1"/>
    <col min="5347" max="5347" width="14.375" style="218" customWidth="1"/>
    <col min="5348" max="5348" width="0.625" style="218" customWidth="1"/>
    <col min="5349" max="5349" width="13.625" style="218" customWidth="1"/>
    <col min="5350" max="5350" width="0.625" style="218" customWidth="1"/>
    <col min="5351" max="5351" width="12.125" style="218" customWidth="1"/>
    <col min="5352" max="5352" width="0.625" style="218" customWidth="1"/>
    <col min="5353" max="5353" width="9.625" style="218" customWidth="1"/>
    <col min="5354" max="5354" width="0.625" style="218" customWidth="1"/>
    <col min="5355" max="5355" width="9.625" style="218" bestFit="1" customWidth="1"/>
    <col min="5356" max="5356" width="0.625" style="218" customWidth="1"/>
    <col min="5357" max="5357" width="9.625" style="218" customWidth="1"/>
    <col min="5358" max="5358" width="0.625" style="218" customWidth="1"/>
    <col min="5359" max="5359" width="10.125" style="218" customWidth="1"/>
    <col min="5360" max="5360" width="0.625" style="218" customWidth="1"/>
    <col min="5361" max="5361" width="9.625" style="218" customWidth="1"/>
    <col min="5362" max="5362" width="0.625" style="218" customWidth="1"/>
    <col min="5363" max="5363" width="9.375" style="218" bestFit="1" customWidth="1"/>
    <col min="5364" max="5593" width="9" style="218"/>
    <col min="5594" max="5594" width="27.625" style="218" customWidth="1"/>
    <col min="5595" max="5595" width="6.5" style="218" customWidth="1"/>
    <col min="5596" max="5596" width="0.625" style="218" customWidth="1"/>
    <col min="5597" max="5597" width="8.375" style="218" customWidth="1"/>
    <col min="5598" max="5598" width="0.625" style="218" customWidth="1"/>
    <col min="5599" max="5599" width="10.625" style="218" bestFit="1" customWidth="1"/>
    <col min="5600" max="5600" width="0.625" style="218" customWidth="1"/>
    <col min="5601" max="5601" width="14.875" style="218" bestFit="1" customWidth="1"/>
    <col min="5602" max="5602" width="0.625" style="218" customWidth="1"/>
    <col min="5603" max="5603" width="14.375" style="218" customWidth="1"/>
    <col min="5604" max="5604" width="0.625" style="218" customWidth="1"/>
    <col min="5605" max="5605" width="13.625" style="218" customWidth="1"/>
    <col min="5606" max="5606" width="0.625" style="218" customWidth="1"/>
    <col min="5607" max="5607" width="12.125" style="218" customWidth="1"/>
    <col min="5608" max="5608" width="0.625" style="218" customWidth="1"/>
    <col min="5609" max="5609" width="9.625" style="218" customWidth="1"/>
    <col min="5610" max="5610" width="0.625" style="218" customWidth="1"/>
    <col min="5611" max="5611" width="9.625" style="218" bestFit="1" customWidth="1"/>
    <col min="5612" max="5612" width="0.625" style="218" customWidth="1"/>
    <col min="5613" max="5613" width="9.625" style="218" customWidth="1"/>
    <col min="5614" max="5614" width="0.625" style="218" customWidth="1"/>
    <col min="5615" max="5615" width="10.125" style="218" customWidth="1"/>
    <col min="5616" max="5616" width="0.625" style="218" customWidth="1"/>
    <col min="5617" max="5617" width="9.625" style="218" customWidth="1"/>
    <col min="5618" max="5618" width="0.625" style="218" customWidth="1"/>
    <col min="5619" max="5619" width="9.375" style="218" bestFit="1" customWidth="1"/>
    <col min="5620" max="5849" width="9" style="218"/>
    <col min="5850" max="5850" width="27.625" style="218" customWidth="1"/>
    <col min="5851" max="5851" width="6.5" style="218" customWidth="1"/>
    <col min="5852" max="5852" width="0.625" style="218" customWidth="1"/>
    <col min="5853" max="5853" width="8.375" style="218" customWidth="1"/>
    <col min="5854" max="5854" width="0.625" style="218" customWidth="1"/>
    <col min="5855" max="5855" width="10.625" style="218" bestFit="1" customWidth="1"/>
    <col min="5856" max="5856" width="0.625" style="218" customWidth="1"/>
    <col min="5857" max="5857" width="14.875" style="218" bestFit="1" customWidth="1"/>
    <col min="5858" max="5858" width="0.625" style="218" customWidth="1"/>
    <col min="5859" max="5859" width="14.375" style="218" customWidth="1"/>
    <col min="5860" max="5860" width="0.625" style="218" customWidth="1"/>
    <col min="5861" max="5861" width="13.625" style="218" customWidth="1"/>
    <col min="5862" max="5862" width="0.625" style="218" customWidth="1"/>
    <col min="5863" max="5863" width="12.125" style="218" customWidth="1"/>
    <col min="5864" max="5864" width="0.625" style="218" customWidth="1"/>
    <col min="5865" max="5865" width="9.625" style="218" customWidth="1"/>
    <col min="5866" max="5866" width="0.625" style="218" customWidth="1"/>
    <col min="5867" max="5867" width="9.625" style="218" bestFit="1" customWidth="1"/>
    <col min="5868" max="5868" width="0.625" style="218" customWidth="1"/>
    <col min="5869" max="5869" width="9.625" style="218" customWidth="1"/>
    <col min="5870" max="5870" width="0.625" style="218" customWidth="1"/>
    <col min="5871" max="5871" width="10.125" style="218" customWidth="1"/>
    <col min="5872" max="5872" width="0.625" style="218" customWidth="1"/>
    <col min="5873" max="5873" width="9.625" style="218" customWidth="1"/>
    <col min="5874" max="5874" width="0.625" style="218" customWidth="1"/>
    <col min="5875" max="5875" width="9.375" style="218" bestFit="1" customWidth="1"/>
    <col min="5876" max="6105" width="9" style="218"/>
    <col min="6106" max="6106" width="27.625" style="218" customWidth="1"/>
    <col min="6107" max="6107" width="6.5" style="218" customWidth="1"/>
    <col min="6108" max="6108" width="0.625" style="218" customWidth="1"/>
    <col min="6109" max="6109" width="8.375" style="218" customWidth="1"/>
    <col min="6110" max="6110" width="0.625" style="218" customWidth="1"/>
    <col min="6111" max="6111" width="10.625" style="218" bestFit="1" customWidth="1"/>
    <col min="6112" max="6112" width="0.625" style="218" customWidth="1"/>
    <col min="6113" max="6113" width="14.875" style="218" bestFit="1" customWidth="1"/>
    <col min="6114" max="6114" width="0.625" style="218" customWidth="1"/>
    <col min="6115" max="6115" width="14.375" style="218" customWidth="1"/>
    <col min="6116" max="6116" width="0.625" style="218" customWidth="1"/>
    <col min="6117" max="6117" width="13.625" style="218" customWidth="1"/>
    <col min="6118" max="6118" width="0.625" style="218" customWidth="1"/>
    <col min="6119" max="6119" width="12.125" style="218" customWidth="1"/>
    <col min="6120" max="6120" width="0.625" style="218" customWidth="1"/>
    <col min="6121" max="6121" width="9.625" style="218" customWidth="1"/>
    <col min="6122" max="6122" width="0.625" style="218" customWidth="1"/>
    <col min="6123" max="6123" width="9.625" style="218" bestFit="1" customWidth="1"/>
    <col min="6124" max="6124" width="0.625" style="218" customWidth="1"/>
    <col min="6125" max="6125" width="9.625" style="218" customWidth="1"/>
    <col min="6126" max="6126" width="0.625" style="218" customWidth="1"/>
    <col min="6127" max="6127" width="10.125" style="218" customWidth="1"/>
    <col min="6128" max="6128" width="0.625" style="218" customWidth="1"/>
    <col min="6129" max="6129" width="9.625" style="218" customWidth="1"/>
    <col min="6130" max="6130" width="0.625" style="218" customWidth="1"/>
    <col min="6131" max="6131" width="9.375" style="218" bestFit="1" customWidth="1"/>
    <col min="6132" max="6361" width="9" style="218"/>
    <col min="6362" max="6362" width="27.625" style="218" customWidth="1"/>
    <col min="6363" max="6363" width="6.5" style="218" customWidth="1"/>
    <col min="6364" max="6364" width="0.625" style="218" customWidth="1"/>
    <col min="6365" max="6365" width="8.375" style="218" customWidth="1"/>
    <col min="6366" max="6366" width="0.625" style="218" customWidth="1"/>
    <col min="6367" max="6367" width="10.625" style="218" bestFit="1" customWidth="1"/>
    <col min="6368" max="6368" width="0.625" style="218" customWidth="1"/>
    <col min="6369" max="6369" width="14.875" style="218" bestFit="1" customWidth="1"/>
    <col min="6370" max="6370" width="0.625" style="218" customWidth="1"/>
    <col min="6371" max="6371" width="14.375" style="218" customWidth="1"/>
    <col min="6372" max="6372" width="0.625" style="218" customWidth="1"/>
    <col min="6373" max="6373" width="13.625" style="218" customWidth="1"/>
    <col min="6374" max="6374" width="0.625" style="218" customWidth="1"/>
    <col min="6375" max="6375" width="12.125" style="218" customWidth="1"/>
    <col min="6376" max="6376" width="0.625" style="218" customWidth="1"/>
    <col min="6377" max="6377" width="9.625" style="218" customWidth="1"/>
    <col min="6378" max="6378" width="0.625" style="218" customWidth="1"/>
    <col min="6379" max="6379" width="9.625" style="218" bestFit="1" customWidth="1"/>
    <col min="6380" max="6380" width="0.625" style="218" customWidth="1"/>
    <col min="6381" max="6381" width="9.625" style="218" customWidth="1"/>
    <col min="6382" max="6382" width="0.625" style="218" customWidth="1"/>
    <col min="6383" max="6383" width="10.125" style="218" customWidth="1"/>
    <col min="6384" max="6384" width="0.625" style="218" customWidth="1"/>
    <col min="6385" max="6385" width="9.625" style="218" customWidth="1"/>
    <col min="6386" max="6386" width="0.625" style="218" customWidth="1"/>
    <col min="6387" max="6387" width="9.375" style="218" bestFit="1" customWidth="1"/>
    <col min="6388" max="6617" width="9" style="218"/>
    <col min="6618" max="6618" width="27.625" style="218" customWidth="1"/>
    <col min="6619" max="6619" width="6.5" style="218" customWidth="1"/>
    <col min="6620" max="6620" width="0.625" style="218" customWidth="1"/>
    <col min="6621" max="6621" width="8.375" style="218" customWidth="1"/>
    <col min="6622" max="6622" width="0.625" style="218" customWidth="1"/>
    <col min="6623" max="6623" width="10.625" style="218" bestFit="1" customWidth="1"/>
    <col min="6624" max="6624" width="0.625" style="218" customWidth="1"/>
    <col min="6625" max="6625" width="14.875" style="218" bestFit="1" customWidth="1"/>
    <col min="6626" max="6626" width="0.625" style="218" customWidth="1"/>
    <col min="6627" max="6627" width="14.375" style="218" customWidth="1"/>
    <col min="6628" max="6628" width="0.625" style="218" customWidth="1"/>
    <col min="6629" max="6629" width="13.625" style="218" customWidth="1"/>
    <col min="6630" max="6630" width="0.625" style="218" customWidth="1"/>
    <col min="6631" max="6631" width="12.125" style="218" customWidth="1"/>
    <col min="6632" max="6632" width="0.625" style="218" customWidth="1"/>
    <col min="6633" max="6633" width="9.625" style="218" customWidth="1"/>
    <col min="6634" max="6634" width="0.625" style="218" customWidth="1"/>
    <col min="6635" max="6635" width="9.625" style="218" bestFit="1" customWidth="1"/>
    <col min="6636" max="6636" width="0.625" style="218" customWidth="1"/>
    <col min="6637" max="6637" width="9.625" style="218" customWidth="1"/>
    <col min="6638" max="6638" width="0.625" style="218" customWidth="1"/>
    <col min="6639" max="6639" width="10.125" style="218" customWidth="1"/>
    <col min="6640" max="6640" width="0.625" style="218" customWidth="1"/>
    <col min="6641" max="6641" width="9.625" style="218" customWidth="1"/>
    <col min="6642" max="6642" width="0.625" style="218" customWidth="1"/>
    <col min="6643" max="6643" width="9.375" style="218" bestFit="1" customWidth="1"/>
    <col min="6644" max="6873" width="9" style="218"/>
    <col min="6874" max="6874" width="27.625" style="218" customWidth="1"/>
    <col min="6875" max="6875" width="6.5" style="218" customWidth="1"/>
    <col min="6876" max="6876" width="0.625" style="218" customWidth="1"/>
    <col min="6877" max="6877" width="8.375" style="218" customWidth="1"/>
    <col min="6878" max="6878" width="0.625" style="218" customWidth="1"/>
    <col min="6879" max="6879" width="10.625" style="218" bestFit="1" customWidth="1"/>
    <col min="6880" max="6880" width="0.625" style="218" customWidth="1"/>
    <col min="6881" max="6881" width="14.875" style="218" bestFit="1" customWidth="1"/>
    <col min="6882" max="6882" width="0.625" style="218" customWidth="1"/>
    <col min="6883" max="6883" width="14.375" style="218" customWidth="1"/>
    <col min="6884" max="6884" width="0.625" style="218" customWidth="1"/>
    <col min="6885" max="6885" width="13.625" style="218" customWidth="1"/>
    <col min="6886" max="6886" width="0.625" style="218" customWidth="1"/>
    <col min="6887" max="6887" width="12.125" style="218" customWidth="1"/>
    <col min="6888" max="6888" width="0.625" style="218" customWidth="1"/>
    <col min="6889" max="6889" width="9.625" style="218" customWidth="1"/>
    <col min="6890" max="6890" width="0.625" style="218" customWidth="1"/>
    <col min="6891" max="6891" width="9.625" style="218" bestFit="1" customWidth="1"/>
    <col min="6892" max="6892" width="0.625" style="218" customWidth="1"/>
    <col min="6893" max="6893" width="9.625" style="218" customWidth="1"/>
    <col min="6894" max="6894" width="0.625" style="218" customWidth="1"/>
    <col min="6895" max="6895" width="10.125" style="218" customWidth="1"/>
    <col min="6896" max="6896" width="0.625" style="218" customWidth="1"/>
    <col min="6897" max="6897" width="9.625" style="218" customWidth="1"/>
    <col min="6898" max="6898" width="0.625" style="218" customWidth="1"/>
    <col min="6899" max="6899" width="9.375" style="218" bestFit="1" customWidth="1"/>
    <col min="6900" max="7129" width="9" style="218"/>
    <col min="7130" max="7130" width="27.625" style="218" customWidth="1"/>
    <col min="7131" max="7131" width="6.5" style="218" customWidth="1"/>
    <col min="7132" max="7132" width="0.625" style="218" customWidth="1"/>
    <col min="7133" max="7133" width="8.375" style="218" customWidth="1"/>
    <col min="7134" max="7134" width="0.625" style="218" customWidth="1"/>
    <col min="7135" max="7135" width="10.625" style="218" bestFit="1" customWidth="1"/>
    <col min="7136" max="7136" width="0.625" style="218" customWidth="1"/>
    <col min="7137" max="7137" width="14.875" style="218" bestFit="1" customWidth="1"/>
    <col min="7138" max="7138" width="0.625" style="218" customWidth="1"/>
    <col min="7139" max="7139" width="14.375" style="218" customWidth="1"/>
    <col min="7140" max="7140" width="0.625" style="218" customWidth="1"/>
    <col min="7141" max="7141" width="13.625" style="218" customWidth="1"/>
    <col min="7142" max="7142" width="0.625" style="218" customWidth="1"/>
    <col min="7143" max="7143" width="12.125" style="218" customWidth="1"/>
    <col min="7144" max="7144" width="0.625" style="218" customWidth="1"/>
    <col min="7145" max="7145" width="9.625" style="218" customWidth="1"/>
    <col min="7146" max="7146" width="0.625" style="218" customWidth="1"/>
    <col min="7147" max="7147" width="9.625" style="218" bestFit="1" customWidth="1"/>
    <col min="7148" max="7148" width="0.625" style="218" customWidth="1"/>
    <col min="7149" max="7149" width="9.625" style="218" customWidth="1"/>
    <col min="7150" max="7150" width="0.625" style="218" customWidth="1"/>
    <col min="7151" max="7151" width="10.125" style="218" customWidth="1"/>
    <col min="7152" max="7152" width="0.625" style="218" customWidth="1"/>
    <col min="7153" max="7153" width="9.625" style="218" customWidth="1"/>
    <col min="7154" max="7154" width="0.625" style="218" customWidth="1"/>
    <col min="7155" max="7155" width="9.375" style="218" bestFit="1" customWidth="1"/>
    <col min="7156" max="7385" width="9" style="218"/>
    <col min="7386" max="7386" width="27.625" style="218" customWidth="1"/>
    <col min="7387" max="7387" width="6.5" style="218" customWidth="1"/>
    <col min="7388" max="7388" width="0.625" style="218" customWidth="1"/>
    <col min="7389" max="7389" width="8.375" style="218" customWidth="1"/>
    <col min="7390" max="7390" width="0.625" style="218" customWidth="1"/>
    <col min="7391" max="7391" width="10.625" style="218" bestFit="1" customWidth="1"/>
    <col min="7392" max="7392" width="0.625" style="218" customWidth="1"/>
    <col min="7393" max="7393" width="14.875" style="218" bestFit="1" customWidth="1"/>
    <col min="7394" max="7394" width="0.625" style="218" customWidth="1"/>
    <col min="7395" max="7395" width="14.375" style="218" customWidth="1"/>
    <col min="7396" max="7396" width="0.625" style="218" customWidth="1"/>
    <col min="7397" max="7397" width="13.625" style="218" customWidth="1"/>
    <col min="7398" max="7398" width="0.625" style="218" customWidth="1"/>
    <col min="7399" max="7399" width="12.125" style="218" customWidth="1"/>
    <col min="7400" max="7400" width="0.625" style="218" customWidth="1"/>
    <col min="7401" max="7401" width="9.625" style="218" customWidth="1"/>
    <col min="7402" max="7402" width="0.625" style="218" customWidth="1"/>
    <col min="7403" max="7403" width="9.625" style="218" bestFit="1" customWidth="1"/>
    <col min="7404" max="7404" width="0.625" style="218" customWidth="1"/>
    <col min="7405" max="7405" width="9.625" style="218" customWidth="1"/>
    <col min="7406" max="7406" width="0.625" style="218" customWidth="1"/>
    <col min="7407" max="7407" width="10.125" style="218" customWidth="1"/>
    <col min="7408" max="7408" width="0.625" style="218" customWidth="1"/>
    <col min="7409" max="7409" width="9.625" style="218" customWidth="1"/>
    <col min="7410" max="7410" width="0.625" style="218" customWidth="1"/>
    <col min="7411" max="7411" width="9.375" style="218" bestFit="1" customWidth="1"/>
    <col min="7412" max="7641" width="9" style="218"/>
    <col min="7642" max="7642" width="27.625" style="218" customWidth="1"/>
    <col min="7643" max="7643" width="6.5" style="218" customWidth="1"/>
    <col min="7644" max="7644" width="0.625" style="218" customWidth="1"/>
    <col min="7645" max="7645" width="8.375" style="218" customWidth="1"/>
    <col min="7646" max="7646" width="0.625" style="218" customWidth="1"/>
    <col min="7647" max="7647" width="10.625" style="218" bestFit="1" customWidth="1"/>
    <col min="7648" max="7648" width="0.625" style="218" customWidth="1"/>
    <col min="7649" max="7649" width="14.875" style="218" bestFit="1" customWidth="1"/>
    <col min="7650" max="7650" width="0.625" style="218" customWidth="1"/>
    <col min="7651" max="7651" width="14.375" style="218" customWidth="1"/>
    <col min="7652" max="7652" width="0.625" style="218" customWidth="1"/>
    <col min="7653" max="7653" width="13.625" style="218" customWidth="1"/>
    <col min="7654" max="7654" width="0.625" style="218" customWidth="1"/>
    <col min="7655" max="7655" width="12.125" style="218" customWidth="1"/>
    <col min="7656" max="7656" width="0.625" style="218" customWidth="1"/>
    <col min="7657" max="7657" width="9.625" style="218" customWidth="1"/>
    <col min="7658" max="7658" width="0.625" style="218" customWidth="1"/>
    <col min="7659" max="7659" width="9.625" style="218" bestFit="1" customWidth="1"/>
    <col min="7660" max="7660" width="0.625" style="218" customWidth="1"/>
    <col min="7661" max="7661" width="9.625" style="218" customWidth="1"/>
    <col min="7662" max="7662" width="0.625" style="218" customWidth="1"/>
    <col min="7663" max="7663" width="10.125" style="218" customWidth="1"/>
    <col min="7664" max="7664" width="0.625" style="218" customWidth="1"/>
    <col min="7665" max="7665" width="9.625" style="218" customWidth="1"/>
    <col min="7666" max="7666" width="0.625" style="218" customWidth="1"/>
    <col min="7667" max="7667" width="9.375" style="218" bestFit="1" customWidth="1"/>
    <col min="7668" max="7897" width="9" style="218"/>
    <col min="7898" max="7898" width="27.625" style="218" customWidth="1"/>
    <col min="7899" max="7899" width="6.5" style="218" customWidth="1"/>
    <col min="7900" max="7900" width="0.625" style="218" customWidth="1"/>
    <col min="7901" max="7901" width="8.375" style="218" customWidth="1"/>
    <col min="7902" max="7902" width="0.625" style="218" customWidth="1"/>
    <col min="7903" max="7903" width="10.625" style="218" bestFit="1" customWidth="1"/>
    <col min="7904" max="7904" width="0.625" style="218" customWidth="1"/>
    <col min="7905" max="7905" width="14.875" style="218" bestFit="1" customWidth="1"/>
    <col min="7906" max="7906" width="0.625" style="218" customWidth="1"/>
    <col min="7907" max="7907" width="14.375" style="218" customWidth="1"/>
    <col min="7908" max="7908" width="0.625" style="218" customWidth="1"/>
    <col min="7909" max="7909" width="13.625" style="218" customWidth="1"/>
    <col min="7910" max="7910" width="0.625" style="218" customWidth="1"/>
    <col min="7911" max="7911" width="12.125" style="218" customWidth="1"/>
    <col min="7912" max="7912" width="0.625" style="218" customWidth="1"/>
    <col min="7913" max="7913" width="9.625" style="218" customWidth="1"/>
    <col min="7914" max="7914" width="0.625" style="218" customWidth="1"/>
    <col min="7915" max="7915" width="9.625" style="218" bestFit="1" customWidth="1"/>
    <col min="7916" max="7916" width="0.625" style="218" customWidth="1"/>
    <col min="7917" max="7917" width="9.625" style="218" customWidth="1"/>
    <col min="7918" max="7918" width="0.625" style="218" customWidth="1"/>
    <col min="7919" max="7919" width="10.125" style="218" customWidth="1"/>
    <col min="7920" max="7920" width="0.625" style="218" customWidth="1"/>
    <col min="7921" max="7921" width="9.625" style="218" customWidth="1"/>
    <col min="7922" max="7922" width="0.625" style="218" customWidth="1"/>
    <col min="7923" max="7923" width="9.375" style="218" bestFit="1" customWidth="1"/>
    <col min="7924" max="8153" width="9" style="218"/>
    <col min="8154" max="8154" width="27.625" style="218" customWidth="1"/>
    <col min="8155" max="8155" width="6.5" style="218" customWidth="1"/>
    <col min="8156" max="8156" width="0.625" style="218" customWidth="1"/>
    <col min="8157" max="8157" width="8.375" style="218" customWidth="1"/>
    <col min="8158" max="8158" width="0.625" style="218" customWidth="1"/>
    <col min="8159" max="8159" width="10.625" style="218" bestFit="1" customWidth="1"/>
    <col min="8160" max="8160" width="0.625" style="218" customWidth="1"/>
    <col min="8161" max="8161" width="14.875" style="218" bestFit="1" customWidth="1"/>
    <col min="8162" max="8162" width="0.625" style="218" customWidth="1"/>
    <col min="8163" max="8163" width="14.375" style="218" customWidth="1"/>
    <col min="8164" max="8164" width="0.625" style="218" customWidth="1"/>
    <col min="8165" max="8165" width="13.625" style="218" customWidth="1"/>
    <col min="8166" max="8166" width="0.625" style="218" customWidth="1"/>
    <col min="8167" max="8167" width="12.125" style="218" customWidth="1"/>
    <col min="8168" max="8168" width="0.625" style="218" customWidth="1"/>
    <col min="8169" max="8169" width="9.625" style="218" customWidth="1"/>
    <col min="8170" max="8170" width="0.625" style="218" customWidth="1"/>
    <col min="8171" max="8171" width="9.625" style="218" bestFit="1" customWidth="1"/>
    <col min="8172" max="8172" width="0.625" style="218" customWidth="1"/>
    <col min="8173" max="8173" width="9.625" style="218" customWidth="1"/>
    <col min="8174" max="8174" width="0.625" style="218" customWidth="1"/>
    <col min="8175" max="8175" width="10.125" style="218" customWidth="1"/>
    <col min="8176" max="8176" width="0.625" style="218" customWidth="1"/>
    <col min="8177" max="8177" width="9.625" style="218" customWidth="1"/>
    <col min="8178" max="8178" width="0.625" style="218" customWidth="1"/>
    <col min="8179" max="8179" width="9.375" style="218" bestFit="1" customWidth="1"/>
    <col min="8180" max="8409" width="9" style="218"/>
    <col min="8410" max="8410" width="27.625" style="218" customWidth="1"/>
    <col min="8411" max="8411" width="6.5" style="218" customWidth="1"/>
    <col min="8412" max="8412" width="0.625" style="218" customWidth="1"/>
    <col min="8413" max="8413" width="8.375" style="218" customWidth="1"/>
    <col min="8414" max="8414" width="0.625" style="218" customWidth="1"/>
    <col min="8415" max="8415" width="10.625" style="218" bestFit="1" customWidth="1"/>
    <col min="8416" max="8416" width="0.625" style="218" customWidth="1"/>
    <col min="8417" max="8417" width="14.875" style="218" bestFit="1" customWidth="1"/>
    <col min="8418" max="8418" width="0.625" style="218" customWidth="1"/>
    <col min="8419" max="8419" width="14.375" style="218" customWidth="1"/>
    <col min="8420" max="8420" width="0.625" style="218" customWidth="1"/>
    <col min="8421" max="8421" width="13.625" style="218" customWidth="1"/>
    <col min="8422" max="8422" width="0.625" style="218" customWidth="1"/>
    <col min="8423" max="8423" width="12.125" style="218" customWidth="1"/>
    <col min="8424" max="8424" width="0.625" style="218" customWidth="1"/>
    <col min="8425" max="8425" width="9.625" style="218" customWidth="1"/>
    <col min="8426" max="8426" width="0.625" style="218" customWidth="1"/>
    <col min="8427" max="8427" width="9.625" style="218" bestFit="1" customWidth="1"/>
    <col min="8428" max="8428" width="0.625" style="218" customWidth="1"/>
    <col min="8429" max="8429" width="9.625" style="218" customWidth="1"/>
    <col min="8430" max="8430" width="0.625" style="218" customWidth="1"/>
    <col min="8431" max="8431" width="10.125" style="218" customWidth="1"/>
    <col min="8432" max="8432" width="0.625" style="218" customWidth="1"/>
    <col min="8433" max="8433" width="9.625" style="218" customWidth="1"/>
    <col min="8434" max="8434" width="0.625" style="218" customWidth="1"/>
    <col min="8435" max="8435" width="9.375" style="218" bestFit="1" customWidth="1"/>
    <col min="8436" max="8665" width="9" style="218"/>
    <col min="8666" max="8666" width="27.625" style="218" customWidth="1"/>
    <col min="8667" max="8667" width="6.5" style="218" customWidth="1"/>
    <col min="8668" max="8668" width="0.625" style="218" customWidth="1"/>
    <col min="8669" max="8669" width="8.375" style="218" customWidth="1"/>
    <col min="8670" max="8670" width="0.625" style="218" customWidth="1"/>
    <col min="8671" max="8671" width="10.625" style="218" bestFit="1" customWidth="1"/>
    <col min="8672" max="8672" width="0.625" style="218" customWidth="1"/>
    <col min="8673" max="8673" width="14.875" style="218" bestFit="1" customWidth="1"/>
    <col min="8674" max="8674" width="0.625" style="218" customWidth="1"/>
    <col min="8675" max="8675" width="14.375" style="218" customWidth="1"/>
    <col min="8676" max="8676" width="0.625" style="218" customWidth="1"/>
    <col min="8677" max="8677" width="13.625" style="218" customWidth="1"/>
    <col min="8678" max="8678" width="0.625" style="218" customWidth="1"/>
    <col min="8679" max="8679" width="12.125" style="218" customWidth="1"/>
    <col min="8680" max="8680" width="0.625" style="218" customWidth="1"/>
    <col min="8681" max="8681" width="9.625" style="218" customWidth="1"/>
    <col min="8682" max="8682" width="0.625" style="218" customWidth="1"/>
    <col min="8683" max="8683" width="9.625" style="218" bestFit="1" customWidth="1"/>
    <col min="8684" max="8684" width="0.625" style="218" customWidth="1"/>
    <col min="8685" max="8685" width="9.625" style="218" customWidth="1"/>
    <col min="8686" max="8686" width="0.625" style="218" customWidth="1"/>
    <col min="8687" max="8687" width="10.125" style="218" customWidth="1"/>
    <col min="8688" max="8688" width="0.625" style="218" customWidth="1"/>
    <col min="8689" max="8689" width="9.625" style="218" customWidth="1"/>
    <col min="8690" max="8690" width="0.625" style="218" customWidth="1"/>
    <col min="8691" max="8691" width="9.375" style="218" bestFit="1" customWidth="1"/>
    <col min="8692" max="8921" width="9" style="218"/>
    <col min="8922" max="8922" width="27.625" style="218" customWidth="1"/>
    <col min="8923" max="8923" width="6.5" style="218" customWidth="1"/>
    <col min="8924" max="8924" width="0.625" style="218" customWidth="1"/>
    <col min="8925" max="8925" width="8.375" style="218" customWidth="1"/>
    <col min="8926" max="8926" width="0.625" style="218" customWidth="1"/>
    <col min="8927" max="8927" width="10.625" style="218" bestFit="1" customWidth="1"/>
    <col min="8928" max="8928" width="0.625" style="218" customWidth="1"/>
    <col min="8929" max="8929" width="14.875" style="218" bestFit="1" customWidth="1"/>
    <col min="8930" max="8930" width="0.625" style="218" customWidth="1"/>
    <col min="8931" max="8931" width="14.375" style="218" customWidth="1"/>
    <col min="8932" max="8932" width="0.625" style="218" customWidth="1"/>
    <col min="8933" max="8933" width="13.625" style="218" customWidth="1"/>
    <col min="8934" max="8934" width="0.625" style="218" customWidth="1"/>
    <col min="8935" max="8935" width="12.125" style="218" customWidth="1"/>
    <col min="8936" max="8936" width="0.625" style="218" customWidth="1"/>
    <col min="8937" max="8937" width="9.625" style="218" customWidth="1"/>
    <col min="8938" max="8938" width="0.625" style="218" customWidth="1"/>
    <col min="8939" max="8939" width="9.625" style="218" bestFit="1" customWidth="1"/>
    <col min="8940" max="8940" width="0.625" style="218" customWidth="1"/>
    <col min="8941" max="8941" width="9.625" style="218" customWidth="1"/>
    <col min="8942" max="8942" width="0.625" style="218" customWidth="1"/>
    <col min="8943" max="8943" width="10.125" style="218" customWidth="1"/>
    <col min="8944" max="8944" width="0.625" style="218" customWidth="1"/>
    <col min="8945" max="8945" width="9.625" style="218" customWidth="1"/>
    <col min="8946" max="8946" width="0.625" style="218" customWidth="1"/>
    <col min="8947" max="8947" width="9.375" style="218" bestFit="1" customWidth="1"/>
    <col min="8948" max="9177" width="9" style="218"/>
    <col min="9178" max="9178" width="27.625" style="218" customWidth="1"/>
    <col min="9179" max="9179" width="6.5" style="218" customWidth="1"/>
    <col min="9180" max="9180" width="0.625" style="218" customWidth="1"/>
    <col min="9181" max="9181" width="8.375" style="218" customWidth="1"/>
    <col min="9182" max="9182" width="0.625" style="218" customWidth="1"/>
    <col min="9183" max="9183" width="10.625" style="218" bestFit="1" customWidth="1"/>
    <col min="9184" max="9184" width="0.625" style="218" customWidth="1"/>
    <col min="9185" max="9185" width="14.875" style="218" bestFit="1" customWidth="1"/>
    <col min="9186" max="9186" width="0.625" style="218" customWidth="1"/>
    <col min="9187" max="9187" width="14.375" style="218" customWidth="1"/>
    <col min="9188" max="9188" width="0.625" style="218" customWidth="1"/>
    <col min="9189" max="9189" width="13.625" style="218" customWidth="1"/>
    <col min="9190" max="9190" width="0.625" style="218" customWidth="1"/>
    <col min="9191" max="9191" width="12.125" style="218" customWidth="1"/>
    <col min="9192" max="9192" width="0.625" style="218" customWidth="1"/>
    <col min="9193" max="9193" width="9.625" style="218" customWidth="1"/>
    <col min="9194" max="9194" width="0.625" style="218" customWidth="1"/>
    <col min="9195" max="9195" width="9.625" style="218" bestFit="1" customWidth="1"/>
    <col min="9196" max="9196" width="0.625" style="218" customWidth="1"/>
    <col min="9197" max="9197" width="9.625" style="218" customWidth="1"/>
    <col min="9198" max="9198" width="0.625" style="218" customWidth="1"/>
    <col min="9199" max="9199" width="10.125" style="218" customWidth="1"/>
    <col min="9200" max="9200" width="0.625" style="218" customWidth="1"/>
    <col min="9201" max="9201" width="9.625" style="218" customWidth="1"/>
    <col min="9202" max="9202" width="0.625" style="218" customWidth="1"/>
    <col min="9203" max="9203" width="9.375" style="218" bestFit="1" customWidth="1"/>
    <col min="9204" max="9433" width="9" style="218"/>
    <col min="9434" max="9434" width="27.625" style="218" customWidth="1"/>
    <col min="9435" max="9435" width="6.5" style="218" customWidth="1"/>
    <col min="9436" max="9436" width="0.625" style="218" customWidth="1"/>
    <col min="9437" max="9437" width="8.375" style="218" customWidth="1"/>
    <col min="9438" max="9438" width="0.625" style="218" customWidth="1"/>
    <col min="9439" max="9439" width="10.625" style="218" bestFit="1" customWidth="1"/>
    <col min="9440" max="9440" width="0.625" style="218" customWidth="1"/>
    <col min="9441" max="9441" width="14.875" style="218" bestFit="1" customWidth="1"/>
    <col min="9442" max="9442" width="0.625" style="218" customWidth="1"/>
    <col min="9443" max="9443" width="14.375" style="218" customWidth="1"/>
    <col min="9444" max="9444" width="0.625" style="218" customWidth="1"/>
    <col min="9445" max="9445" width="13.625" style="218" customWidth="1"/>
    <col min="9446" max="9446" width="0.625" style="218" customWidth="1"/>
    <col min="9447" max="9447" width="12.125" style="218" customWidth="1"/>
    <col min="9448" max="9448" width="0.625" style="218" customWidth="1"/>
    <col min="9449" max="9449" width="9.625" style="218" customWidth="1"/>
    <col min="9450" max="9450" width="0.625" style="218" customWidth="1"/>
    <col min="9451" max="9451" width="9.625" style="218" bestFit="1" customWidth="1"/>
    <col min="9452" max="9452" width="0.625" style="218" customWidth="1"/>
    <col min="9453" max="9453" width="9.625" style="218" customWidth="1"/>
    <col min="9454" max="9454" width="0.625" style="218" customWidth="1"/>
    <col min="9455" max="9455" width="10.125" style="218" customWidth="1"/>
    <col min="9456" max="9456" width="0.625" style="218" customWidth="1"/>
    <col min="9457" max="9457" width="9.625" style="218" customWidth="1"/>
    <col min="9458" max="9458" width="0.625" style="218" customWidth="1"/>
    <col min="9459" max="9459" width="9.375" style="218" bestFit="1" customWidth="1"/>
    <col min="9460" max="9689" width="9" style="218"/>
    <col min="9690" max="9690" width="27.625" style="218" customWidth="1"/>
    <col min="9691" max="9691" width="6.5" style="218" customWidth="1"/>
    <col min="9692" max="9692" width="0.625" style="218" customWidth="1"/>
    <col min="9693" max="9693" width="8.375" style="218" customWidth="1"/>
    <col min="9694" max="9694" width="0.625" style="218" customWidth="1"/>
    <col min="9695" max="9695" width="10.625" style="218" bestFit="1" customWidth="1"/>
    <col min="9696" max="9696" width="0.625" style="218" customWidth="1"/>
    <col min="9697" max="9697" width="14.875" style="218" bestFit="1" customWidth="1"/>
    <col min="9698" max="9698" width="0.625" style="218" customWidth="1"/>
    <col min="9699" max="9699" width="14.375" style="218" customWidth="1"/>
    <col min="9700" max="9700" width="0.625" style="218" customWidth="1"/>
    <col min="9701" max="9701" width="13.625" style="218" customWidth="1"/>
    <col min="9702" max="9702" width="0.625" style="218" customWidth="1"/>
    <col min="9703" max="9703" width="12.125" style="218" customWidth="1"/>
    <col min="9704" max="9704" width="0.625" style="218" customWidth="1"/>
    <col min="9705" max="9705" width="9.625" style="218" customWidth="1"/>
    <col min="9706" max="9706" width="0.625" style="218" customWidth="1"/>
    <col min="9707" max="9707" width="9.625" style="218" bestFit="1" customWidth="1"/>
    <col min="9708" max="9708" width="0.625" style="218" customWidth="1"/>
    <col min="9709" max="9709" width="9.625" style="218" customWidth="1"/>
    <col min="9710" max="9710" width="0.625" style="218" customWidth="1"/>
    <col min="9711" max="9711" width="10.125" style="218" customWidth="1"/>
    <col min="9712" max="9712" width="0.625" style="218" customWidth="1"/>
    <col min="9713" max="9713" width="9.625" style="218" customWidth="1"/>
    <col min="9714" max="9714" width="0.625" style="218" customWidth="1"/>
    <col min="9715" max="9715" width="9.375" style="218" bestFit="1" customWidth="1"/>
    <col min="9716" max="9945" width="9" style="218"/>
    <col min="9946" max="9946" width="27.625" style="218" customWidth="1"/>
    <col min="9947" max="9947" width="6.5" style="218" customWidth="1"/>
    <col min="9948" max="9948" width="0.625" style="218" customWidth="1"/>
    <col min="9949" max="9949" width="8.375" style="218" customWidth="1"/>
    <col min="9950" max="9950" width="0.625" style="218" customWidth="1"/>
    <col min="9951" max="9951" width="10.625" style="218" bestFit="1" customWidth="1"/>
    <col min="9952" max="9952" width="0.625" style="218" customWidth="1"/>
    <col min="9953" max="9953" width="14.875" style="218" bestFit="1" customWidth="1"/>
    <col min="9954" max="9954" width="0.625" style="218" customWidth="1"/>
    <col min="9955" max="9955" width="14.375" style="218" customWidth="1"/>
    <col min="9956" max="9956" width="0.625" style="218" customWidth="1"/>
    <col min="9957" max="9957" width="13.625" style="218" customWidth="1"/>
    <col min="9958" max="9958" width="0.625" style="218" customWidth="1"/>
    <col min="9959" max="9959" width="12.125" style="218" customWidth="1"/>
    <col min="9960" max="9960" width="0.625" style="218" customWidth="1"/>
    <col min="9961" max="9961" width="9.625" style="218" customWidth="1"/>
    <col min="9962" max="9962" width="0.625" style="218" customWidth="1"/>
    <col min="9963" max="9963" width="9.625" style="218" bestFit="1" customWidth="1"/>
    <col min="9964" max="9964" width="0.625" style="218" customWidth="1"/>
    <col min="9965" max="9965" width="9.625" style="218" customWidth="1"/>
    <col min="9966" max="9966" width="0.625" style="218" customWidth="1"/>
    <col min="9967" max="9967" width="10.125" style="218" customWidth="1"/>
    <col min="9968" max="9968" width="0.625" style="218" customWidth="1"/>
    <col min="9969" max="9969" width="9.625" style="218" customWidth="1"/>
    <col min="9970" max="9970" width="0.625" style="218" customWidth="1"/>
    <col min="9971" max="9971" width="9.375" style="218" bestFit="1" customWidth="1"/>
    <col min="9972" max="10201" width="9" style="218"/>
    <col min="10202" max="10202" width="27.625" style="218" customWidth="1"/>
    <col min="10203" max="10203" width="6.5" style="218" customWidth="1"/>
    <col min="10204" max="10204" width="0.625" style="218" customWidth="1"/>
    <col min="10205" max="10205" width="8.375" style="218" customWidth="1"/>
    <col min="10206" max="10206" width="0.625" style="218" customWidth="1"/>
    <col min="10207" max="10207" width="10.625" style="218" bestFit="1" customWidth="1"/>
    <col min="10208" max="10208" width="0.625" style="218" customWidth="1"/>
    <col min="10209" max="10209" width="14.875" style="218" bestFit="1" customWidth="1"/>
    <col min="10210" max="10210" width="0.625" style="218" customWidth="1"/>
    <col min="10211" max="10211" width="14.375" style="218" customWidth="1"/>
    <col min="10212" max="10212" width="0.625" style="218" customWidth="1"/>
    <col min="10213" max="10213" width="13.625" style="218" customWidth="1"/>
    <col min="10214" max="10214" width="0.625" style="218" customWidth="1"/>
    <col min="10215" max="10215" width="12.125" style="218" customWidth="1"/>
    <col min="10216" max="10216" width="0.625" style="218" customWidth="1"/>
    <col min="10217" max="10217" width="9.625" style="218" customWidth="1"/>
    <col min="10218" max="10218" width="0.625" style="218" customWidth="1"/>
    <col min="10219" max="10219" width="9.625" style="218" bestFit="1" customWidth="1"/>
    <col min="10220" max="10220" width="0.625" style="218" customWidth="1"/>
    <col min="10221" max="10221" width="9.625" style="218" customWidth="1"/>
    <col min="10222" max="10222" width="0.625" style="218" customWidth="1"/>
    <col min="10223" max="10223" width="10.125" style="218" customWidth="1"/>
    <col min="10224" max="10224" width="0.625" style="218" customWidth="1"/>
    <col min="10225" max="10225" width="9.625" style="218" customWidth="1"/>
    <col min="10226" max="10226" width="0.625" style="218" customWidth="1"/>
    <col min="10227" max="10227" width="9.375" style="218" bestFit="1" customWidth="1"/>
    <col min="10228" max="10457" width="9" style="218"/>
    <col min="10458" max="10458" width="27.625" style="218" customWidth="1"/>
    <col min="10459" max="10459" width="6.5" style="218" customWidth="1"/>
    <col min="10460" max="10460" width="0.625" style="218" customWidth="1"/>
    <col min="10461" max="10461" width="8.375" style="218" customWidth="1"/>
    <col min="10462" max="10462" width="0.625" style="218" customWidth="1"/>
    <col min="10463" max="10463" width="10.625" style="218" bestFit="1" customWidth="1"/>
    <col min="10464" max="10464" width="0.625" style="218" customWidth="1"/>
    <col min="10465" max="10465" width="14.875" style="218" bestFit="1" customWidth="1"/>
    <col min="10466" max="10466" width="0.625" style="218" customWidth="1"/>
    <col min="10467" max="10467" width="14.375" style="218" customWidth="1"/>
    <col min="10468" max="10468" width="0.625" style="218" customWidth="1"/>
    <col min="10469" max="10469" width="13.625" style="218" customWidth="1"/>
    <col min="10470" max="10470" width="0.625" style="218" customWidth="1"/>
    <col min="10471" max="10471" width="12.125" style="218" customWidth="1"/>
    <col min="10472" max="10472" width="0.625" style="218" customWidth="1"/>
    <col min="10473" max="10473" width="9.625" style="218" customWidth="1"/>
    <col min="10474" max="10474" width="0.625" style="218" customWidth="1"/>
    <col min="10475" max="10475" width="9.625" style="218" bestFit="1" customWidth="1"/>
    <col min="10476" max="10476" width="0.625" style="218" customWidth="1"/>
    <col min="10477" max="10477" width="9.625" style="218" customWidth="1"/>
    <col min="10478" max="10478" width="0.625" style="218" customWidth="1"/>
    <col min="10479" max="10479" width="10.125" style="218" customWidth="1"/>
    <col min="10480" max="10480" width="0.625" style="218" customWidth="1"/>
    <col min="10481" max="10481" width="9.625" style="218" customWidth="1"/>
    <col min="10482" max="10482" width="0.625" style="218" customWidth="1"/>
    <col min="10483" max="10483" width="9.375" style="218" bestFit="1" customWidth="1"/>
    <col min="10484" max="10713" width="9" style="218"/>
    <col min="10714" max="10714" width="27.625" style="218" customWidth="1"/>
    <col min="10715" max="10715" width="6.5" style="218" customWidth="1"/>
    <col min="10716" max="10716" width="0.625" style="218" customWidth="1"/>
    <col min="10717" max="10717" width="8.375" style="218" customWidth="1"/>
    <col min="10718" max="10718" width="0.625" style="218" customWidth="1"/>
    <col min="10719" max="10719" width="10.625" style="218" bestFit="1" customWidth="1"/>
    <col min="10720" max="10720" width="0.625" style="218" customWidth="1"/>
    <col min="10721" max="10721" width="14.875" style="218" bestFit="1" customWidth="1"/>
    <col min="10722" max="10722" width="0.625" style="218" customWidth="1"/>
    <col min="10723" max="10723" width="14.375" style="218" customWidth="1"/>
    <col min="10724" max="10724" width="0.625" style="218" customWidth="1"/>
    <col min="10725" max="10725" width="13.625" style="218" customWidth="1"/>
    <col min="10726" max="10726" width="0.625" style="218" customWidth="1"/>
    <col min="10727" max="10727" width="12.125" style="218" customWidth="1"/>
    <col min="10728" max="10728" width="0.625" style="218" customWidth="1"/>
    <col min="10729" max="10729" width="9.625" style="218" customWidth="1"/>
    <col min="10730" max="10730" width="0.625" style="218" customWidth="1"/>
    <col min="10731" max="10731" width="9.625" style="218" bestFit="1" customWidth="1"/>
    <col min="10732" max="10732" width="0.625" style="218" customWidth="1"/>
    <col min="10733" max="10733" width="9.625" style="218" customWidth="1"/>
    <col min="10734" max="10734" width="0.625" style="218" customWidth="1"/>
    <col min="10735" max="10735" width="10.125" style="218" customWidth="1"/>
    <col min="10736" max="10736" width="0.625" style="218" customWidth="1"/>
    <col min="10737" max="10737" width="9.625" style="218" customWidth="1"/>
    <col min="10738" max="10738" width="0.625" style="218" customWidth="1"/>
    <col min="10739" max="10739" width="9.375" style="218" bestFit="1" customWidth="1"/>
    <col min="10740" max="10969" width="9" style="218"/>
    <col min="10970" max="10970" width="27.625" style="218" customWidth="1"/>
    <col min="10971" max="10971" width="6.5" style="218" customWidth="1"/>
    <col min="10972" max="10972" width="0.625" style="218" customWidth="1"/>
    <col min="10973" max="10973" width="8.375" style="218" customWidth="1"/>
    <col min="10974" max="10974" width="0.625" style="218" customWidth="1"/>
    <col min="10975" max="10975" width="10.625" style="218" bestFit="1" customWidth="1"/>
    <col min="10976" max="10976" width="0.625" style="218" customWidth="1"/>
    <col min="10977" max="10977" width="14.875" style="218" bestFit="1" customWidth="1"/>
    <col min="10978" max="10978" width="0.625" style="218" customWidth="1"/>
    <col min="10979" max="10979" width="14.375" style="218" customWidth="1"/>
    <col min="10980" max="10980" width="0.625" style="218" customWidth="1"/>
    <col min="10981" max="10981" width="13.625" style="218" customWidth="1"/>
    <col min="10982" max="10982" width="0.625" style="218" customWidth="1"/>
    <col min="10983" max="10983" width="12.125" style="218" customWidth="1"/>
    <col min="10984" max="10984" width="0.625" style="218" customWidth="1"/>
    <col min="10985" max="10985" width="9.625" style="218" customWidth="1"/>
    <col min="10986" max="10986" width="0.625" style="218" customWidth="1"/>
    <col min="10987" max="10987" width="9.625" style="218" bestFit="1" customWidth="1"/>
    <col min="10988" max="10988" width="0.625" style="218" customWidth="1"/>
    <col min="10989" max="10989" width="9.625" style="218" customWidth="1"/>
    <col min="10990" max="10990" width="0.625" style="218" customWidth="1"/>
    <col min="10991" max="10991" width="10.125" style="218" customWidth="1"/>
    <col min="10992" max="10992" width="0.625" style="218" customWidth="1"/>
    <col min="10993" max="10993" width="9.625" style="218" customWidth="1"/>
    <col min="10994" max="10994" width="0.625" style="218" customWidth="1"/>
    <col min="10995" max="10995" width="9.375" style="218" bestFit="1" customWidth="1"/>
    <col min="10996" max="11225" width="9" style="218"/>
    <col min="11226" max="11226" width="27.625" style="218" customWidth="1"/>
    <col min="11227" max="11227" width="6.5" style="218" customWidth="1"/>
    <col min="11228" max="11228" width="0.625" style="218" customWidth="1"/>
    <col min="11229" max="11229" width="8.375" style="218" customWidth="1"/>
    <col min="11230" max="11230" width="0.625" style="218" customWidth="1"/>
    <col min="11231" max="11231" width="10.625" style="218" bestFit="1" customWidth="1"/>
    <col min="11232" max="11232" width="0.625" style="218" customWidth="1"/>
    <col min="11233" max="11233" width="14.875" style="218" bestFit="1" customWidth="1"/>
    <col min="11234" max="11234" width="0.625" style="218" customWidth="1"/>
    <col min="11235" max="11235" width="14.375" style="218" customWidth="1"/>
    <col min="11236" max="11236" width="0.625" style="218" customWidth="1"/>
    <col min="11237" max="11237" width="13.625" style="218" customWidth="1"/>
    <col min="11238" max="11238" width="0.625" style="218" customWidth="1"/>
    <col min="11239" max="11239" width="12.125" style="218" customWidth="1"/>
    <col min="11240" max="11240" width="0.625" style="218" customWidth="1"/>
    <col min="11241" max="11241" width="9.625" style="218" customWidth="1"/>
    <col min="11242" max="11242" width="0.625" style="218" customWidth="1"/>
    <col min="11243" max="11243" width="9.625" style="218" bestFit="1" customWidth="1"/>
    <col min="11244" max="11244" width="0.625" style="218" customWidth="1"/>
    <col min="11245" max="11245" width="9.625" style="218" customWidth="1"/>
    <col min="11246" max="11246" width="0.625" style="218" customWidth="1"/>
    <col min="11247" max="11247" width="10.125" style="218" customWidth="1"/>
    <col min="11248" max="11248" width="0.625" style="218" customWidth="1"/>
    <col min="11249" max="11249" width="9.625" style="218" customWidth="1"/>
    <col min="11250" max="11250" width="0.625" style="218" customWidth="1"/>
    <col min="11251" max="11251" width="9.375" style="218" bestFit="1" customWidth="1"/>
    <col min="11252" max="11481" width="9" style="218"/>
    <col min="11482" max="11482" width="27.625" style="218" customWidth="1"/>
    <col min="11483" max="11483" width="6.5" style="218" customWidth="1"/>
    <col min="11484" max="11484" width="0.625" style="218" customWidth="1"/>
    <col min="11485" max="11485" width="8.375" style="218" customWidth="1"/>
    <col min="11486" max="11486" width="0.625" style="218" customWidth="1"/>
    <col min="11487" max="11487" width="10.625" style="218" bestFit="1" customWidth="1"/>
    <col min="11488" max="11488" width="0.625" style="218" customWidth="1"/>
    <col min="11489" max="11489" width="14.875" style="218" bestFit="1" customWidth="1"/>
    <col min="11490" max="11490" width="0.625" style="218" customWidth="1"/>
    <col min="11491" max="11491" width="14.375" style="218" customWidth="1"/>
    <col min="11492" max="11492" width="0.625" style="218" customWidth="1"/>
    <col min="11493" max="11493" width="13.625" style="218" customWidth="1"/>
    <col min="11494" max="11494" width="0.625" style="218" customWidth="1"/>
    <col min="11495" max="11495" width="12.125" style="218" customWidth="1"/>
    <col min="11496" max="11496" width="0.625" style="218" customWidth="1"/>
    <col min="11497" max="11497" width="9.625" style="218" customWidth="1"/>
    <col min="11498" max="11498" width="0.625" style="218" customWidth="1"/>
    <col min="11499" max="11499" width="9.625" style="218" bestFit="1" customWidth="1"/>
    <col min="11500" max="11500" width="0.625" style="218" customWidth="1"/>
    <col min="11501" max="11501" width="9.625" style="218" customWidth="1"/>
    <col min="11502" max="11502" width="0.625" style="218" customWidth="1"/>
    <col min="11503" max="11503" width="10.125" style="218" customWidth="1"/>
    <col min="11504" max="11504" width="0.625" style="218" customWidth="1"/>
    <col min="11505" max="11505" width="9.625" style="218" customWidth="1"/>
    <col min="11506" max="11506" width="0.625" style="218" customWidth="1"/>
    <col min="11507" max="11507" width="9.375" style="218" bestFit="1" customWidth="1"/>
    <col min="11508" max="11737" width="9" style="218"/>
    <col min="11738" max="11738" width="27.625" style="218" customWidth="1"/>
    <col min="11739" max="11739" width="6.5" style="218" customWidth="1"/>
    <col min="11740" max="11740" width="0.625" style="218" customWidth="1"/>
    <col min="11741" max="11741" width="8.375" style="218" customWidth="1"/>
    <col min="11742" max="11742" width="0.625" style="218" customWidth="1"/>
    <col min="11743" max="11743" width="10.625" style="218" bestFit="1" customWidth="1"/>
    <col min="11744" max="11744" width="0.625" style="218" customWidth="1"/>
    <col min="11745" max="11745" width="14.875" style="218" bestFit="1" customWidth="1"/>
    <col min="11746" max="11746" width="0.625" style="218" customWidth="1"/>
    <col min="11747" max="11747" width="14.375" style="218" customWidth="1"/>
    <col min="11748" max="11748" width="0.625" style="218" customWidth="1"/>
    <col min="11749" max="11749" width="13.625" style="218" customWidth="1"/>
    <col min="11750" max="11750" width="0.625" style="218" customWidth="1"/>
    <col min="11751" max="11751" width="12.125" style="218" customWidth="1"/>
    <col min="11752" max="11752" width="0.625" style="218" customWidth="1"/>
    <col min="11753" max="11753" width="9.625" style="218" customWidth="1"/>
    <col min="11754" max="11754" width="0.625" style="218" customWidth="1"/>
    <col min="11755" max="11755" width="9.625" style="218" bestFit="1" customWidth="1"/>
    <col min="11756" max="11756" width="0.625" style="218" customWidth="1"/>
    <col min="11757" max="11757" width="9.625" style="218" customWidth="1"/>
    <col min="11758" max="11758" width="0.625" style="218" customWidth="1"/>
    <col min="11759" max="11759" width="10.125" style="218" customWidth="1"/>
    <col min="11760" max="11760" width="0.625" style="218" customWidth="1"/>
    <col min="11761" max="11761" width="9.625" style="218" customWidth="1"/>
    <col min="11762" max="11762" width="0.625" style="218" customWidth="1"/>
    <col min="11763" max="11763" width="9.375" style="218" bestFit="1" customWidth="1"/>
    <col min="11764" max="11993" width="9" style="218"/>
    <col min="11994" max="11994" width="27.625" style="218" customWidth="1"/>
    <col min="11995" max="11995" width="6.5" style="218" customWidth="1"/>
    <col min="11996" max="11996" width="0.625" style="218" customWidth="1"/>
    <col min="11997" max="11997" width="8.375" style="218" customWidth="1"/>
    <col min="11998" max="11998" width="0.625" style="218" customWidth="1"/>
    <col min="11999" max="11999" width="10.625" style="218" bestFit="1" customWidth="1"/>
    <col min="12000" max="12000" width="0.625" style="218" customWidth="1"/>
    <col min="12001" max="12001" width="14.875" style="218" bestFit="1" customWidth="1"/>
    <col min="12002" max="12002" width="0.625" style="218" customWidth="1"/>
    <col min="12003" max="12003" width="14.375" style="218" customWidth="1"/>
    <col min="12004" max="12004" width="0.625" style="218" customWidth="1"/>
    <col min="12005" max="12005" width="13.625" style="218" customWidth="1"/>
    <col min="12006" max="12006" width="0.625" style="218" customWidth="1"/>
    <col min="12007" max="12007" width="12.125" style="218" customWidth="1"/>
    <col min="12008" max="12008" width="0.625" style="218" customWidth="1"/>
    <col min="12009" max="12009" width="9.625" style="218" customWidth="1"/>
    <col min="12010" max="12010" width="0.625" style="218" customWidth="1"/>
    <col min="12011" max="12011" width="9.625" style="218" bestFit="1" customWidth="1"/>
    <col min="12012" max="12012" width="0.625" style="218" customWidth="1"/>
    <col min="12013" max="12013" width="9.625" style="218" customWidth="1"/>
    <col min="12014" max="12014" width="0.625" style="218" customWidth="1"/>
    <col min="12015" max="12015" width="10.125" style="218" customWidth="1"/>
    <col min="12016" max="12016" width="0.625" style="218" customWidth="1"/>
    <col min="12017" max="12017" width="9.625" style="218" customWidth="1"/>
    <col min="12018" max="12018" width="0.625" style="218" customWidth="1"/>
    <col min="12019" max="12019" width="9.375" style="218" bestFit="1" customWidth="1"/>
    <col min="12020" max="12249" width="9" style="218"/>
    <col min="12250" max="12250" width="27.625" style="218" customWidth="1"/>
    <col min="12251" max="12251" width="6.5" style="218" customWidth="1"/>
    <col min="12252" max="12252" width="0.625" style="218" customWidth="1"/>
    <col min="12253" max="12253" width="8.375" style="218" customWidth="1"/>
    <col min="12254" max="12254" width="0.625" style="218" customWidth="1"/>
    <col min="12255" max="12255" width="10.625" style="218" bestFit="1" customWidth="1"/>
    <col min="12256" max="12256" width="0.625" style="218" customWidth="1"/>
    <col min="12257" max="12257" width="14.875" style="218" bestFit="1" customWidth="1"/>
    <col min="12258" max="12258" width="0.625" style="218" customWidth="1"/>
    <col min="12259" max="12259" width="14.375" style="218" customWidth="1"/>
    <col min="12260" max="12260" width="0.625" style="218" customWidth="1"/>
    <col min="12261" max="12261" width="13.625" style="218" customWidth="1"/>
    <col min="12262" max="12262" width="0.625" style="218" customWidth="1"/>
    <col min="12263" max="12263" width="12.125" style="218" customWidth="1"/>
    <col min="12264" max="12264" width="0.625" style="218" customWidth="1"/>
    <col min="12265" max="12265" width="9.625" style="218" customWidth="1"/>
    <col min="12266" max="12266" width="0.625" style="218" customWidth="1"/>
    <col min="12267" max="12267" width="9.625" style="218" bestFit="1" customWidth="1"/>
    <col min="12268" max="12268" width="0.625" style="218" customWidth="1"/>
    <col min="12269" max="12269" width="9.625" style="218" customWidth="1"/>
    <col min="12270" max="12270" width="0.625" style="218" customWidth="1"/>
    <col min="12271" max="12271" width="10.125" style="218" customWidth="1"/>
    <col min="12272" max="12272" width="0.625" style="218" customWidth="1"/>
    <col min="12273" max="12273" width="9.625" style="218" customWidth="1"/>
    <col min="12274" max="12274" width="0.625" style="218" customWidth="1"/>
    <col min="12275" max="12275" width="9.375" style="218" bestFit="1" customWidth="1"/>
    <col min="12276" max="12505" width="9" style="218"/>
    <col min="12506" max="12506" width="27.625" style="218" customWidth="1"/>
    <col min="12507" max="12507" width="6.5" style="218" customWidth="1"/>
    <col min="12508" max="12508" width="0.625" style="218" customWidth="1"/>
    <col min="12509" max="12509" width="8.375" style="218" customWidth="1"/>
    <col min="12510" max="12510" width="0.625" style="218" customWidth="1"/>
    <col min="12511" max="12511" width="10.625" style="218" bestFit="1" customWidth="1"/>
    <col min="12512" max="12512" width="0.625" style="218" customWidth="1"/>
    <col min="12513" max="12513" width="14.875" style="218" bestFit="1" customWidth="1"/>
    <col min="12514" max="12514" width="0.625" style="218" customWidth="1"/>
    <col min="12515" max="12515" width="14.375" style="218" customWidth="1"/>
    <col min="12516" max="12516" width="0.625" style="218" customWidth="1"/>
    <col min="12517" max="12517" width="13.625" style="218" customWidth="1"/>
    <col min="12518" max="12518" width="0.625" style="218" customWidth="1"/>
    <col min="12519" max="12519" width="12.125" style="218" customWidth="1"/>
    <col min="12520" max="12520" width="0.625" style="218" customWidth="1"/>
    <col min="12521" max="12521" width="9.625" style="218" customWidth="1"/>
    <col min="12522" max="12522" width="0.625" style="218" customWidth="1"/>
    <col min="12523" max="12523" width="9.625" style="218" bestFit="1" customWidth="1"/>
    <col min="12524" max="12524" width="0.625" style="218" customWidth="1"/>
    <col min="12525" max="12525" width="9.625" style="218" customWidth="1"/>
    <col min="12526" max="12526" width="0.625" style="218" customWidth="1"/>
    <col min="12527" max="12527" width="10.125" style="218" customWidth="1"/>
    <col min="12528" max="12528" width="0.625" style="218" customWidth="1"/>
    <col min="12529" max="12529" width="9.625" style="218" customWidth="1"/>
    <col min="12530" max="12530" width="0.625" style="218" customWidth="1"/>
    <col min="12531" max="12531" width="9.375" style="218" bestFit="1" customWidth="1"/>
    <col min="12532" max="12761" width="9" style="218"/>
    <col min="12762" max="12762" width="27.625" style="218" customWidth="1"/>
    <col min="12763" max="12763" width="6.5" style="218" customWidth="1"/>
    <col min="12764" max="12764" width="0.625" style="218" customWidth="1"/>
    <col min="12765" max="12765" width="8.375" style="218" customWidth="1"/>
    <col min="12766" max="12766" width="0.625" style="218" customWidth="1"/>
    <col min="12767" max="12767" width="10.625" style="218" bestFit="1" customWidth="1"/>
    <col min="12768" max="12768" width="0.625" style="218" customWidth="1"/>
    <col min="12769" max="12769" width="14.875" style="218" bestFit="1" customWidth="1"/>
    <col min="12770" max="12770" width="0.625" style="218" customWidth="1"/>
    <col min="12771" max="12771" width="14.375" style="218" customWidth="1"/>
    <col min="12772" max="12772" width="0.625" style="218" customWidth="1"/>
    <col min="12773" max="12773" width="13.625" style="218" customWidth="1"/>
    <col min="12774" max="12774" width="0.625" style="218" customWidth="1"/>
    <col min="12775" max="12775" width="12.125" style="218" customWidth="1"/>
    <col min="12776" max="12776" width="0.625" style="218" customWidth="1"/>
    <col min="12777" max="12777" width="9.625" style="218" customWidth="1"/>
    <col min="12778" max="12778" width="0.625" style="218" customWidth="1"/>
    <col min="12779" max="12779" width="9.625" style="218" bestFit="1" customWidth="1"/>
    <col min="12780" max="12780" width="0.625" style="218" customWidth="1"/>
    <col min="12781" max="12781" width="9.625" style="218" customWidth="1"/>
    <col min="12782" max="12782" width="0.625" style="218" customWidth="1"/>
    <col min="12783" max="12783" width="10.125" style="218" customWidth="1"/>
    <col min="12784" max="12784" width="0.625" style="218" customWidth="1"/>
    <col min="12785" max="12785" width="9.625" style="218" customWidth="1"/>
    <col min="12786" max="12786" width="0.625" style="218" customWidth="1"/>
    <col min="12787" max="12787" width="9.375" style="218" bestFit="1" customWidth="1"/>
    <col min="12788" max="13017" width="9" style="218"/>
    <col min="13018" max="13018" width="27.625" style="218" customWidth="1"/>
    <col min="13019" max="13019" width="6.5" style="218" customWidth="1"/>
    <col min="13020" max="13020" width="0.625" style="218" customWidth="1"/>
    <col min="13021" max="13021" width="8.375" style="218" customWidth="1"/>
    <col min="13022" max="13022" width="0.625" style="218" customWidth="1"/>
    <col min="13023" max="13023" width="10.625" style="218" bestFit="1" customWidth="1"/>
    <col min="13024" max="13024" width="0.625" style="218" customWidth="1"/>
    <col min="13025" max="13025" width="14.875" style="218" bestFit="1" customWidth="1"/>
    <col min="13026" max="13026" width="0.625" style="218" customWidth="1"/>
    <col min="13027" max="13027" width="14.375" style="218" customWidth="1"/>
    <col min="13028" max="13028" width="0.625" style="218" customWidth="1"/>
    <col min="13029" max="13029" width="13.625" style="218" customWidth="1"/>
    <col min="13030" max="13030" width="0.625" style="218" customWidth="1"/>
    <col min="13031" max="13031" width="12.125" style="218" customWidth="1"/>
    <col min="13032" max="13032" width="0.625" style="218" customWidth="1"/>
    <col min="13033" max="13033" width="9.625" style="218" customWidth="1"/>
    <col min="13034" max="13034" width="0.625" style="218" customWidth="1"/>
    <col min="13035" max="13035" width="9.625" style="218" bestFit="1" customWidth="1"/>
    <col min="13036" max="13036" width="0.625" style="218" customWidth="1"/>
    <col min="13037" max="13037" width="9.625" style="218" customWidth="1"/>
    <col min="13038" max="13038" width="0.625" style="218" customWidth="1"/>
    <col min="13039" max="13039" width="10.125" style="218" customWidth="1"/>
    <col min="13040" max="13040" width="0.625" style="218" customWidth="1"/>
    <col min="13041" max="13041" width="9.625" style="218" customWidth="1"/>
    <col min="13042" max="13042" width="0.625" style="218" customWidth="1"/>
    <col min="13043" max="13043" width="9.375" style="218" bestFit="1" customWidth="1"/>
    <col min="13044" max="13273" width="9" style="218"/>
    <col min="13274" max="13274" width="27.625" style="218" customWidth="1"/>
    <col min="13275" max="13275" width="6.5" style="218" customWidth="1"/>
    <col min="13276" max="13276" width="0.625" style="218" customWidth="1"/>
    <col min="13277" max="13277" width="8.375" style="218" customWidth="1"/>
    <col min="13278" max="13278" width="0.625" style="218" customWidth="1"/>
    <col min="13279" max="13279" width="10.625" style="218" bestFit="1" customWidth="1"/>
    <col min="13280" max="13280" width="0.625" style="218" customWidth="1"/>
    <col min="13281" max="13281" width="14.875" style="218" bestFit="1" customWidth="1"/>
    <col min="13282" max="13282" width="0.625" style="218" customWidth="1"/>
    <col min="13283" max="13283" width="14.375" style="218" customWidth="1"/>
    <col min="13284" max="13284" width="0.625" style="218" customWidth="1"/>
    <col min="13285" max="13285" width="13.625" style="218" customWidth="1"/>
    <col min="13286" max="13286" width="0.625" style="218" customWidth="1"/>
    <col min="13287" max="13287" width="12.125" style="218" customWidth="1"/>
    <col min="13288" max="13288" width="0.625" style="218" customWidth="1"/>
    <col min="13289" max="13289" width="9.625" style="218" customWidth="1"/>
    <col min="13290" max="13290" width="0.625" style="218" customWidth="1"/>
    <col min="13291" max="13291" width="9.625" style="218" bestFit="1" customWidth="1"/>
    <col min="13292" max="13292" width="0.625" style="218" customWidth="1"/>
    <col min="13293" max="13293" width="9.625" style="218" customWidth="1"/>
    <col min="13294" max="13294" width="0.625" style="218" customWidth="1"/>
    <col min="13295" max="13295" width="10.125" style="218" customWidth="1"/>
    <col min="13296" max="13296" width="0.625" style="218" customWidth="1"/>
    <col min="13297" max="13297" width="9.625" style="218" customWidth="1"/>
    <col min="13298" max="13298" width="0.625" style="218" customWidth="1"/>
    <col min="13299" max="13299" width="9.375" style="218" bestFit="1" customWidth="1"/>
    <col min="13300" max="13529" width="9" style="218"/>
    <col min="13530" max="13530" width="27.625" style="218" customWidth="1"/>
    <col min="13531" max="13531" width="6.5" style="218" customWidth="1"/>
    <col min="13532" max="13532" width="0.625" style="218" customWidth="1"/>
    <col min="13533" max="13533" width="8.375" style="218" customWidth="1"/>
    <col min="13534" max="13534" width="0.625" style="218" customWidth="1"/>
    <col min="13535" max="13535" width="10.625" style="218" bestFit="1" customWidth="1"/>
    <col min="13536" max="13536" width="0.625" style="218" customWidth="1"/>
    <col min="13537" max="13537" width="14.875" style="218" bestFit="1" customWidth="1"/>
    <col min="13538" max="13538" width="0.625" style="218" customWidth="1"/>
    <col min="13539" max="13539" width="14.375" style="218" customWidth="1"/>
    <col min="13540" max="13540" width="0.625" style="218" customWidth="1"/>
    <col min="13541" max="13541" width="13.625" style="218" customWidth="1"/>
    <col min="13542" max="13542" width="0.625" style="218" customWidth="1"/>
    <col min="13543" max="13543" width="12.125" style="218" customWidth="1"/>
    <col min="13544" max="13544" width="0.625" style="218" customWidth="1"/>
    <col min="13545" max="13545" width="9.625" style="218" customWidth="1"/>
    <col min="13546" max="13546" width="0.625" style="218" customWidth="1"/>
    <col min="13547" max="13547" width="9.625" style="218" bestFit="1" customWidth="1"/>
    <col min="13548" max="13548" width="0.625" style="218" customWidth="1"/>
    <col min="13549" max="13549" width="9.625" style="218" customWidth="1"/>
    <col min="13550" max="13550" width="0.625" style="218" customWidth="1"/>
    <col min="13551" max="13551" width="10.125" style="218" customWidth="1"/>
    <col min="13552" max="13552" width="0.625" style="218" customWidth="1"/>
    <col min="13553" max="13553" width="9.625" style="218" customWidth="1"/>
    <col min="13554" max="13554" width="0.625" style="218" customWidth="1"/>
    <col min="13555" max="13555" width="9.375" style="218" bestFit="1" customWidth="1"/>
    <col min="13556" max="13785" width="9" style="218"/>
    <col min="13786" max="13786" width="27.625" style="218" customWidth="1"/>
    <col min="13787" max="13787" width="6.5" style="218" customWidth="1"/>
    <col min="13788" max="13788" width="0.625" style="218" customWidth="1"/>
    <col min="13789" max="13789" width="8.375" style="218" customWidth="1"/>
    <col min="13790" max="13790" width="0.625" style="218" customWidth="1"/>
    <col min="13791" max="13791" width="10.625" style="218" bestFit="1" customWidth="1"/>
    <col min="13792" max="13792" width="0.625" style="218" customWidth="1"/>
    <col min="13793" max="13793" width="14.875" style="218" bestFit="1" customWidth="1"/>
    <col min="13794" max="13794" width="0.625" style="218" customWidth="1"/>
    <col min="13795" max="13795" width="14.375" style="218" customWidth="1"/>
    <col min="13796" max="13796" width="0.625" style="218" customWidth="1"/>
    <col min="13797" max="13797" width="13.625" style="218" customWidth="1"/>
    <col min="13798" max="13798" width="0.625" style="218" customWidth="1"/>
    <col min="13799" max="13799" width="12.125" style="218" customWidth="1"/>
    <col min="13800" max="13800" width="0.625" style="218" customWidth="1"/>
    <col min="13801" max="13801" width="9.625" style="218" customWidth="1"/>
    <col min="13802" max="13802" width="0.625" style="218" customWidth="1"/>
    <col min="13803" max="13803" width="9.625" style="218" bestFit="1" customWidth="1"/>
    <col min="13804" max="13804" width="0.625" style="218" customWidth="1"/>
    <col min="13805" max="13805" width="9.625" style="218" customWidth="1"/>
    <col min="13806" max="13806" width="0.625" style="218" customWidth="1"/>
    <col min="13807" max="13807" width="10.125" style="218" customWidth="1"/>
    <col min="13808" max="13808" width="0.625" style="218" customWidth="1"/>
    <col min="13809" max="13809" width="9.625" style="218" customWidth="1"/>
    <col min="13810" max="13810" width="0.625" style="218" customWidth="1"/>
    <col min="13811" max="13811" width="9.375" style="218" bestFit="1" customWidth="1"/>
    <col min="13812" max="14041" width="9" style="218"/>
    <col min="14042" max="14042" width="27.625" style="218" customWidth="1"/>
    <col min="14043" max="14043" width="6.5" style="218" customWidth="1"/>
    <col min="14044" max="14044" width="0.625" style="218" customWidth="1"/>
    <col min="14045" max="14045" width="8.375" style="218" customWidth="1"/>
    <col min="14046" max="14046" width="0.625" style="218" customWidth="1"/>
    <col min="14047" max="14047" width="10.625" style="218" bestFit="1" customWidth="1"/>
    <col min="14048" max="14048" width="0.625" style="218" customWidth="1"/>
    <col min="14049" max="14049" width="14.875" style="218" bestFit="1" customWidth="1"/>
    <col min="14050" max="14050" width="0.625" style="218" customWidth="1"/>
    <col min="14051" max="14051" width="14.375" style="218" customWidth="1"/>
    <col min="14052" max="14052" width="0.625" style="218" customWidth="1"/>
    <col min="14053" max="14053" width="13.625" style="218" customWidth="1"/>
    <col min="14054" max="14054" width="0.625" style="218" customWidth="1"/>
    <col min="14055" max="14055" width="12.125" style="218" customWidth="1"/>
    <col min="14056" max="14056" width="0.625" style="218" customWidth="1"/>
    <col min="14057" max="14057" width="9.625" style="218" customWidth="1"/>
    <col min="14058" max="14058" width="0.625" style="218" customWidth="1"/>
    <col min="14059" max="14059" width="9.625" style="218" bestFit="1" customWidth="1"/>
    <col min="14060" max="14060" width="0.625" style="218" customWidth="1"/>
    <col min="14061" max="14061" width="9.625" style="218" customWidth="1"/>
    <col min="14062" max="14062" width="0.625" style="218" customWidth="1"/>
    <col min="14063" max="14063" width="10.125" style="218" customWidth="1"/>
    <col min="14064" max="14064" width="0.625" style="218" customWidth="1"/>
    <col min="14065" max="14065" width="9.625" style="218" customWidth="1"/>
    <col min="14066" max="14066" width="0.625" style="218" customWidth="1"/>
    <col min="14067" max="14067" width="9.375" style="218" bestFit="1" customWidth="1"/>
    <col min="14068" max="14297" width="9" style="218"/>
    <col min="14298" max="14298" width="27.625" style="218" customWidth="1"/>
    <col min="14299" max="14299" width="6.5" style="218" customWidth="1"/>
    <col min="14300" max="14300" width="0.625" style="218" customWidth="1"/>
    <col min="14301" max="14301" width="8.375" style="218" customWidth="1"/>
    <col min="14302" max="14302" width="0.625" style="218" customWidth="1"/>
    <col min="14303" max="14303" width="10.625" style="218" bestFit="1" customWidth="1"/>
    <col min="14304" max="14304" width="0.625" style="218" customWidth="1"/>
    <col min="14305" max="14305" width="14.875" style="218" bestFit="1" customWidth="1"/>
    <col min="14306" max="14306" width="0.625" style="218" customWidth="1"/>
    <col min="14307" max="14307" width="14.375" style="218" customWidth="1"/>
    <col min="14308" max="14308" width="0.625" style="218" customWidth="1"/>
    <col min="14309" max="14309" width="13.625" style="218" customWidth="1"/>
    <col min="14310" max="14310" width="0.625" style="218" customWidth="1"/>
    <col min="14311" max="14311" width="12.125" style="218" customWidth="1"/>
    <col min="14312" max="14312" width="0.625" style="218" customWidth="1"/>
    <col min="14313" max="14313" width="9.625" style="218" customWidth="1"/>
    <col min="14314" max="14314" width="0.625" style="218" customWidth="1"/>
    <col min="14315" max="14315" width="9.625" style="218" bestFit="1" customWidth="1"/>
    <col min="14316" max="14316" width="0.625" style="218" customWidth="1"/>
    <col min="14317" max="14317" width="9.625" style="218" customWidth="1"/>
    <col min="14318" max="14318" width="0.625" style="218" customWidth="1"/>
    <col min="14319" max="14319" width="10.125" style="218" customWidth="1"/>
    <col min="14320" max="14320" width="0.625" style="218" customWidth="1"/>
    <col min="14321" max="14321" width="9.625" style="218" customWidth="1"/>
    <col min="14322" max="14322" width="0.625" style="218" customWidth="1"/>
    <col min="14323" max="14323" width="9.375" style="218" bestFit="1" customWidth="1"/>
    <col min="14324" max="14553" width="9" style="218"/>
    <col min="14554" max="14554" width="27.625" style="218" customWidth="1"/>
    <col min="14555" max="14555" width="6.5" style="218" customWidth="1"/>
    <col min="14556" max="14556" width="0.625" style="218" customWidth="1"/>
    <col min="14557" max="14557" width="8.375" style="218" customWidth="1"/>
    <col min="14558" max="14558" width="0.625" style="218" customWidth="1"/>
    <col min="14559" max="14559" width="10.625" style="218" bestFit="1" customWidth="1"/>
    <col min="14560" max="14560" width="0.625" style="218" customWidth="1"/>
    <col min="14561" max="14561" width="14.875" style="218" bestFit="1" customWidth="1"/>
    <col min="14562" max="14562" width="0.625" style="218" customWidth="1"/>
    <col min="14563" max="14563" width="14.375" style="218" customWidth="1"/>
    <col min="14564" max="14564" width="0.625" style="218" customWidth="1"/>
    <col min="14565" max="14565" width="13.625" style="218" customWidth="1"/>
    <col min="14566" max="14566" width="0.625" style="218" customWidth="1"/>
    <col min="14567" max="14567" width="12.125" style="218" customWidth="1"/>
    <col min="14568" max="14568" width="0.625" style="218" customWidth="1"/>
    <col min="14569" max="14569" width="9.625" style="218" customWidth="1"/>
    <col min="14570" max="14570" width="0.625" style="218" customWidth="1"/>
    <col min="14571" max="14571" width="9.625" style="218" bestFit="1" customWidth="1"/>
    <col min="14572" max="14572" width="0.625" style="218" customWidth="1"/>
    <col min="14573" max="14573" width="9.625" style="218" customWidth="1"/>
    <col min="14574" max="14574" width="0.625" style="218" customWidth="1"/>
    <col min="14575" max="14575" width="10.125" style="218" customWidth="1"/>
    <col min="14576" max="14576" width="0.625" style="218" customWidth="1"/>
    <col min="14577" max="14577" width="9.625" style="218" customWidth="1"/>
    <col min="14578" max="14578" width="0.625" style="218" customWidth="1"/>
    <col min="14579" max="14579" width="9.375" style="218" bestFit="1" customWidth="1"/>
    <col min="14580" max="14809" width="9" style="218"/>
    <col min="14810" max="14810" width="27.625" style="218" customWidth="1"/>
    <col min="14811" max="14811" width="6.5" style="218" customWidth="1"/>
    <col min="14812" max="14812" width="0.625" style="218" customWidth="1"/>
    <col min="14813" max="14813" width="8.375" style="218" customWidth="1"/>
    <col min="14814" max="14814" width="0.625" style="218" customWidth="1"/>
    <col min="14815" max="14815" width="10.625" style="218" bestFit="1" customWidth="1"/>
    <col min="14816" max="14816" width="0.625" style="218" customWidth="1"/>
    <col min="14817" max="14817" width="14.875" style="218" bestFit="1" customWidth="1"/>
    <col min="14818" max="14818" width="0.625" style="218" customWidth="1"/>
    <col min="14819" max="14819" width="14.375" style="218" customWidth="1"/>
    <col min="14820" max="14820" width="0.625" style="218" customWidth="1"/>
    <col min="14821" max="14821" width="13.625" style="218" customWidth="1"/>
    <col min="14822" max="14822" width="0.625" style="218" customWidth="1"/>
    <col min="14823" max="14823" width="12.125" style="218" customWidth="1"/>
    <col min="14824" max="14824" width="0.625" style="218" customWidth="1"/>
    <col min="14825" max="14825" width="9.625" style="218" customWidth="1"/>
    <col min="14826" max="14826" width="0.625" style="218" customWidth="1"/>
    <col min="14827" max="14827" width="9.625" style="218" bestFit="1" customWidth="1"/>
    <col min="14828" max="14828" width="0.625" style="218" customWidth="1"/>
    <col min="14829" max="14829" width="9.625" style="218" customWidth="1"/>
    <col min="14830" max="14830" width="0.625" style="218" customWidth="1"/>
    <col min="14831" max="14831" width="10.125" style="218" customWidth="1"/>
    <col min="14832" max="14832" width="0.625" style="218" customWidth="1"/>
    <col min="14833" max="14833" width="9.625" style="218" customWidth="1"/>
    <col min="14834" max="14834" width="0.625" style="218" customWidth="1"/>
    <col min="14835" max="14835" width="9.375" style="218" bestFit="1" customWidth="1"/>
    <col min="14836" max="15065" width="9" style="218"/>
    <col min="15066" max="15066" width="27.625" style="218" customWidth="1"/>
    <col min="15067" max="15067" width="6.5" style="218" customWidth="1"/>
    <col min="15068" max="15068" width="0.625" style="218" customWidth="1"/>
    <col min="15069" max="15069" width="8.375" style="218" customWidth="1"/>
    <col min="15070" max="15070" width="0.625" style="218" customWidth="1"/>
    <col min="15071" max="15071" width="10.625" style="218" bestFit="1" customWidth="1"/>
    <col min="15072" max="15072" width="0.625" style="218" customWidth="1"/>
    <col min="15073" max="15073" width="14.875" style="218" bestFit="1" customWidth="1"/>
    <col min="15074" max="15074" width="0.625" style="218" customWidth="1"/>
    <col min="15075" max="15075" width="14.375" style="218" customWidth="1"/>
    <col min="15076" max="15076" width="0.625" style="218" customWidth="1"/>
    <col min="15077" max="15077" width="13.625" style="218" customWidth="1"/>
    <col min="15078" max="15078" width="0.625" style="218" customWidth="1"/>
    <col min="15079" max="15079" width="12.125" style="218" customWidth="1"/>
    <col min="15080" max="15080" width="0.625" style="218" customWidth="1"/>
    <col min="15081" max="15081" width="9.625" style="218" customWidth="1"/>
    <col min="15082" max="15082" width="0.625" style="218" customWidth="1"/>
    <col min="15083" max="15083" width="9.625" style="218" bestFit="1" customWidth="1"/>
    <col min="15084" max="15084" width="0.625" style="218" customWidth="1"/>
    <col min="15085" max="15085" width="9.625" style="218" customWidth="1"/>
    <col min="15086" max="15086" width="0.625" style="218" customWidth="1"/>
    <col min="15087" max="15087" width="10.125" style="218" customWidth="1"/>
    <col min="15088" max="15088" width="0.625" style="218" customWidth="1"/>
    <col min="15089" max="15089" width="9.625" style="218" customWidth="1"/>
    <col min="15090" max="15090" width="0.625" style="218" customWidth="1"/>
    <col min="15091" max="15091" width="9.375" style="218" bestFit="1" customWidth="1"/>
    <col min="15092" max="15321" width="9" style="218"/>
    <col min="15322" max="15322" width="27.625" style="218" customWidth="1"/>
    <col min="15323" max="15323" width="6.5" style="218" customWidth="1"/>
    <col min="15324" max="15324" width="0.625" style="218" customWidth="1"/>
    <col min="15325" max="15325" width="8.375" style="218" customWidth="1"/>
    <col min="15326" max="15326" width="0.625" style="218" customWidth="1"/>
    <col min="15327" max="15327" width="10.625" style="218" bestFit="1" customWidth="1"/>
    <col min="15328" max="15328" width="0.625" style="218" customWidth="1"/>
    <col min="15329" max="15329" width="14.875" style="218" bestFit="1" customWidth="1"/>
    <col min="15330" max="15330" width="0.625" style="218" customWidth="1"/>
    <col min="15331" max="15331" width="14.375" style="218" customWidth="1"/>
    <col min="15332" max="15332" width="0.625" style="218" customWidth="1"/>
    <col min="15333" max="15333" width="13.625" style="218" customWidth="1"/>
    <col min="15334" max="15334" width="0.625" style="218" customWidth="1"/>
    <col min="15335" max="15335" width="12.125" style="218" customWidth="1"/>
    <col min="15336" max="15336" width="0.625" style="218" customWidth="1"/>
    <col min="15337" max="15337" width="9.625" style="218" customWidth="1"/>
    <col min="15338" max="15338" width="0.625" style="218" customWidth="1"/>
    <col min="15339" max="15339" width="9.625" style="218" bestFit="1" customWidth="1"/>
    <col min="15340" max="15340" width="0.625" style="218" customWidth="1"/>
    <col min="15341" max="15341" width="9.625" style="218" customWidth="1"/>
    <col min="15342" max="15342" width="0.625" style="218" customWidth="1"/>
    <col min="15343" max="15343" width="10.125" style="218" customWidth="1"/>
    <col min="15344" max="15344" width="0.625" style="218" customWidth="1"/>
    <col min="15345" max="15345" width="9.625" style="218" customWidth="1"/>
    <col min="15346" max="15346" width="0.625" style="218" customWidth="1"/>
    <col min="15347" max="15347" width="9.375" style="218" bestFit="1" customWidth="1"/>
    <col min="15348" max="15577" width="9" style="218"/>
    <col min="15578" max="15578" width="27.625" style="218" customWidth="1"/>
    <col min="15579" max="15579" width="6.5" style="218" customWidth="1"/>
    <col min="15580" max="15580" width="0.625" style="218" customWidth="1"/>
    <col min="15581" max="15581" width="8.375" style="218" customWidth="1"/>
    <col min="15582" max="15582" width="0.625" style="218" customWidth="1"/>
    <col min="15583" max="15583" width="10.625" style="218" bestFit="1" customWidth="1"/>
    <col min="15584" max="15584" width="0.625" style="218" customWidth="1"/>
    <col min="15585" max="15585" width="14.875" style="218" bestFit="1" customWidth="1"/>
    <col min="15586" max="15586" width="0.625" style="218" customWidth="1"/>
    <col min="15587" max="15587" width="14.375" style="218" customWidth="1"/>
    <col min="15588" max="15588" width="0.625" style="218" customWidth="1"/>
    <col min="15589" max="15589" width="13.625" style="218" customWidth="1"/>
    <col min="15590" max="15590" width="0.625" style="218" customWidth="1"/>
    <col min="15591" max="15591" width="12.125" style="218" customWidth="1"/>
    <col min="15592" max="15592" width="0.625" style="218" customWidth="1"/>
    <col min="15593" max="15593" width="9.625" style="218" customWidth="1"/>
    <col min="15594" max="15594" width="0.625" style="218" customWidth="1"/>
    <col min="15595" max="15595" width="9.625" style="218" bestFit="1" customWidth="1"/>
    <col min="15596" max="15596" width="0.625" style="218" customWidth="1"/>
    <col min="15597" max="15597" width="9.625" style="218" customWidth="1"/>
    <col min="15598" max="15598" width="0.625" style="218" customWidth="1"/>
    <col min="15599" max="15599" width="10.125" style="218" customWidth="1"/>
    <col min="15600" max="15600" width="0.625" style="218" customWidth="1"/>
    <col min="15601" max="15601" width="9.625" style="218" customWidth="1"/>
    <col min="15602" max="15602" width="0.625" style="218" customWidth="1"/>
    <col min="15603" max="15603" width="9.375" style="218" bestFit="1" customWidth="1"/>
    <col min="15604" max="15833" width="9" style="218"/>
    <col min="15834" max="15834" width="27.625" style="218" customWidth="1"/>
    <col min="15835" max="15835" width="6.5" style="218" customWidth="1"/>
    <col min="15836" max="15836" width="0.625" style="218" customWidth="1"/>
    <col min="15837" max="15837" width="8.375" style="218" customWidth="1"/>
    <col min="15838" max="15838" width="0.625" style="218" customWidth="1"/>
    <col min="15839" max="15839" width="10.625" style="218" bestFit="1" customWidth="1"/>
    <col min="15840" max="15840" width="0.625" style="218" customWidth="1"/>
    <col min="15841" max="15841" width="14.875" style="218" bestFit="1" customWidth="1"/>
    <col min="15842" max="15842" width="0.625" style="218" customWidth="1"/>
    <col min="15843" max="15843" width="14.375" style="218" customWidth="1"/>
    <col min="15844" max="15844" width="0.625" style="218" customWidth="1"/>
    <col min="15845" max="15845" width="13.625" style="218" customWidth="1"/>
    <col min="15846" max="15846" width="0.625" style="218" customWidth="1"/>
    <col min="15847" max="15847" width="12.125" style="218" customWidth="1"/>
    <col min="15848" max="15848" width="0.625" style="218" customWidth="1"/>
    <col min="15849" max="15849" width="9.625" style="218" customWidth="1"/>
    <col min="15850" max="15850" width="0.625" style="218" customWidth="1"/>
    <col min="15851" max="15851" width="9.625" style="218" bestFit="1" customWidth="1"/>
    <col min="15852" max="15852" width="0.625" style="218" customWidth="1"/>
    <col min="15853" max="15853" width="9.625" style="218" customWidth="1"/>
    <col min="15854" max="15854" width="0.625" style="218" customWidth="1"/>
    <col min="15855" max="15855" width="10.125" style="218" customWidth="1"/>
    <col min="15856" max="15856" width="0.625" style="218" customWidth="1"/>
    <col min="15857" max="15857" width="9.625" style="218" customWidth="1"/>
    <col min="15858" max="15858" width="0.625" style="218" customWidth="1"/>
    <col min="15859" max="15859" width="9.375" style="218" bestFit="1" customWidth="1"/>
    <col min="15860" max="16089" width="9" style="218"/>
    <col min="16090" max="16090" width="27.625" style="218" customWidth="1"/>
    <col min="16091" max="16091" width="6.5" style="218" customWidth="1"/>
    <col min="16092" max="16092" width="0.625" style="218" customWidth="1"/>
    <col min="16093" max="16093" width="8.375" style="218" customWidth="1"/>
    <col min="16094" max="16094" width="0.625" style="218" customWidth="1"/>
    <col min="16095" max="16095" width="10.625" style="218" bestFit="1" customWidth="1"/>
    <col min="16096" max="16096" width="0.625" style="218" customWidth="1"/>
    <col min="16097" max="16097" width="14.875" style="218" bestFit="1" customWidth="1"/>
    <col min="16098" max="16098" width="0.625" style="218" customWidth="1"/>
    <col min="16099" max="16099" width="14.375" style="218" customWidth="1"/>
    <col min="16100" max="16100" width="0.625" style="218" customWidth="1"/>
    <col min="16101" max="16101" width="13.625" style="218" customWidth="1"/>
    <col min="16102" max="16102" width="0.625" style="218" customWidth="1"/>
    <col min="16103" max="16103" width="12.125" style="218" customWidth="1"/>
    <col min="16104" max="16104" width="0.625" style="218" customWidth="1"/>
    <col min="16105" max="16105" width="9.625" style="218" customWidth="1"/>
    <col min="16106" max="16106" width="0.625" style="218" customWidth="1"/>
    <col min="16107" max="16107" width="9.625" style="218" bestFit="1" customWidth="1"/>
    <col min="16108" max="16108" width="0.625" style="218" customWidth="1"/>
    <col min="16109" max="16109" width="9.625" style="218" customWidth="1"/>
    <col min="16110" max="16110" width="0.625" style="218" customWidth="1"/>
    <col min="16111" max="16111" width="10.125" style="218" customWidth="1"/>
    <col min="16112" max="16112" width="0.625" style="218" customWidth="1"/>
    <col min="16113" max="16113" width="9.625" style="218" customWidth="1"/>
    <col min="16114" max="16114" width="0.625" style="218" customWidth="1"/>
    <col min="16115" max="16115" width="9.375" style="218" bestFit="1" customWidth="1"/>
    <col min="16116" max="16384" width="9" style="218"/>
  </cols>
  <sheetData>
    <row r="1" spans="1:27" ht="18.95" customHeight="1" x14ac:dyDescent="0.2">
      <c r="A1" s="8" t="s">
        <v>124</v>
      </c>
      <c r="B1" s="8"/>
      <c r="C1" s="216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</row>
    <row r="2" spans="1:27" ht="18.95" customHeight="1" x14ac:dyDescent="0.2">
      <c r="A2" s="8" t="s">
        <v>63</v>
      </c>
      <c r="B2" s="8"/>
      <c r="C2" s="216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</row>
    <row r="3" spans="1:27" ht="18.95" customHeight="1" x14ac:dyDescent="0.2">
      <c r="A3" s="10" t="str">
        <f>'PL 7-8 (9month)'!A3</f>
        <v>สำหรับงวดเก้าเดือนสิ้นสุดวันที่ 30 กันยายน พ.ศ. 2566</v>
      </c>
      <c r="B3" s="10"/>
      <c r="C3" s="219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</row>
    <row r="4" spans="1:27" ht="18.95" customHeight="1" x14ac:dyDescent="0.2">
      <c r="A4" s="221"/>
      <c r="B4" s="222"/>
      <c r="C4" s="223"/>
      <c r="D4" s="224"/>
      <c r="E4" s="224"/>
      <c r="F4" s="224"/>
      <c r="G4" s="224"/>
      <c r="H4" s="224"/>
      <c r="I4" s="224"/>
      <c r="J4" s="225"/>
      <c r="K4" s="224"/>
      <c r="L4" s="225"/>
      <c r="M4" s="226"/>
      <c r="N4" s="226"/>
      <c r="O4" s="226"/>
      <c r="P4" s="227"/>
      <c r="Q4" s="224"/>
      <c r="R4" s="228"/>
      <c r="S4" s="224"/>
      <c r="T4" s="226"/>
      <c r="U4" s="224"/>
      <c r="V4" s="227"/>
      <c r="W4" s="226"/>
      <c r="X4" s="227"/>
      <c r="Y4" s="226"/>
      <c r="Z4" s="227"/>
      <c r="AA4" s="226"/>
    </row>
    <row r="5" spans="1:27" ht="18.95" customHeight="1" x14ac:dyDescent="0.2">
      <c r="A5" s="229"/>
      <c r="B5" s="229"/>
      <c r="C5" s="230"/>
      <c r="D5" s="230"/>
      <c r="E5" s="314" t="s">
        <v>155</v>
      </c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</row>
    <row r="6" spans="1:27" ht="18.95" customHeight="1" x14ac:dyDescent="0.2">
      <c r="A6" s="229"/>
      <c r="B6" s="229"/>
      <c r="C6" s="231"/>
      <c r="D6" s="231"/>
      <c r="E6" s="231"/>
      <c r="F6" s="231"/>
      <c r="G6" s="231"/>
      <c r="H6" s="231"/>
      <c r="I6" s="315" t="s">
        <v>138</v>
      </c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231"/>
      <c r="Y6" s="231"/>
      <c r="Z6" s="231"/>
      <c r="AA6" s="231"/>
    </row>
    <row r="7" spans="1:27" ht="18.95" customHeight="1" x14ac:dyDescent="0.2">
      <c r="A7" s="221"/>
      <c r="B7" s="222"/>
      <c r="C7" s="222"/>
      <c r="D7" s="222"/>
      <c r="E7" s="222"/>
      <c r="F7" s="222"/>
      <c r="G7" s="222"/>
      <c r="H7" s="231"/>
      <c r="I7" s="231"/>
      <c r="J7" s="222"/>
      <c r="K7" s="314" t="s">
        <v>61</v>
      </c>
      <c r="L7" s="314"/>
      <c r="M7" s="314"/>
      <c r="N7" s="314"/>
      <c r="O7" s="314"/>
      <c r="P7" s="222"/>
      <c r="Q7" s="222"/>
      <c r="R7" s="222"/>
      <c r="S7" s="222"/>
      <c r="T7" s="222"/>
      <c r="U7" s="221"/>
      <c r="V7" s="222"/>
      <c r="W7" s="232"/>
      <c r="X7" s="222"/>
      <c r="Y7" s="232"/>
      <c r="Z7" s="222"/>
      <c r="AA7" s="232"/>
    </row>
    <row r="8" spans="1:27" ht="18.95" customHeight="1" x14ac:dyDescent="0.2">
      <c r="A8" s="221"/>
      <c r="B8" s="222"/>
      <c r="C8" s="231"/>
      <c r="D8" s="233"/>
      <c r="E8" s="233"/>
      <c r="F8" s="233"/>
      <c r="G8" s="233"/>
      <c r="H8" s="230"/>
      <c r="I8" s="230"/>
      <c r="J8" s="233"/>
      <c r="K8" s="233" t="s">
        <v>146</v>
      </c>
      <c r="L8" s="221"/>
      <c r="M8" s="233" t="s">
        <v>158</v>
      </c>
      <c r="N8" s="221"/>
      <c r="O8" s="230"/>
      <c r="P8" s="233"/>
      <c r="Q8" s="230"/>
      <c r="R8" s="230"/>
      <c r="S8" s="230"/>
      <c r="T8" s="230"/>
      <c r="U8" s="230"/>
      <c r="V8" s="233"/>
      <c r="W8" s="233"/>
      <c r="X8" s="233"/>
      <c r="Y8" s="233"/>
      <c r="Z8" s="233"/>
      <c r="AA8" s="233"/>
    </row>
    <row r="9" spans="1:27" ht="18.95" customHeight="1" x14ac:dyDescent="0.2">
      <c r="A9" s="221"/>
      <c r="B9" s="222"/>
      <c r="C9" s="231"/>
      <c r="D9" s="233"/>
      <c r="E9" s="233"/>
      <c r="F9" s="233"/>
      <c r="G9" s="233"/>
      <c r="H9" s="230"/>
      <c r="I9" s="230"/>
      <c r="J9" s="233"/>
      <c r="K9" s="233" t="s">
        <v>36</v>
      </c>
      <c r="L9" s="221"/>
      <c r="M9" s="233" t="s">
        <v>151</v>
      </c>
      <c r="N9" s="221"/>
      <c r="O9" s="230"/>
      <c r="P9" s="233"/>
      <c r="Q9" s="230"/>
      <c r="R9" s="230"/>
      <c r="S9" s="230"/>
      <c r="T9" s="230"/>
      <c r="U9" s="230"/>
      <c r="V9" s="233"/>
      <c r="W9" s="233"/>
      <c r="X9" s="233"/>
      <c r="Y9" s="233"/>
      <c r="Z9" s="233"/>
      <c r="AA9" s="233"/>
    </row>
    <row r="10" spans="1:27" ht="18.95" customHeight="1" x14ac:dyDescent="0.2">
      <c r="A10" s="221"/>
      <c r="B10" s="222"/>
      <c r="C10" s="231"/>
      <c r="D10" s="233"/>
      <c r="E10" s="233"/>
      <c r="F10" s="233"/>
      <c r="G10" s="233"/>
      <c r="H10" s="233"/>
      <c r="I10" s="230"/>
      <c r="J10" s="233"/>
      <c r="K10" s="233" t="s">
        <v>106</v>
      </c>
      <c r="L10" s="233"/>
      <c r="M10" s="233" t="s">
        <v>152</v>
      </c>
      <c r="N10" s="233"/>
      <c r="O10" s="233" t="s">
        <v>4</v>
      </c>
      <c r="P10" s="233"/>
      <c r="Q10" s="314" t="s">
        <v>6</v>
      </c>
      <c r="R10" s="314"/>
      <c r="S10" s="314"/>
      <c r="T10" s="314"/>
      <c r="U10" s="314"/>
      <c r="V10" s="233"/>
      <c r="W10" s="233"/>
      <c r="X10" s="233"/>
      <c r="Y10" s="233"/>
      <c r="Z10" s="233"/>
      <c r="AA10" s="233"/>
    </row>
    <row r="11" spans="1:27" ht="18.95" customHeight="1" x14ac:dyDescent="0.2">
      <c r="A11" s="221"/>
      <c r="B11" s="222"/>
      <c r="C11" s="231"/>
      <c r="D11" s="233"/>
      <c r="E11" s="230"/>
      <c r="F11" s="233"/>
      <c r="G11" s="233"/>
      <c r="H11" s="233"/>
      <c r="I11" s="230"/>
      <c r="J11" s="233"/>
      <c r="K11" s="233" t="s">
        <v>103</v>
      </c>
      <c r="L11" s="233"/>
      <c r="M11" s="233" t="s">
        <v>150</v>
      </c>
      <c r="N11" s="233"/>
      <c r="O11" s="233" t="s">
        <v>65</v>
      </c>
      <c r="P11" s="233"/>
      <c r="Q11" s="315" t="s">
        <v>94</v>
      </c>
      <c r="R11" s="315"/>
      <c r="S11" s="315"/>
      <c r="T11" s="233"/>
      <c r="U11" s="233"/>
      <c r="V11" s="233"/>
      <c r="W11" s="233" t="s">
        <v>136</v>
      </c>
      <c r="X11" s="233"/>
      <c r="Y11" s="233" t="s">
        <v>133</v>
      </c>
      <c r="Z11" s="233"/>
      <c r="AA11" s="230"/>
    </row>
    <row r="12" spans="1:27" ht="18.95" customHeight="1" x14ac:dyDescent="0.2">
      <c r="A12" s="221"/>
      <c r="B12" s="222"/>
      <c r="C12" s="231"/>
      <c r="D12" s="233"/>
      <c r="E12" s="233" t="s">
        <v>105</v>
      </c>
      <c r="F12" s="230"/>
      <c r="G12" s="233" t="s">
        <v>154</v>
      </c>
      <c r="H12" s="233"/>
      <c r="I12" s="233" t="s">
        <v>162</v>
      </c>
      <c r="J12" s="230"/>
      <c r="K12" s="233" t="s">
        <v>104</v>
      </c>
      <c r="L12" s="233"/>
      <c r="M12" s="233" t="s">
        <v>149</v>
      </c>
      <c r="N12" s="233"/>
      <c r="O12" s="233" t="s">
        <v>66</v>
      </c>
      <c r="P12" s="233"/>
      <c r="Q12" s="233" t="s">
        <v>7</v>
      </c>
      <c r="R12" s="233"/>
      <c r="S12" s="230"/>
      <c r="T12" s="233"/>
      <c r="U12" s="230"/>
      <c r="V12" s="230"/>
      <c r="W12" s="233" t="s">
        <v>137</v>
      </c>
      <c r="X12" s="230"/>
      <c r="Y12" s="233" t="s">
        <v>134</v>
      </c>
      <c r="Z12" s="233"/>
      <c r="AA12" s="233" t="s">
        <v>136</v>
      </c>
    </row>
    <row r="13" spans="1:27" ht="18.95" customHeight="1" x14ac:dyDescent="0.2">
      <c r="A13" s="221"/>
      <c r="B13" s="222"/>
      <c r="C13" s="231"/>
      <c r="D13" s="233"/>
      <c r="E13" s="233" t="s">
        <v>8</v>
      </c>
      <c r="F13" s="233"/>
      <c r="G13" s="233" t="s">
        <v>153</v>
      </c>
      <c r="H13" s="233"/>
      <c r="I13" s="233" t="s">
        <v>163</v>
      </c>
      <c r="J13" s="233"/>
      <c r="K13" s="233" t="s">
        <v>95</v>
      </c>
      <c r="L13" s="233"/>
      <c r="M13" s="233" t="s">
        <v>95</v>
      </c>
      <c r="N13" s="233"/>
      <c r="O13" s="233" t="s">
        <v>67</v>
      </c>
      <c r="P13" s="233"/>
      <c r="Q13" s="233" t="s">
        <v>10</v>
      </c>
      <c r="R13" s="233"/>
      <c r="S13" s="233" t="s">
        <v>96</v>
      </c>
      <c r="T13" s="233"/>
      <c r="U13" s="233" t="s">
        <v>11</v>
      </c>
      <c r="V13" s="233"/>
      <c r="W13" s="234" t="s">
        <v>139</v>
      </c>
      <c r="X13" s="233"/>
      <c r="Y13" s="233" t="s">
        <v>135</v>
      </c>
      <c r="Z13" s="233"/>
      <c r="AA13" s="233" t="s">
        <v>137</v>
      </c>
    </row>
    <row r="14" spans="1:27" ht="18.95" customHeight="1" x14ac:dyDescent="0.2">
      <c r="A14" s="221"/>
      <c r="B14" s="222"/>
      <c r="C14" s="310" t="s">
        <v>0</v>
      </c>
      <c r="D14" s="233"/>
      <c r="E14" s="235" t="s">
        <v>32</v>
      </c>
      <c r="F14" s="233"/>
      <c r="G14" s="235" t="s">
        <v>32</v>
      </c>
      <c r="H14" s="233"/>
      <c r="I14" s="235" t="s">
        <v>164</v>
      </c>
      <c r="J14" s="233"/>
      <c r="K14" s="235" t="s">
        <v>32</v>
      </c>
      <c r="L14" s="233"/>
      <c r="M14" s="235" t="s">
        <v>32</v>
      </c>
      <c r="N14" s="233"/>
      <c r="O14" s="235" t="s">
        <v>32</v>
      </c>
      <c r="P14" s="233"/>
      <c r="Q14" s="235" t="s">
        <v>32</v>
      </c>
      <c r="R14" s="233"/>
      <c r="S14" s="235" t="s">
        <v>32</v>
      </c>
      <c r="T14" s="233"/>
      <c r="U14" s="235" t="s">
        <v>32</v>
      </c>
      <c r="V14" s="233"/>
      <c r="W14" s="235" t="s">
        <v>32</v>
      </c>
      <c r="X14" s="233"/>
      <c r="Y14" s="235" t="s">
        <v>32</v>
      </c>
      <c r="Z14" s="233"/>
      <c r="AA14" s="235" t="s">
        <v>32</v>
      </c>
    </row>
    <row r="15" spans="1:27" ht="8.1" customHeight="1" x14ac:dyDescent="0.2">
      <c r="A15" s="230"/>
      <c r="B15" s="222"/>
      <c r="C15" s="227"/>
      <c r="D15" s="226"/>
      <c r="E15" s="226"/>
      <c r="F15" s="226"/>
      <c r="G15" s="226"/>
      <c r="H15" s="226"/>
      <c r="I15" s="226"/>
      <c r="J15" s="226"/>
      <c r="K15" s="226"/>
      <c r="L15" s="225"/>
      <c r="M15" s="226"/>
      <c r="N15" s="225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</row>
    <row r="16" spans="1:27" ht="18.95" customHeight="1" x14ac:dyDescent="0.2">
      <c r="A16" s="236" t="s">
        <v>148</v>
      </c>
      <c r="B16" s="222"/>
      <c r="C16" s="227"/>
      <c r="D16" s="226"/>
      <c r="E16" s="226">
        <v>594292336</v>
      </c>
      <c r="F16" s="226"/>
      <c r="G16" s="226">
        <v>895385444</v>
      </c>
      <c r="H16" s="226"/>
      <c r="I16" s="226">
        <v>0</v>
      </c>
      <c r="J16" s="226"/>
      <c r="K16" s="226">
        <v>-1376693766</v>
      </c>
      <c r="L16" s="225"/>
      <c r="M16" s="226">
        <v>-32354469</v>
      </c>
      <c r="N16" s="225"/>
      <c r="O16" s="226">
        <v>-1409048235</v>
      </c>
      <c r="P16" s="226"/>
      <c r="Q16" s="226">
        <v>59428234</v>
      </c>
      <c r="R16" s="226"/>
      <c r="S16" s="226">
        <v>1044987282</v>
      </c>
      <c r="T16" s="226"/>
      <c r="U16" s="226">
        <v>8397587462</v>
      </c>
      <c r="V16" s="226"/>
      <c r="W16" s="226">
        <v>9582632523</v>
      </c>
      <c r="X16" s="226"/>
      <c r="Y16" s="226">
        <v>92335562</v>
      </c>
      <c r="Z16" s="226"/>
      <c r="AA16" s="226">
        <f t="shared" ref="AA16:AA25" si="0">W16+Y16</f>
        <v>9674968085</v>
      </c>
    </row>
    <row r="17" spans="1:27" ht="18.95" customHeight="1" x14ac:dyDescent="0.2">
      <c r="A17" s="221" t="s">
        <v>86</v>
      </c>
      <c r="B17" s="222"/>
      <c r="C17" s="228"/>
      <c r="D17" s="224"/>
      <c r="E17" s="224">
        <v>0</v>
      </c>
      <c r="F17" s="224"/>
      <c r="G17" s="224">
        <v>0</v>
      </c>
      <c r="H17" s="226"/>
      <c r="I17" s="224">
        <v>0</v>
      </c>
      <c r="J17" s="224"/>
      <c r="K17" s="224">
        <v>0</v>
      </c>
      <c r="L17" s="225"/>
      <c r="M17" s="224">
        <v>0</v>
      </c>
      <c r="N17" s="225"/>
      <c r="O17" s="224">
        <v>0</v>
      </c>
      <c r="P17" s="227"/>
      <c r="Q17" s="224">
        <v>0</v>
      </c>
      <c r="R17" s="228"/>
      <c r="S17" s="224">
        <v>0</v>
      </c>
      <c r="T17" s="226"/>
      <c r="U17" s="226">
        <v>772553447</v>
      </c>
      <c r="V17" s="227"/>
      <c r="W17" s="226">
        <v>772553447</v>
      </c>
      <c r="X17" s="227"/>
      <c r="Y17" s="226">
        <v>11719089</v>
      </c>
      <c r="Z17" s="227"/>
      <c r="AA17" s="226">
        <f t="shared" si="0"/>
        <v>784272536</v>
      </c>
    </row>
    <row r="18" spans="1:27" ht="18.95" customHeight="1" x14ac:dyDescent="0.2">
      <c r="A18" s="221" t="s">
        <v>111</v>
      </c>
      <c r="B18" s="222"/>
      <c r="C18" s="223">
        <v>21</v>
      </c>
      <c r="D18" s="224"/>
      <c r="E18" s="224">
        <v>0</v>
      </c>
      <c r="F18" s="224"/>
      <c r="G18" s="226">
        <v>0</v>
      </c>
      <c r="H18" s="226"/>
      <c r="I18" s="224">
        <v>0</v>
      </c>
      <c r="J18" s="224"/>
      <c r="K18" s="224">
        <v>0</v>
      </c>
      <c r="L18" s="225"/>
      <c r="M18" s="224">
        <v>0</v>
      </c>
      <c r="N18" s="225"/>
      <c r="O18" s="224">
        <v>0</v>
      </c>
      <c r="P18" s="227"/>
      <c r="Q18" s="224">
        <v>0</v>
      </c>
      <c r="R18" s="228"/>
      <c r="S18" s="224">
        <v>0</v>
      </c>
      <c r="T18" s="226"/>
      <c r="U18" s="226">
        <v>-1069589305</v>
      </c>
      <c r="V18" s="227"/>
      <c r="W18" s="226">
        <v>-1069589305</v>
      </c>
      <c r="X18" s="227"/>
      <c r="Y18" s="226">
        <v>-11435328</v>
      </c>
      <c r="Z18" s="227"/>
      <c r="AA18" s="226">
        <f t="shared" si="0"/>
        <v>-1081024633</v>
      </c>
    </row>
    <row r="19" spans="1:27" ht="18.95" customHeight="1" x14ac:dyDescent="0.2">
      <c r="A19" s="221" t="s">
        <v>105</v>
      </c>
      <c r="B19" s="222"/>
      <c r="C19" s="223"/>
      <c r="D19" s="224"/>
      <c r="E19" s="224">
        <v>0</v>
      </c>
      <c r="F19" s="224"/>
      <c r="G19" s="224">
        <v>0</v>
      </c>
      <c r="H19" s="226"/>
      <c r="I19" s="224">
        <v>0</v>
      </c>
      <c r="J19" s="224"/>
      <c r="K19" s="224">
        <v>0</v>
      </c>
      <c r="L19" s="225"/>
      <c r="M19" s="224">
        <v>0</v>
      </c>
      <c r="N19" s="225"/>
      <c r="O19" s="224">
        <v>0</v>
      </c>
      <c r="P19" s="227"/>
      <c r="Q19" s="224">
        <v>0</v>
      </c>
      <c r="R19" s="228"/>
      <c r="S19" s="224">
        <v>0</v>
      </c>
      <c r="T19" s="226"/>
      <c r="U19" s="226">
        <v>0</v>
      </c>
      <c r="V19" s="227"/>
      <c r="W19" s="226">
        <v>0</v>
      </c>
      <c r="X19" s="227"/>
      <c r="Y19" s="226">
        <v>60</v>
      </c>
      <c r="Z19" s="227"/>
      <c r="AA19" s="226">
        <f>W19+Y19</f>
        <v>60</v>
      </c>
    </row>
    <row r="20" spans="1:27" ht="18.95" customHeight="1" x14ac:dyDescent="0.2">
      <c r="A20" s="221" t="s">
        <v>193</v>
      </c>
      <c r="B20" s="222"/>
      <c r="C20" s="223"/>
      <c r="D20" s="224"/>
      <c r="E20" s="224">
        <v>0</v>
      </c>
      <c r="F20" s="224"/>
      <c r="G20" s="224">
        <v>0</v>
      </c>
      <c r="H20" s="226"/>
      <c r="I20" s="226">
        <v>1383917</v>
      </c>
      <c r="J20" s="224"/>
      <c r="K20" s="224">
        <v>0</v>
      </c>
      <c r="L20" s="225"/>
      <c r="M20" s="224">
        <v>0</v>
      </c>
      <c r="N20" s="225"/>
      <c r="O20" s="224">
        <v>0</v>
      </c>
      <c r="P20" s="227"/>
      <c r="Q20" s="224">
        <v>0</v>
      </c>
      <c r="R20" s="228"/>
      <c r="S20" s="224">
        <v>0</v>
      </c>
      <c r="T20" s="226"/>
      <c r="U20" s="226">
        <v>0</v>
      </c>
      <c r="V20" s="227"/>
      <c r="W20" s="226">
        <v>1383917</v>
      </c>
      <c r="X20" s="227"/>
      <c r="Y20" s="226">
        <v>-2383917</v>
      </c>
      <c r="Z20" s="227"/>
      <c r="AA20" s="226">
        <f>W20+Y20</f>
        <v>-1000000</v>
      </c>
    </row>
    <row r="21" spans="1:27" ht="18.95" customHeight="1" x14ac:dyDescent="0.2">
      <c r="A21" s="221" t="s">
        <v>194</v>
      </c>
      <c r="B21" s="222"/>
      <c r="C21" s="223"/>
      <c r="D21" s="224"/>
      <c r="E21" s="224">
        <v>0</v>
      </c>
      <c r="F21" s="224"/>
      <c r="G21" s="224">
        <v>0</v>
      </c>
      <c r="H21" s="226"/>
      <c r="I21" s="224">
        <v>0</v>
      </c>
      <c r="J21" s="224"/>
      <c r="K21" s="224">
        <v>0</v>
      </c>
      <c r="L21" s="225"/>
      <c r="M21" s="224">
        <v>0</v>
      </c>
      <c r="N21" s="225"/>
      <c r="O21" s="224">
        <v>0</v>
      </c>
      <c r="P21" s="227"/>
      <c r="Q21" s="224">
        <v>0</v>
      </c>
      <c r="R21" s="228"/>
      <c r="S21" s="224">
        <v>0</v>
      </c>
      <c r="T21" s="226"/>
      <c r="U21" s="226">
        <v>0</v>
      </c>
      <c r="V21" s="227"/>
      <c r="W21" s="226">
        <v>0</v>
      </c>
      <c r="X21" s="227"/>
      <c r="Y21" s="226">
        <v>35784143</v>
      </c>
      <c r="Z21" s="227"/>
      <c r="AA21" s="226">
        <f>W21+Y21</f>
        <v>35784143</v>
      </c>
    </row>
    <row r="22" spans="1:27" ht="18.95" customHeight="1" x14ac:dyDescent="0.2">
      <c r="A22" s="221" t="s">
        <v>123</v>
      </c>
      <c r="B22" s="222"/>
      <c r="C22" s="223">
        <v>21</v>
      </c>
      <c r="D22" s="224"/>
      <c r="E22" s="224">
        <v>0</v>
      </c>
      <c r="F22" s="224"/>
      <c r="G22" s="224">
        <v>0</v>
      </c>
      <c r="H22" s="226"/>
      <c r="I22" s="224">
        <v>0</v>
      </c>
      <c r="J22" s="224"/>
      <c r="K22" s="224">
        <v>0</v>
      </c>
      <c r="L22" s="225"/>
      <c r="M22" s="224">
        <v>0</v>
      </c>
      <c r="N22" s="225"/>
      <c r="O22" s="224">
        <v>0</v>
      </c>
      <c r="P22" s="227"/>
      <c r="Q22" s="224">
        <v>0</v>
      </c>
      <c r="R22" s="228"/>
      <c r="S22" s="224">
        <v>91290168</v>
      </c>
      <c r="T22" s="226"/>
      <c r="U22" s="226">
        <v>-91290168</v>
      </c>
      <c r="V22" s="227"/>
      <c r="W22" s="226">
        <v>0</v>
      </c>
      <c r="X22" s="227"/>
      <c r="Y22" s="226">
        <v>0</v>
      </c>
      <c r="Z22" s="227"/>
      <c r="AA22" s="226">
        <f t="shared" si="0"/>
        <v>0</v>
      </c>
    </row>
    <row r="23" spans="1:27" ht="18.95" customHeight="1" x14ac:dyDescent="0.2">
      <c r="A23" s="221" t="s">
        <v>60</v>
      </c>
      <c r="B23" s="222"/>
      <c r="C23" s="223">
        <v>21</v>
      </c>
      <c r="D23" s="224"/>
      <c r="E23" s="224">
        <v>0</v>
      </c>
      <c r="F23" s="224"/>
      <c r="G23" s="224">
        <v>0</v>
      </c>
      <c r="H23" s="226"/>
      <c r="I23" s="224">
        <v>0</v>
      </c>
      <c r="J23" s="224"/>
      <c r="K23" s="224">
        <v>0</v>
      </c>
      <c r="L23" s="225"/>
      <c r="M23" s="224">
        <v>0</v>
      </c>
      <c r="N23" s="225"/>
      <c r="O23" s="224">
        <v>0</v>
      </c>
      <c r="P23" s="227"/>
      <c r="Q23" s="224">
        <v>59429234</v>
      </c>
      <c r="R23" s="228"/>
      <c r="S23" s="224">
        <v>0</v>
      </c>
      <c r="T23" s="226"/>
      <c r="U23" s="226">
        <v>-59429234</v>
      </c>
      <c r="V23" s="227"/>
      <c r="W23" s="226">
        <v>0</v>
      </c>
      <c r="X23" s="227"/>
      <c r="Y23" s="226">
        <v>0</v>
      </c>
      <c r="Z23" s="227"/>
      <c r="AA23" s="226">
        <f t="shared" si="0"/>
        <v>0</v>
      </c>
    </row>
    <row r="24" spans="1:27" ht="18.95" customHeight="1" x14ac:dyDescent="0.2">
      <c r="A24" s="221" t="s">
        <v>253</v>
      </c>
      <c r="B24" s="222"/>
      <c r="C24" s="223"/>
      <c r="D24" s="224"/>
      <c r="E24" s="224"/>
      <c r="F24" s="224"/>
      <c r="G24" s="224"/>
      <c r="H24" s="226"/>
      <c r="I24" s="224"/>
      <c r="J24" s="224"/>
      <c r="K24" s="224"/>
      <c r="L24" s="225"/>
      <c r="M24" s="224"/>
      <c r="N24" s="225"/>
      <c r="O24" s="226"/>
      <c r="P24" s="227"/>
      <c r="Q24" s="224"/>
      <c r="R24" s="228"/>
      <c r="S24" s="224"/>
      <c r="T24" s="226"/>
      <c r="U24" s="224"/>
      <c r="V24" s="227"/>
      <c r="W24" s="226"/>
      <c r="X24" s="227"/>
      <c r="Y24" s="226"/>
      <c r="Z24" s="227"/>
      <c r="AA24" s="226"/>
    </row>
    <row r="25" spans="1:27" ht="18.95" customHeight="1" x14ac:dyDescent="0.2">
      <c r="A25" s="221" t="s">
        <v>140</v>
      </c>
      <c r="B25" s="222"/>
      <c r="C25" s="223"/>
      <c r="D25" s="224"/>
      <c r="E25" s="224">
        <v>0</v>
      </c>
      <c r="F25" s="224"/>
      <c r="G25" s="224">
        <v>0</v>
      </c>
      <c r="H25" s="226"/>
      <c r="I25" s="224">
        <v>0</v>
      </c>
      <c r="J25" s="224"/>
      <c r="K25" s="224">
        <v>-783734148</v>
      </c>
      <c r="L25" s="225"/>
      <c r="M25" s="224">
        <v>0</v>
      </c>
      <c r="N25" s="225"/>
      <c r="O25" s="226">
        <v>-783734148</v>
      </c>
      <c r="P25" s="227"/>
      <c r="Q25" s="224">
        <v>0</v>
      </c>
      <c r="R25" s="228"/>
      <c r="S25" s="224">
        <v>0</v>
      </c>
      <c r="T25" s="226"/>
      <c r="U25" s="224">
        <v>0</v>
      </c>
      <c r="V25" s="227"/>
      <c r="W25" s="226">
        <v>-783734148</v>
      </c>
      <c r="X25" s="227"/>
      <c r="Y25" s="226">
        <v>-7542102</v>
      </c>
      <c r="Z25" s="227"/>
      <c r="AA25" s="226">
        <f t="shared" si="0"/>
        <v>-791276250</v>
      </c>
    </row>
    <row r="26" spans="1:27" ht="18.95" customHeight="1" x14ac:dyDescent="0.2">
      <c r="A26" s="221" t="s">
        <v>199</v>
      </c>
      <c r="B26" s="222"/>
      <c r="C26" s="228"/>
      <c r="D26" s="224"/>
      <c r="E26" s="224"/>
      <c r="F26" s="224"/>
      <c r="G26" s="224"/>
      <c r="H26" s="226"/>
      <c r="I26" s="224"/>
      <c r="J26" s="224"/>
      <c r="K26" s="224"/>
      <c r="L26" s="225"/>
      <c r="M26" s="224"/>
      <c r="N26" s="225"/>
      <c r="O26" s="226"/>
      <c r="P26" s="227"/>
      <c r="Q26" s="224"/>
      <c r="R26" s="228"/>
      <c r="S26" s="224"/>
      <c r="T26" s="226"/>
      <c r="U26" s="224"/>
      <c r="V26" s="227"/>
      <c r="W26" s="226"/>
      <c r="X26" s="227"/>
      <c r="Y26" s="226"/>
      <c r="Z26" s="227"/>
      <c r="AA26" s="226"/>
    </row>
    <row r="27" spans="1:27" ht="18.95" customHeight="1" x14ac:dyDescent="0.2">
      <c r="A27" s="221" t="s">
        <v>141</v>
      </c>
      <c r="B27" s="222"/>
      <c r="C27" s="228"/>
      <c r="D27" s="224"/>
      <c r="E27" s="224"/>
      <c r="F27" s="224"/>
      <c r="G27" s="224"/>
      <c r="H27" s="226"/>
      <c r="I27" s="224"/>
      <c r="J27" s="224"/>
      <c r="K27" s="224"/>
      <c r="L27" s="225"/>
      <c r="M27" s="224"/>
      <c r="N27" s="225"/>
      <c r="O27" s="226"/>
      <c r="P27" s="227"/>
      <c r="Q27" s="224"/>
      <c r="R27" s="228"/>
      <c r="S27" s="224"/>
      <c r="T27" s="226"/>
      <c r="U27" s="224"/>
      <c r="V27" s="227"/>
      <c r="W27" s="226"/>
      <c r="X27" s="227"/>
      <c r="Y27" s="226"/>
      <c r="Z27" s="227"/>
      <c r="AA27" s="226"/>
    </row>
    <row r="28" spans="1:27" ht="18.95" customHeight="1" x14ac:dyDescent="0.2">
      <c r="A28" s="221" t="s">
        <v>142</v>
      </c>
      <c r="B28" s="222"/>
      <c r="C28" s="228"/>
      <c r="D28" s="224"/>
      <c r="E28" s="237">
        <v>0</v>
      </c>
      <c r="F28" s="224"/>
      <c r="G28" s="237">
        <v>0</v>
      </c>
      <c r="H28" s="226"/>
      <c r="I28" s="237">
        <v>0</v>
      </c>
      <c r="J28" s="224"/>
      <c r="K28" s="237">
        <v>75735328</v>
      </c>
      <c r="L28" s="228"/>
      <c r="M28" s="237">
        <v>0</v>
      </c>
      <c r="N28" s="228"/>
      <c r="O28" s="238">
        <v>75735328</v>
      </c>
      <c r="P28" s="228"/>
      <c r="Q28" s="237">
        <v>0</v>
      </c>
      <c r="R28" s="228"/>
      <c r="S28" s="237">
        <v>0</v>
      </c>
      <c r="T28" s="226"/>
      <c r="U28" s="237">
        <v>0</v>
      </c>
      <c r="V28" s="228"/>
      <c r="W28" s="237">
        <v>75735328</v>
      </c>
      <c r="X28" s="228"/>
      <c r="Y28" s="237">
        <v>728659</v>
      </c>
      <c r="Z28" s="228"/>
      <c r="AA28" s="237">
        <f>W28+Y28</f>
        <v>76463987</v>
      </c>
    </row>
    <row r="29" spans="1:27" ht="8.1" customHeight="1" x14ac:dyDescent="0.2">
      <c r="A29" s="221"/>
      <c r="B29" s="222"/>
      <c r="C29" s="231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3"/>
      <c r="AA29" s="233"/>
    </row>
    <row r="30" spans="1:27" ht="18.95" customHeight="1" thickBot="1" x14ac:dyDescent="0.25">
      <c r="A30" s="236" t="s">
        <v>214</v>
      </c>
      <c r="B30" s="222"/>
      <c r="C30" s="227"/>
      <c r="D30" s="226"/>
      <c r="E30" s="239">
        <f>SUM(E15:E29)</f>
        <v>594292336</v>
      </c>
      <c r="F30" s="226"/>
      <c r="G30" s="239">
        <f>SUM(G15:G29)</f>
        <v>895385444</v>
      </c>
      <c r="H30" s="226"/>
      <c r="I30" s="239">
        <f>SUM(I15:I29)</f>
        <v>1383917</v>
      </c>
      <c r="J30" s="226"/>
      <c r="K30" s="239">
        <f>SUM(K15:K29)</f>
        <v>-2084692586</v>
      </c>
      <c r="L30" s="226"/>
      <c r="M30" s="239">
        <f>SUM(M15:M29)</f>
        <v>-32354469</v>
      </c>
      <c r="N30" s="226"/>
      <c r="O30" s="239">
        <f>SUM(O15:O29)</f>
        <v>-2117047055</v>
      </c>
      <c r="P30" s="226"/>
      <c r="Q30" s="239">
        <f>SUM(Q15:Q29)</f>
        <v>118857468</v>
      </c>
      <c r="R30" s="226"/>
      <c r="S30" s="239">
        <f>SUM(S15:S29)</f>
        <v>1136277450</v>
      </c>
      <c r="T30" s="226"/>
      <c r="U30" s="239">
        <f>SUM(U15:U29)</f>
        <v>7949832202</v>
      </c>
      <c r="V30" s="226"/>
      <c r="W30" s="239">
        <f>SUM(W15:W29)</f>
        <v>8578981762</v>
      </c>
      <c r="X30" s="226"/>
      <c r="Y30" s="239">
        <f>SUM(Y15:Y29)</f>
        <v>119206166</v>
      </c>
      <c r="Z30" s="226"/>
      <c r="AA30" s="239">
        <f>SUM(AA15:AA29)</f>
        <v>8698187928</v>
      </c>
    </row>
    <row r="31" spans="1:27" ht="18.95" customHeight="1" thickTop="1" x14ac:dyDescent="0.2">
      <c r="A31" s="236"/>
      <c r="B31" s="222"/>
      <c r="C31" s="227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</row>
    <row r="32" spans="1:27" ht="18.95" customHeight="1" x14ac:dyDescent="0.2">
      <c r="A32" s="217"/>
      <c r="B32" s="240"/>
      <c r="C32" s="241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</row>
    <row r="33" spans="1:27" ht="18.95" customHeight="1" x14ac:dyDescent="0.2">
      <c r="A33" s="217"/>
      <c r="B33" s="240"/>
      <c r="C33" s="241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</row>
    <row r="34" spans="1:27" ht="18.95" customHeight="1" x14ac:dyDescent="0.2">
      <c r="A34" s="217"/>
      <c r="B34" s="240"/>
      <c r="C34" s="241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</row>
    <row r="35" spans="1:27" ht="21.95" customHeight="1" x14ac:dyDescent="0.2">
      <c r="A35" s="4" t="str">
        <f>'PL 7-8 (9month)'!A48</f>
        <v>หมายเหตุประกอบข้อมูลทางการเงินเป็นส่วนหนึ่งของข้อมูลทางการเงินระหว่างกาลนี้</v>
      </c>
      <c r="B35" s="243"/>
      <c r="C35" s="244"/>
      <c r="D35" s="243"/>
      <c r="E35" s="244"/>
      <c r="F35" s="243"/>
      <c r="G35" s="244"/>
      <c r="H35" s="243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5"/>
      <c r="Z35" s="244"/>
      <c r="AA35" s="245"/>
    </row>
    <row r="39" spans="1:27" x14ac:dyDescent="0.2"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</row>
  </sheetData>
  <mergeCells count="5">
    <mergeCell ref="E5:AA5"/>
    <mergeCell ref="I6:W6"/>
    <mergeCell ref="K7:O7"/>
    <mergeCell ref="Q10:U10"/>
    <mergeCell ref="Q11:S11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topLeftCell="A16" zoomScale="115" zoomScaleNormal="115" zoomScaleSheetLayoutView="100" workbookViewId="0">
      <selection activeCell="B30" sqref="B30"/>
    </sheetView>
  </sheetViews>
  <sheetFormatPr defaultColWidth="9" defaultRowHeight="20.100000000000001" customHeight="1" x14ac:dyDescent="0.2"/>
  <cols>
    <col min="1" max="1" width="9" style="230"/>
    <col min="2" max="2" width="26.375" style="230" customWidth="1"/>
    <col min="3" max="3" width="5.875" style="258" customWidth="1"/>
    <col min="4" max="4" width="0.625" style="230" customWidth="1"/>
    <col min="5" max="5" width="8.375" style="230" customWidth="1"/>
    <col min="6" max="6" width="0.625" style="230" customWidth="1"/>
    <col min="7" max="7" width="7.875" style="230" customWidth="1"/>
    <col min="8" max="8" width="0.625" style="230" customWidth="1"/>
    <col min="9" max="9" width="12.625" style="230" customWidth="1"/>
    <col min="10" max="10" width="0.625" style="230" customWidth="1"/>
    <col min="11" max="11" width="12.625" style="230" customWidth="1"/>
    <col min="12" max="12" width="0.625" style="230" customWidth="1"/>
    <col min="13" max="13" width="12.125" style="230" customWidth="1"/>
    <col min="14" max="14" width="0.625" style="230" customWidth="1"/>
    <col min="15" max="15" width="9.625" style="230" customWidth="1"/>
    <col min="16" max="16" width="0.625" style="230" customWidth="1"/>
    <col min="17" max="17" width="8" style="230" bestFit="1" customWidth="1"/>
    <col min="18" max="18" width="0.625" style="230" customWidth="1"/>
    <col min="19" max="19" width="9" style="230" bestFit="1" customWidth="1"/>
    <col min="20" max="20" width="0.625" style="230" customWidth="1"/>
    <col min="21" max="21" width="8.625" style="230" customWidth="1"/>
    <col min="22" max="22" width="0.625" style="230" customWidth="1"/>
    <col min="23" max="23" width="8.625" style="230" customWidth="1"/>
    <col min="24" max="24" width="0.625" style="230" customWidth="1"/>
    <col min="25" max="25" width="8.25" style="230" customWidth="1"/>
    <col min="26" max="26" width="0.625" style="230" customWidth="1"/>
    <col min="27" max="27" width="8.625" style="230" customWidth="1"/>
    <col min="28" max="16384" width="9" style="230"/>
  </cols>
  <sheetData>
    <row r="1" spans="1:27" ht="21" customHeight="1" x14ac:dyDescent="0.2">
      <c r="A1" s="8" t="s">
        <v>124</v>
      </c>
      <c r="B1" s="236"/>
      <c r="C1" s="231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</row>
    <row r="2" spans="1:27" ht="21" customHeight="1" x14ac:dyDescent="0.2">
      <c r="A2" s="8" t="s">
        <v>63</v>
      </c>
      <c r="B2" s="236"/>
      <c r="C2" s="231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</row>
    <row r="3" spans="1:27" ht="21" customHeight="1" x14ac:dyDescent="0.2">
      <c r="A3" s="10" t="str">
        <f>'PL 7-8 (9month)'!A3</f>
        <v>สำหรับงวดเก้าเดือนสิ้นสุดวันที่ 30 กันยายน พ.ศ. 2566</v>
      </c>
      <c r="B3" s="247"/>
      <c r="C3" s="310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</row>
    <row r="4" spans="1:27" ht="21" customHeight="1" x14ac:dyDescent="0.2">
      <c r="A4" s="221"/>
      <c r="B4" s="222"/>
      <c r="C4" s="223"/>
      <c r="D4" s="224"/>
      <c r="E4" s="224"/>
      <c r="F4" s="224"/>
      <c r="G4" s="224"/>
      <c r="H4" s="224"/>
      <c r="I4" s="224"/>
      <c r="J4" s="225"/>
      <c r="K4" s="224"/>
      <c r="L4" s="225"/>
      <c r="M4" s="226"/>
      <c r="N4" s="226"/>
      <c r="O4" s="226"/>
      <c r="P4" s="227"/>
      <c r="Q4" s="224"/>
      <c r="R4" s="228"/>
      <c r="S4" s="224"/>
      <c r="T4" s="226"/>
      <c r="U4" s="224"/>
      <c r="V4" s="227"/>
      <c r="W4" s="226"/>
      <c r="X4" s="227"/>
      <c r="Y4" s="226"/>
      <c r="Z4" s="227"/>
      <c r="AA4" s="226"/>
    </row>
    <row r="5" spans="1:27" ht="20.100000000000001" customHeight="1" x14ac:dyDescent="0.2">
      <c r="A5" s="229"/>
      <c r="B5" s="229"/>
      <c r="C5" s="230"/>
      <c r="E5" s="314" t="s">
        <v>155</v>
      </c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</row>
    <row r="6" spans="1:27" ht="20.100000000000001" customHeight="1" x14ac:dyDescent="0.2">
      <c r="A6" s="229"/>
      <c r="B6" s="229"/>
      <c r="C6" s="231"/>
      <c r="D6" s="231"/>
      <c r="E6" s="231"/>
      <c r="F6" s="231"/>
      <c r="G6" s="231"/>
      <c r="H6" s="231"/>
      <c r="I6" s="315" t="s">
        <v>138</v>
      </c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231"/>
      <c r="Y6" s="231"/>
      <c r="Z6" s="231"/>
      <c r="AA6" s="231"/>
    </row>
    <row r="7" spans="1:27" ht="20.100000000000001" customHeight="1" x14ac:dyDescent="0.2">
      <c r="A7" s="221"/>
      <c r="B7" s="222"/>
      <c r="C7" s="222"/>
      <c r="D7" s="222"/>
      <c r="E7" s="222"/>
      <c r="F7" s="222"/>
      <c r="G7" s="222"/>
      <c r="H7" s="231"/>
      <c r="I7" s="231"/>
      <c r="J7" s="222"/>
      <c r="K7" s="314" t="s">
        <v>61</v>
      </c>
      <c r="L7" s="314"/>
      <c r="M7" s="314"/>
      <c r="N7" s="314"/>
      <c r="O7" s="314"/>
      <c r="P7" s="222"/>
      <c r="Q7" s="222"/>
      <c r="R7" s="222"/>
      <c r="S7" s="222"/>
      <c r="T7" s="222"/>
      <c r="U7" s="221"/>
      <c r="V7" s="222"/>
      <c r="W7" s="232"/>
      <c r="X7" s="222"/>
      <c r="Y7" s="232"/>
      <c r="Z7" s="222"/>
      <c r="AA7" s="232"/>
    </row>
    <row r="8" spans="1:27" ht="20.100000000000001" customHeight="1" x14ac:dyDescent="0.2">
      <c r="A8" s="221"/>
      <c r="B8" s="222"/>
      <c r="C8" s="231"/>
      <c r="D8" s="233"/>
      <c r="E8" s="233"/>
      <c r="F8" s="233"/>
      <c r="G8" s="233"/>
      <c r="J8" s="233"/>
      <c r="K8" s="233" t="s">
        <v>146</v>
      </c>
      <c r="L8" s="221"/>
      <c r="M8" s="233" t="s">
        <v>146</v>
      </c>
      <c r="N8" s="221"/>
      <c r="P8" s="233"/>
      <c r="V8" s="233"/>
      <c r="W8" s="233"/>
      <c r="X8" s="233"/>
      <c r="Y8" s="233"/>
      <c r="Z8" s="233"/>
      <c r="AA8" s="233"/>
    </row>
    <row r="9" spans="1:27" ht="20.100000000000001" customHeight="1" x14ac:dyDescent="0.2">
      <c r="A9" s="221"/>
      <c r="B9" s="222"/>
      <c r="C9" s="231"/>
      <c r="D9" s="233"/>
      <c r="E9" s="233"/>
      <c r="F9" s="233"/>
      <c r="G9" s="233"/>
      <c r="J9" s="233"/>
      <c r="K9" s="233" t="s">
        <v>36</v>
      </c>
      <c r="L9" s="221"/>
      <c r="M9" s="233" t="s">
        <v>151</v>
      </c>
      <c r="N9" s="221"/>
      <c r="P9" s="233"/>
      <c r="V9" s="233"/>
      <c r="W9" s="233"/>
      <c r="X9" s="233"/>
      <c r="Y9" s="233"/>
      <c r="Z9" s="233"/>
      <c r="AA9" s="233"/>
    </row>
    <row r="10" spans="1:27" ht="20.100000000000001" customHeight="1" x14ac:dyDescent="0.2">
      <c r="A10" s="221"/>
      <c r="B10" s="222"/>
      <c r="C10" s="231"/>
      <c r="D10" s="233"/>
      <c r="E10" s="233"/>
      <c r="F10" s="233"/>
      <c r="G10" s="233"/>
      <c r="H10" s="233"/>
      <c r="J10" s="233"/>
      <c r="K10" s="233" t="s">
        <v>106</v>
      </c>
      <c r="L10" s="233"/>
      <c r="M10" s="233" t="s">
        <v>152</v>
      </c>
      <c r="N10" s="233"/>
      <c r="O10" s="233" t="s">
        <v>4</v>
      </c>
      <c r="P10" s="233"/>
      <c r="Q10" s="314" t="s">
        <v>6</v>
      </c>
      <c r="R10" s="314"/>
      <c r="S10" s="314"/>
      <c r="T10" s="314"/>
      <c r="U10" s="314"/>
      <c r="V10" s="233"/>
      <c r="W10" s="233"/>
      <c r="X10" s="233"/>
      <c r="Y10" s="233"/>
      <c r="Z10" s="233"/>
      <c r="AA10" s="233"/>
    </row>
    <row r="11" spans="1:27" ht="20.100000000000001" customHeight="1" x14ac:dyDescent="0.2">
      <c r="A11" s="221"/>
      <c r="B11" s="222"/>
      <c r="C11" s="231"/>
      <c r="D11" s="233"/>
      <c r="F11" s="233"/>
      <c r="G11" s="233"/>
      <c r="H11" s="233"/>
      <c r="I11" s="233" t="s">
        <v>162</v>
      </c>
      <c r="J11" s="233"/>
      <c r="K11" s="233" t="s">
        <v>103</v>
      </c>
      <c r="L11" s="233"/>
      <c r="M11" s="233" t="s">
        <v>150</v>
      </c>
      <c r="N11" s="233"/>
      <c r="O11" s="233" t="s">
        <v>65</v>
      </c>
      <c r="P11" s="233"/>
      <c r="Q11" s="315" t="s">
        <v>94</v>
      </c>
      <c r="R11" s="315"/>
      <c r="S11" s="315"/>
      <c r="T11" s="233"/>
      <c r="U11" s="233"/>
      <c r="V11" s="233"/>
      <c r="W11" s="233" t="s">
        <v>136</v>
      </c>
      <c r="X11" s="233"/>
      <c r="Y11" s="233" t="s">
        <v>133</v>
      </c>
      <c r="Z11" s="233"/>
    </row>
    <row r="12" spans="1:27" ht="20.100000000000001" customHeight="1" x14ac:dyDescent="0.2">
      <c r="A12" s="221"/>
      <c r="B12" s="222"/>
      <c r="C12" s="231"/>
      <c r="D12" s="233"/>
      <c r="E12" s="233" t="s">
        <v>105</v>
      </c>
      <c r="G12" s="233" t="s">
        <v>154</v>
      </c>
      <c r="H12" s="233"/>
      <c r="I12" s="233" t="s">
        <v>163</v>
      </c>
      <c r="K12" s="233" t="s">
        <v>104</v>
      </c>
      <c r="L12" s="233"/>
      <c r="M12" s="233" t="s">
        <v>149</v>
      </c>
      <c r="N12" s="233"/>
      <c r="O12" s="233" t="s">
        <v>66</v>
      </c>
      <c r="P12" s="233"/>
      <c r="Q12" s="233" t="s">
        <v>7</v>
      </c>
      <c r="R12" s="233"/>
      <c r="T12" s="233"/>
      <c r="W12" s="233" t="s">
        <v>137</v>
      </c>
      <c r="Y12" s="233" t="s">
        <v>134</v>
      </c>
      <c r="Z12" s="233"/>
      <c r="AA12" s="233" t="s">
        <v>136</v>
      </c>
    </row>
    <row r="13" spans="1:27" ht="20.100000000000001" customHeight="1" x14ac:dyDescent="0.2">
      <c r="A13" s="221"/>
      <c r="B13" s="222"/>
      <c r="C13" s="231"/>
      <c r="D13" s="233"/>
      <c r="E13" s="233" t="s">
        <v>8</v>
      </c>
      <c r="F13" s="233"/>
      <c r="G13" s="233" t="s">
        <v>153</v>
      </c>
      <c r="H13" s="233"/>
      <c r="I13" s="233" t="s">
        <v>164</v>
      </c>
      <c r="J13" s="233"/>
      <c r="K13" s="233" t="s">
        <v>95</v>
      </c>
      <c r="L13" s="233"/>
      <c r="M13" s="233" t="s">
        <v>95</v>
      </c>
      <c r="N13" s="233"/>
      <c r="O13" s="233" t="s">
        <v>67</v>
      </c>
      <c r="P13" s="233"/>
      <c r="Q13" s="233" t="s">
        <v>10</v>
      </c>
      <c r="R13" s="233"/>
      <c r="S13" s="233" t="s">
        <v>96</v>
      </c>
      <c r="T13" s="233"/>
      <c r="U13" s="233" t="s">
        <v>11</v>
      </c>
      <c r="V13" s="233"/>
      <c r="W13" s="234" t="s">
        <v>139</v>
      </c>
      <c r="X13" s="233"/>
      <c r="Y13" s="233" t="s">
        <v>135</v>
      </c>
      <c r="Z13" s="233"/>
      <c r="AA13" s="233" t="s">
        <v>137</v>
      </c>
    </row>
    <row r="14" spans="1:27" ht="20.100000000000001" customHeight="1" x14ac:dyDescent="0.2">
      <c r="A14" s="221"/>
      <c r="B14" s="222"/>
      <c r="C14" s="310" t="s">
        <v>0</v>
      </c>
      <c r="D14" s="233"/>
      <c r="E14" s="235" t="s">
        <v>32</v>
      </c>
      <c r="F14" s="233"/>
      <c r="G14" s="235" t="s">
        <v>32</v>
      </c>
      <c r="H14" s="233"/>
      <c r="I14" s="235" t="s">
        <v>32</v>
      </c>
      <c r="J14" s="233"/>
      <c r="K14" s="235" t="s">
        <v>32</v>
      </c>
      <c r="L14" s="233"/>
      <c r="M14" s="235" t="s">
        <v>32</v>
      </c>
      <c r="N14" s="233"/>
      <c r="O14" s="235" t="s">
        <v>32</v>
      </c>
      <c r="P14" s="233"/>
      <c r="Q14" s="235" t="s">
        <v>32</v>
      </c>
      <c r="R14" s="233"/>
      <c r="S14" s="235" t="s">
        <v>32</v>
      </c>
      <c r="T14" s="233"/>
      <c r="U14" s="235" t="s">
        <v>32</v>
      </c>
      <c r="V14" s="233"/>
      <c r="W14" s="235" t="s">
        <v>32</v>
      </c>
      <c r="X14" s="233"/>
      <c r="Y14" s="235" t="s">
        <v>32</v>
      </c>
      <c r="Z14" s="233"/>
      <c r="AA14" s="235" t="s">
        <v>32</v>
      </c>
    </row>
    <row r="15" spans="1:27" ht="6" customHeight="1" x14ac:dyDescent="0.2">
      <c r="B15" s="222"/>
      <c r="C15" s="227"/>
      <c r="D15" s="226"/>
      <c r="E15" s="248"/>
      <c r="F15" s="226"/>
      <c r="G15" s="248"/>
      <c r="H15" s="226"/>
      <c r="I15" s="248"/>
      <c r="J15" s="226"/>
      <c r="K15" s="248"/>
      <c r="L15" s="225"/>
      <c r="M15" s="248"/>
      <c r="N15" s="225"/>
      <c r="O15" s="248"/>
      <c r="P15" s="226"/>
      <c r="Q15" s="248"/>
      <c r="R15" s="226"/>
      <c r="S15" s="248"/>
      <c r="T15" s="226"/>
      <c r="U15" s="248"/>
      <c r="V15" s="226"/>
      <c r="W15" s="248"/>
      <c r="X15" s="226"/>
      <c r="Y15" s="248"/>
      <c r="Z15" s="226"/>
      <c r="AA15" s="248"/>
    </row>
    <row r="16" spans="1:27" ht="20.100000000000001" customHeight="1" x14ac:dyDescent="0.2">
      <c r="A16" s="236" t="s">
        <v>176</v>
      </c>
      <c r="B16" s="222"/>
      <c r="C16" s="227"/>
      <c r="D16" s="226"/>
      <c r="E16" s="248">
        <v>594292336</v>
      </c>
      <c r="F16" s="226"/>
      <c r="G16" s="248">
        <v>895385444</v>
      </c>
      <c r="H16" s="226"/>
      <c r="I16" s="248">
        <v>1354834</v>
      </c>
      <c r="J16" s="226"/>
      <c r="K16" s="248">
        <v>-1895365381</v>
      </c>
      <c r="L16" s="225"/>
      <c r="M16" s="248">
        <v>16497634</v>
      </c>
      <c r="N16" s="225"/>
      <c r="O16" s="248">
        <f>K16+M16</f>
        <v>-1878867747</v>
      </c>
      <c r="P16" s="226"/>
      <c r="Q16" s="248">
        <v>118857468</v>
      </c>
      <c r="R16" s="226"/>
      <c r="S16" s="248">
        <v>1136277450</v>
      </c>
      <c r="T16" s="226"/>
      <c r="U16" s="248">
        <v>8343199851</v>
      </c>
      <c r="V16" s="226"/>
      <c r="W16" s="248">
        <v>9210499636</v>
      </c>
      <c r="X16" s="226"/>
      <c r="Y16" s="248">
        <v>140468007</v>
      </c>
      <c r="Z16" s="226"/>
      <c r="AA16" s="248">
        <v>9350967643</v>
      </c>
    </row>
    <row r="17" spans="1:27" ht="20.100000000000001" customHeight="1" x14ac:dyDescent="0.2">
      <c r="A17" s="221" t="s">
        <v>86</v>
      </c>
      <c r="B17" s="222"/>
      <c r="C17" s="228"/>
      <c r="D17" s="224"/>
      <c r="E17" s="249">
        <v>0</v>
      </c>
      <c r="F17" s="224"/>
      <c r="G17" s="249">
        <v>0</v>
      </c>
      <c r="H17" s="226"/>
      <c r="I17" s="249">
        <v>0</v>
      </c>
      <c r="J17" s="224"/>
      <c r="K17" s="249">
        <v>0</v>
      </c>
      <c r="L17" s="225"/>
      <c r="M17" s="249">
        <v>0</v>
      </c>
      <c r="N17" s="225"/>
      <c r="O17" s="249">
        <v>0</v>
      </c>
      <c r="P17" s="227"/>
      <c r="Q17" s="249">
        <v>0</v>
      </c>
      <c r="R17" s="228"/>
      <c r="S17" s="249">
        <v>0</v>
      </c>
      <c r="T17" s="226"/>
      <c r="U17" s="248">
        <v>1242279927</v>
      </c>
      <c r="V17" s="227"/>
      <c r="W17" s="248">
        <f t="shared" ref="W17:W24" si="0">E17+G17+O17+Q17+S17+U17</f>
        <v>1242279927</v>
      </c>
      <c r="X17" s="227"/>
      <c r="Y17" s="248">
        <v>18106532</v>
      </c>
      <c r="Z17" s="227"/>
      <c r="AA17" s="248">
        <f t="shared" ref="AA17:AA24" si="1">W17+Y17</f>
        <v>1260386459</v>
      </c>
    </row>
    <row r="18" spans="1:27" ht="20.100000000000001" customHeight="1" x14ac:dyDescent="0.2">
      <c r="A18" s="221" t="s">
        <v>111</v>
      </c>
      <c r="B18" s="222"/>
      <c r="C18" s="223">
        <v>21</v>
      </c>
      <c r="D18" s="224"/>
      <c r="E18" s="249">
        <v>0</v>
      </c>
      <c r="F18" s="224"/>
      <c r="G18" s="249">
        <v>0</v>
      </c>
      <c r="H18" s="226"/>
      <c r="I18" s="249">
        <v>0</v>
      </c>
      <c r="J18" s="224"/>
      <c r="K18" s="249">
        <v>0</v>
      </c>
      <c r="L18" s="225"/>
      <c r="M18" s="249">
        <v>0</v>
      </c>
      <c r="N18" s="225"/>
      <c r="O18" s="249">
        <v>0</v>
      </c>
      <c r="P18" s="227"/>
      <c r="Q18" s="249">
        <v>0</v>
      </c>
      <c r="R18" s="228"/>
      <c r="S18" s="249">
        <v>0</v>
      </c>
      <c r="T18" s="226"/>
      <c r="U18" s="248">
        <v>-742853645</v>
      </c>
      <c r="V18" s="227"/>
      <c r="W18" s="248">
        <f t="shared" si="0"/>
        <v>-742853645</v>
      </c>
      <c r="X18" s="227"/>
      <c r="Y18" s="249">
        <v>-9723833</v>
      </c>
      <c r="Z18" s="227"/>
      <c r="AA18" s="248">
        <f t="shared" si="1"/>
        <v>-752577478</v>
      </c>
    </row>
    <row r="19" spans="1:27" ht="20.100000000000001" customHeight="1" x14ac:dyDescent="0.2">
      <c r="A19" s="221" t="s">
        <v>105</v>
      </c>
      <c r="B19" s="222"/>
      <c r="C19" s="250">
        <v>12.2</v>
      </c>
      <c r="D19" s="224"/>
      <c r="E19" s="249">
        <v>0</v>
      </c>
      <c r="F19" s="224"/>
      <c r="G19" s="249">
        <v>0</v>
      </c>
      <c r="H19" s="226"/>
      <c r="I19" s="249">
        <v>0</v>
      </c>
      <c r="J19" s="224"/>
      <c r="K19" s="249">
        <v>0</v>
      </c>
      <c r="L19" s="225"/>
      <c r="M19" s="249">
        <v>0</v>
      </c>
      <c r="N19" s="225"/>
      <c r="O19" s="249">
        <v>0</v>
      </c>
      <c r="P19" s="227"/>
      <c r="Q19" s="249">
        <v>0</v>
      </c>
      <c r="R19" s="228"/>
      <c r="S19" s="249">
        <v>0</v>
      </c>
      <c r="T19" s="226"/>
      <c r="U19" s="249">
        <v>0</v>
      </c>
      <c r="V19" s="227"/>
      <c r="W19" s="248">
        <f>E19+G19+O19+Q19+S19+U19</f>
        <v>0</v>
      </c>
      <c r="X19" s="227"/>
      <c r="Y19" s="249">
        <v>20000000</v>
      </c>
      <c r="Z19" s="227"/>
      <c r="AA19" s="248">
        <f t="shared" si="1"/>
        <v>20000000</v>
      </c>
    </row>
    <row r="20" spans="1:27" ht="20.100000000000001" customHeight="1" x14ac:dyDescent="0.2">
      <c r="A20" s="221" t="s">
        <v>194</v>
      </c>
      <c r="B20" s="222"/>
      <c r="C20" s="223"/>
      <c r="D20" s="224"/>
      <c r="E20" s="249">
        <v>0</v>
      </c>
      <c r="F20" s="224"/>
      <c r="G20" s="249">
        <v>0</v>
      </c>
      <c r="H20" s="226"/>
      <c r="I20" s="249">
        <v>0</v>
      </c>
      <c r="J20" s="224"/>
      <c r="K20" s="249">
        <v>0</v>
      </c>
      <c r="L20" s="225"/>
      <c r="M20" s="249">
        <v>0</v>
      </c>
      <c r="N20" s="225"/>
      <c r="O20" s="249">
        <v>0</v>
      </c>
      <c r="P20" s="227"/>
      <c r="Q20" s="249">
        <v>0</v>
      </c>
      <c r="R20" s="228"/>
      <c r="S20" s="249">
        <v>0</v>
      </c>
      <c r="T20" s="226"/>
      <c r="U20" s="249">
        <v>0</v>
      </c>
      <c r="V20" s="227"/>
      <c r="W20" s="248">
        <f>E20+G20+O20+Q20+S20+U20</f>
        <v>0</v>
      </c>
      <c r="X20" s="227"/>
      <c r="Y20" s="249">
        <v>-30</v>
      </c>
      <c r="Z20" s="227"/>
      <c r="AA20" s="248">
        <f t="shared" si="1"/>
        <v>-30</v>
      </c>
    </row>
    <row r="21" spans="1:27" ht="20.100000000000001" customHeight="1" x14ac:dyDescent="0.2">
      <c r="A21" s="221" t="s">
        <v>123</v>
      </c>
      <c r="B21" s="222"/>
      <c r="C21" s="223">
        <v>21</v>
      </c>
      <c r="D21" s="224"/>
      <c r="E21" s="249">
        <v>0</v>
      </c>
      <c r="F21" s="224"/>
      <c r="G21" s="249">
        <v>0</v>
      </c>
      <c r="H21" s="226"/>
      <c r="I21" s="249">
        <v>0</v>
      </c>
      <c r="J21" s="224"/>
      <c r="K21" s="249">
        <v>0</v>
      </c>
      <c r="L21" s="225"/>
      <c r="M21" s="249">
        <v>0</v>
      </c>
      <c r="N21" s="225"/>
      <c r="O21" s="249">
        <v>0</v>
      </c>
      <c r="P21" s="227"/>
      <c r="Q21" s="249">
        <v>0</v>
      </c>
      <c r="R21" s="228"/>
      <c r="S21" s="249">
        <v>61324691</v>
      </c>
      <c r="T21" s="226"/>
      <c r="U21" s="248">
        <v>-61324691</v>
      </c>
      <c r="V21" s="227"/>
      <c r="W21" s="248">
        <f t="shared" si="0"/>
        <v>0</v>
      </c>
      <c r="X21" s="227"/>
      <c r="Y21" s="249">
        <v>0</v>
      </c>
      <c r="Z21" s="227"/>
      <c r="AA21" s="248">
        <f t="shared" si="1"/>
        <v>0</v>
      </c>
    </row>
    <row r="22" spans="1:27" ht="20.100000000000001" customHeight="1" x14ac:dyDescent="0.2">
      <c r="A22" s="221" t="s">
        <v>204</v>
      </c>
      <c r="B22" s="222"/>
      <c r="C22" s="223"/>
      <c r="D22" s="224"/>
      <c r="E22" s="249">
        <v>0</v>
      </c>
      <c r="F22" s="224"/>
      <c r="G22" s="249">
        <v>0</v>
      </c>
      <c r="H22" s="226"/>
      <c r="I22" s="249">
        <v>0</v>
      </c>
      <c r="J22" s="224"/>
      <c r="K22" s="249">
        <v>0</v>
      </c>
      <c r="L22" s="225"/>
      <c r="M22" s="249">
        <v>-4198223</v>
      </c>
      <c r="N22" s="225"/>
      <c r="O22" s="248">
        <f>K22+M22</f>
        <v>-4198223</v>
      </c>
      <c r="P22" s="227"/>
      <c r="Q22" s="249">
        <v>0</v>
      </c>
      <c r="R22" s="228"/>
      <c r="S22" s="249">
        <v>0</v>
      </c>
      <c r="T22" s="226"/>
      <c r="U22" s="248">
        <v>4198223</v>
      </c>
      <c r="V22" s="227"/>
      <c r="W22" s="248">
        <f t="shared" si="0"/>
        <v>0</v>
      </c>
      <c r="X22" s="227"/>
      <c r="Y22" s="249">
        <v>0</v>
      </c>
      <c r="Z22" s="227"/>
      <c r="AA22" s="248">
        <f t="shared" si="1"/>
        <v>0</v>
      </c>
    </row>
    <row r="23" spans="1:27" ht="20.100000000000001" customHeight="1" x14ac:dyDescent="0.2">
      <c r="A23" s="221" t="s">
        <v>205</v>
      </c>
      <c r="B23" s="222"/>
      <c r="C23" s="223">
        <v>21</v>
      </c>
      <c r="D23" s="224"/>
      <c r="E23" s="249">
        <v>0</v>
      </c>
      <c r="F23" s="224"/>
      <c r="G23" s="249">
        <v>0</v>
      </c>
      <c r="H23" s="226"/>
      <c r="I23" s="249">
        <v>0</v>
      </c>
      <c r="J23" s="224"/>
      <c r="K23" s="249">
        <v>0</v>
      </c>
      <c r="L23" s="225"/>
      <c r="M23" s="249">
        <v>0</v>
      </c>
      <c r="N23" s="225"/>
      <c r="O23" s="249">
        <v>0</v>
      </c>
      <c r="P23" s="227"/>
      <c r="Q23" s="249">
        <v>1062856</v>
      </c>
      <c r="R23" s="228"/>
      <c r="S23" s="249">
        <v>0</v>
      </c>
      <c r="T23" s="226"/>
      <c r="U23" s="248">
        <v>-1062856</v>
      </c>
      <c r="V23" s="227"/>
      <c r="W23" s="248">
        <f t="shared" si="0"/>
        <v>0</v>
      </c>
      <c r="X23" s="227"/>
      <c r="Y23" s="249">
        <v>0</v>
      </c>
      <c r="Z23" s="227"/>
      <c r="AA23" s="248">
        <f t="shared" si="1"/>
        <v>0</v>
      </c>
    </row>
    <row r="24" spans="1:27" ht="20.100000000000001" customHeight="1" x14ac:dyDescent="0.2">
      <c r="A24" s="221" t="s">
        <v>246</v>
      </c>
      <c r="B24" s="222"/>
      <c r="C24" s="223"/>
      <c r="D24" s="224"/>
      <c r="E24" s="249">
        <v>0</v>
      </c>
      <c r="F24" s="224"/>
      <c r="G24" s="249">
        <v>0</v>
      </c>
      <c r="H24" s="226"/>
      <c r="I24" s="249">
        <v>0</v>
      </c>
      <c r="J24" s="224"/>
      <c r="K24" s="249">
        <v>0</v>
      </c>
      <c r="L24" s="225"/>
      <c r="M24" s="249">
        <v>96754</v>
      </c>
      <c r="N24" s="225"/>
      <c r="O24" s="248">
        <f>K24+M24</f>
        <v>96754</v>
      </c>
      <c r="P24" s="227"/>
      <c r="Q24" s="249">
        <v>0</v>
      </c>
      <c r="R24" s="228"/>
      <c r="S24" s="249">
        <v>0</v>
      </c>
      <c r="T24" s="226"/>
      <c r="U24" s="249">
        <v>0</v>
      </c>
      <c r="V24" s="227"/>
      <c r="W24" s="248">
        <f t="shared" si="0"/>
        <v>96754</v>
      </c>
      <c r="X24" s="227"/>
      <c r="Y24" s="249">
        <v>32251</v>
      </c>
      <c r="Z24" s="227"/>
      <c r="AA24" s="248">
        <f t="shared" si="1"/>
        <v>129005</v>
      </c>
    </row>
    <row r="25" spans="1:27" ht="20.100000000000001" customHeight="1" x14ac:dyDescent="0.2">
      <c r="A25" s="221" t="s">
        <v>253</v>
      </c>
      <c r="B25" s="222"/>
      <c r="C25" s="223"/>
      <c r="D25" s="224"/>
      <c r="E25" s="249"/>
      <c r="F25" s="224"/>
      <c r="G25" s="249"/>
      <c r="H25" s="226"/>
      <c r="I25" s="249"/>
      <c r="J25" s="224"/>
      <c r="K25" s="249"/>
      <c r="L25" s="225"/>
      <c r="M25" s="249"/>
      <c r="N25" s="225"/>
      <c r="O25" s="248"/>
      <c r="P25" s="227"/>
      <c r="Q25" s="249"/>
      <c r="R25" s="228"/>
      <c r="S25" s="249"/>
      <c r="T25" s="226"/>
      <c r="U25" s="249"/>
      <c r="V25" s="227"/>
      <c r="W25" s="248"/>
      <c r="X25" s="227"/>
      <c r="Y25" s="248"/>
      <c r="Z25" s="227"/>
      <c r="AA25" s="248"/>
    </row>
    <row r="26" spans="1:27" ht="20.100000000000001" customHeight="1" x14ac:dyDescent="0.2">
      <c r="A26" s="221" t="s">
        <v>140</v>
      </c>
      <c r="B26" s="222"/>
      <c r="C26" s="223"/>
      <c r="D26" s="224"/>
      <c r="E26" s="249">
        <v>0</v>
      </c>
      <c r="F26" s="224"/>
      <c r="G26" s="249">
        <v>0</v>
      </c>
      <c r="H26" s="226"/>
      <c r="I26" s="249">
        <v>0</v>
      </c>
      <c r="J26" s="224"/>
      <c r="K26" s="249">
        <v>-1192210413</v>
      </c>
      <c r="L26" s="225"/>
      <c r="M26" s="249">
        <v>0</v>
      </c>
      <c r="N26" s="225"/>
      <c r="O26" s="248">
        <f>K26+M26</f>
        <v>-1192210413</v>
      </c>
      <c r="P26" s="227"/>
      <c r="Q26" s="249">
        <v>0</v>
      </c>
      <c r="R26" s="228"/>
      <c r="S26" s="249">
        <v>0</v>
      </c>
      <c r="T26" s="226"/>
      <c r="U26" s="249">
        <v>0</v>
      </c>
      <c r="V26" s="227"/>
      <c r="W26" s="248">
        <f>E26+G26+O26+Q26+S26+U26</f>
        <v>-1192210413</v>
      </c>
      <c r="X26" s="227"/>
      <c r="Y26" s="248">
        <v>-11646099</v>
      </c>
      <c r="Z26" s="227"/>
      <c r="AA26" s="248">
        <f>W26+Y26</f>
        <v>-1203856512</v>
      </c>
    </row>
    <row r="27" spans="1:27" ht="20.100000000000001" customHeight="1" x14ac:dyDescent="0.2">
      <c r="A27" s="221" t="s">
        <v>199</v>
      </c>
      <c r="B27" s="222"/>
      <c r="C27" s="228"/>
      <c r="D27" s="224"/>
      <c r="E27" s="249"/>
      <c r="F27" s="224"/>
      <c r="G27" s="249"/>
      <c r="H27" s="226"/>
      <c r="I27" s="249"/>
      <c r="J27" s="224"/>
      <c r="K27" s="249"/>
      <c r="L27" s="225"/>
      <c r="M27" s="249"/>
      <c r="N27" s="225"/>
      <c r="O27" s="248"/>
      <c r="P27" s="227"/>
      <c r="Q27" s="249"/>
      <c r="R27" s="228"/>
      <c r="S27" s="249"/>
      <c r="T27" s="226"/>
      <c r="U27" s="249"/>
      <c r="V27" s="227"/>
      <c r="W27" s="248"/>
      <c r="X27" s="227"/>
      <c r="Y27" s="248"/>
      <c r="Z27" s="227"/>
      <c r="AA27" s="248"/>
    </row>
    <row r="28" spans="1:27" ht="20.100000000000001" customHeight="1" x14ac:dyDescent="0.2">
      <c r="A28" s="221" t="s">
        <v>141</v>
      </c>
      <c r="B28" s="222"/>
      <c r="C28" s="228"/>
      <c r="D28" s="224"/>
      <c r="E28" s="249"/>
      <c r="F28" s="224"/>
      <c r="G28" s="249"/>
      <c r="H28" s="226"/>
      <c r="I28" s="249"/>
      <c r="J28" s="224"/>
      <c r="K28" s="249"/>
      <c r="L28" s="225"/>
      <c r="M28" s="249"/>
      <c r="N28" s="225"/>
      <c r="O28" s="248"/>
      <c r="P28" s="227"/>
      <c r="Q28" s="249"/>
      <c r="R28" s="228"/>
      <c r="S28" s="249"/>
      <c r="T28" s="226"/>
      <c r="U28" s="249"/>
      <c r="V28" s="227"/>
      <c r="W28" s="248"/>
      <c r="X28" s="227"/>
      <c r="Y28" s="248"/>
      <c r="Z28" s="227"/>
      <c r="AA28" s="248"/>
    </row>
    <row r="29" spans="1:27" ht="20.100000000000001" customHeight="1" x14ac:dyDescent="0.2">
      <c r="A29" s="221" t="s">
        <v>142</v>
      </c>
      <c r="B29" s="222"/>
      <c r="C29" s="228"/>
      <c r="D29" s="224"/>
      <c r="E29" s="251">
        <v>0</v>
      </c>
      <c r="F29" s="224"/>
      <c r="G29" s="251">
        <v>0</v>
      </c>
      <c r="H29" s="226"/>
      <c r="I29" s="251">
        <v>0</v>
      </c>
      <c r="J29" s="224"/>
      <c r="K29" s="251">
        <v>16912452</v>
      </c>
      <c r="L29" s="228"/>
      <c r="M29" s="251">
        <v>0</v>
      </c>
      <c r="N29" s="228"/>
      <c r="O29" s="252">
        <f>K29+M29</f>
        <v>16912452</v>
      </c>
      <c r="P29" s="228"/>
      <c r="Q29" s="251">
        <v>0</v>
      </c>
      <c r="R29" s="228"/>
      <c r="S29" s="251">
        <v>0</v>
      </c>
      <c r="T29" s="226"/>
      <c r="U29" s="251">
        <v>0</v>
      </c>
      <c r="V29" s="228"/>
      <c r="W29" s="251">
        <f>E29+G29+O29+Q29+S29+U29</f>
        <v>16912452</v>
      </c>
      <c r="X29" s="228"/>
      <c r="Y29" s="251">
        <v>162717</v>
      </c>
      <c r="Z29" s="228"/>
      <c r="AA29" s="251">
        <f>W29+Y29</f>
        <v>17075169</v>
      </c>
    </row>
    <row r="30" spans="1:27" ht="6" customHeight="1" x14ac:dyDescent="0.2">
      <c r="A30" s="221"/>
      <c r="B30" s="222"/>
      <c r="C30" s="231"/>
      <c r="D30" s="233"/>
      <c r="E30" s="253"/>
      <c r="F30" s="233"/>
      <c r="G30" s="253"/>
      <c r="H30" s="233"/>
      <c r="I30" s="253"/>
      <c r="J30" s="233"/>
      <c r="K30" s="253"/>
      <c r="L30" s="233"/>
      <c r="M30" s="253"/>
      <c r="N30" s="233"/>
      <c r="O30" s="253"/>
      <c r="P30" s="233"/>
      <c r="Q30" s="253"/>
      <c r="R30" s="233"/>
      <c r="S30" s="253"/>
      <c r="T30" s="233"/>
      <c r="U30" s="253"/>
      <c r="V30" s="233"/>
      <c r="W30" s="253"/>
      <c r="X30" s="233"/>
      <c r="Y30" s="253"/>
      <c r="Z30" s="233"/>
      <c r="AA30" s="253"/>
    </row>
    <row r="31" spans="1:27" ht="20.100000000000001" customHeight="1" thickBot="1" x14ac:dyDescent="0.25">
      <c r="A31" s="236" t="s">
        <v>215</v>
      </c>
      <c r="B31" s="222"/>
      <c r="C31" s="227"/>
      <c r="D31" s="226"/>
      <c r="E31" s="254">
        <f>SUM(E15:E30)</f>
        <v>594292336</v>
      </c>
      <c r="F31" s="226"/>
      <c r="G31" s="254">
        <f>SUM(G15:G30)</f>
        <v>895385444</v>
      </c>
      <c r="H31" s="226"/>
      <c r="I31" s="254">
        <f>SUM(I15:I30)</f>
        <v>1354834</v>
      </c>
      <c r="J31" s="226"/>
      <c r="K31" s="254">
        <f>SUM(K15:K30)</f>
        <v>-3070663342</v>
      </c>
      <c r="L31" s="226"/>
      <c r="M31" s="254">
        <f>SUM(M15:M30)</f>
        <v>12396165</v>
      </c>
      <c r="N31" s="226"/>
      <c r="O31" s="254">
        <f>SUM(O15:O30)</f>
        <v>-3058267177</v>
      </c>
      <c r="P31" s="226"/>
      <c r="Q31" s="254">
        <f>SUM(Q15:Q30)</f>
        <v>119920324</v>
      </c>
      <c r="R31" s="226"/>
      <c r="S31" s="254">
        <f>SUM(S15:S30)</f>
        <v>1197602141</v>
      </c>
      <c r="T31" s="226"/>
      <c r="U31" s="254">
        <f>SUM(U15:U30)</f>
        <v>8784436809</v>
      </c>
      <c r="V31" s="226"/>
      <c r="W31" s="254">
        <f>SUM(W15:W30)</f>
        <v>8534724711</v>
      </c>
      <c r="X31" s="226"/>
      <c r="Y31" s="254">
        <f>SUM(Y15:Y30)</f>
        <v>157399545</v>
      </c>
      <c r="Z31" s="226"/>
      <c r="AA31" s="254">
        <f>SUM(AA15:AA30)</f>
        <v>8692124256</v>
      </c>
    </row>
    <row r="32" spans="1:27" ht="19.5" customHeight="1" thickTop="1" x14ac:dyDescent="0.2">
      <c r="A32" s="236"/>
      <c r="B32" s="222"/>
      <c r="C32" s="227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</row>
    <row r="33" spans="1:27" ht="4.5" customHeight="1" x14ac:dyDescent="0.2">
      <c r="A33" s="236"/>
      <c r="B33" s="222"/>
      <c r="C33" s="227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</row>
    <row r="34" spans="1:27" ht="22.35" customHeight="1" x14ac:dyDescent="0.2">
      <c r="A34" s="4" t="str">
        <f>'EQ 9'!A35</f>
        <v>หมายเหตุประกอบข้อมูลทางการเงินเป็นส่วนหนึ่งของข้อมูลทางการเงินระหว่างกาลนี้</v>
      </c>
      <c r="B34" s="255"/>
      <c r="C34" s="256"/>
      <c r="D34" s="255"/>
      <c r="E34" s="256"/>
      <c r="F34" s="255"/>
      <c r="G34" s="256"/>
      <c r="H34" s="255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7"/>
      <c r="Z34" s="256"/>
      <c r="AA34" s="257"/>
    </row>
  </sheetData>
  <mergeCells count="5">
    <mergeCell ref="K7:O7"/>
    <mergeCell ref="Q10:U10"/>
    <mergeCell ref="Q11:S11"/>
    <mergeCell ref="I6:W6"/>
    <mergeCell ref="E5:AA5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topLeftCell="A5" zoomScale="85" zoomScaleNormal="85" zoomScaleSheetLayoutView="70" workbookViewId="0">
      <selection activeCell="B27" sqref="B27"/>
    </sheetView>
  </sheetViews>
  <sheetFormatPr defaultColWidth="9" defaultRowHeight="20.100000000000001" customHeight="1" x14ac:dyDescent="0.2"/>
  <cols>
    <col min="1" max="1" width="9" style="1"/>
    <col min="2" max="2" width="34" style="1" customWidth="1"/>
    <col min="3" max="3" width="6.625" style="15" customWidth="1"/>
    <col min="4" max="4" width="0.625" style="1" customWidth="1"/>
    <col min="5" max="5" width="11" style="1" customWidth="1"/>
    <col min="6" max="6" width="0.625" style="1" customWidth="1"/>
    <col min="7" max="7" width="12.375" style="1" customWidth="1"/>
    <col min="8" max="8" width="0.625" style="1" customWidth="1"/>
    <col min="9" max="9" width="14.625" style="1" customWidth="1"/>
    <col min="10" max="10" width="0.625" style="1" customWidth="1"/>
    <col min="11" max="11" width="9.625" style="1" customWidth="1"/>
    <col min="12" max="12" width="0.625" style="1" customWidth="1"/>
    <col min="13" max="13" width="11.125" style="1" customWidth="1"/>
    <col min="14" max="14" width="0.625" style="1" customWidth="1"/>
    <col min="15" max="15" width="11.125" style="1" customWidth="1"/>
    <col min="16" max="16384" width="9" style="1"/>
  </cols>
  <sheetData>
    <row r="1" spans="1:15" ht="21.75" customHeight="1" x14ac:dyDescent="0.2">
      <c r="A1" s="8" t="s">
        <v>124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1.75" customHeight="1" x14ac:dyDescent="0.2">
      <c r="A2" s="8" t="s">
        <v>63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1.75" customHeight="1" x14ac:dyDescent="0.2">
      <c r="A3" s="10" t="str">
        <f>'EQ 10'!A3</f>
        <v>สำหรับงวดเก้าเดือนสิ้นสุดวันที่ 30 กันยายน พ.ศ. 2566</v>
      </c>
      <c r="B3" s="10"/>
      <c r="C3" s="3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8" customHeight="1" x14ac:dyDescent="0.2">
      <c r="A4" s="11"/>
      <c r="B4" s="11"/>
      <c r="C4" s="9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18.95" customHeight="1" x14ac:dyDescent="0.2">
      <c r="A5" s="11"/>
      <c r="B5" s="11"/>
      <c r="C5" s="1"/>
      <c r="E5" s="316" t="s">
        <v>126</v>
      </c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15" ht="18.95" customHeight="1" x14ac:dyDescent="0.2">
      <c r="A6" s="11"/>
      <c r="B6" s="11"/>
      <c r="C6" s="1"/>
      <c r="E6" s="9"/>
      <c r="F6" s="9"/>
      <c r="G6" s="9"/>
      <c r="H6" s="9"/>
      <c r="I6" s="9" t="s">
        <v>186</v>
      </c>
      <c r="J6" s="9"/>
      <c r="K6" s="9"/>
      <c r="L6" s="9"/>
      <c r="M6" s="9"/>
      <c r="N6" s="9"/>
      <c r="O6" s="9"/>
    </row>
    <row r="7" spans="1:15" ht="18.95" customHeight="1" x14ac:dyDescent="0.2">
      <c r="A7" s="11"/>
      <c r="B7" s="11"/>
      <c r="C7" s="1"/>
      <c r="E7" s="9"/>
      <c r="F7" s="9"/>
      <c r="G7" s="9"/>
      <c r="H7" s="9"/>
      <c r="I7" s="311" t="s">
        <v>54</v>
      </c>
      <c r="J7" s="9"/>
      <c r="K7" s="9"/>
      <c r="L7" s="9"/>
      <c r="M7" s="9"/>
      <c r="N7" s="9"/>
      <c r="O7" s="9"/>
    </row>
    <row r="8" spans="1:15" ht="18.95" customHeight="1" x14ac:dyDescent="0.2">
      <c r="A8" s="11"/>
      <c r="B8" s="11"/>
      <c r="C8" s="1"/>
      <c r="E8" s="9"/>
      <c r="F8" s="9"/>
      <c r="G8" s="9"/>
      <c r="H8" s="9"/>
      <c r="I8" s="17" t="s">
        <v>146</v>
      </c>
      <c r="J8" s="9"/>
      <c r="K8" s="9"/>
      <c r="L8" s="9"/>
      <c r="M8" s="9"/>
      <c r="N8" s="9"/>
      <c r="O8" s="9"/>
    </row>
    <row r="9" spans="1:15" ht="18.95" customHeight="1" x14ac:dyDescent="0.2">
      <c r="A9" s="11"/>
      <c r="B9" s="11"/>
      <c r="C9" s="1"/>
      <c r="E9" s="9"/>
      <c r="F9" s="9"/>
      <c r="G9" s="9"/>
      <c r="H9" s="9"/>
      <c r="I9" s="17" t="s">
        <v>151</v>
      </c>
      <c r="J9" s="9"/>
      <c r="K9" s="9"/>
      <c r="L9" s="9"/>
      <c r="M9" s="9"/>
      <c r="N9" s="9"/>
      <c r="O9" s="9"/>
    </row>
    <row r="10" spans="1:15" ht="18.95" customHeight="1" x14ac:dyDescent="0.2">
      <c r="A10" s="11"/>
      <c r="B10" s="11"/>
      <c r="C10" s="1"/>
      <c r="E10" s="9"/>
      <c r="F10" s="9"/>
      <c r="G10" s="9"/>
      <c r="H10" s="9"/>
      <c r="I10" s="17" t="s">
        <v>152</v>
      </c>
      <c r="J10" s="9"/>
      <c r="K10" s="316" t="s">
        <v>145</v>
      </c>
      <c r="L10" s="316"/>
      <c r="M10" s="316"/>
      <c r="N10" s="9"/>
      <c r="O10" s="9"/>
    </row>
    <row r="11" spans="1:15" ht="18.95" customHeight="1" x14ac:dyDescent="0.2">
      <c r="A11" s="11"/>
      <c r="B11" s="11"/>
      <c r="C11" s="1"/>
      <c r="E11" s="9"/>
      <c r="F11" s="9"/>
      <c r="G11" s="9"/>
      <c r="H11" s="9"/>
      <c r="I11" s="17" t="s">
        <v>150</v>
      </c>
      <c r="J11" s="9"/>
      <c r="K11" s="17" t="s">
        <v>59</v>
      </c>
      <c r="L11" s="9"/>
      <c r="M11" s="17"/>
      <c r="N11" s="9"/>
      <c r="O11" s="9"/>
    </row>
    <row r="12" spans="1:15" ht="18.95" customHeight="1" x14ac:dyDescent="0.2">
      <c r="A12" s="3"/>
      <c r="B12" s="12"/>
      <c r="C12" s="9"/>
      <c r="D12" s="17"/>
      <c r="E12" s="17" t="s">
        <v>105</v>
      </c>
      <c r="F12" s="17"/>
      <c r="G12" s="17"/>
      <c r="H12" s="17"/>
      <c r="I12" s="17" t="s">
        <v>149</v>
      </c>
      <c r="J12" s="17"/>
      <c r="K12" s="17" t="s">
        <v>7</v>
      </c>
      <c r="L12" s="17"/>
      <c r="M12" s="17"/>
    </row>
    <row r="13" spans="1:15" ht="18.95" customHeight="1" x14ac:dyDescent="0.2">
      <c r="A13" s="3"/>
      <c r="B13" s="12"/>
      <c r="C13" s="9"/>
      <c r="D13" s="17"/>
      <c r="E13" s="17" t="s">
        <v>8</v>
      </c>
      <c r="F13" s="17"/>
      <c r="G13" s="17" t="s">
        <v>9</v>
      </c>
      <c r="H13" s="17"/>
      <c r="I13" s="17" t="s">
        <v>95</v>
      </c>
      <c r="J13" s="17"/>
      <c r="K13" s="17" t="s">
        <v>10</v>
      </c>
      <c r="L13" s="17"/>
      <c r="M13" s="17" t="s">
        <v>11</v>
      </c>
      <c r="N13" s="17"/>
      <c r="O13" s="17" t="s">
        <v>4</v>
      </c>
    </row>
    <row r="14" spans="1:15" ht="18.95" customHeight="1" x14ac:dyDescent="0.2">
      <c r="A14" s="3"/>
      <c r="B14" s="12"/>
      <c r="C14" s="59" t="s">
        <v>0</v>
      </c>
      <c r="D14" s="17"/>
      <c r="E14" s="18" t="s">
        <v>32</v>
      </c>
      <c r="F14" s="17"/>
      <c r="G14" s="18" t="s">
        <v>32</v>
      </c>
      <c r="H14" s="17"/>
      <c r="I14" s="18" t="s">
        <v>32</v>
      </c>
      <c r="J14" s="17"/>
      <c r="K14" s="18" t="s">
        <v>32</v>
      </c>
      <c r="L14" s="17"/>
      <c r="M14" s="18" t="s">
        <v>32</v>
      </c>
      <c r="N14" s="17"/>
      <c r="O14" s="18" t="s">
        <v>32</v>
      </c>
    </row>
    <row r="15" spans="1:15" ht="6" customHeight="1" x14ac:dyDescent="0.2">
      <c r="A15" s="3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18.95" customHeight="1" x14ac:dyDescent="0.2">
      <c r="A16" s="8" t="s">
        <v>148</v>
      </c>
      <c r="B16" s="12"/>
      <c r="C16" s="19"/>
      <c r="D16" s="14"/>
      <c r="E16" s="14">
        <v>594292336</v>
      </c>
      <c r="F16" s="14"/>
      <c r="G16" s="14">
        <v>8541105044</v>
      </c>
      <c r="H16" s="14"/>
      <c r="I16" s="14">
        <v>0</v>
      </c>
      <c r="J16" s="14"/>
      <c r="K16" s="14">
        <v>0</v>
      </c>
      <c r="L16" s="14"/>
      <c r="M16" s="14">
        <v>-14413359</v>
      </c>
      <c r="N16" s="14"/>
      <c r="O16" s="14">
        <f>SUM(E16:M16)</f>
        <v>9120984021</v>
      </c>
    </row>
    <row r="17" spans="1:15" ht="18.95" customHeight="1" x14ac:dyDescent="0.2">
      <c r="A17" s="3" t="s">
        <v>86</v>
      </c>
      <c r="B17" s="12"/>
      <c r="C17" s="19"/>
      <c r="D17" s="14"/>
      <c r="E17" s="14">
        <v>0</v>
      </c>
      <c r="F17" s="14"/>
      <c r="G17" s="14">
        <v>0</v>
      </c>
      <c r="H17" s="14"/>
      <c r="I17" s="14">
        <v>0</v>
      </c>
      <c r="J17" s="14"/>
      <c r="K17" s="14">
        <v>0</v>
      </c>
      <c r="L17" s="14"/>
      <c r="M17" s="14">
        <v>1153164412</v>
      </c>
      <c r="N17" s="14"/>
      <c r="O17" s="14">
        <f t="shared" ref="O17:O19" si="0">SUM(E17:M17)</f>
        <v>1153164412</v>
      </c>
    </row>
    <row r="18" spans="1:15" ht="18.95" customHeight="1" x14ac:dyDescent="0.2">
      <c r="A18" s="3" t="s">
        <v>111</v>
      </c>
      <c r="B18" s="12"/>
      <c r="C18" s="63">
        <v>21</v>
      </c>
      <c r="D18" s="14"/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4">
        <v>-1069589305</v>
      </c>
      <c r="N18" s="14"/>
      <c r="O18" s="14">
        <f t="shared" si="0"/>
        <v>-1069589305</v>
      </c>
    </row>
    <row r="19" spans="1:15" ht="18.95" customHeight="1" x14ac:dyDescent="0.2">
      <c r="A19" s="3" t="s">
        <v>123</v>
      </c>
      <c r="B19" s="12"/>
      <c r="C19" s="63">
        <v>21</v>
      </c>
      <c r="D19" s="20"/>
      <c r="E19" s="21">
        <v>0</v>
      </c>
      <c r="F19" s="14"/>
      <c r="G19" s="2">
        <v>0</v>
      </c>
      <c r="H19" s="14"/>
      <c r="I19" s="2">
        <v>0</v>
      </c>
      <c r="J19" s="14"/>
      <c r="K19" s="47">
        <v>59429234</v>
      </c>
      <c r="L19" s="14"/>
      <c r="M19" s="47">
        <v>-59429234</v>
      </c>
      <c r="N19" s="19"/>
      <c r="O19" s="2">
        <f t="shared" si="0"/>
        <v>0</v>
      </c>
    </row>
    <row r="20" spans="1:15" ht="6" customHeight="1" x14ac:dyDescent="0.2">
      <c r="A20" s="3"/>
      <c r="B20" s="12"/>
      <c r="C20" s="9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ht="18.95" customHeight="1" thickBot="1" x14ac:dyDescent="0.25">
      <c r="A21" s="8" t="s">
        <v>214</v>
      </c>
      <c r="B21" s="12"/>
      <c r="C21" s="13"/>
      <c r="D21" s="14"/>
      <c r="E21" s="22">
        <f>SUM(E16:E19)</f>
        <v>594292336</v>
      </c>
      <c r="F21" s="14"/>
      <c r="G21" s="22">
        <f>SUM(G16:G19)</f>
        <v>8541105044</v>
      </c>
      <c r="H21" s="14"/>
      <c r="I21" s="22">
        <f>SUM(I16:I19)</f>
        <v>0</v>
      </c>
      <c r="J21" s="14"/>
      <c r="K21" s="22">
        <f>SUM(K16:K20)</f>
        <v>59429234</v>
      </c>
      <c r="L21" s="14"/>
      <c r="M21" s="22">
        <f>SUM(M16:M19)</f>
        <v>9732514</v>
      </c>
      <c r="N21" s="14"/>
      <c r="O21" s="22">
        <f>SUM(O16:O19)</f>
        <v>9204559128</v>
      </c>
    </row>
    <row r="22" spans="1:15" ht="12.75" customHeight="1" thickTop="1" x14ac:dyDescent="0.2">
      <c r="A22" s="8"/>
      <c r="B22" s="12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18.95" customHeight="1" x14ac:dyDescent="0.2">
      <c r="A23" s="8" t="s">
        <v>176</v>
      </c>
      <c r="B23" s="12"/>
      <c r="C23" s="13"/>
      <c r="D23" s="14"/>
      <c r="E23" s="23">
        <v>594292336</v>
      </c>
      <c r="F23" s="14"/>
      <c r="G23" s="23">
        <v>8541105044</v>
      </c>
      <c r="H23" s="14"/>
      <c r="I23" s="23">
        <v>247816</v>
      </c>
      <c r="J23" s="14"/>
      <c r="K23" s="23">
        <v>59429234</v>
      </c>
      <c r="L23" s="14"/>
      <c r="M23" s="23">
        <v>571247871</v>
      </c>
      <c r="N23" s="14"/>
      <c r="O23" s="23">
        <f>SUM(E23:M23)</f>
        <v>9766322301</v>
      </c>
    </row>
    <row r="24" spans="1:15" ht="18.95" customHeight="1" x14ac:dyDescent="0.2">
      <c r="A24" s="3" t="s">
        <v>86</v>
      </c>
      <c r="B24" s="12"/>
      <c r="C24" s="13"/>
      <c r="D24" s="14"/>
      <c r="E24" s="23">
        <v>0</v>
      </c>
      <c r="F24" s="14"/>
      <c r="G24" s="23">
        <v>0</v>
      </c>
      <c r="H24" s="14"/>
      <c r="I24" s="23">
        <v>0</v>
      </c>
      <c r="J24" s="14"/>
      <c r="K24" s="23">
        <v>0</v>
      </c>
      <c r="L24" s="14"/>
      <c r="M24" s="23">
        <f>'PL 7-8 (9month)'!J46</f>
        <v>247846428</v>
      </c>
      <c r="N24" s="14"/>
      <c r="O24" s="23">
        <f>SUM(E24:M24)</f>
        <v>247846428</v>
      </c>
    </row>
    <row r="25" spans="1:15" ht="18.95" customHeight="1" x14ac:dyDescent="0.2">
      <c r="A25" s="3" t="s">
        <v>111</v>
      </c>
      <c r="B25" s="12"/>
      <c r="C25" s="63">
        <v>21</v>
      </c>
      <c r="D25" s="20"/>
      <c r="E25" s="24">
        <v>0</v>
      </c>
      <c r="F25" s="14"/>
      <c r="G25" s="24">
        <v>0</v>
      </c>
      <c r="H25" s="14"/>
      <c r="I25" s="24">
        <v>0</v>
      </c>
      <c r="J25" s="14"/>
      <c r="K25" s="25">
        <v>0</v>
      </c>
      <c r="L25" s="14"/>
      <c r="M25" s="24">
        <f>'CF 12-13'!J92</f>
        <v>-742853645</v>
      </c>
      <c r="N25" s="19"/>
      <c r="O25" s="25">
        <f>SUM(E25:M25)</f>
        <v>-742853645</v>
      </c>
    </row>
    <row r="26" spans="1:15" ht="6" customHeight="1" x14ac:dyDescent="0.2">
      <c r="A26" s="3"/>
      <c r="B26" s="12"/>
      <c r="C26" s="9"/>
      <c r="D26" s="17"/>
      <c r="E26" s="26"/>
      <c r="F26" s="17"/>
      <c r="G26" s="26"/>
      <c r="H26" s="17"/>
      <c r="I26" s="26"/>
      <c r="J26" s="17"/>
      <c r="K26" s="26"/>
      <c r="L26" s="17"/>
      <c r="M26" s="26"/>
      <c r="N26" s="17"/>
      <c r="O26" s="26"/>
    </row>
    <row r="27" spans="1:15" ht="18.95" customHeight="1" thickBot="1" x14ac:dyDescent="0.25">
      <c r="A27" s="8" t="s">
        <v>215</v>
      </c>
      <c r="B27" s="12"/>
      <c r="C27" s="13"/>
      <c r="D27" s="14"/>
      <c r="E27" s="27">
        <f>SUM(E23:E26)</f>
        <v>594292336</v>
      </c>
      <c r="F27" s="14"/>
      <c r="G27" s="27">
        <f>SUM(G23:G26)</f>
        <v>8541105044</v>
      </c>
      <c r="H27" s="14"/>
      <c r="I27" s="27">
        <f>SUM(I23:I26)</f>
        <v>247816</v>
      </c>
      <c r="J27" s="14"/>
      <c r="K27" s="27">
        <f>SUM(K23:K26)</f>
        <v>59429234</v>
      </c>
      <c r="L27" s="14"/>
      <c r="M27" s="27">
        <f>SUM(M23:M26)</f>
        <v>76240654</v>
      </c>
      <c r="N27" s="14"/>
      <c r="O27" s="27">
        <f>SUM(O23:O26)</f>
        <v>9271315084</v>
      </c>
    </row>
    <row r="28" spans="1:15" ht="16.5" customHeight="1" thickTop="1" x14ac:dyDescent="0.2"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22.7" customHeight="1" x14ac:dyDescent="0.2">
      <c r="A29" s="4" t="str">
        <f>'EQ 10'!A34</f>
        <v>หมายเหตุประกอบข้อมูลทางการเงินเป็นส่วนหนึ่งของข้อมูลทางการเงินระหว่างกาลนี้</v>
      </c>
      <c r="B29" s="5"/>
      <c r="C29" s="6"/>
      <c r="D29" s="5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</row>
    <row r="30" spans="1:15" ht="20.100000000000001" customHeight="1" x14ac:dyDescent="0.2"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20.100000000000001" customHeight="1" x14ac:dyDescent="0.2"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</sheetData>
  <mergeCells count="2">
    <mergeCell ref="E5:O5"/>
    <mergeCell ref="K10:M10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  <firstFooter>&amp;R2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1"/>
  <sheetViews>
    <sheetView topLeftCell="A84" zoomScaleNormal="100" zoomScaleSheetLayoutView="80" workbookViewId="0">
      <selection activeCell="C106" sqref="C106"/>
    </sheetView>
  </sheetViews>
  <sheetFormatPr defaultColWidth="9" defaultRowHeight="18" customHeight="1" x14ac:dyDescent="0.35"/>
  <cols>
    <col min="1" max="2" width="1.125" style="261" customWidth="1"/>
    <col min="3" max="3" width="38.125" style="261" customWidth="1"/>
    <col min="4" max="4" width="7.125" style="261" customWidth="1"/>
    <col min="5" max="5" width="0.625" style="261" customWidth="1"/>
    <col min="6" max="6" width="12.625" style="269" customWidth="1"/>
    <col min="7" max="7" width="0.625" style="269" customWidth="1"/>
    <col min="8" max="8" width="12.625" style="269" customWidth="1"/>
    <col min="9" max="9" width="0.625" style="261" customWidth="1"/>
    <col min="10" max="10" width="12.625" style="269" customWidth="1"/>
    <col min="11" max="11" width="0.625" style="269" customWidth="1"/>
    <col min="12" max="12" width="12.625" style="269" customWidth="1"/>
    <col min="13" max="13" width="9" style="261"/>
    <col min="14" max="14" width="10.625" style="261" bestFit="1" customWidth="1"/>
    <col min="15" max="15" width="15.5" style="261" customWidth="1"/>
    <col min="16" max="16384" width="9" style="261"/>
  </cols>
  <sheetData>
    <row r="1" spans="1:12" s="93" customFormat="1" ht="20.100000000000001" customHeight="1" x14ac:dyDescent="0.4">
      <c r="A1" s="90" t="s">
        <v>124</v>
      </c>
      <c r="B1" s="90"/>
      <c r="C1" s="90"/>
      <c r="D1" s="91"/>
      <c r="E1" s="91"/>
      <c r="F1" s="92"/>
      <c r="G1" s="92"/>
      <c r="H1" s="92"/>
      <c r="I1" s="91"/>
      <c r="J1" s="92"/>
      <c r="K1" s="92"/>
      <c r="L1" s="92"/>
    </row>
    <row r="2" spans="1:12" s="93" customFormat="1" ht="20.100000000000001" customHeight="1" x14ac:dyDescent="0.4">
      <c r="A2" s="90" t="s">
        <v>5</v>
      </c>
      <c r="B2" s="90"/>
      <c r="C2" s="90"/>
      <c r="D2" s="91"/>
      <c r="E2" s="91"/>
      <c r="F2" s="92"/>
      <c r="G2" s="92"/>
      <c r="H2" s="92"/>
      <c r="I2" s="91"/>
      <c r="J2" s="92"/>
      <c r="K2" s="92"/>
      <c r="L2" s="92"/>
    </row>
    <row r="3" spans="1:12" s="93" customFormat="1" ht="20.100000000000001" customHeight="1" x14ac:dyDescent="0.4">
      <c r="A3" s="94" t="str">
        <f>'EQ11'!A3</f>
        <v>สำหรับงวดเก้าเดือนสิ้นสุดวันที่ 30 กันยายน พ.ศ. 2566</v>
      </c>
      <c r="B3" s="94"/>
      <c r="C3" s="94"/>
      <c r="D3" s="95"/>
      <c r="E3" s="95"/>
      <c r="F3" s="96"/>
      <c r="G3" s="96"/>
      <c r="H3" s="96"/>
      <c r="I3" s="95"/>
      <c r="J3" s="96"/>
      <c r="K3" s="96"/>
      <c r="L3" s="96"/>
    </row>
    <row r="4" spans="1:12" ht="18" customHeight="1" x14ac:dyDescent="0.4">
      <c r="A4" s="264"/>
      <c r="B4" s="264"/>
      <c r="C4" s="264"/>
      <c r="D4" s="259"/>
      <c r="E4" s="259"/>
      <c r="F4" s="260"/>
      <c r="G4" s="260"/>
      <c r="H4" s="260"/>
      <c r="I4" s="259"/>
      <c r="J4" s="260"/>
      <c r="K4" s="260"/>
      <c r="L4" s="260"/>
    </row>
    <row r="5" spans="1:12" ht="18" customHeight="1" x14ac:dyDescent="0.4">
      <c r="A5" s="265"/>
      <c r="B5" s="265"/>
      <c r="C5" s="265"/>
      <c r="D5" s="266"/>
      <c r="F5" s="317" t="s">
        <v>125</v>
      </c>
      <c r="G5" s="317"/>
      <c r="H5" s="317"/>
      <c r="J5" s="317" t="s">
        <v>126</v>
      </c>
      <c r="K5" s="317"/>
      <c r="L5" s="317"/>
    </row>
    <row r="6" spans="1:12" ht="18" customHeight="1" x14ac:dyDescent="0.4">
      <c r="A6" s="259"/>
      <c r="B6" s="259"/>
      <c r="C6" s="259"/>
      <c r="D6" s="266"/>
      <c r="F6" s="267" t="s">
        <v>68</v>
      </c>
      <c r="G6" s="268"/>
      <c r="H6" s="267" t="s">
        <v>68</v>
      </c>
      <c r="J6" s="267" t="s">
        <v>68</v>
      </c>
      <c r="K6" s="268"/>
      <c r="L6" s="267" t="s">
        <v>68</v>
      </c>
    </row>
    <row r="7" spans="1:12" ht="18" customHeight="1" x14ac:dyDescent="0.4">
      <c r="D7" s="266"/>
      <c r="F7" s="268" t="s">
        <v>175</v>
      </c>
      <c r="H7" s="268" t="s">
        <v>147</v>
      </c>
      <c r="J7" s="268" t="s">
        <v>175</v>
      </c>
      <c r="L7" s="268" t="s">
        <v>147</v>
      </c>
    </row>
    <row r="8" spans="1:12" ht="18" customHeight="1" x14ac:dyDescent="0.4">
      <c r="D8" s="270"/>
      <c r="F8" s="271" t="s">
        <v>32</v>
      </c>
      <c r="H8" s="271" t="s">
        <v>32</v>
      </c>
      <c r="J8" s="271" t="s">
        <v>32</v>
      </c>
      <c r="L8" s="271" t="s">
        <v>32</v>
      </c>
    </row>
    <row r="9" spans="1:12" ht="18" customHeight="1" x14ac:dyDescent="0.35">
      <c r="D9" s="272"/>
      <c r="E9" s="272"/>
      <c r="F9" s="273"/>
      <c r="I9" s="272"/>
      <c r="J9" s="273"/>
    </row>
    <row r="10" spans="1:12" ht="18" customHeight="1" x14ac:dyDescent="0.4">
      <c r="A10" s="274" t="s">
        <v>44</v>
      </c>
      <c r="B10" s="274"/>
      <c r="F10" s="273"/>
      <c r="J10" s="273"/>
    </row>
    <row r="11" spans="1:12" ht="18" customHeight="1" x14ac:dyDescent="0.35">
      <c r="B11" s="275" t="s">
        <v>39</v>
      </c>
      <c r="D11" s="272"/>
      <c r="E11" s="272"/>
      <c r="F11" s="276">
        <v>23709195093</v>
      </c>
      <c r="H11" s="277">
        <v>20609995861</v>
      </c>
      <c r="I11" s="278"/>
      <c r="J11" s="276">
        <v>0</v>
      </c>
      <c r="K11" s="261"/>
      <c r="L11" s="277">
        <v>0</v>
      </c>
    </row>
    <row r="12" spans="1:12" ht="18" customHeight="1" x14ac:dyDescent="0.35">
      <c r="B12" s="275" t="s">
        <v>200</v>
      </c>
      <c r="D12" s="272"/>
      <c r="E12" s="272"/>
      <c r="F12" s="273">
        <v>-5694478457</v>
      </c>
      <c r="H12" s="269">
        <v>-3203309696</v>
      </c>
      <c r="I12" s="278"/>
      <c r="J12" s="276">
        <v>0</v>
      </c>
      <c r="K12" s="261"/>
      <c r="L12" s="269">
        <v>0</v>
      </c>
    </row>
    <row r="13" spans="1:12" ht="18" customHeight="1" x14ac:dyDescent="0.35">
      <c r="B13" s="275" t="s">
        <v>40</v>
      </c>
      <c r="D13" s="272"/>
      <c r="E13" s="272"/>
      <c r="F13" s="273">
        <v>-11533124917</v>
      </c>
      <c r="H13" s="269">
        <v>-10793095707</v>
      </c>
      <c r="I13" s="278"/>
      <c r="J13" s="276">
        <v>0</v>
      </c>
      <c r="K13" s="261"/>
      <c r="L13" s="269">
        <v>0</v>
      </c>
    </row>
    <row r="14" spans="1:12" ht="18" customHeight="1" x14ac:dyDescent="0.35">
      <c r="B14" s="275" t="s">
        <v>113</v>
      </c>
      <c r="D14" s="272"/>
      <c r="E14" s="272"/>
      <c r="F14" s="273"/>
      <c r="I14" s="278"/>
      <c r="J14" s="273"/>
      <c r="K14" s="261"/>
    </row>
    <row r="15" spans="1:12" ht="18" customHeight="1" x14ac:dyDescent="0.35">
      <c r="B15" s="275"/>
      <c r="C15" s="261" t="s">
        <v>97</v>
      </c>
      <c r="D15" s="272"/>
      <c r="E15" s="272"/>
      <c r="F15" s="273">
        <v>-396262380</v>
      </c>
      <c r="H15" s="269">
        <v>-430471109</v>
      </c>
      <c r="I15" s="278"/>
      <c r="J15" s="276">
        <v>0</v>
      </c>
      <c r="K15" s="261"/>
      <c r="L15" s="269">
        <v>0</v>
      </c>
    </row>
    <row r="16" spans="1:12" ht="18" customHeight="1" x14ac:dyDescent="0.35">
      <c r="B16" s="275" t="s">
        <v>41</v>
      </c>
      <c r="D16" s="272"/>
      <c r="E16" s="272"/>
      <c r="F16" s="273">
        <v>-2316159030</v>
      </c>
      <c r="H16" s="269">
        <v>-2245308251</v>
      </c>
      <c r="I16" s="278"/>
      <c r="J16" s="276">
        <v>0</v>
      </c>
      <c r="K16" s="261"/>
      <c r="L16" s="269">
        <v>0</v>
      </c>
    </row>
    <row r="17" spans="1:12" ht="18" customHeight="1" x14ac:dyDescent="0.35">
      <c r="B17" s="275" t="s">
        <v>26</v>
      </c>
      <c r="D17" s="279"/>
      <c r="E17" s="272"/>
      <c r="F17" s="273">
        <v>-1060402692</v>
      </c>
      <c r="H17" s="269">
        <v>-1167092537</v>
      </c>
      <c r="I17" s="278"/>
      <c r="J17" s="276">
        <v>0</v>
      </c>
      <c r="K17" s="261"/>
      <c r="L17" s="269">
        <v>0</v>
      </c>
    </row>
    <row r="18" spans="1:12" ht="18" customHeight="1" x14ac:dyDescent="0.35">
      <c r="B18" s="275" t="s">
        <v>191</v>
      </c>
      <c r="D18" s="279"/>
      <c r="E18" s="272"/>
      <c r="F18" s="273">
        <v>-227443871</v>
      </c>
      <c r="H18" s="269">
        <v>-712333</v>
      </c>
      <c r="I18" s="278"/>
      <c r="J18" s="276">
        <v>0</v>
      </c>
      <c r="K18" s="261"/>
      <c r="L18" s="269">
        <v>0</v>
      </c>
    </row>
    <row r="19" spans="1:12" ht="18" customHeight="1" x14ac:dyDescent="0.35">
      <c r="B19" s="275" t="s">
        <v>42</v>
      </c>
      <c r="D19" s="272"/>
      <c r="E19" s="272"/>
      <c r="F19" s="276">
        <v>140813817</v>
      </c>
      <c r="H19" s="277">
        <v>73981357</v>
      </c>
      <c r="I19" s="278"/>
      <c r="J19" s="276">
        <v>244312</v>
      </c>
      <c r="K19" s="261"/>
      <c r="L19" s="277">
        <v>207092</v>
      </c>
    </row>
    <row r="20" spans="1:12" ht="18" customHeight="1" x14ac:dyDescent="0.35">
      <c r="B20" s="275" t="s">
        <v>43</v>
      </c>
      <c r="D20" s="272"/>
      <c r="E20" s="272"/>
      <c r="F20" s="273">
        <v>495210196</v>
      </c>
      <c r="H20" s="269">
        <v>420887841</v>
      </c>
      <c r="I20" s="278"/>
      <c r="J20" s="273">
        <v>905423502</v>
      </c>
      <c r="K20" s="261"/>
      <c r="L20" s="269">
        <v>1188564672</v>
      </c>
    </row>
    <row r="21" spans="1:12" ht="18" customHeight="1" x14ac:dyDescent="0.35">
      <c r="B21" s="275" t="s">
        <v>29</v>
      </c>
      <c r="D21" s="272"/>
      <c r="E21" s="272"/>
      <c r="F21" s="276">
        <v>60240843</v>
      </c>
      <c r="H21" s="277">
        <v>214347591</v>
      </c>
      <c r="I21" s="278"/>
      <c r="J21" s="276">
        <v>0</v>
      </c>
      <c r="K21" s="261"/>
      <c r="L21" s="277">
        <v>0</v>
      </c>
    </row>
    <row r="22" spans="1:12" ht="18" customHeight="1" x14ac:dyDescent="0.35">
      <c r="B22" s="275" t="s">
        <v>27</v>
      </c>
      <c r="D22" s="279"/>
      <c r="E22" s="272"/>
      <c r="F22" s="273">
        <v>-1771639070</v>
      </c>
      <c r="H22" s="269">
        <v>-1366406531</v>
      </c>
      <c r="I22" s="278"/>
      <c r="J22" s="273">
        <v>-49295756</v>
      </c>
      <c r="K22" s="261"/>
      <c r="L22" s="269">
        <v>-27692722</v>
      </c>
    </row>
    <row r="23" spans="1:12" ht="18" customHeight="1" x14ac:dyDescent="0.35">
      <c r="B23" s="275" t="s">
        <v>30</v>
      </c>
      <c r="D23" s="272"/>
      <c r="E23" s="272"/>
      <c r="F23" s="273">
        <v>-441620506</v>
      </c>
      <c r="H23" s="269">
        <v>-65809755</v>
      </c>
      <c r="I23" s="278"/>
      <c r="J23" s="276">
        <v>-2443</v>
      </c>
      <c r="K23" s="261"/>
      <c r="L23" s="269">
        <v>0</v>
      </c>
    </row>
    <row r="24" spans="1:12" ht="18" customHeight="1" x14ac:dyDescent="0.35">
      <c r="B24" s="280" t="s">
        <v>116</v>
      </c>
      <c r="D24" s="272"/>
      <c r="E24" s="272"/>
      <c r="F24" s="276">
        <v>4870921189</v>
      </c>
      <c r="H24" s="277">
        <v>5280295806</v>
      </c>
      <c r="I24" s="278"/>
      <c r="J24" s="276">
        <v>0</v>
      </c>
      <c r="K24" s="261"/>
      <c r="L24" s="277">
        <v>0</v>
      </c>
    </row>
    <row r="25" spans="1:12" ht="18" customHeight="1" x14ac:dyDescent="0.35">
      <c r="B25" s="280" t="s">
        <v>117</v>
      </c>
      <c r="D25" s="272"/>
      <c r="E25" s="272"/>
      <c r="F25" s="273">
        <v>-6412608454</v>
      </c>
      <c r="H25" s="269">
        <v>-5944138673</v>
      </c>
      <c r="I25" s="278"/>
      <c r="J25" s="276">
        <v>0</v>
      </c>
      <c r="K25" s="261"/>
      <c r="L25" s="269">
        <v>0</v>
      </c>
    </row>
    <row r="26" spans="1:12" ht="18" customHeight="1" x14ac:dyDescent="0.35">
      <c r="B26" s="275" t="s">
        <v>88</v>
      </c>
      <c r="D26" s="272"/>
      <c r="E26" s="272"/>
      <c r="F26" s="281">
        <v>-56560520</v>
      </c>
      <c r="H26" s="282">
        <v>-579943426</v>
      </c>
      <c r="I26" s="278"/>
      <c r="J26" s="281">
        <v>16319552</v>
      </c>
      <c r="K26" s="261"/>
      <c r="L26" s="282">
        <v>16640058</v>
      </c>
    </row>
    <row r="27" spans="1:12" ht="18" customHeight="1" x14ac:dyDescent="0.35">
      <c r="D27" s="272"/>
      <c r="E27" s="272"/>
      <c r="F27" s="273"/>
      <c r="I27" s="272"/>
      <c r="J27" s="273"/>
    </row>
    <row r="28" spans="1:12" ht="18" customHeight="1" x14ac:dyDescent="0.35">
      <c r="A28" s="261" t="s">
        <v>173</v>
      </c>
      <c r="D28" s="266"/>
      <c r="E28" s="266"/>
      <c r="F28" s="283">
        <f>SUM(F11:F27)</f>
        <v>-633918759</v>
      </c>
      <c r="G28" s="284"/>
      <c r="H28" s="285">
        <f>SUM(H11:H27)</f>
        <v>803220438</v>
      </c>
      <c r="I28" s="266"/>
      <c r="J28" s="283">
        <f>SUM(J11:J27)</f>
        <v>872689167</v>
      </c>
      <c r="K28" s="284"/>
      <c r="L28" s="285">
        <f>SUM(L11:L27)</f>
        <v>1177719100</v>
      </c>
    </row>
    <row r="29" spans="1:12" ht="18" customHeight="1" x14ac:dyDescent="0.35">
      <c r="D29" s="266"/>
      <c r="E29" s="266"/>
      <c r="F29" s="284"/>
      <c r="H29" s="284"/>
      <c r="I29" s="266"/>
      <c r="J29" s="284"/>
      <c r="L29" s="284"/>
    </row>
    <row r="30" spans="1:12" ht="18" customHeight="1" x14ac:dyDescent="0.35">
      <c r="D30" s="266"/>
      <c r="E30" s="266"/>
      <c r="F30" s="284"/>
      <c r="H30" s="284"/>
      <c r="I30" s="266"/>
      <c r="J30" s="284"/>
      <c r="L30" s="284"/>
    </row>
    <row r="31" spans="1:12" ht="18" customHeight="1" x14ac:dyDescent="0.35">
      <c r="D31" s="266"/>
      <c r="E31" s="266"/>
      <c r="F31" s="284"/>
      <c r="H31" s="284"/>
      <c r="I31" s="266"/>
      <c r="J31" s="284"/>
      <c r="L31" s="284"/>
    </row>
    <row r="32" spans="1:12" ht="18" customHeight="1" x14ac:dyDescent="0.35">
      <c r="D32" s="266"/>
      <c r="E32" s="266"/>
      <c r="F32" s="284"/>
      <c r="H32" s="284"/>
      <c r="I32" s="266"/>
      <c r="J32" s="284"/>
      <c r="L32" s="284"/>
    </row>
    <row r="33" spans="4:12" ht="18" customHeight="1" x14ac:dyDescent="0.35">
      <c r="D33" s="266"/>
      <c r="E33" s="266"/>
      <c r="F33" s="284"/>
      <c r="H33" s="284"/>
      <c r="I33" s="266"/>
      <c r="J33" s="284"/>
      <c r="L33" s="284"/>
    </row>
    <row r="34" spans="4:12" ht="18" customHeight="1" x14ac:dyDescent="0.35">
      <c r="D34" s="266"/>
      <c r="E34" s="266"/>
      <c r="F34" s="284"/>
      <c r="H34" s="284"/>
      <c r="I34" s="266"/>
      <c r="J34" s="284"/>
      <c r="L34" s="284"/>
    </row>
    <row r="35" spans="4:12" ht="18" customHeight="1" x14ac:dyDescent="0.35">
      <c r="D35" s="266"/>
      <c r="E35" s="266"/>
      <c r="F35" s="284"/>
      <c r="H35" s="284"/>
      <c r="I35" s="266"/>
      <c r="J35" s="284"/>
      <c r="L35" s="284"/>
    </row>
    <row r="36" spans="4:12" ht="18" customHeight="1" x14ac:dyDescent="0.35">
      <c r="D36" s="266"/>
      <c r="E36" s="266"/>
      <c r="F36" s="284"/>
      <c r="H36" s="284"/>
      <c r="I36" s="266"/>
      <c r="J36" s="284"/>
      <c r="L36" s="284"/>
    </row>
    <row r="37" spans="4:12" ht="18" customHeight="1" x14ac:dyDescent="0.35">
      <c r="D37" s="266"/>
      <c r="E37" s="266"/>
      <c r="F37" s="284"/>
      <c r="H37" s="284"/>
      <c r="I37" s="266"/>
      <c r="J37" s="284"/>
      <c r="L37" s="284"/>
    </row>
    <row r="38" spans="4:12" ht="18" customHeight="1" x14ac:dyDescent="0.35">
      <c r="D38" s="266"/>
      <c r="E38" s="266"/>
      <c r="F38" s="284"/>
      <c r="H38" s="284"/>
      <c r="I38" s="266"/>
      <c r="J38" s="284"/>
      <c r="L38" s="284"/>
    </row>
    <row r="39" spans="4:12" ht="18" customHeight="1" x14ac:dyDescent="0.35">
      <c r="D39" s="266"/>
      <c r="E39" s="266"/>
      <c r="F39" s="284"/>
      <c r="H39" s="284"/>
      <c r="I39" s="266"/>
      <c r="J39" s="284"/>
      <c r="L39" s="284"/>
    </row>
    <row r="40" spans="4:12" ht="18" customHeight="1" x14ac:dyDescent="0.35">
      <c r="D40" s="266"/>
      <c r="E40" s="266"/>
      <c r="F40" s="284"/>
      <c r="H40" s="284"/>
      <c r="I40" s="266"/>
      <c r="J40" s="284"/>
      <c r="L40" s="284"/>
    </row>
    <row r="41" spans="4:12" ht="18" customHeight="1" x14ac:dyDescent="0.35">
      <c r="D41" s="266"/>
      <c r="E41" s="266"/>
      <c r="F41" s="284"/>
      <c r="H41" s="284"/>
      <c r="I41" s="266"/>
      <c r="J41" s="284"/>
      <c r="L41" s="284"/>
    </row>
    <row r="42" spans="4:12" ht="18" customHeight="1" x14ac:dyDescent="0.35">
      <c r="D42" s="266"/>
      <c r="E42" s="266"/>
      <c r="F42" s="284"/>
      <c r="H42" s="284"/>
      <c r="I42" s="266"/>
      <c r="J42" s="284"/>
      <c r="L42" s="284"/>
    </row>
    <row r="43" spans="4:12" ht="18" customHeight="1" x14ac:dyDescent="0.35">
      <c r="D43" s="266"/>
      <c r="E43" s="266"/>
      <c r="F43" s="284"/>
      <c r="H43" s="284"/>
      <c r="I43" s="266"/>
      <c r="J43" s="284"/>
      <c r="L43" s="284"/>
    </row>
    <row r="44" spans="4:12" ht="18" customHeight="1" x14ac:dyDescent="0.35">
      <c r="D44" s="266"/>
      <c r="E44" s="266"/>
      <c r="F44" s="284"/>
      <c r="H44" s="284"/>
      <c r="I44" s="266"/>
      <c r="J44" s="284"/>
      <c r="L44" s="284"/>
    </row>
    <row r="45" spans="4:12" ht="18" customHeight="1" x14ac:dyDescent="0.35">
      <c r="D45" s="266"/>
      <c r="E45" s="266"/>
      <c r="F45" s="284"/>
      <c r="H45" s="284"/>
      <c r="I45" s="266"/>
      <c r="J45" s="284"/>
      <c r="L45" s="284"/>
    </row>
    <row r="46" spans="4:12" ht="18" customHeight="1" x14ac:dyDescent="0.35">
      <c r="D46" s="266"/>
      <c r="E46" s="266"/>
      <c r="F46" s="284"/>
      <c r="H46" s="284"/>
      <c r="I46" s="266"/>
      <c r="J46" s="284"/>
      <c r="L46" s="284"/>
    </row>
    <row r="47" spans="4:12" ht="18" customHeight="1" x14ac:dyDescent="0.35">
      <c r="D47" s="266"/>
      <c r="E47" s="266"/>
      <c r="F47" s="284"/>
      <c r="H47" s="284"/>
      <c r="I47" s="266"/>
      <c r="J47" s="284"/>
      <c r="L47" s="284"/>
    </row>
    <row r="48" spans="4:12" ht="18" customHeight="1" x14ac:dyDescent="0.35">
      <c r="D48" s="266"/>
      <c r="E48" s="266"/>
      <c r="F48" s="284"/>
      <c r="H48" s="284"/>
      <c r="I48" s="266"/>
      <c r="J48" s="284"/>
      <c r="L48" s="284"/>
    </row>
    <row r="49" spans="1:12" ht="18" customHeight="1" x14ac:dyDescent="0.35">
      <c r="D49" s="266"/>
      <c r="E49" s="266"/>
      <c r="F49" s="284"/>
      <c r="H49" s="284"/>
      <c r="I49" s="266"/>
      <c r="J49" s="284"/>
      <c r="L49" s="284"/>
    </row>
    <row r="50" spans="1:12" ht="9.75" customHeight="1" x14ac:dyDescent="0.35">
      <c r="D50" s="266"/>
      <c r="E50" s="266"/>
      <c r="F50" s="284"/>
      <c r="H50" s="284"/>
      <c r="I50" s="266"/>
      <c r="J50" s="284"/>
      <c r="L50" s="284"/>
    </row>
    <row r="51" spans="1:12" s="288" customFormat="1" ht="21.95" customHeight="1" x14ac:dyDescent="0.2">
      <c r="A51" s="98" t="str">
        <f>'BS 2-4'!A41</f>
        <v>หมายเหตุประกอบข้อมูลทางการเงินเป็นส่วนหนึ่งของข้อมูลทางการเงินระหว่างกาลนี้</v>
      </c>
      <c r="B51" s="98"/>
      <c r="C51" s="98"/>
      <c r="D51" s="286"/>
      <c r="E51" s="286"/>
      <c r="F51" s="287"/>
      <c r="G51" s="287"/>
      <c r="H51" s="287"/>
      <c r="I51" s="286"/>
      <c r="J51" s="287"/>
      <c r="K51" s="287"/>
      <c r="L51" s="287"/>
    </row>
    <row r="52" spans="1:12" ht="18.95" customHeight="1" x14ac:dyDescent="0.4">
      <c r="A52" s="90" t="s">
        <v>124</v>
      </c>
      <c r="B52" s="91"/>
      <c r="C52" s="91"/>
      <c r="D52" s="259"/>
      <c r="E52" s="259"/>
      <c r="F52" s="260"/>
      <c r="G52" s="260"/>
      <c r="H52" s="260"/>
      <c r="I52" s="259"/>
      <c r="J52" s="260"/>
      <c r="K52" s="260"/>
      <c r="L52" s="260"/>
    </row>
    <row r="53" spans="1:12" ht="18.95" customHeight="1" x14ac:dyDescent="0.4">
      <c r="A53" s="90" t="s">
        <v>169</v>
      </c>
      <c r="B53" s="91"/>
      <c r="C53" s="91"/>
      <c r="D53" s="259"/>
      <c r="E53" s="259"/>
      <c r="F53" s="260"/>
      <c r="G53" s="260"/>
      <c r="H53" s="260"/>
      <c r="I53" s="259"/>
      <c r="J53" s="260"/>
      <c r="K53" s="260"/>
      <c r="L53" s="260"/>
    </row>
    <row r="54" spans="1:12" ht="18.95" customHeight="1" x14ac:dyDescent="0.4">
      <c r="A54" s="94" t="str">
        <f>+A3</f>
        <v>สำหรับงวดเก้าเดือนสิ้นสุดวันที่ 30 กันยายน พ.ศ. 2566</v>
      </c>
      <c r="B54" s="99"/>
      <c r="C54" s="99"/>
      <c r="D54" s="262"/>
      <c r="E54" s="262"/>
      <c r="F54" s="263"/>
      <c r="G54" s="263"/>
      <c r="H54" s="263"/>
      <c r="I54" s="262"/>
      <c r="J54" s="263"/>
      <c r="K54" s="263"/>
      <c r="L54" s="263"/>
    </row>
    <row r="55" spans="1:12" ht="9" customHeight="1" x14ac:dyDescent="0.4">
      <c r="A55" s="264"/>
      <c r="B55" s="289"/>
      <c r="C55" s="289"/>
      <c r="D55" s="259"/>
      <c r="E55" s="259"/>
      <c r="F55" s="260"/>
      <c r="G55" s="260"/>
      <c r="H55" s="260"/>
      <c r="I55" s="259"/>
      <c r="J55" s="260"/>
      <c r="K55" s="260"/>
      <c r="L55" s="260"/>
    </row>
    <row r="56" spans="1:12" ht="17.45" customHeight="1" x14ac:dyDescent="0.4">
      <c r="A56" s="265"/>
      <c r="B56" s="265"/>
      <c r="C56" s="265"/>
      <c r="D56" s="266"/>
      <c r="F56" s="317" t="s">
        <v>125</v>
      </c>
      <c r="G56" s="317"/>
      <c r="H56" s="317"/>
      <c r="J56" s="317" t="s">
        <v>126</v>
      </c>
      <c r="K56" s="317"/>
      <c r="L56" s="317"/>
    </row>
    <row r="57" spans="1:12" ht="17.45" customHeight="1" x14ac:dyDescent="0.4">
      <c r="A57" s="259"/>
      <c r="B57" s="259"/>
      <c r="C57" s="259"/>
      <c r="D57" s="266"/>
      <c r="F57" s="267" t="s">
        <v>68</v>
      </c>
      <c r="G57" s="268"/>
      <c r="H57" s="267" t="s">
        <v>68</v>
      </c>
      <c r="J57" s="267" t="s">
        <v>68</v>
      </c>
      <c r="K57" s="268"/>
      <c r="L57" s="267" t="s">
        <v>68</v>
      </c>
    </row>
    <row r="58" spans="1:12" ht="17.45" customHeight="1" x14ac:dyDescent="0.4">
      <c r="D58" s="266"/>
      <c r="F58" s="268" t="s">
        <v>175</v>
      </c>
      <c r="H58" s="268" t="s">
        <v>147</v>
      </c>
      <c r="J58" s="268" t="s">
        <v>175</v>
      </c>
      <c r="L58" s="268" t="s">
        <v>147</v>
      </c>
    </row>
    <row r="59" spans="1:12" ht="17.45" customHeight="1" x14ac:dyDescent="0.4">
      <c r="D59" s="290" t="s">
        <v>0</v>
      </c>
      <c r="F59" s="271" t="s">
        <v>32</v>
      </c>
      <c r="H59" s="271" t="s">
        <v>32</v>
      </c>
      <c r="J59" s="271" t="s">
        <v>32</v>
      </c>
      <c r="L59" s="271" t="s">
        <v>32</v>
      </c>
    </row>
    <row r="60" spans="1:12" ht="17.45" customHeight="1" x14ac:dyDescent="0.4">
      <c r="A60" s="274" t="s">
        <v>45</v>
      </c>
      <c r="D60" s="266"/>
      <c r="E60" s="266"/>
      <c r="F60" s="276"/>
      <c r="H60" s="277"/>
      <c r="I60" s="266"/>
      <c r="J60" s="276"/>
      <c r="L60" s="277"/>
    </row>
    <row r="61" spans="1:12" ht="17.45" customHeight="1" x14ac:dyDescent="0.35">
      <c r="B61" s="291" t="s">
        <v>37</v>
      </c>
      <c r="D61" s="266"/>
      <c r="E61" s="266"/>
      <c r="F61" s="276"/>
      <c r="H61" s="277"/>
      <c r="I61" s="266"/>
      <c r="J61" s="276"/>
      <c r="L61" s="277"/>
    </row>
    <row r="62" spans="1:12" ht="17.45" customHeight="1" x14ac:dyDescent="0.35">
      <c r="B62" s="291"/>
      <c r="C62" s="280" t="s">
        <v>195</v>
      </c>
      <c r="D62" s="266"/>
      <c r="E62" s="266"/>
      <c r="F62" s="276">
        <v>597355</v>
      </c>
      <c r="H62" s="277">
        <v>3245544</v>
      </c>
      <c r="I62" s="292"/>
      <c r="J62" s="276">
        <v>0</v>
      </c>
      <c r="K62" s="261"/>
      <c r="L62" s="277">
        <v>0</v>
      </c>
    </row>
    <row r="63" spans="1:12" ht="17.45" customHeight="1" x14ac:dyDescent="0.35">
      <c r="C63" s="280" t="s">
        <v>196</v>
      </c>
      <c r="D63" s="272"/>
      <c r="E63" s="272"/>
      <c r="F63" s="283">
        <v>0</v>
      </c>
      <c r="H63" s="285">
        <v>37545425</v>
      </c>
      <c r="I63" s="278"/>
      <c r="J63" s="283">
        <v>0</v>
      </c>
      <c r="K63" s="261"/>
      <c r="L63" s="285">
        <v>0</v>
      </c>
    </row>
    <row r="64" spans="1:12" ht="3" customHeight="1" x14ac:dyDescent="0.35">
      <c r="D64" s="272"/>
      <c r="E64" s="272"/>
      <c r="F64" s="293"/>
      <c r="H64" s="284"/>
      <c r="I64" s="272"/>
      <c r="J64" s="293"/>
      <c r="L64" s="284"/>
    </row>
    <row r="65" spans="1:12" ht="17.45" customHeight="1" x14ac:dyDescent="0.35">
      <c r="C65" s="261" t="s">
        <v>38</v>
      </c>
      <c r="D65" s="266"/>
      <c r="E65" s="266"/>
      <c r="F65" s="283">
        <f>SUM(F62:F63)</f>
        <v>597355</v>
      </c>
      <c r="G65" s="284"/>
      <c r="H65" s="285">
        <f>SUM(H62:H64)</f>
        <v>40790969</v>
      </c>
      <c r="I65" s="266"/>
      <c r="J65" s="283">
        <f>SUM(J62:J63)</f>
        <v>0</v>
      </c>
      <c r="K65" s="284"/>
      <c r="L65" s="285">
        <f>SUM(L62:L64)</f>
        <v>0</v>
      </c>
    </row>
    <row r="66" spans="1:12" ht="2.25" customHeight="1" x14ac:dyDescent="0.35">
      <c r="D66" s="272"/>
      <c r="E66" s="272"/>
      <c r="F66" s="293"/>
      <c r="H66" s="284"/>
      <c r="I66" s="272"/>
      <c r="J66" s="293"/>
      <c r="L66" s="284"/>
    </row>
    <row r="67" spans="1:12" ht="17.45" customHeight="1" x14ac:dyDescent="0.35">
      <c r="B67" s="291" t="s">
        <v>208</v>
      </c>
      <c r="F67" s="273"/>
      <c r="J67" s="273"/>
    </row>
    <row r="68" spans="1:12" ht="17.45" customHeight="1" x14ac:dyDescent="0.35">
      <c r="C68" s="275" t="s">
        <v>114</v>
      </c>
      <c r="D68" s="272"/>
      <c r="E68" s="272"/>
      <c r="F68" s="273">
        <v>-109558356</v>
      </c>
      <c r="H68" s="269">
        <v>-34593462</v>
      </c>
      <c r="I68" s="278"/>
      <c r="J68" s="273">
        <v>0</v>
      </c>
      <c r="K68" s="261"/>
      <c r="L68" s="269">
        <v>0</v>
      </c>
    </row>
    <row r="69" spans="1:12" ht="17.45" customHeight="1" x14ac:dyDescent="0.35">
      <c r="C69" s="275" t="s">
        <v>115</v>
      </c>
      <c r="D69" s="272"/>
      <c r="E69" s="272"/>
      <c r="F69" s="273">
        <v>-10811065</v>
      </c>
      <c r="H69" s="269">
        <v>-10549623</v>
      </c>
      <c r="I69" s="278"/>
      <c r="J69" s="273">
        <v>0</v>
      </c>
      <c r="K69" s="261"/>
      <c r="L69" s="269">
        <v>0</v>
      </c>
    </row>
    <row r="70" spans="1:12" ht="17.45" customHeight="1" x14ac:dyDescent="0.35">
      <c r="C70" s="275" t="s">
        <v>219</v>
      </c>
      <c r="D70" s="272"/>
      <c r="E70" s="272"/>
      <c r="F70" s="273">
        <v>0</v>
      </c>
      <c r="H70" s="269">
        <v>-310000000</v>
      </c>
      <c r="I70" s="278"/>
      <c r="J70" s="273">
        <v>0</v>
      </c>
      <c r="K70" s="261"/>
      <c r="L70" s="269">
        <v>0</v>
      </c>
    </row>
    <row r="71" spans="1:12" ht="17.45" customHeight="1" x14ac:dyDescent="0.35">
      <c r="C71" s="275" t="s">
        <v>172</v>
      </c>
      <c r="D71" s="272"/>
      <c r="E71" s="272"/>
      <c r="F71" s="273">
        <v>0</v>
      </c>
      <c r="H71" s="269">
        <v>-162714132</v>
      </c>
      <c r="I71" s="278"/>
      <c r="J71" s="273">
        <v>0</v>
      </c>
      <c r="K71" s="261"/>
      <c r="L71" s="269">
        <v>-752999940</v>
      </c>
    </row>
    <row r="72" spans="1:12" ht="17.45" customHeight="1" x14ac:dyDescent="0.35">
      <c r="C72" s="275" t="s">
        <v>243</v>
      </c>
      <c r="D72" s="294">
        <v>26</v>
      </c>
      <c r="E72" s="272"/>
      <c r="F72" s="281">
        <v>0</v>
      </c>
      <c r="H72" s="282">
        <v>0</v>
      </c>
      <c r="I72" s="278"/>
      <c r="J72" s="281">
        <v>-80000000</v>
      </c>
      <c r="K72" s="261"/>
      <c r="L72" s="282">
        <v>0</v>
      </c>
    </row>
    <row r="73" spans="1:12" ht="5.0999999999999996" customHeight="1" x14ac:dyDescent="0.35">
      <c r="D73" s="272"/>
      <c r="E73" s="272"/>
      <c r="F73" s="293"/>
      <c r="H73" s="284"/>
      <c r="I73" s="272"/>
      <c r="J73" s="293"/>
      <c r="L73" s="284"/>
    </row>
    <row r="74" spans="1:12" ht="17.45" customHeight="1" x14ac:dyDescent="0.35">
      <c r="C74" s="275" t="s">
        <v>209</v>
      </c>
      <c r="F74" s="283">
        <f>SUM(F68:F72)</f>
        <v>-120369421</v>
      </c>
      <c r="G74" s="295"/>
      <c r="H74" s="285">
        <f>SUM(H68:H72)</f>
        <v>-517857217</v>
      </c>
      <c r="J74" s="283">
        <f>SUM(J68:J72)</f>
        <v>-80000000</v>
      </c>
      <c r="K74" s="295"/>
      <c r="L74" s="285">
        <f>SUM(L68:L72)</f>
        <v>-752999940</v>
      </c>
    </row>
    <row r="75" spans="1:12" ht="5.0999999999999996" customHeight="1" x14ac:dyDescent="0.35">
      <c r="D75" s="272"/>
      <c r="E75" s="272"/>
      <c r="F75" s="293"/>
      <c r="H75" s="284"/>
      <c r="I75" s="272"/>
      <c r="J75" s="293"/>
      <c r="L75" s="284"/>
    </row>
    <row r="76" spans="1:12" ht="17.45" customHeight="1" x14ac:dyDescent="0.35">
      <c r="A76" s="261" t="s">
        <v>210</v>
      </c>
      <c r="F76" s="281">
        <f>F74+F65</f>
        <v>-119772066</v>
      </c>
      <c r="H76" s="282">
        <f>H74+H65</f>
        <v>-477066248</v>
      </c>
      <c r="J76" s="281">
        <f>J74+J65</f>
        <v>-80000000</v>
      </c>
      <c r="L76" s="282">
        <f>L74+L65</f>
        <v>-752999940</v>
      </c>
    </row>
    <row r="77" spans="1:12" ht="5.0999999999999996" customHeight="1" x14ac:dyDescent="0.35">
      <c r="D77" s="272"/>
      <c r="E77" s="272"/>
      <c r="F77" s="293"/>
      <c r="H77" s="284"/>
      <c r="I77" s="272"/>
      <c r="J77" s="293"/>
      <c r="L77" s="284"/>
    </row>
    <row r="78" spans="1:12" ht="17.45" customHeight="1" x14ac:dyDescent="0.4">
      <c r="A78" s="274" t="s">
        <v>207</v>
      </c>
      <c r="F78" s="276"/>
      <c r="H78" s="277"/>
      <c r="J78" s="276"/>
      <c r="L78" s="277"/>
    </row>
    <row r="79" spans="1:12" ht="17.45" customHeight="1" x14ac:dyDescent="0.4">
      <c r="A79" s="274"/>
      <c r="B79" s="261" t="s">
        <v>220</v>
      </c>
      <c r="D79" s="296">
        <v>12.2</v>
      </c>
      <c r="F79" s="276">
        <v>20000000</v>
      </c>
      <c r="H79" s="277">
        <v>60</v>
      </c>
      <c r="I79" s="269"/>
      <c r="J79" s="276">
        <v>0</v>
      </c>
      <c r="K79" s="261"/>
      <c r="L79" s="277">
        <v>0</v>
      </c>
    </row>
    <row r="80" spans="1:12" ht="17.45" customHeight="1" x14ac:dyDescent="0.4">
      <c r="A80" s="274"/>
      <c r="B80" s="261" t="s">
        <v>192</v>
      </c>
      <c r="F80" s="276">
        <v>0</v>
      </c>
      <c r="H80" s="277">
        <v>-766</v>
      </c>
      <c r="I80" s="269"/>
      <c r="J80" s="276">
        <v>0</v>
      </c>
      <c r="K80" s="261"/>
      <c r="L80" s="277">
        <v>-766</v>
      </c>
    </row>
    <row r="81" spans="1:12" ht="17.45" customHeight="1" x14ac:dyDescent="0.35">
      <c r="B81" s="261" t="s">
        <v>187</v>
      </c>
      <c r="D81" s="272"/>
      <c r="E81" s="272"/>
      <c r="F81" s="273">
        <v>0</v>
      </c>
      <c r="H81" s="269">
        <v>0</v>
      </c>
      <c r="I81" s="278"/>
      <c r="J81" s="273">
        <v>0</v>
      </c>
      <c r="K81" s="261"/>
      <c r="L81" s="269">
        <v>236946</v>
      </c>
    </row>
    <row r="82" spans="1:12" ht="17.45" customHeight="1" x14ac:dyDescent="0.35">
      <c r="B82" s="261" t="s">
        <v>244</v>
      </c>
      <c r="D82" s="294">
        <v>26</v>
      </c>
      <c r="E82" s="272"/>
      <c r="F82" s="273">
        <v>0</v>
      </c>
      <c r="H82" s="269">
        <v>0</v>
      </c>
      <c r="I82" s="278"/>
      <c r="J82" s="273">
        <v>16000000</v>
      </c>
      <c r="K82" s="261"/>
      <c r="L82" s="269">
        <v>0</v>
      </c>
    </row>
    <row r="83" spans="1:12" ht="17.45" customHeight="1" x14ac:dyDescent="0.35">
      <c r="B83" s="261" t="s">
        <v>245</v>
      </c>
      <c r="D83" s="294">
        <v>26</v>
      </c>
      <c r="E83" s="272"/>
      <c r="F83" s="273">
        <v>0</v>
      </c>
      <c r="H83" s="269">
        <v>0</v>
      </c>
      <c r="I83" s="278"/>
      <c r="J83" s="273">
        <v>-16000000</v>
      </c>
      <c r="K83" s="261"/>
      <c r="L83" s="269">
        <v>0</v>
      </c>
    </row>
    <row r="84" spans="1:12" ht="17.45" customHeight="1" x14ac:dyDescent="0.35">
      <c r="B84" s="261" t="s">
        <v>202</v>
      </c>
      <c r="D84" s="297">
        <v>19.100000000000001</v>
      </c>
      <c r="E84" s="272"/>
      <c r="F84" s="273">
        <v>380000000</v>
      </c>
      <c r="H84" s="269">
        <v>240000000</v>
      </c>
      <c r="I84" s="278"/>
      <c r="J84" s="273">
        <v>380000000</v>
      </c>
      <c r="K84" s="261"/>
      <c r="L84" s="269">
        <v>240000000</v>
      </c>
    </row>
    <row r="85" spans="1:12" ht="17.45" customHeight="1" x14ac:dyDescent="0.35">
      <c r="B85" s="261" t="s">
        <v>203</v>
      </c>
      <c r="D85" s="297">
        <v>19.100000000000001</v>
      </c>
      <c r="E85" s="272"/>
      <c r="F85" s="273">
        <v>-620000000</v>
      </c>
      <c r="H85" s="269">
        <v>0</v>
      </c>
      <c r="I85" s="278"/>
      <c r="J85" s="273">
        <v>-620000000</v>
      </c>
      <c r="K85" s="261"/>
      <c r="L85" s="269">
        <v>0</v>
      </c>
    </row>
    <row r="86" spans="1:12" ht="17.45" customHeight="1" x14ac:dyDescent="0.35">
      <c r="B86" s="261" t="s">
        <v>188</v>
      </c>
      <c r="D86" s="298" t="s">
        <v>235</v>
      </c>
      <c r="E86" s="272"/>
      <c r="F86" s="273">
        <v>385000000</v>
      </c>
      <c r="H86" s="269">
        <v>532000000</v>
      </c>
      <c r="I86" s="278"/>
      <c r="J86" s="273">
        <v>385000000</v>
      </c>
      <c r="K86" s="261"/>
      <c r="L86" s="269">
        <v>532000000</v>
      </c>
    </row>
    <row r="87" spans="1:12" ht="17.45" customHeight="1" x14ac:dyDescent="0.35">
      <c r="B87" s="261" t="s">
        <v>189</v>
      </c>
      <c r="D87" s="298" t="s">
        <v>235</v>
      </c>
      <c r="E87" s="272"/>
      <c r="F87" s="273">
        <v>-917000000</v>
      </c>
      <c r="H87" s="269">
        <v>0</v>
      </c>
      <c r="I87" s="278"/>
      <c r="J87" s="273">
        <v>-917000000</v>
      </c>
      <c r="K87" s="261"/>
      <c r="L87" s="269">
        <v>0</v>
      </c>
    </row>
    <row r="88" spans="1:12" ht="17.45" customHeight="1" x14ac:dyDescent="0.4">
      <c r="A88" s="274"/>
      <c r="B88" s="261" t="s">
        <v>221</v>
      </c>
      <c r="D88" s="294">
        <v>20</v>
      </c>
      <c r="F88" s="276">
        <v>1000000000</v>
      </c>
      <c r="H88" s="277">
        <v>0</v>
      </c>
      <c r="I88" s="269"/>
      <c r="J88" s="276">
        <v>1000000000</v>
      </c>
      <c r="K88" s="261"/>
      <c r="L88" s="277">
        <v>0</v>
      </c>
    </row>
    <row r="89" spans="1:12" ht="17.45" customHeight="1" x14ac:dyDescent="0.4">
      <c r="A89" s="274"/>
      <c r="B89" s="261" t="s">
        <v>234</v>
      </c>
      <c r="D89" s="294">
        <v>20</v>
      </c>
      <c r="F89" s="276">
        <v>-2042536</v>
      </c>
      <c r="H89" s="277">
        <v>0</v>
      </c>
      <c r="I89" s="269"/>
      <c r="J89" s="276">
        <v>-2042536</v>
      </c>
      <c r="K89" s="261"/>
      <c r="L89" s="277">
        <v>0</v>
      </c>
    </row>
    <row r="90" spans="1:12" ht="17.45" customHeight="1" x14ac:dyDescent="0.35">
      <c r="B90" s="261" t="s">
        <v>157</v>
      </c>
      <c r="D90" s="272"/>
      <c r="E90" s="272"/>
      <c r="F90" s="273">
        <v>-13069599</v>
      </c>
      <c r="H90" s="269">
        <v>-4274608</v>
      </c>
      <c r="I90" s="278"/>
      <c r="J90" s="273">
        <v>-13069599</v>
      </c>
      <c r="K90" s="261"/>
      <c r="L90" s="269">
        <v>-4274608</v>
      </c>
    </row>
    <row r="91" spans="1:12" ht="17.45" customHeight="1" x14ac:dyDescent="0.35">
      <c r="B91" s="261" t="s">
        <v>107</v>
      </c>
      <c r="D91" s="272"/>
      <c r="E91" s="272"/>
      <c r="F91" s="273">
        <v>-33572167</v>
      </c>
      <c r="H91" s="269">
        <v>-29165821</v>
      </c>
      <c r="I91" s="278"/>
      <c r="J91" s="273">
        <v>-278628</v>
      </c>
      <c r="K91" s="261"/>
      <c r="L91" s="269">
        <v>0</v>
      </c>
    </row>
    <row r="92" spans="1:12" ht="17.45" customHeight="1" x14ac:dyDescent="0.35">
      <c r="B92" s="261" t="s">
        <v>170</v>
      </c>
      <c r="D92" s="294">
        <v>21</v>
      </c>
      <c r="E92" s="272"/>
      <c r="F92" s="281">
        <v>-758295142</v>
      </c>
      <c r="H92" s="282">
        <v>-1081024633</v>
      </c>
      <c r="I92" s="278"/>
      <c r="J92" s="281">
        <v>-742853645</v>
      </c>
      <c r="K92" s="261"/>
      <c r="L92" s="282">
        <v>-1069589305</v>
      </c>
    </row>
    <row r="93" spans="1:12" ht="2.25" customHeight="1" x14ac:dyDescent="0.35">
      <c r="D93" s="272"/>
      <c r="E93" s="272"/>
      <c r="F93" s="293"/>
      <c r="H93" s="284"/>
      <c r="I93" s="272"/>
      <c r="J93" s="293"/>
      <c r="L93" s="284"/>
    </row>
    <row r="94" spans="1:12" ht="17.45" customHeight="1" x14ac:dyDescent="0.35">
      <c r="A94" s="261" t="s">
        <v>211</v>
      </c>
      <c r="D94" s="272"/>
      <c r="E94" s="272"/>
      <c r="F94" s="281">
        <f>SUM(F79:F92)</f>
        <v>-558979444</v>
      </c>
      <c r="H94" s="282">
        <f>SUM(H79:H92)</f>
        <v>-342465768</v>
      </c>
      <c r="I94" s="272"/>
      <c r="J94" s="281">
        <f>SUM(J79:J92)</f>
        <v>-530244408</v>
      </c>
      <c r="L94" s="282">
        <f>SUM(L79:L92)</f>
        <v>-301627733</v>
      </c>
    </row>
    <row r="95" spans="1:12" ht="5.0999999999999996" customHeight="1" x14ac:dyDescent="0.35">
      <c r="D95" s="272"/>
      <c r="E95" s="272"/>
      <c r="F95" s="293"/>
      <c r="H95" s="284"/>
      <c r="I95" s="272"/>
      <c r="J95" s="293"/>
      <c r="L95" s="284"/>
    </row>
    <row r="96" spans="1:12" ht="17.45" customHeight="1" x14ac:dyDescent="0.4">
      <c r="A96" s="274" t="s">
        <v>122</v>
      </c>
      <c r="D96" s="272"/>
      <c r="E96" s="272"/>
      <c r="F96" s="276">
        <f>+F28+F65+F74+F94</f>
        <v>-1312670269</v>
      </c>
      <c r="G96" s="277"/>
      <c r="H96" s="277">
        <f>+H28+H65+H74+H94</f>
        <v>-16311578</v>
      </c>
      <c r="I96" s="272"/>
      <c r="J96" s="276">
        <f>+J28+J65+J74+J94</f>
        <v>262444759</v>
      </c>
      <c r="K96" s="277"/>
      <c r="L96" s="277">
        <f>+L28+L65+L74+L94</f>
        <v>123091427</v>
      </c>
    </row>
    <row r="97" spans="1:12" ht="17.45" customHeight="1" x14ac:dyDescent="0.35">
      <c r="A97" s="261" t="s">
        <v>51</v>
      </c>
      <c r="D97" s="272"/>
      <c r="E97" s="272"/>
      <c r="F97" s="283">
        <v>3110863748</v>
      </c>
      <c r="H97" s="285">
        <v>2475129985</v>
      </c>
      <c r="I97" s="278"/>
      <c r="J97" s="283">
        <v>71302688</v>
      </c>
      <c r="K97" s="261"/>
      <c r="L97" s="285">
        <v>460660</v>
      </c>
    </row>
    <row r="98" spans="1:12" ht="5.0999999999999996" customHeight="1" x14ac:dyDescent="0.35">
      <c r="D98" s="272"/>
      <c r="E98" s="272"/>
      <c r="F98" s="293"/>
      <c r="H98" s="284"/>
      <c r="I98" s="272"/>
      <c r="J98" s="293"/>
      <c r="L98" s="284"/>
    </row>
    <row r="99" spans="1:12" ht="17.45" customHeight="1" thickBot="1" x14ac:dyDescent="0.45">
      <c r="A99" s="274" t="s">
        <v>52</v>
      </c>
      <c r="D99" s="272"/>
      <c r="E99" s="272"/>
      <c r="F99" s="299">
        <f>SUM(F96:F98)</f>
        <v>1798193479</v>
      </c>
      <c r="G99" s="284"/>
      <c r="H99" s="300">
        <f>SUM(H96:H98)</f>
        <v>2458818407</v>
      </c>
      <c r="I99" s="272"/>
      <c r="J99" s="299">
        <f>SUM(J96:J98)</f>
        <v>333747447</v>
      </c>
      <c r="K99" s="284"/>
      <c r="L99" s="300">
        <f>SUM(L96:L98)</f>
        <v>123552087</v>
      </c>
    </row>
    <row r="100" spans="1:12" ht="5.0999999999999996" customHeight="1" thickTop="1" x14ac:dyDescent="0.35">
      <c r="D100" s="272"/>
      <c r="E100" s="272"/>
      <c r="F100" s="293"/>
      <c r="H100" s="284"/>
      <c r="I100" s="272"/>
      <c r="J100" s="293"/>
      <c r="L100" s="284"/>
    </row>
    <row r="101" spans="1:12" ht="17.45" customHeight="1" x14ac:dyDescent="0.4">
      <c r="A101" s="274" t="s">
        <v>98</v>
      </c>
      <c r="F101" s="301"/>
      <c r="G101" s="261"/>
      <c r="H101" s="295"/>
      <c r="J101" s="301"/>
      <c r="K101" s="261"/>
      <c r="L101" s="261"/>
    </row>
    <row r="102" spans="1:12" ht="17.45" customHeight="1" x14ac:dyDescent="0.35">
      <c r="A102" s="261" t="s">
        <v>108</v>
      </c>
      <c r="F102" s="302">
        <v>3434889</v>
      </c>
      <c r="G102" s="303"/>
      <c r="H102" s="304">
        <v>5475705</v>
      </c>
      <c r="I102" s="303"/>
      <c r="J102" s="305" t="s">
        <v>218</v>
      </c>
      <c r="K102" s="306"/>
      <c r="L102" s="307" t="s">
        <v>218</v>
      </c>
    </row>
    <row r="103" spans="1:12" ht="17.45" customHeight="1" x14ac:dyDescent="0.35">
      <c r="A103" s="261" t="s">
        <v>109</v>
      </c>
      <c r="F103" s="273">
        <v>1427300</v>
      </c>
      <c r="G103" s="303"/>
      <c r="H103" s="304">
        <v>100000</v>
      </c>
      <c r="I103" s="303"/>
      <c r="J103" s="305" t="s">
        <v>218</v>
      </c>
      <c r="K103" s="306"/>
      <c r="L103" s="307" t="s">
        <v>218</v>
      </c>
    </row>
    <row r="104" spans="1:12" ht="17.45" customHeight="1" x14ac:dyDescent="0.35">
      <c r="A104" s="261" t="s">
        <v>118</v>
      </c>
      <c r="F104" s="302">
        <v>27848270</v>
      </c>
      <c r="G104" s="303"/>
      <c r="H104" s="304">
        <v>19726757</v>
      </c>
      <c r="I104" s="303"/>
      <c r="J104" s="273">
        <v>1054621</v>
      </c>
      <c r="K104" s="306"/>
      <c r="L104" s="307" t="s">
        <v>218</v>
      </c>
    </row>
    <row r="105" spans="1:12" ht="17.45" customHeight="1" x14ac:dyDescent="0.35">
      <c r="A105" s="261" t="s">
        <v>240</v>
      </c>
      <c r="D105" s="294" t="s">
        <v>242</v>
      </c>
      <c r="F105" s="302">
        <v>3673969</v>
      </c>
      <c r="G105" s="303"/>
      <c r="H105" s="304">
        <v>468223</v>
      </c>
      <c r="I105" s="303"/>
      <c r="J105" s="305" t="s">
        <v>218</v>
      </c>
      <c r="K105" s="306"/>
      <c r="L105" s="307" t="s">
        <v>218</v>
      </c>
    </row>
    <row r="106" spans="1:12" ht="17.45" customHeight="1" x14ac:dyDescent="0.35">
      <c r="A106" s="261" t="s">
        <v>241</v>
      </c>
      <c r="D106" s="294">
        <v>14</v>
      </c>
      <c r="F106" s="302">
        <v>3090307</v>
      </c>
      <c r="G106" s="303"/>
      <c r="H106" s="304">
        <v>898228</v>
      </c>
      <c r="I106" s="303"/>
      <c r="J106" s="305" t="s">
        <v>218</v>
      </c>
      <c r="K106" s="306"/>
      <c r="L106" s="307" t="s">
        <v>218</v>
      </c>
    </row>
    <row r="107" spans="1:12" ht="17.45" customHeight="1" x14ac:dyDescent="0.35">
      <c r="A107" s="261" t="s">
        <v>112</v>
      </c>
      <c r="F107" s="302"/>
      <c r="G107" s="303"/>
      <c r="H107" s="304"/>
      <c r="I107" s="303"/>
      <c r="J107" s="302"/>
      <c r="K107" s="306"/>
      <c r="L107" s="307"/>
    </row>
    <row r="108" spans="1:12" ht="17.45" customHeight="1" x14ac:dyDescent="0.35">
      <c r="B108" s="261" t="s">
        <v>190</v>
      </c>
      <c r="F108" s="302"/>
      <c r="G108" s="303"/>
      <c r="H108" s="304"/>
      <c r="I108" s="303"/>
      <c r="J108" s="302"/>
      <c r="K108" s="306"/>
      <c r="L108" s="307"/>
    </row>
    <row r="109" spans="1:12" ht="17.45" customHeight="1" x14ac:dyDescent="0.35">
      <c r="B109" s="261" t="s">
        <v>119</v>
      </c>
      <c r="F109" s="273">
        <v>49986166</v>
      </c>
      <c r="G109" s="303"/>
      <c r="H109" s="307" t="s">
        <v>218</v>
      </c>
      <c r="I109" s="303"/>
      <c r="J109" s="305" t="s">
        <v>218</v>
      </c>
      <c r="K109" s="306"/>
      <c r="L109" s="307" t="s">
        <v>218</v>
      </c>
    </row>
    <row r="110" spans="1:12" ht="7.5" customHeight="1" x14ac:dyDescent="0.35">
      <c r="A110" s="288"/>
      <c r="F110" s="261"/>
      <c r="G110" s="261"/>
      <c r="H110" s="261"/>
      <c r="J110" s="261"/>
      <c r="K110" s="261"/>
      <c r="L110" s="261"/>
    </row>
    <row r="111" spans="1:12" s="288" customFormat="1" ht="21.95" customHeight="1" x14ac:dyDescent="0.2">
      <c r="A111" s="98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111" s="308"/>
      <c r="C111" s="286"/>
      <c r="D111" s="286"/>
      <c r="E111" s="286"/>
      <c r="F111" s="309"/>
      <c r="G111" s="287"/>
      <c r="H111" s="309"/>
      <c r="I111" s="286"/>
      <c r="J111" s="309"/>
      <c r="K111" s="287"/>
      <c r="L111" s="309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&amp;R&amp;"Browallia New,Regular"&amp;13&amp;P</oddFooter>
    <firstFooter>&amp;R2</first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</vt:lpstr>
      <vt:lpstr>PL 5-6 (3month)</vt:lpstr>
      <vt:lpstr>PL 7-8 (9month)</vt:lpstr>
      <vt:lpstr>EQ 9</vt:lpstr>
      <vt:lpstr>EQ 10</vt:lpstr>
      <vt:lpstr>EQ11</vt:lpstr>
      <vt:lpstr>CF 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Praphensri Puttaluck (TH)</cp:lastModifiedBy>
  <cp:lastPrinted>2023-11-09T09:39:42Z</cp:lastPrinted>
  <dcterms:created xsi:type="dcterms:W3CDTF">2009-02-23T10:22:48Z</dcterms:created>
  <dcterms:modified xsi:type="dcterms:W3CDTF">2023-11-09T09:39:48Z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2023-07-23T14:46:18Z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5cd880ed-fb6a-402d-9c5b-81f0489e3393</vt:lpwstr>
  </property>
  <property fmtid="{D5CDD505-2E9C-101B-9397-08002B2CF9AE}" pid="8" name="MSIP_Label_cd6aa48f-5ea3-4df9-940a-fee9968a059a_ContentBits">
    <vt:lpwstr>0</vt:lpwstr>
  </property>
</Properties>
</file>