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Dhipaya Group Holdings Company Limited\Dhipaya Group Holdings__Sep23 Q3\"/>
    </mc:Choice>
  </mc:AlternateContent>
  <xr:revisionPtr revIDLastSave="0" documentId="13_ncr:1_{1C1FD654-6C49-4872-B663-56C798710544}" xr6:coauthVersionLast="47" xr6:coauthVersionMax="47" xr10:uidLastSave="{00000000-0000-0000-0000-000000000000}"/>
  <bookViews>
    <workbookView xWindow="-120" yWindow="-120" windowWidth="21840" windowHeight="13020" tabRatio="741" activeTab="2" xr2:uid="{00000000-000D-0000-FFFF-FFFF00000000}"/>
  </bookViews>
  <sheets>
    <sheet name="BS 2-4" sheetId="9" r:id="rId1"/>
    <sheet name="PL 5-6 (3-month)" sheetId="15" r:id="rId2"/>
    <sheet name="PL 7-8 (9-month)" sheetId="21" r:id="rId3"/>
    <sheet name="EQ 9" sheetId="22" r:id="rId4"/>
    <sheet name="EQ 10" sheetId="20" r:id="rId5"/>
    <sheet name="EQ 11" sheetId="16" r:id="rId6"/>
    <sheet name="CF 12-13" sheetId="14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9" i="14" l="1"/>
  <c r="G43" i="15" l="1"/>
  <c r="Z26" i="22"/>
  <c r="V23" i="22"/>
  <c r="N34" i="20"/>
  <c r="N29" i="20"/>
  <c r="N26" i="20"/>
  <c r="N24" i="20"/>
  <c r="V22" i="20"/>
  <c r="Z22" i="20" s="1"/>
  <c r="V21" i="20"/>
  <c r="Z21" i="20" s="1"/>
  <c r="L99" i="14" l="1"/>
  <c r="H99" i="14"/>
  <c r="F99" i="14"/>
  <c r="L25" i="16" l="1"/>
  <c r="Z30" i="22"/>
  <c r="V20" i="22"/>
  <c r="Z20" i="22" s="1"/>
  <c r="D27" i="16"/>
  <c r="V24" i="20" l="1"/>
  <c r="Z24" i="20" s="1"/>
  <c r="V25" i="20"/>
  <c r="Z25" i="20" s="1"/>
  <c r="F80" i="9" l="1"/>
  <c r="J80" i="9" l="1"/>
  <c r="N25" i="16" l="1"/>
  <c r="V26" i="20" l="1"/>
  <c r="Z26" i="20" s="1"/>
  <c r="I89" i="21" l="1"/>
  <c r="N16" i="16"/>
  <c r="N17" i="16"/>
  <c r="A3" i="22"/>
  <c r="A3" i="20" s="1"/>
  <c r="A3" i="16" s="1"/>
  <c r="A3" i="14" s="1"/>
  <c r="A57" i="14" s="1"/>
  <c r="X37" i="22"/>
  <c r="T37" i="22"/>
  <c r="R37" i="22"/>
  <c r="P37" i="22"/>
  <c r="L37" i="22"/>
  <c r="J37" i="22"/>
  <c r="H37" i="22"/>
  <c r="F37" i="22"/>
  <c r="D37" i="22"/>
  <c r="Z35" i="22"/>
  <c r="Z27" i="22"/>
  <c r="Z25" i="22"/>
  <c r="Z23" i="22"/>
  <c r="Z21" i="22"/>
  <c r="Z19" i="22"/>
  <c r="A118" i="21"/>
  <c r="I106" i="21"/>
  <c r="G106" i="21"/>
  <c r="I100" i="21"/>
  <c r="G100" i="21"/>
  <c r="M89" i="21"/>
  <c r="K89" i="21"/>
  <c r="G89" i="21"/>
  <c r="M75" i="21"/>
  <c r="K75" i="21"/>
  <c r="I75" i="21"/>
  <c r="G75" i="21"/>
  <c r="A59" i="21"/>
  <c r="A57" i="21"/>
  <c r="A56" i="21"/>
  <c r="A41" i="22" s="1"/>
  <c r="M43" i="21"/>
  <c r="K43" i="21"/>
  <c r="I43" i="21"/>
  <c r="G43" i="21"/>
  <c r="M16" i="21"/>
  <c r="K16" i="21"/>
  <c r="K20" i="21" s="1"/>
  <c r="K29" i="21" s="1"/>
  <c r="I16" i="21"/>
  <c r="I20" i="21" s="1"/>
  <c r="I29" i="21" s="1"/>
  <c r="G16" i="21"/>
  <c r="G20" i="21" s="1"/>
  <c r="G29" i="21" s="1"/>
  <c r="A42" i="20"/>
  <c r="X36" i="20"/>
  <c r="T36" i="20"/>
  <c r="R36" i="20"/>
  <c r="P36" i="20"/>
  <c r="L36" i="20"/>
  <c r="J36" i="20"/>
  <c r="H36" i="20"/>
  <c r="F36" i="20"/>
  <c r="D36" i="20"/>
  <c r="V34" i="20"/>
  <c r="Z34" i="20" s="1"/>
  <c r="V29" i="20"/>
  <c r="Z29" i="20" s="1"/>
  <c r="V23" i="20"/>
  <c r="Z23" i="20" s="1"/>
  <c r="V20" i="20"/>
  <c r="Z20" i="20" s="1"/>
  <c r="V19" i="20"/>
  <c r="Z19" i="20" s="1"/>
  <c r="N18" i="20"/>
  <c r="V18" i="20" s="1"/>
  <c r="M76" i="15"/>
  <c r="M79" i="15" s="1"/>
  <c r="K76" i="15"/>
  <c r="K79" i="15" s="1"/>
  <c r="G76" i="15"/>
  <c r="G79" i="15" s="1"/>
  <c r="I76" i="15"/>
  <c r="I79" i="15" s="1"/>
  <c r="H27" i="16"/>
  <c r="H20" i="16"/>
  <c r="F62" i="14"/>
  <c r="H62" i="14"/>
  <c r="F137" i="9"/>
  <c r="F140" i="9" s="1"/>
  <c r="I43" i="15"/>
  <c r="N23" i="16"/>
  <c r="L70" i="14"/>
  <c r="J70" i="14"/>
  <c r="F70" i="14"/>
  <c r="H70" i="14"/>
  <c r="J27" i="16"/>
  <c r="J20" i="16"/>
  <c r="L20" i="16"/>
  <c r="F20" i="16"/>
  <c r="D20" i="16"/>
  <c r="N18" i="16"/>
  <c r="N15" i="16"/>
  <c r="L79" i="14"/>
  <c r="L29" i="14"/>
  <c r="H79" i="14"/>
  <c r="H29" i="14"/>
  <c r="M16" i="15"/>
  <c r="M20" i="15" s="1"/>
  <c r="I93" i="15"/>
  <c r="I87" i="15"/>
  <c r="I16" i="15"/>
  <c r="I20" i="15" s="1"/>
  <c r="I29" i="15" s="1"/>
  <c r="F29" i="14"/>
  <c r="F27" i="16"/>
  <c r="G93" i="15"/>
  <c r="G87" i="15"/>
  <c r="K43" i="15"/>
  <c r="L137" i="9"/>
  <c r="L140" i="9" s="1"/>
  <c r="J137" i="9"/>
  <c r="J140" i="9" s="1"/>
  <c r="H137" i="9"/>
  <c r="H140" i="9" s="1"/>
  <c r="J79" i="14"/>
  <c r="J29" i="14"/>
  <c r="A31" i="16"/>
  <c r="K16" i="15"/>
  <c r="K20" i="15" s="1"/>
  <c r="K29" i="15" s="1"/>
  <c r="L80" i="9"/>
  <c r="H80" i="9"/>
  <c r="L36" i="9"/>
  <c r="J36" i="9"/>
  <c r="A104" i="15"/>
  <c r="A55" i="15"/>
  <c r="A53" i="15"/>
  <c r="A52" i="15"/>
  <c r="G16" i="15"/>
  <c r="G20" i="15" s="1"/>
  <c r="G29" i="15" s="1"/>
  <c r="F36" i="9"/>
  <c r="A54" i="14"/>
  <c r="A119" i="14" s="1"/>
  <c r="A55" i="14"/>
  <c r="F79" i="14"/>
  <c r="H36" i="9"/>
  <c r="A105" i="9"/>
  <c r="A103" i="9"/>
  <c r="A102" i="9"/>
  <c r="A153" i="9" s="1"/>
  <c r="A54" i="9"/>
  <c r="A52" i="9"/>
  <c r="I92" i="21" l="1"/>
  <c r="M92" i="21"/>
  <c r="M20" i="21"/>
  <c r="M29" i="21" s="1"/>
  <c r="M45" i="21" s="1"/>
  <c r="M48" i="21" s="1"/>
  <c r="H142" i="9"/>
  <c r="L142" i="9"/>
  <c r="K92" i="21"/>
  <c r="G92" i="21"/>
  <c r="L101" i="14"/>
  <c r="L104" i="14" s="1"/>
  <c r="G45" i="21"/>
  <c r="G48" i="21" s="1"/>
  <c r="F81" i="14"/>
  <c r="N20" i="16"/>
  <c r="V37" i="22"/>
  <c r="Z18" i="22"/>
  <c r="Z37" i="22" s="1"/>
  <c r="N37" i="22"/>
  <c r="I45" i="21"/>
  <c r="I48" i="21" s="1"/>
  <c r="K45" i="21"/>
  <c r="K48" i="21" s="1"/>
  <c r="M29" i="15"/>
  <c r="K45" i="15"/>
  <c r="K48" i="15" s="1"/>
  <c r="N36" i="20"/>
  <c r="V36" i="20"/>
  <c r="Z18" i="20"/>
  <c r="Z36" i="20" s="1"/>
  <c r="G45" i="15"/>
  <c r="G48" i="15" s="1"/>
  <c r="I45" i="15"/>
  <c r="J142" i="9"/>
  <c r="F142" i="9"/>
  <c r="J101" i="14"/>
  <c r="J104" i="14" s="1"/>
  <c r="L81" i="14"/>
  <c r="F101" i="14"/>
  <c r="F104" i="14" s="1"/>
  <c r="H81" i="14"/>
  <c r="H101" i="14"/>
  <c r="H104" i="14" s="1"/>
  <c r="J81" i="14"/>
  <c r="L24" i="16" l="1"/>
  <c r="K97" i="21"/>
  <c r="K100" i="21" s="1"/>
  <c r="K84" i="15"/>
  <c r="K87" i="15" s="1"/>
  <c r="I94" i="21"/>
  <c r="M94" i="21"/>
  <c r="M106" i="21" s="1"/>
  <c r="M100" i="21"/>
  <c r="I48" i="15"/>
  <c r="I81" i="15" s="1"/>
  <c r="G94" i="21"/>
  <c r="G81" i="15"/>
  <c r="K94" i="21"/>
  <c r="K81" i="15"/>
  <c r="M43" i="15"/>
  <c r="M45" i="15" s="1"/>
  <c r="M48" i="15" s="1"/>
  <c r="K103" i="21" l="1"/>
  <c r="K106" i="21" s="1"/>
  <c r="K90" i="15"/>
  <c r="K93" i="15" s="1"/>
  <c r="N24" i="16"/>
  <c r="N27" i="16" s="1"/>
  <c r="L27" i="16"/>
  <c r="M81" i="15"/>
  <c r="M93" i="15" s="1"/>
  <c r="M87" i="15"/>
</calcChain>
</file>

<file path=xl/sharedStrings.xml><?xml version="1.0" encoding="utf-8"?>
<sst xmlns="http://schemas.openxmlformats.org/spreadsheetml/2006/main" count="598" uniqueCount="268">
  <si>
    <t>31 December</t>
  </si>
  <si>
    <t>Baht</t>
  </si>
  <si>
    <t>Notes</t>
  </si>
  <si>
    <t>Assets</t>
  </si>
  <si>
    <t>Cash and cash equivalents</t>
  </si>
  <si>
    <t>Total assets</t>
  </si>
  <si>
    <t>Other assets</t>
  </si>
  <si>
    <t xml:space="preserve">Liabilities   </t>
  </si>
  <si>
    <t>Statement of Financial Position</t>
  </si>
  <si>
    <t>Income tax payables</t>
  </si>
  <si>
    <t>Due to reinsurers</t>
  </si>
  <si>
    <t>Insurance contract liabilities</t>
  </si>
  <si>
    <t>Accrued commission expenses</t>
  </si>
  <si>
    <t>Premium received in advance</t>
  </si>
  <si>
    <t>Premium suspense accounts</t>
  </si>
  <si>
    <t>Employee benefit obligations</t>
  </si>
  <si>
    <t>Total liabilities</t>
  </si>
  <si>
    <t>Share capital</t>
  </si>
  <si>
    <t>Statement of Comprehensive Income</t>
  </si>
  <si>
    <t>Other underwriting expenses</t>
  </si>
  <si>
    <t>Operating expenses</t>
  </si>
  <si>
    <t>Other income</t>
  </si>
  <si>
    <t>Issued and</t>
  </si>
  <si>
    <t>General</t>
  </si>
  <si>
    <t>Unappropriated</t>
  </si>
  <si>
    <t>Total</t>
  </si>
  <si>
    <t>Retained earnings</t>
  </si>
  <si>
    <t>share capital</t>
  </si>
  <si>
    <t>reserve</t>
  </si>
  <si>
    <t>Statement of Cash Flows</t>
  </si>
  <si>
    <t>Cash flows from (used in) operating activities</t>
  </si>
  <si>
    <t>Interest income</t>
  </si>
  <si>
    <t>Dividend received</t>
  </si>
  <si>
    <t>Others</t>
  </si>
  <si>
    <t>Unrealised</t>
  </si>
  <si>
    <t>Property, plant and equipment, net</t>
  </si>
  <si>
    <t>Intangible assets, net</t>
  </si>
  <si>
    <t xml:space="preserve">   of par Baht 1 each</t>
  </si>
  <si>
    <t>Issued and paid-up share capital</t>
  </si>
  <si>
    <t xml:space="preserve">Appropriated </t>
  </si>
  <si>
    <t>Net premium earned</t>
  </si>
  <si>
    <t>paid-up</t>
  </si>
  <si>
    <t>Share</t>
  </si>
  <si>
    <t xml:space="preserve"> premium</t>
  </si>
  <si>
    <t>Legal</t>
  </si>
  <si>
    <t>Income tax paid</t>
  </si>
  <si>
    <t>Cash provided from</t>
  </si>
  <si>
    <t>Cash provided from investing activities</t>
  </si>
  <si>
    <t>Cash and cash equivalents at beginning of the period</t>
  </si>
  <si>
    <t>Cash and cash equivalents at end of the period</t>
  </si>
  <si>
    <t>Deferred tax assets</t>
  </si>
  <si>
    <t xml:space="preserve">   paid-up Baht 1 each</t>
  </si>
  <si>
    <t>General reserve</t>
  </si>
  <si>
    <t>Appropriated</t>
  </si>
  <si>
    <t>Authorised share capital</t>
  </si>
  <si>
    <t>Premium receivables, net</t>
  </si>
  <si>
    <t>Prepaid reinsurance premiums, net</t>
  </si>
  <si>
    <t>Other liabilities</t>
  </si>
  <si>
    <t>Fee and commission income</t>
  </si>
  <si>
    <t xml:space="preserve">Items that will be reclassified subsequently </t>
  </si>
  <si>
    <t>to profit or loss</t>
  </si>
  <si>
    <t>Other components of equity</t>
  </si>
  <si>
    <t>Total other</t>
  </si>
  <si>
    <t>Invested assets</t>
  </si>
  <si>
    <t>(Unaudited)</t>
  </si>
  <si>
    <t>(Audited)</t>
  </si>
  <si>
    <t xml:space="preserve">Income tax relating to items that will be </t>
  </si>
  <si>
    <t>Expenses</t>
  </si>
  <si>
    <t>Revenues</t>
  </si>
  <si>
    <t>Total revenues</t>
  </si>
  <si>
    <t>Premium written</t>
  </si>
  <si>
    <t>Net premium written</t>
  </si>
  <si>
    <t>Income on investments, net</t>
  </si>
  <si>
    <t>Total expenses</t>
  </si>
  <si>
    <t xml:space="preserve"> components of</t>
  </si>
  <si>
    <t>Legal reserve</t>
  </si>
  <si>
    <t>Income tax expense</t>
  </si>
  <si>
    <t>Commission and brokerage expenses</t>
  </si>
  <si>
    <t>reclassified subsequently to profit or loss</t>
  </si>
  <si>
    <t>Prepaid commissions</t>
  </si>
  <si>
    <t>Investments in securities, net</t>
  </si>
  <si>
    <t>Investment properties, net</t>
  </si>
  <si>
    <t>Liabilities and equity</t>
  </si>
  <si>
    <t>Equity</t>
  </si>
  <si>
    <t>Total equity</t>
  </si>
  <si>
    <t>Total liabilities and equity</t>
  </si>
  <si>
    <t xml:space="preserve">   investments transferred to profit or loss</t>
  </si>
  <si>
    <t>equity</t>
  </si>
  <si>
    <t>Statement of Changes in Equity (Unaudited)</t>
  </si>
  <si>
    <t>Net profit</t>
  </si>
  <si>
    <t>Net direct premium written</t>
  </si>
  <si>
    <t>Purchase of property, plant and equipment</t>
  </si>
  <si>
    <t>Purchase of intangible assets</t>
  </si>
  <si>
    <t>Gains on investments</t>
  </si>
  <si>
    <t>Amounts due from reinsurance, net</t>
  </si>
  <si>
    <t>Accrued investment income</t>
  </si>
  <si>
    <t>Reinsurance assets, net</t>
  </si>
  <si>
    <t>Note</t>
  </si>
  <si>
    <t>for the period, net of income tax</t>
  </si>
  <si>
    <t>- net of tax</t>
  </si>
  <si>
    <t>Dividend paid</t>
  </si>
  <si>
    <t>Losses incurred of direct insurance</t>
  </si>
  <si>
    <t>Commissions and brokerages of direct insurance</t>
  </si>
  <si>
    <t>Cash flows from (used in) investing activities</t>
  </si>
  <si>
    <t>Significant non-cash transactions comprise:</t>
  </si>
  <si>
    <t>Premium on ordinary shares</t>
  </si>
  <si>
    <t>value of investments</t>
  </si>
  <si>
    <t>measured at fair value</t>
  </si>
  <si>
    <t>through other</t>
  </si>
  <si>
    <t>comprehensive income</t>
  </si>
  <si>
    <t>Unrealised gains</t>
  </si>
  <si>
    <t>(losses) on change in</t>
  </si>
  <si>
    <t>Accounts payable - purchase of intangible assets</t>
  </si>
  <si>
    <t>Repayment on lease liabilities</t>
  </si>
  <si>
    <t>The accompanying notes form part of this interim financial information.</t>
  </si>
  <si>
    <t>Reclassify investments in securities with maturity</t>
  </si>
  <si>
    <t>Cash received from financial assets</t>
  </si>
  <si>
    <t>Cash used in financial assets</t>
  </si>
  <si>
    <t>Acquisition of right-of-use assets</t>
  </si>
  <si>
    <t>measured at fair value through other comprehensive</t>
  </si>
  <si>
    <t>income</t>
  </si>
  <si>
    <t xml:space="preserve">measured at fair value through other comprehensive </t>
  </si>
  <si>
    <t>income and impairment loss transferred to profit or loss</t>
  </si>
  <si>
    <t xml:space="preserve">   profit or loss - net of tax</t>
  </si>
  <si>
    <t xml:space="preserve">Net increase (decrease) in cash and cash equivalents </t>
  </si>
  <si>
    <t>Transfer of unappropriated retained earnings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</si>
  <si>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</si>
  <si>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Liabilities and equity </t>
    </r>
    <r>
      <rPr>
        <sz val="10"/>
        <rFont val="Arial"/>
        <family val="2"/>
      </rPr>
      <t>(Cont’d)</t>
    </r>
  </si>
  <si>
    <t>Gross insurance claims and loss adjustment expenses</t>
  </si>
  <si>
    <t>Dhipaya Group Holdings Public Company Limited</t>
  </si>
  <si>
    <t>Investment in subsidiaries</t>
  </si>
  <si>
    <t>Ordinary shares, 600,010,000 shares</t>
  </si>
  <si>
    <t xml:space="preserve">Ordinary shares, 594,292,336 shares </t>
  </si>
  <si>
    <t xml:space="preserve">Equity attributable to owners of the </t>
  </si>
  <si>
    <t>Company</t>
  </si>
  <si>
    <t>Non-controlling interests</t>
  </si>
  <si>
    <t>Consolidated</t>
  </si>
  <si>
    <t>financial information</t>
  </si>
  <si>
    <t>Separate</t>
  </si>
  <si>
    <t>Retained earnings (deficits)</t>
  </si>
  <si>
    <t>Separate financial information</t>
  </si>
  <si>
    <t xml:space="preserve">not over 3 months from acquisition date from </t>
  </si>
  <si>
    <t xml:space="preserve">investments measured at fair value through other </t>
  </si>
  <si>
    <t>comprehensive income to cash and cash equivalents</t>
  </si>
  <si>
    <t xml:space="preserve">Proceeds from disposal of property, </t>
  </si>
  <si>
    <t xml:space="preserve">   plant and equipment</t>
  </si>
  <si>
    <t>interests</t>
  </si>
  <si>
    <t>Non-controlling</t>
  </si>
  <si>
    <t>Attributable to owners of the parent</t>
  </si>
  <si>
    <t xml:space="preserve">   other comprehensive income - net of tax</t>
  </si>
  <si>
    <t xml:space="preserve">   investments measured at fair value through </t>
  </si>
  <si>
    <t xml:space="preserve">   measured at fair value through</t>
  </si>
  <si>
    <t xml:space="preserve">   impairment loss transferred to </t>
  </si>
  <si>
    <t xml:space="preserve">Owners of the parent </t>
  </si>
  <si>
    <t>Owners of the parent</t>
  </si>
  <si>
    <t>2022</t>
  </si>
  <si>
    <t>Opening balance as at 1 January 2022</t>
  </si>
  <si>
    <t>Accounts receivable, net</t>
  </si>
  <si>
    <t>Goodwill</t>
  </si>
  <si>
    <t>Surplus from changes in interests in subsidiaries</t>
  </si>
  <si>
    <t>Finance costs</t>
  </si>
  <si>
    <t>legal reserve</t>
  </si>
  <si>
    <t>Other service income</t>
  </si>
  <si>
    <t>Acquisition of investment in subsidiaries</t>
  </si>
  <si>
    <t>Consolidated financial information</t>
  </si>
  <si>
    <t>in subsidiaries</t>
  </si>
  <si>
    <t>Net cash provided from (used in) operating activities</t>
  </si>
  <si>
    <t>Borrowings from financial institution</t>
  </si>
  <si>
    <t>Investment in associate</t>
  </si>
  <si>
    <t>2023</t>
  </si>
  <si>
    <t>Opening balance as at 1 January 2023</t>
  </si>
  <si>
    <t>Profit for the period</t>
  </si>
  <si>
    <t xml:space="preserve">Share of profit (loss) of associates </t>
  </si>
  <si>
    <t>Cash flows from (used in) financing activities</t>
  </si>
  <si>
    <t>Items that will not be reclassified subsequently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</si>
  <si>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</si>
  <si>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</si>
  <si>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</si>
  <si>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   subsequently to profit or loss</t>
  </si>
  <si>
    <t xml:space="preserve">Total items that will be reclassified </t>
  </si>
  <si>
    <t>Other components</t>
  </si>
  <si>
    <t xml:space="preserve"> of equity</t>
  </si>
  <si>
    <t xml:space="preserve">   other comprehensive income and</t>
  </si>
  <si>
    <t>Repayments on employee cash advances</t>
  </si>
  <si>
    <t>Unrealised actuarial gains</t>
  </si>
  <si>
    <t>actuarial</t>
  </si>
  <si>
    <t xml:space="preserve">gains (losses) </t>
  </si>
  <si>
    <t>actuarial losses</t>
  </si>
  <si>
    <t>Losses adjustment expenses of direct insurance</t>
  </si>
  <si>
    <t>Cash paid from other service</t>
  </si>
  <si>
    <t>in interests</t>
  </si>
  <si>
    <t>Issue shares</t>
  </si>
  <si>
    <t>Proceeds from acquisition of subsidiaries</t>
  </si>
  <si>
    <t>Gains (losses) on the revaluation of investments</t>
  </si>
  <si>
    <t>(Reversal) expected credit losses</t>
  </si>
  <si>
    <t>Other comprehensive income (expense)</t>
  </si>
  <si>
    <t xml:space="preserve">Unrealised losses on change in value of </t>
  </si>
  <si>
    <t xml:space="preserve">Realised losses from sale of investments </t>
  </si>
  <si>
    <t>Unrealised actuarial gains - net of tax</t>
  </si>
  <si>
    <t>Cash received (paid) for reinsurance</t>
  </si>
  <si>
    <t>Income tax receivables</t>
  </si>
  <si>
    <t>Proceeds from borrowings from financial institution</t>
  </si>
  <si>
    <t>Repayments on borrowings from financial institution</t>
  </si>
  <si>
    <t>Transfer to retained earnings</t>
  </si>
  <si>
    <t xml:space="preserve">Non-controlling interest arising from </t>
  </si>
  <si>
    <t xml:space="preserve">   business combinations</t>
  </si>
  <si>
    <t>changes</t>
  </si>
  <si>
    <t xml:space="preserve">Surplus from </t>
  </si>
  <si>
    <t xml:space="preserve">Change in the ownership interests </t>
  </si>
  <si>
    <t xml:space="preserve">   in subsidiaries</t>
  </si>
  <si>
    <t>Total owners</t>
  </si>
  <si>
    <t xml:space="preserve"> of the parent</t>
  </si>
  <si>
    <t>Cash used in</t>
  </si>
  <si>
    <t>Cash used in investing activities</t>
  </si>
  <si>
    <t>Net cash used in investing activities</t>
  </si>
  <si>
    <t>Net cash used in financing activities</t>
  </si>
  <si>
    <t>As at 30 September 2023</t>
  </si>
  <si>
    <t xml:space="preserve"> 30 September</t>
  </si>
  <si>
    <t>Closing balance as at 30 September 2022</t>
  </si>
  <si>
    <t>Closing balance as at 30 September 2023</t>
  </si>
  <si>
    <t>For the three-month period ended 30 September 2023</t>
  </si>
  <si>
    <t>For the nine-month period ended 30 September 2023</t>
  </si>
  <si>
    <t>-</t>
  </si>
  <si>
    <t>Acquisition of investment in associate</t>
  </si>
  <si>
    <t>Proceeds from issue of ordinary shares</t>
  </si>
  <si>
    <t>Profit before income tax</t>
  </si>
  <si>
    <t>Profit attributable to:</t>
  </si>
  <si>
    <t>Total comprehensive income attributable to:</t>
  </si>
  <si>
    <t>Earnings per share</t>
  </si>
  <si>
    <t>Basic earnings per share (Baht)</t>
  </si>
  <si>
    <t>Total comprehensive income for the period</t>
  </si>
  <si>
    <t>Debenture, net</t>
  </si>
  <si>
    <t>Non-controlling interest arising from business combinations</t>
  </si>
  <si>
    <t>Losses on the revaluation of investments</t>
  </si>
  <si>
    <t xml:space="preserve">Unrealised losses in value of investments </t>
  </si>
  <si>
    <t>Other comprehensive expense</t>
  </si>
  <si>
    <t>Total comprehensive income (expense) for the period</t>
  </si>
  <si>
    <t>Total comprehensive income (expense) attributable to:</t>
  </si>
  <si>
    <t>8, 17</t>
  </si>
  <si>
    <t>12.1</t>
  </si>
  <si>
    <t>12.2</t>
  </si>
  <si>
    <r>
      <t>Statement of Comprehensive Income</t>
    </r>
    <r>
      <rPr>
        <sz val="10"/>
        <color theme="1"/>
        <rFont val="Arial"/>
        <family val="2"/>
      </rPr>
      <t xml:space="preserve"> (Cont'd)</t>
    </r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</si>
  <si>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 Ceded premium</t>
    </r>
  </si>
  <si>
    <r>
      <rPr>
        <u/>
        <sz val="9"/>
        <color theme="1"/>
        <rFont val="Arial"/>
        <family val="2"/>
      </rPr>
      <t>Add</t>
    </r>
    <r>
      <rPr>
        <sz val="9"/>
        <color theme="1"/>
        <rFont val="Arial"/>
        <family val="2"/>
      </rPr>
      <t xml:space="preserve">  Decrease in unearned premium</t>
    </r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</si>
  <si>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 Insurance claims and loss adjustment</t>
    </r>
  </si>
  <si>
    <r>
      <t xml:space="preserve">Statement of Cash Flows </t>
    </r>
    <r>
      <rPr>
        <sz val="10"/>
        <color theme="1"/>
        <rFont val="Arial"/>
        <family val="2"/>
      </rPr>
      <t>(Cont’d)</t>
    </r>
  </si>
  <si>
    <t>19.1</t>
  </si>
  <si>
    <t>Accounts payable - purchase of property, plant and equipment</t>
  </si>
  <si>
    <t>19.2, 26</t>
  </si>
  <si>
    <t>Transfers from land and buildings to investment property</t>
  </si>
  <si>
    <t>Transfers from right-of-use asset to vehicles</t>
  </si>
  <si>
    <t>13, 14</t>
  </si>
  <si>
    <t>Borrowings from related party</t>
  </si>
  <si>
    <t>Proceeds from borrowings from related party</t>
  </si>
  <si>
    <t>Repayments on borrowings from related party</t>
  </si>
  <si>
    <t>Loan to related company</t>
  </si>
  <si>
    <t>Proceeds from advances from related company</t>
  </si>
  <si>
    <t>Payments for deferred financing fee for debenture</t>
  </si>
  <si>
    <t>Proceeds from issuance of debenture</t>
  </si>
  <si>
    <t>Proceeds from advance to related company</t>
  </si>
  <si>
    <t>Repayments for advance to related company</t>
  </si>
  <si>
    <t>Service costs</t>
  </si>
  <si>
    <r>
      <t>Statement of Comprehensive Income</t>
    </r>
    <r>
      <rPr>
        <sz val="9"/>
        <color theme="1"/>
        <rFont val="Arial"/>
        <family val="2"/>
      </rPr>
      <t xml:space="preserve"> (Cont'd)</t>
    </r>
  </si>
  <si>
    <r>
      <rPr>
        <u/>
        <sz val="10"/>
        <color theme="1"/>
        <rFont val="Arial"/>
        <family val="2"/>
      </rPr>
      <t>Less</t>
    </r>
    <r>
      <rPr>
        <sz val="10"/>
        <color theme="1"/>
        <rFont val="Arial"/>
        <family val="2"/>
      </rPr>
      <t xml:space="preserve">  Ceded premium</t>
    </r>
  </si>
  <si>
    <r>
      <rPr>
        <u/>
        <sz val="10"/>
        <color theme="1"/>
        <rFont val="Arial"/>
        <family val="2"/>
      </rPr>
      <t>Less</t>
    </r>
    <r>
      <rPr>
        <sz val="10"/>
        <color theme="1"/>
        <rFont val="Arial"/>
        <family val="2"/>
      </rPr>
      <t xml:space="preserve">  Increase in unearned premium</t>
    </r>
  </si>
  <si>
    <r>
      <rPr>
        <u/>
        <sz val="10"/>
        <color theme="1"/>
        <rFont val="Arial"/>
        <family val="2"/>
      </rPr>
      <t>Less</t>
    </r>
    <r>
      <rPr>
        <sz val="10"/>
        <color theme="1"/>
        <rFont val="Arial"/>
        <family val="2"/>
      </rPr>
      <t xml:space="preserve">  Insurance claims and loss adjustment</t>
    </r>
  </si>
  <si>
    <t xml:space="preserve">        reserves from previous period</t>
  </si>
  <si>
    <t xml:space="preserve">        expenses recovery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</si>
</sst>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.00_);_(* \(#,##0.00\);_(* &quot;-&quot;??_);_(@_)"/>
    <numFmt numFmtId="166" formatCode="\t&quot;฿&quot;#,##0_);[Red]\(\t&quot;฿&quot;#,##0\)"/>
    <numFmt numFmtId="167" formatCode="_(* #,##0_);_(* \(#,##0\);_(* &quot;-&quot;??_);_(@_)"/>
    <numFmt numFmtId="168" formatCode="#,##0;\(#,##0\)"/>
    <numFmt numFmtId="169" formatCode="\$#,##0.00;\(\$#,##0.00\)"/>
    <numFmt numFmtId="170" formatCode="\$#,##0;\(\$#,##0\)"/>
    <numFmt numFmtId="171" formatCode="0.00_)"/>
    <numFmt numFmtId="172" formatCode="#,##0;\(#,##0\);&quot;-&quot;;@"/>
    <numFmt numFmtId="173" formatCode="#,##0.00;\(#,##0.00\);&quot;-&quot;;@"/>
    <numFmt numFmtId="174" formatCode="#,##0.0;\-#,##0.0"/>
    <numFmt numFmtId="175" formatCode="_-* #,##0_-;\-* #,##0_-;_-* &quot;-&quot;??_-;_-@_-"/>
    <numFmt numFmtId="176" formatCode="[$-107041E]d\ mmmm\ yyyy;@"/>
  </numFmts>
  <fonts count="46"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rgb="FF0070C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9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u/>
      <sz val="8"/>
      <color theme="1"/>
      <name val="Arial"/>
      <family val="2"/>
    </font>
    <font>
      <u/>
      <sz val="10"/>
      <color theme="1"/>
      <name val="Arial"/>
      <family val="2"/>
    </font>
    <font>
      <i/>
      <sz val="10"/>
      <color theme="1"/>
      <name val="Arial"/>
      <family val="2"/>
    </font>
    <font>
      <b/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1">
    <xf numFmtId="0" fontId="0" fillId="0" borderId="0"/>
    <xf numFmtId="43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6" fillId="0" borderId="0"/>
    <xf numFmtId="169" fontId="6" fillId="0" borderId="0"/>
    <xf numFmtId="17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37" fontId="8" fillId="0" borderId="0"/>
    <xf numFmtId="37" fontId="8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176" fontId="4" fillId="0" borderId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5" fillId="0" borderId="0" applyFont="0" applyFill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4" fillId="6" borderId="0" applyNumberFormat="0" applyBorder="0" applyAlignment="0" applyProtection="0"/>
    <xf numFmtId="0" fontId="25" fillId="23" borderId="7" applyNumberFormat="0" applyAlignment="0" applyProtection="0"/>
    <xf numFmtId="0" fontId="26" fillId="24" borderId="8" applyNumberFormat="0" applyAlignment="0" applyProtection="0"/>
    <xf numFmtId="0" fontId="27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2" fillId="10" borderId="7" applyNumberFormat="0" applyAlignment="0" applyProtection="0"/>
    <xf numFmtId="0" fontId="33" fillId="0" borderId="12" applyNumberFormat="0" applyFill="0" applyAlignment="0" applyProtection="0"/>
    <xf numFmtId="0" fontId="34" fillId="25" borderId="0" applyNumberFormat="0" applyBorder="0" applyAlignment="0" applyProtection="0"/>
    <xf numFmtId="0" fontId="4" fillId="0" borderId="0">
      <alignment horizontal="left"/>
    </xf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26" borderId="13" applyNumberFormat="0" applyFont="0" applyAlignment="0" applyProtection="0"/>
    <xf numFmtId="0" fontId="35" fillId="23" borderId="14" applyNumberFormat="0" applyAlignment="0" applyProtection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4" fillId="0" borderId="0"/>
  </cellStyleXfs>
  <cellXfs count="356">
    <xf numFmtId="0" fontId="0" fillId="0" borderId="0" xfId="0"/>
    <xf numFmtId="172" fontId="5" fillId="0" borderId="0" xfId="0" applyNumberFormat="1" applyFont="1" applyAlignment="1">
      <alignment vertical="center"/>
    </xf>
    <xf numFmtId="172" fontId="11" fillId="0" borderId="0" xfId="0" quotePrefix="1" applyNumberFormat="1" applyFont="1" applyAlignment="1">
      <alignment horizontal="right" vertical="center"/>
    </xf>
    <xf numFmtId="172" fontId="11" fillId="0" borderId="3" xfId="0" applyNumberFormat="1" applyFont="1" applyBorder="1" applyAlignment="1">
      <alignment horizontal="right" vertical="center"/>
    </xf>
    <xf numFmtId="172" fontId="5" fillId="0" borderId="0" xfId="27" applyNumberFormat="1" applyFont="1" applyFill="1" applyAlignment="1">
      <alignment vertical="center"/>
    </xf>
    <xf numFmtId="172" fontId="5" fillId="0" borderId="3" xfId="0" applyNumberFormat="1" applyFont="1" applyBorder="1" applyAlignment="1">
      <alignment vertical="center"/>
    </xf>
    <xf numFmtId="172" fontId="5" fillId="4" borderId="0" xfId="27" applyNumberFormat="1" applyFont="1" applyFill="1" applyAlignment="1">
      <alignment vertical="center"/>
    </xf>
    <xf numFmtId="172" fontId="5" fillId="4" borderId="0" xfId="1" applyNumberFormat="1" applyFont="1" applyFill="1" applyAlignment="1">
      <alignment vertical="center"/>
    </xf>
    <xf numFmtId="172" fontId="5" fillId="4" borderId="0" xfId="1" applyNumberFormat="1" applyFont="1" applyFill="1" applyBorder="1" applyAlignment="1">
      <alignment vertical="center"/>
    </xf>
    <xf numFmtId="172" fontId="5" fillId="4" borderId="3" xfId="1" applyNumberFormat="1" applyFont="1" applyFill="1" applyBorder="1" applyAlignment="1">
      <alignment vertic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 vertical="center"/>
    </xf>
    <xf numFmtId="172" fontId="5" fillId="0" borderId="0" xfId="1" applyNumberFormat="1" applyFont="1" applyFill="1" applyAlignment="1">
      <alignment horizontal="centerContinuous" vertical="center"/>
    </xf>
    <xf numFmtId="39" fontId="5" fillId="0" borderId="3" xfId="0" applyNumberFormat="1" applyFont="1" applyBorder="1" applyAlignment="1">
      <alignment vertical="center"/>
    </xf>
    <xf numFmtId="172" fontId="5" fillId="0" borderId="3" xfId="1" applyNumberFormat="1" applyFont="1" applyFill="1" applyBorder="1" applyAlignment="1">
      <alignment horizontal="centerContinuous" vertical="center"/>
    </xf>
    <xf numFmtId="172" fontId="5" fillId="0" borderId="0" xfId="1" applyNumberFormat="1" applyFont="1" applyFill="1" applyBorder="1" applyAlignment="1">
      <alignment horizontal="centerContinuous" vertical="center"/>
    </xf>
    <xf numFmtId="172" fontId="11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172" fontId="11" fillId="0" borderId="0" xfId="0" applyNumberFormat="1" applyFont="1" applyAlignment="1">
      <alignment horizontal="right" vertical="center"/>
    </xf>
    <xf numFmtId="39" fontId="11" fillId="0" borderId="0" xfId="0" applyNumberFormat="1" applyFont="1" applyAlignment="1">
      <alignment vertical="center"/>
    </xf>
    <xf numFmtId="172" fontId="5" fillId="0" borderId="0" xfId="1" applyNumberFormat="1" applyFont="1" applyFill="1" applyAlignment="1">
      <alignment vertical="center"/>
    </xf>
    <xf numFmtId="172" fontId="5" fillId="0" borderId="0" xfId="1" applyNumberFormat="1" applyFont="1" applyFill="1" applyBorder="1" applyAlignment="1">
      <alignment vertical="center"/>
    </xf>
    <xf numFmtId="172" fontId="5" fillId="0" borderId="3" xfId="1" applyNumberFormat="1" applyFont="1" applyFill="1" applyBorder="1" applyAlignment="1">
      <alignment vertical="center"/>
    </xf>
    <xf numFmtId="172" fontId="5" fillId="4" borderId="5" xfId="1" applyNumberFormat="1" applyFont="1" applyFill="1" applyBorder="1" applyAlignment="1">
      <alignment vertical="center"/>
    </xf>
    <xf numFmtId="172" fontId="5" fillId="0" borderId="5" xfId="1" applyNumberFormat="1" applyFont="1" applyFill="1" applyBorder="1" applyAlignment="1">
      <alignment vertical="center"/>
    </xf>
    <xf numFmtId="0" fontId="5" fillId="0" borderId="3" xfId="0" applyFont="1" applyBorder="1" applyAlignment="1">
      <alignment vertical="center"/>
    </xf>
    <xf numFmtId="39" fontId="11" fillId="0" borderId="0" xfId="0" applyNumberFormat="1" applyFont="1" applyAlignment="1">
      <alignment horizontal="left" vertical="center"/>
    </xf>
    <xf numFmtId="39" fontId="11" fillId="0" borderId="3" xfId="0" applyNumberFormat="1" applyFont="1" applyBorder="1" applyAlignment="1">
      <alignment horizontal="left" vertical="center"/>
    </xf>
    <xf numFmtId="172" fontId="5" fillId="4" borderId="0" xfId="1" applyNumberFormat="1" applyFont="1" applyFill="1" applyAlignment="1">
      <alignment horizontal="centerContinuous" vertical="center"/>
    </xf>
    <xf numFmtId="172" fontId="5" fillId="4" borderId="0" xfId="1" quotePrefix="1" applyNumberFormat="1" applyFont="1" applyFill="1" applyBorder="1" applyAlignment="1">
      <alignment horizontal="center" vertical="center"/>
    </xf>
    <xf numFmtId="172" fontId="5" fillId="0" borderId="0" xfId="1" quotePrefix="1" applyNumberFormat="1" applyFont="1" applyFill="1" applyBorder="1" applyAlignment="1">
      <alignment horizontal="center" vertical="center"/>
    </xf>
    <xf numFmtId="172" fontId="5" fillId="0" borderId="3" xfId="1" quotePrefix="1" applyNumberFormat="1" applyFont="1" applyFill="1" applyBorder="1" applyAlignment="1">
      <alignment horizontal="centerContinuous" vertical="center"/>
    </xf>
    <xf numFmtId="172" fontId="5" fillId="0" borderId="3" xfId="1" applyNumberFormat="1" applyFont="1" applyFill="1" applyBorder="1" applyAlignment="1">
      <alignment horizontal="right" vertical="center"/>
    </xf>
    <xf numFmtId="172" fontId="5" fillId="4" borderId="0" xfId="27" applyNumberFormat="1" applyFont="1" applyFill="1"/>
    <xf numFmtId="172" fontId="5" fillId="0" borderId="0" xfId="27" applyNumberFormat="1" applyFont="1" applyFill="1"/>
    <xf numFmtId="172" fontId="14" fillId="0" borderId="0" xfId="0" quotePrefix="1" applyNumberFormat="1" applyFont="1" applyAlignment="1">
      <alignment horizontal="right" vertical="center"/>
    </xf>
    <xf numFmtId="172" fontId="14" fillId="0" borderId="0" xfId="0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172" fontId="16" fillId="0" borderId="0" xfId="1" applyNumberFormat="1" applyFont="1" applyFill="1" applyBorder="1" applyAlignment="1">
      <alignment horizontal="right" vertical="center"/>
    </xf>
    <xf numFmtId="0" fontId="16" fillId="0" borderId="0" xfId="4" applyNumberFormat="1" applyFont="1" applyFill="1" applyBorder="1" applyAlignment="1">
      <alignment vertical="center"/>
    </xf>
    <xf numFmtId="172" fontId="16" fillId="0" borderId="3" xfId="1" applyNumberFormat="1" applyFont="1" applyFill="1" applyBorder="1" applyAlignment="1">
      <alignment horizontal="right" vertical="center"/>
    </xf>
    <xf numFmtId="39" fontId="19" fillId="0" borderId="0" xfId="0" applyNumberFormat="1" applyFont="1" applyAlignment="1">
      <alignment vertical="center"/>
    </xf>
    <xf numFmtId="172" fontId="19" fillId="0" borderId="0" xfId="0" applyNumberFormat="1" applyFont="1" applyAlignment="1">
      <alignment vertical="center"/>
    </xf>
    <xf numFmtId="172" fontId="19" fillId="0" borderId="0" xfId="27" applyNumberFormat="1" applyFont="1" applyFill="1" applyAlignment="1">
      <alignment vertical="center"/>
    </xf>
    <xf numFmtId="0" fontId="16" fillId="0" borderId="0" xfId="1" applyNumberFormat="1" applyFont="1" applyFill="1" applyBorder="1" applyAlignment="1">
      <alignment horizontal="right" vertical="center"/>
    </xf>
    <xf numFmtId="39" fontId="18" fillId="0" borderId="0" xfId="18" applyNumberFormat="1" applyFont="1" applyAlignment="1">
      <alignment vertical="center"/>
    </xf>
    <xf numFmtId="39" fontId="14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9" fontId="14" fillId="0" borderId="3" xfId="0" applyNumberFormat="1" applyFont="1" applyBorder="1" applyAlignment="1">
      <alignment vertical="center"/>
    </xf>
    <xf numFmtId="39" fontId="16" fillId="0" borderId="0" xfId="0" applyNumberFormat="1" applyFont="1" applyAlignment="1">
      <alignment vertical="center"/>
    </xf>
    <xf numFmtId="39" fontId="13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39" fontId="13" fillId="0" borderId="0" xfId="0" applyNumberFormat="1" applyFont="1" applyAlignment="1">
      <alignment horizontal="left" vertical="center"/>
    </xf>
    <xf numFmtId="39" fontId="13" fillId="0" borderId="4" xfId="0" applyNumberFormat="1" applyFont="1" applyBorder="1" applyAlignment="1">
      <alignment horizontal="right" vertical="center"/>
    </xf>
    <xf numFmtId="39" fontId="16" fillId="0" borderId="0" xfId="0" applyNumberFormat="1" applyFont="1" applyAlignment="1">
      <alignment horizontal="center" vertical="center"/>
    </xf>
    <xf numFmtId="39" fontId="16" fillId="0" borderId="0" xfId="0" applyNumberFormat="1" applyFont="1" applyAlignment="1">
      <alignment horizontal="right" vertical="center"/>
    </xf>
    <xf numFmtId="39" fontId="13" fillId="0" borderId="0" xfId="0" quotePrefix="1" applyNumberFormat="1" applyFont="1" applyAlignment="1">
      <alignment horizontal="right" vertical="center"/>
    </xf>
    <xf numFmtId="172" fontId="13" fillId="0" borderId="3" xfId="0" applyNumberFormat="1" applyFont="1" applyBorder="1" applyAlignment="1">
      <alignment horizontal="right" vertical="center"/>
    </xf>
    <xf numFmtId="172" fontId="13" fillId="0" borderId="0" xfId="0" applyNumberFormat="1" applyFont="1" applyAlignment="1">
      <alignment horizontal="right" vertical="center"/>
    </xf>
    <xf numFmtId="39" fontId="13" fillId="0" borderId="0" xfId="0" applyNumberFormat="1" applyFont="1" applyAlignment="1">
      <alignment vertical="center"/>
    </xf>
    <xf numFmtId="172" fontId="16" fillId="0" borderId="0" xfId="0" applyNumberFormat="1" applyFont="1" applyAlignment="1">
      <alignment horizontal="center" vertical="center"/>
    </xf>
    <xf numFmtId="172" fontId="16" fillId="0" borderId="0" xfId="0" applyNumberFormat="1" applyFont="1" applyAlignment="1">
      <alignment vertical="center"/>
    </xf>
    <xf numFmtId="172" fontId="16" fillId="0" borderId="0" xfId="0" applyNumberFormat="1" applyFont="1" applyAlignment="1">
      <alignment horizontal="right" vertical="center"/>
    </xf>
    <xf numFmtId="37" fontId="16" fillId="0" borderId="0" xfId="18" quotePrefix="1" applyNumberFormat="1" applyFont="1" applyAlignment="1">
      <alignment horizontal="center" vertical="center"/>
    </xf>
    <xf numFmtId="37" fontId="12" fillId="0" borderId="0" xfId="18" quotePrefix="1" applyNumberFormat="1" applyFont="1" applyAlignment="1">
      <alignment horizontal="center" vertical="center"/>
    </xf>
    <xf numFmtId="172" fontId="12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72" fontId="16" fillId="0" borderId="3" xfId="0" applyNumberFormat="1" applyFont="1" applyBorder="1" applyAlignment="1">
      <alignment vertical="center"/>
    </xf>
    <xf numFmtId="172" fontId="16" fillId="0" borderId="5" xfId="0" applyNumberFormat="1" applyFont="1" applyBorder="1" applyAlignment="1">
      <alignment vertical="center"/>
    </xf>
    <xf numFmtId="39" fontId="15" fillId="0" borderId="3" xfId="0" applyNumberFormat="1" applyFont="1" applyBorder="1" applyAlignment="1">
      <alignment vertical="center"/>
    </xf>
    <xf numFmtId="172" fontId="18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39" fontId="11" fillId="0" borderId="3" xfId="0" applyNumberFormat="1" applyFont="1" applyBorder="1" applyAlignment="1">
      <alignment vertical="center"/>
    </xf>
    <xf numFmtId="39" fontId="11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center" vertical="center"/>
    </xf>
    <xf numFmtId="37" fontId="5" fillId="0" borderId="0" xfId="18" quotePrefix="1" applyNumberFormat="1" applyFont="1" applyAlignment="1">
      <alignment horizontal="center" vertical="center"/>
    </xf>
    <xf numFmtId="172" fontId="5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39" fontId="5" fillId="0" borderId="3" xfId="31" applyNumberFormat="1" applyFont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11" fillId="0" borderId="0" xfId="18" applyNumberFormat="1" applyFont="1" applyFill="1" applyAlignment="1">
      <alignment horizontal="left" vertical="center"/>
    </xf>
    <xf numFmtId="39" fontId="5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168" fontId="11" fillId="0" borderId="0" xfId="0" applyNumberFormat="1" applyFont="1" applyFill="1" applyAlignment="1">
      <alignment vertical="center"/>
    </xf>
    <xf numFmtId="37" fontId="14" fillId="0" borderId="3" xfId="0" applyNumberFormat="1" applyFont="1" applyFill="1" applyBorder="1" applyAlignment="1">
      <alignment vertical="center"/>
    </xf>
    <xf numFmtId="37" fontId="11" fillId="0" borderId="3" xfId="18" applyNumberFormat="1" applyFont="1" applyFill="1" applyBorder="1" applyAlignment="1">
      <alignment horizontal="left" vertical="center"/>
    </xf>
    <xf numFmtId="39" fontId="5" fillId="0" borderId="3" xfId="0" applyNumberFormat="1" applyFont="1" applyFill="1" applyBorder="1" applyAlignment="1">
      <alignment horizontal="center" vertical="center"/>
    </xf>
    <xf numFmtId="39" fontId="5" fillId="0" borderId="0" xfId="0" applyNumberFormat="1" applyFont="1" applyFill="1" applyAlignment="1">
      <alignment horizontal="centerContinuous" vertical="center"/>
    </xf>
    <xf numFmtId="39" fontId="5" fillId="0" borderId="0" xfId="0" applyNumberFormat="1" applyFont="1" applyFill="1" applyAlignment="1">
      <alignment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9" fontId="11" fillId="0" borderId="0" xfId="0" applyNumberFormat="1" applyFont="1" applyFill="1" applyAlignment="1">
      <alignment vertical="center"/>
    </xf>
    <xf numFmtId="37" fontId="5" fillId="0" borderId="0" xfId="0" quotePrefix="1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9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39" fontId="5" fillId="0" borderId="0" xfId="0" quotePrefix="1" applyNumberFormat="1" applyFont="1" applyFill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39" fontId="5" fillId="0" borderId="3" xfId="0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horizontal="left" vertical="center"/>
    </xf>
    <xf numFmtId="39" fontId="11" fillId="0" borderId="3" xfId="0" applyNumberFormat="1" applyFont="1" applyFill="1" applyBorder="1" applyAlignment="1">
      <alignment horizontal="left" vertical="center"/>
    </xf>
    <xf numFmtId="39" fontId="5" fillId="0" borderId="3" xfId="0" applyNumberFormat="1" applyFont="1" applyFill="1" applyBorder="1" applyAlignment="1">
      <alignment horizontal="centerContinuous" vertical="center"/>
    </xf>
    <xf numFmtId="174" fontId="5" fillId="0" borderId="0" xfId="0" quotePrefix="1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39" fontId="14" fillId="0" borderId="0" xfId="18" applyNumberFormat="1" applyFont="1" applyAlignment="1">
      <alignment horizontal="left" vertical="center"/>
    </xf>
    <xf numFmtId="39" fontId="14" fillId="0" borderId="0" xfId="18" applyNumberFormat="1" applyFont="1" applyAlignment="1">
      <alignment horizontal="centerContinuous" vertical="center"/>
    </xf>
    <xf numFmtId="172" fontId="14" fillId="0" borderId="0" xfId="18" applyNumberFormat="1" applyFont="1" applyAlignment="1">
      <alignment horizontal="centerContinuous" vertical="center"/>
    </xf>
    <xf numFmtId="39" fontId="15" fillId="0" borderId="0" xfId="18" applyNumberFormat="1" applyFont="1" applyAlignment="1">
      <alignment vertical="center"/>
    </xf>
    <xf numFmtId="39" fontId="14" fillId="0" borderId="3" xfId="18" applyNumberFormat="1" applyFont="1" applyBorder="1" applyAlignment="1">
      <alignment horizontal="left" vertical="center"/>
    </xf>
    <xf numFmtId="39" fontId="14" fillId="0" borderId="3" xfId="18" applyNumberFormat="1" applyFont="1" applyBorder="1" applyAlignment="1">
      <alignment horizontal="centerContinuous" vertical="center"/>
    </xf>
    <xf numFmtId="172" fontId="14" fillId="0" borderId="3" xfId="18" applyNumberFormat="1" applyFont="1" applyBorder="1" applyAlignment="1">
      <alignment horizontal="centerContinuous" vertical="center"/>
    </xf>
    <xf numFmtId="172" fontId="15" fillId="0" borderId="0" xfId="18" applyNumberFormat="1" applyFont="1" applyAlignment="1">
      <alignment vertical="center"/>
    </xf>
    <xf numFmtId="39" fontId="15" fillId="0" borderId="0" xfId="18" applyNumberFormat="1" applyFont="1" applyAlignment="1">
      <alignment horizontal="center" vertical="center"/>
    </xf>
    <xf numFmtId="172" fontId="15" fillId="0" borderId="0" xfId="20" applyNumberFormat="1" applyFont="1" applyAlignment="1">
      <alignment horizontal="right" vertical="center" shrinkToFit="1"/>
    </xf>
    <xf numFmtId="172" fontId="15" fillId="0" borderId="3" xfId="20" applyNumberFormat="1" applyFont="1" applyBorder="1" applyAlignment="1">
      <alignment horizontal="right" vertical="center" shrinkToFit="1"/>
    </xf>
    <xf numFmtId="172" fontId="15" fillId="0" borderId="0" xfId="4" applyNumberFormat="1" applyFont="1" applyFill="1" applyBorder="1" applyAlignment="1">
      <alignment horizontal="right" vertical="center"/>
    </xf>
    <xf numFmtId="172" fontId="15" fillId="0" borderId="3" xfId="4" applyNumberFormat="1" applyFont="1" applyFill="1" applyBorder="1" applyAlignment="1">
      <alignment horizontal="right" vertical="center"/>
    </xf>
    <xf numFmtId="39" fontId="15" fillId="0" borderId="0" xfId="4" applyNumberFormat="1" applyFont="1" applyFill="1" applyBorder="1" applyAlignment="1">
      <alignment vertical="center"/>
    </xf>
    <xf numFmtId="37" fontId="15" fillId="0" borderId="0" xfId="4" applyNumberFormat="1" applyFont="1" applyFill="1" applyBorder="1" applyAlignment="1">
      <alignment horizontal="center" vertical="center"/>
    </xf>
    <xf numFmtId="39" fontId="15" fillId="0" borderId="3" xfId="18" applyNumberFormat="1" applyFont="1" applyBorder="1" applyAlignment="1">
      <alignment vertical="center"/>
    </xf>
    <xf numFmtId="39" fontId="15" fillId="0" borderId="3" xfId="4" applyNumberFormat="1" applyFont="1" applyFill="1" applyBorder="1" applyAlignment="1">
      <alignment vertical="center"/>
    </xf>
    <xf numFmtId="39" fontId="15" fillId="0" borderId="3" xfId="4" applyNumberFormat="1" applyFont="1" applyFill="1" applyBorder="1" applyAlignment="1">
      <alignment horizontal="center" vertical="center"/>
    </xf>
    <xf numFmtId="39" fontId="15" fillId="0" borderId="0" xfId="4" applyNumberFormat="1" applyFont="1" applyFill="1" applyBorder="1" applyAlignment="1">
      <alignment horizontal="center" vertical="center"/>
    </xf>
    <xf numFmtId="172" fontId="15" fillId="0" borderId="3" xfId="18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39" fontId="17" fillId="0" borderId="0" xfId="18" applyNumberFormat="1" applyFont="1" applyAlignment="1">
      <alignment horizontal="left" vertical="center"/>
    </xf>
    <xf numFmtId="39" fontId="17" fillId="0" borderId="0" xfId="18" applyNumberFormat="1" applyFont="1" applyAlignment="1">
      <alignment horizontal="centerContinuous" vertical="center"/>
    </xf>
    <xf numFmtId="172" fontId="17" fillId="0" borderId="0" xfId="18" applyNumberFormat="1" applyFont="1" applyAlignment="1">
      <alignment horizontal="centerContinuous" vertical="center"/>
    </xf>
    <xf numFmtId="39" fontId="18" fillId="0" borderId="0" xfId="0" applyNumberFormat="1" applyFont="1" applyAlignment="1">
      <alignment vertical="center"/>
    </xf>
    <xf numFmtId="172" fontId="17" fillId="0" borderId="0" xfId="0" applyNumberFormat="1" applyFont="1" applyAlignment="1">
      <alignment horizontal="right" vertical="center"/>
    </xf>
    <xf numFmtId="172" fontId="18" fillId="0" borderId="0" xfId="18" applyNumberFormat="1" applyFont="1" applyAlignment="1">
      <alignment vertical="center"/>
    </xf>
    <xf numFmtId="39" fontId="18" fillId="0" borderId="0" xfId="18" applyNumberFormat="1" applyFont="1" applyAlignment="1">
      <alignment horizontal="left" vertical="center"/>
    </xf>
    <xf numFmtId="172" fontId="17" fillId="0" borderId="0" xfId="0" quotePrefix="1" applyNumberFormat="1" applyFont="1" applyAlignment="1">
      <alignment horizontal="right" vertical="center"/>
    </xf>
    <xf numFmtId="172" fontId="18" fillId="0" borderId="0" xfId="0" applyNumberFormat="1" applyFont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72" fontId="17" fillId="0" borderId="3" xfId="0" applyNumberFormat="1" applyFont="1" applyBorder="1" applyAlignment="1">
      <alignment horizontal="right" vertical="center"/>
    </xf>
    <xf numFmtId="172" fontId="17" fillId="0" borderId="0" xfId="0" applyNumberFormat="1" applyFont="1" applyAlignment="1">
      <alignment horizontal="center" vertical="center"/>
    </xf>
    <xf numFmtId="39" fontId="17" fillId="0" borderId="0" xfId="18" applyNumberFormat="1" applyFont="1" applyAlignment="1">
      <alignment vertical="center"/>
    </xf>
    <xf numFmtId="39" fontId="17" fillId="0" borderId="0" xfId="18" applyNumberFormat="1" applyFont="1" applyAlignment="1">
      <alignment horizontal="centerContinuous" vertical="center" shrinkToFit="1"/>
    </xf>
    <xf numFmtId="39" fontId="18" fillId="0" borderId="0" xfId="18" quotePrefix="1" applyNumberFormat="1" applyFont="1" applyAlignment="1">
      <alignment horizontal="center" vertical="center"/>
    </xf>
    <xf numFmtId="39" fontId="18" fillId="0" borderId="0" xfId="18" applyNumberFormat="1" applyFont="1" applyAlignment="1">
      <alignment horizontal="center" vertical="center"/>
    </xf>
    <xf numFmtId="172" fontId="18" fillId="4" borderId="0" xfId="18" quotePrefix="1" applyNumberFormat="1" applyFont="1" applyFill="1" applyAlignment="1">
      <alignment horizontal="center" vertical="center"/>
    </xf>
    <xf numFmtId="172" fontId="18" fillId="0" borderId="0" xfId="18" applyNumberFormat="1" applyFont="1" applyAlignment="1">
      <alignment horizontal="center" vertical="center"/>
    </xf>
    <xf numFmtId="172" fontId="18" fillId="0" borderId="0" xfId="18" quotePrefix="1" applyNumberFormat="1" applyFont="1" applyAlignment="1">
      <alignment horizontal="center" vertical="center"/>
    </xf>
    <xf numFmtId="37" fontId="18" fillId="0" borderId="0" xfId="18" quotePrefix="1" applyNumberFormat="1" applyFont="1" applyAlignment="1">
      <alignment horizontal="center" vertical="center"/>
    </xf>
    <xf numFmtId="172" fontId="18" fillId="4" borderId="0" xfId="20" applyNumberFormat="1" applyFont="1" applyFill="1" applyAlignment="1">
      <alignment horizontal="right" vertical="center" shrinkToFit="1"/>
    </xf>
    <xf numFmtId="172" fontId="18" fillId="0" borderId="0" xfId="18" applyNumberFormat="1" applyFont="1" applyAlignment="1">
      <alignment horizontal="right" vertical="center" shrinkToFit="1"/>
    </xf>
    <xf numFmtId="172" fontId="18" fillId="0" borderId="0" xfId="20" applyNumberFormat="1" applyFont="1" applyAlignment="1">
      <alignment horizontal="right" vertical="center" shrinkToFit="1"/>
    </xf>
    <xf numFmtId="39" fontId="18" fillId="0" borderId="0" xfId="18" applyNumberFormat="1" applyFont="1" applyAlignment="1">
      <alignment horizontal="right" vertical="center" shrinkToFit="1"/>
    </xf>
    <xf numFmtId="172" fontId="18" fillId="4" borderId="3" xfId="20" applyNumberFormat="1" applyFont="1" applyFill="1" applyBorder="1" applyAlignment="1">
      <alignment horizontal="right" vertical="center" shrinkToFit="1"/>
    </xf>
    <xf numFmtId="172" fontId="18" fillId="0" borderId="0" xfId="4" applyNumberFormat="1" applyFont="1" applyFill="1" applyBorder="1" applyAlignment="1">
      <alignment horizontal="right" vertical="center"/>
    </xf>
    <xf numFmtId="172" fontId="18" fillId="0" borderId="3" xfId="20" applyNumberFormat="1" applyFont="1" applyBorder="1" applyAlignment="1">
      <alignment horizontal="right" vertical="center" shrinkToFit="1"/>
    </xf>
    <xf numFmtId="39" fontId="18" fillId="0" borderId="0" xfId="4" applyNumberFormat="1" applyFont="1" applyFill="1" applyBorder="1" applyAlignment="1">
      <alignment horizontal="right" vertical="center"/>
    </xf>
    <xf numFmtId="0" fontId="18" fillId="0" borderId="0" xfId="19" applyFont="1" applyAlignment="1">
      <alignment vertical="center"/>
    </xf>
    <xf numFmtId="0" fontId="18" fillId="0" borderId="0" xfId="18" applyFont="1" applyAlignment="1">
      <alignment horizontal="left" vertical="center" shrinkToFit="1"/>
    </xf>
    <xf numFmtId="172" fontId="18" fillId="0" borderId="0" xfId="20" applyNumberFormat="1" applyFont="1" applyAlignment="1">
      <alignment vertical="center" shrinkToFit="1"/>
    </xf>
    <xf numFmtId="172" fontId="18" fillId="4" borderId="0" xfId="20" applyNumberFormat="1" applyFont="1" applyFill="1" applyAlignment="1">
      <alignment vertical="center" shrinkToFit="1"/>
    </xf>
    <xf numFmtId="172" fontId="18" fillId="4" borderId="3" xfId="20" applyNumberFormat="1" applyFont="1" applyFill="1" applyBorder="1" applyAlignment="1">
      <alignment vertical="center" shrinkToFit="1"/>
    </xf>
    <xf numFmtId="172" fontId="18" fillId="0" borderId="3" xfId="20" applyNumberFormat="1" applyFont="1" applyBorder="1" applyAlignment="1">
      <alignment vertical="center" shrinkToFit="1"/>
    </xf>
    <xf numFmtId="172" fontId="18" fillId="4" borderId="3" xfId="4" applyNumberFormat="1" applyFont="1" applyFill="1" applyBorder="1" applyAlignment="1">
      <alignment horizontal="right" vertical="center"/>
    </xf>
    <xf numFmtId="172" fontId="18" fillId="0" borderId="0" xfId="4" applyNumberFormat="1" applyFont="1" applyFill="1" applyAlignment="1">
      <alignment horizontal="right" vertical="center"/>
    </xf>
    <xf numFmtId="172" fontId="18" fillId="0" borderId="3" xfId="4" applyNumberFormat="1" applyFont="1" applyFill="1" applyBorder="1" applyAlignment="1">
      <alignment horizontal="right" vertical="center"/>
    </xf>
    <xf numFmtId="172" fontId="18" fillId="4" borderId="0" xfId="4" applyNumberFormat="1" applyFont="1" applyFill="1" applyBorder="1" applyAlignment="1">
      <alignment horizontal="right" vertical="center"/>
    </xf>
    <xf numFmtId="39" fontId="18" fillId="0" borderId="0" xfId="4" applyNumberFormat="1" applyFont="1" applyFill="1" applyAlignment="1">
      <alignment horizontal="right" vertical="center"/>
    </xf>
    <xf numFmtId="172" fontId="18" fillId="4" borderId="0" xfId="18" applyNumberFormat="1" applyFont="1" applyFill="1" applyAlignment="1">
      <alignment horizontal="right" vertical="center" shrinkToFit="1"/>
    </xf>
    <xf numFmtId="172" fontId="18" fillId="4" borderId="0" xfId="18" applyNumberFormat="1" applyFont="1" applyFill="1" applyAlignment="1">
      <alignment vertical="center" shrinkToFit="1"/>
    </xf>
    <xf numFmtId="172" fontId="18" fillId="0" borderId="0" xfId="18" applyNumberFormat="1" applyFont="1" applyAlignment="1">
      <alignment vertical="center" shrinkToFit="1"/>
    </xf>
    <xf numFmtId="37" fontId="18" fillId="0" borderId="0" xfId="18" applyNumberFormat="1" applyFont="1" applyAlignment="1">
      <alignment horizontal="center" vertical="center"/>
    </xf>
    <xf numFmtId="39" fontId="18" fillId="0" borderId="0" xfId="4" applyNumberFormat="1" applyFont="1" applyFill="1" applyBorder="1" applyAlignment="1">
      <alignment vertical="center"/>
    </xf>
    <xf numFmtId="37" fontId="18" fillId="0" borderId="0" xfId="4" applyNumberFormat="1" applyFont="1" applyFill="1" applyBorder="1" applyAlignment="1">
      <alignment horizontal="center" vertical="center"/>
    </xf>
    <xf numFmtId="172" fontId="17" fillId="0" borderId="0" xfId="18" applyNumberFormat="1" applyFont="1" applyAlignment="1">
      <alignment horizontal="left" vertical="center"/>
    </xf>
    <xf numFmtId="172" fontId="18" fillId="4" borderId="5" xfId="4" applyNumberFormat="1" applyFont="1" applyFill="1" applyBorder="1" applyAlignment="1">
      <alignment horizontal="right" vertical="center"/>
    </xf>
    <xf numFmtId="172" fontId="18" fillId="0" borderId="5" xfId="4" applyNumberFormat="1" applyFont="1" applyFill="1" applyBorder="1" applyAlignment="1">
      <alignment horizontal="right" vertical="center"/>
    </xf>
    <xf numFmtId="39" fontId="18" fillId="0" borderId="0" xfId="4" applyNumberFormat="1" applyFont="1" applyFill="1" applyBorder="1" applyAlignment="1">
      <alignment horizontal="center" vertical="center"/>
    </xf>
    <xf numFmtId="39" fontId="17" fillId="0" borderId="0" xfId="4" applyNumberFormat="1" applyFont="1" applyFill="1" applyBorder="1" applyAlignment="1">
      <alignment vertical="center"/>
    </xf>
    <xf numFmtId="39" fontId="40" fillId="0" borderId="0" xfId="4" applyNumberFormat="1" applyFont="1" applyFill="1" applyBorder="1" applyAlignment="1">
      <alignment vertical="center"/>
    </xf>
    <xf numFmtId="39" fontId="18" fillId="4" borderId="0" xfId="4" applyNumberFormat="1" applyFont="1" applyFill="1" applyBorder="1" applyAlignment="1">
      <alignment vertical="center"/>
    </xf>
    <xf numFmtId="0" fontId="18" fillId="0" borderId="0" xfId="4" applyNumberFormat="1" applyFont="1" applyFill="1" applyBorder="1" applyAlignment="1">
      <alignment vertical="center"/>
    </xf>
    <xf numFmtId="0" fontId="18" fillId="0" borderId="0" xfId="18" applyFont="1" applyAlignment="1">
      <alignment vertical="center"/>
    </xf>
    <xf numFmtId="0" fontId="18" fillId="0" borderId="0" xfId="0" applyFont="1" applyAlignment="1">
      <alignment horizontal="left" vertical="center"/>
    </xf>
    <xf numFmtId="37" fontId="17" fillId="0" borderId="0" xfId="18" applyNumberFormat="1" applyFont="1" applyAlignment="1">
      <alignment horizontal="center" vertical="center"/>
    </xf>
    <xf numFmtId="173" fontId="18" fillId="4" borderId="0" xfId="18" applyNumberFormat="1" applyFont="1" applyFill="1" applyAlignment="1">
      <alignment horizontal="right" vertical="center"/>
    </xf>
    <xf numFmtId="172" fontId="18" fillId="0" borderId="0" xfId="18" applyNumberFormat="1" applyFont="1" applyAlignment="1">
      <alignment horizontal="right" vertical="center"/>
    </xf>
    <xf numFmtId="173" fontId="18" fillId="0" borderId="0" xfId="18" applyNumberFormat="1" applyFont="1" applyAlignment="1">
      <alignment horizontal="right" vertical="center"/>
    </xf>
    <xf numFmtId="39" fontId="18" fillId="0" borderId="0" xfId="18" applyNumberFormat="1" applyFont="1" applyAlignment="1">
      <alignment horizontal="right" vertical="center"/>
    </xf>
    <xf numFmtId="0" fontId="14" fillId="0" borderId="0" xfId="0" applyFont="1" applyFill="1" applyAlignment="1">
      <alignment vertical="center"/>
    </xf>
    <xf numFmtId="39" fontId="14" fillId="0" borderId="0" xfId="18" applyNumberFormat="1" applyFont="1" applyFill="1" applyAlignment="1">
      <alignment horizontal="left" vertical="center"/>
    </xf>
    <xf numFmtId="39" fontId="14" fillId="0" borderId="0" xfId="18" applyNumberFormat="1" applyFont="1" applyFill="1" applyAlignment="1">
      <alignment horizontal="centerContinuous" vertical="center"/>
    </xf>
    <xf numFmtId="168" fontId="14" fillId="0" borderId="0" xfId="0" applyNumberFormat="1" applyFont="1" applyFill="1" applyAlignment="1">
      <alignment vertical="center"/>
    </xf>
    <xf numFmtId="0" fontId="14" fillId="0" borderId="3" xfId="0" applyFont="1" applyFill="1" applyBorder="1" applyAlignment="1">
      <alignment vertical="center"/>
    </xf>
    <xf numFmtId="39" fontId="14" fillId="0" borderId="3" xfId="18" applyNumberFormat="1" applyFont="1" applyFill="1" applyBorder="1" applyAlignment="1">
      <alignment horizontal="left" vertical="center"/>
    </xf>
    <xf numFmtId="39" fontId="14" fillId="0" borderId="3" xfId="18" applyNumberFormat="1" applyFont="1" applyFill="1" applyBorder="1" applyAlignment="1">
      <alignment horizontal="centerContinuous" vertical="center"/>
    </xf>
    <xf numFmtId="39" fontId="14" fillId="0" borderId="0" xfId="18" applyNumberFormat="1" applyFont="1" applyFill="1" applyAlignment="1">
      <alignment vertical="center"/>
    </xf>
    <xf numFmtId="39" fontId="15" fillId="0" borderId="0" xfId="18" applyNumberFormat="1" applyFont="1" applyFill="1" applyAlignment="1">
      <alignment vertical="center"/>
    </xf>
    <xf numFmtId="39" fontId="15" fillId="0" borderId="3" xfId="18" applyNumberFormat="1" applyFont="1" applyFill="1" applyBorder="1" applyAlignment="1">
      <alignment vertical="center"/>
    </xf>
    <xf numFmtId="39" fontId="14" fillId="0" borderId="3" xfId="18" applyNumberFormat="1" applyFont="1" applyFill="1" applyBorder="1" applyAlignment="1">
      <alignment vertical="center"/>
    </xf>
    <xf numFmtId="39" fontId="15" fillId="0" borderId="0" xfId="18" applyNumberFormat="1" applyFont="1" applyFill="1" applyAlignment="1">
      <alignment horizontal="center" vertical="center"/>
    </xf>
    <xf numFmtId="39" fontId="15" fillId="0" borderId="3" xfId="18" applyNumberFormat="1" applyFont="1" applyFill="1" applyBorder="1" applyAlignment="1">
      <alignment horizontal="center" vertical="center"/>
    </xf>
    <xf numFmtId="37" fontId="18" fillId="0" borderId="0" xfId="18" quotePrefix="1" applyNumberFormat="1" applyFont="1" applyFill="1" applyAlignment="1">
      <alignment horizontal="center" vertical="center"/>
    </xf>
    <xf numFmtId="37" fontId="18" fillId="0" borderId="0" xfId="18" applyNumberFormat="1" applyFont="1" applyFill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39" fontId="16" fillId="4" borderId="0" xfId="0" applyNumberFormat="1" applyFont="1" applyFill="1" applyAlignment="1">
      <alignment vertical="center"/>
    </xf>
    <xf numFmtId="172" fontId="16" fillId="4" borderId="0" xfId="1" applyNumberFormat="1" applyFont="1" applyFill="1" applyBorder="1" applyAlignment="1">
      <alignment horizontal="right" vertical="center"/>
    </xf>
    <xf numFmtId="172" fontId="16" fillId="4" borderId="3" xfId="1" applyNumberFormat="1" applyFont="1" applyFill="1" applyBorder="1" applyAlignment="1">
      <alignment horizontal="right" vertical="center"/>
    </xf>
    <xf numFmtId="39" fontId="13" fillId="4" borderId="0" xfId="0" applyNumberFormat="1" applyFont="1" applyFill="1" applyAlignment="1">
      <alignment horizontal="right" vertical="center"/>
    </xf>
    <xf numFmtId="172" fontId="16" fillId="4" borderId="5" xfId="0" applyNumberFormat="1" applyFont="1" applyFill="1" applyBorder="1" applyAlignment="1">
      <alignment vertical="center"/>
    </xf>
    <xf numFmtId="172" fontId="16" fillId="4" borderId="0" xfId="0" applyNumberFormat="1" applyFont="1" applyFill="1" applyAlignment="1">
      <alignment vertical="center"/>
    </xf>
    <xf numFmtId="172" fontId="16" fillId="4" borderId="3" xfId="0" applyNumberFormat="1" applyFont="1" applyFill="1" applyBorder="1" applyAlignment="1">
      <alignment vertical="center"/>
    </xf>
    <xf numFmtId="172" fontId="16" fillId="4" borderId="0" xfId="0" applyNumberFormat="1" applyFont="1" applyFill="1" applyAlignment="1">
      <alignment horizontal="right" vertical="center"/>
    </xf>
    <xf numFmtId="172" fontId="5" fillId="4" borderId="0" xfId="0" applyNumberFormat="1" applyFont="1" applyFill="1" applyAlignment="1">
      <alignment vertical="center"/>
    </xf>
    <xf numFmtId="172" fontId="5" fillId="4" borderId="0" xfId="1" applyNumberFormat="1" applyFont="1" applyFill="1" applyBorder="1" applyAlignment="1">
      <alignment horizontal="right" vertical="center"/>
    </xf>
    <xf numFmtId="172" fontId="5" fillId="4" borderId="3" xfId="1" applyNumberFormat="1" applyFont="1" applyFill="1" applyBorder="1" applyAlignment="1">
      <alignment horizontal="right" vertical="center"/>
    </xf>
    <xf numFmtId="39" fontId="11" fillId="4" borderId="0" xfId="0" applyNumberFormat="1" applyFont="1" applyFill="1" applyAlignment="1">
      <alignment horizontal="right" vertical="center"/>
    </xf>
    <xf numFmtId="172" fontId="5" fillId="4" borderId="5" xfId="0" applyNumberFormat="1" applyFont="1" applyFill="1" applyBorder="1" applyAlignment="1">
      <alignment vertical="center"/>
    </xf>
    <xf numFmtId="39" fontId="14" fillId="0" borderId="0" xfId="0" applyNumberFormat="1" applyFont="1" applyFill="1" applyAlignment="1">
      <alignment horizontal="left" vertical="center"/>
    </xf>
    <xf numFmtId="168" fontId="14" fillId="0" borderId="3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39" fontId="13" fillId="0" borderId="0" xfId="18" applyNumberFormat="1" applyFont="1" applyFill="1" applyAlignment="1">
      <alignment horizontal="left" vertical="center"/>
    </xf>
    <xf numFmtId="39" fontId="13" fillId="0" borderId="0" xfId="18" applyNumberFormat="1" applyFont="1" applyFill="1" applyAlignment="1">
      <alignment horizontal="centerContinuous" vertical="center"/>
    </xf>
    <xf numFmtId="39" fontId="16" fillId="0" borderId="0" xfId="0" applyNumberFormat="1" applyFont="1" applyFill="1" applyAlignment="1">
      <alignment vertical="center"/>
    </xf>
    <xf numFmtId="39" fontId="16" fillId="0" borderId="0" xfId="18" applyNumberFormat="1" applyFont="1" applyFill="1" applyAlignment="1">
      <alignment vertical="center"/>
    </xf>
    <xf numFmtId="172" fontId="13" fillId="0" borderId="0" xfId="0" applyNumberFormat="1" applyFont="1" applyFill="1" applyAlignment="1">
      <alignment horizontal="right" vertical="center"/>
    </xf>
    <xf numFmtId="172" fontId="16" fillId="0" borderId="0" xfId="0" applyNumberFormat="1" applyFont="1" applyFill="1" applyAlignment="1">
      <alignment vertical="center"/>
    </xf>
    <xf numFmtId="172" fontId="16" fillId="0" borderId="0" xfId="18" applyNumberFormat="1" applyFont="1" applyFill="1" applyAlignment="1">
      <alignment vertical="center"/>
    </xf>
    <xf numFmtId="39" fontId="16" fillId="0" borderId="0" xfId="18" applyNumberFormat="1" applyFont="1" applyFill="1" applyAlignment="1">
      <alignment horizontal="left" vertical="center"/>
    </xf>
    <xf numFmtId="172" fontId="13" fillId="0" borderId="0" xfId="0" quotePrefix="1" applyNumberFormat="1" applyFont="1" applyFill="1" applyAlignment="1">
      <alignment horizontal="right" vertical="center"/>
    </xf>
    <xf numFmtId="172" fontId="16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2" fontId="13" fillId="0" borderId="3" xfId="0" applyNumberFormat="1" applyFont="1" applyFill="1" applyBorder="1" applyAlignment="1">
      <alignment horizontal="right" vertical="center"/>
    </xf>
    <xf numFmtId="172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37" fontId="13" fillId="0" borderId="0" xfId="0" applyNumberFormat="1" applyFont="1" applyFill="1" applyAlignment="1">
      <alignment horizontal="left" vertical="center"/>
    </xf>
    <xf numFmtId="39" fontId="13" fillId="0" borderId="0" xfId="0" applyNumberFormat="1" applyFont="1" applyFill="1" applyAlignment="1">
      <alignment vertical="center"/>
    </xf>
    <xf numFmtId="39" fontId="41" fillId="0" borderId="0" xfId="0" applyNumberFormat="1" applyFont="1" applyFill="1" applyAlignment="1">
      <alignment horizontal="center" vertical="center"/>
    </xf>
    <xf numFmtId="172" fontId="16" fillId="0" borderId="0" xfId="27" applyNumberFormat="1" applyFont="1" applyFill="1" applyAlignment="1">
      <alignment vertical="center"/>
    </xf>
    <xf numFmtId="172" fontId="41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72" fontId="16" fillId="0" borderId="3" xfId="27" applyNumberFormat="1" applyFont="1" applyFill="1" applyBorder="1" applyAlignment="1">
      <alignment vertical="center"/>
    </xf>
    <xf numFmtId="172" fontId="16" fillId="0" borderId="0" xfId="27" applyNumberFormat="1" applyFont="1" applyFill="1" applyBorder="1" applyAlignment="1">
      <alignment vertical="center"/>
    </xf>
    <xf numFmtId="39" fontId="16" fillId="0" borderId="0" xfId="0" applyNumberFormat="1" applyFont="1" applyFill="1" applyAlignment="1">
      <alignment horizontal="center" vertical="center"/>
    </xf>
    <xf numFmtId="39" fontId="15" fillId="0" borderId="3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39" fontId="42" fillId="0" borderId="0" xfId="0" applyNumberFormat="1" applyFont="1" applyFill="1" applyAlignment="1">
      <alignment vertical="center"/>
    </xf>
    <xf numFmtId="172" fontId="16" fillId="0" borderId="3" xfId="0" applyNumberFormat="1" applyFont="1" applyFill="1" applyBorder="1" applyAlignment="1">
      <alignment vertical="center"/>
    </xf>
    <xf numFmtId="37" fontId="16" fillId="0" borderId="0" xfId="18" quotePrefix="1" applyNumberFormat="1" applyFont="1" applyFill="1" applyAlignment="1">
      <alignment horizontal="center" vertical="center"/>
    </xf>
    <xf numFmtId="172" fontId="16" fillId="0" borderId="5" xfId="27" applyNumberFormat="1" applyFont="1" applyFill="1" applyBorder="1" applyAlignment="1">
      <alignment vertical="center"/>
    </xf>
    <xf numFmtId="172" fontId="16" fillId="0" borderId="0" xfId="1" applyNumberFormat="1" applyFont="1" applyFill="1" applyAlignment="1">
      <alignment vertical="center"/>
    </xf>
    <xf numFmtId="172" fontId="16" fillId="0" borderId="0" xfId="1" applyNumberFormat="1" applyFont="1" applyFill="1" applyAlignment="1">
      <alignment horizontal="right" vertical="center"/>
    </xf>
    <xf numFmtId="0" fontId="13" fillId="4" borderId="0" xfId="0" applyFont="1" applyFill="1" applyAlignment="1">
      <alignment horizontal="right" vertical="center"/>
    </xf>
    <xf numFmtId="172" fontId="16" fillId="4" borderId="0" xfId="27" applyNumberFormat="1" applyFont="1" applyFill="1" applyAlignment="1">
      <alignment vertical="center"/>
    </xf>
    <xf numFmtId="37" fontId="16" fillId="4" borderId="0" xfId="0" applyNumberFormat="1" applyFont="1" applyFill="1" applyAlignment="1">
      <alignment vertical="center"/>
    </xf>
    <xf numFmtId="172" fontId="16" fillId="4" borderId="3" xfId="27" applyNumberFormat="1" applyFont="1" applyFill="1" applyBorder="1" applyAlignment="1">
      <alignment vertical="center"/>
    </xf>
    <xf numFmtId="172" fontId="16" fillId="4" borderId="0" xfId="27" applyNumberFormat="1" applyFont="1" applyFill="1" applyBorder="1" applyAlignment="1">
      <alignment vertical="center"/>
    </xf>
    <xf numFmtId="172" fontId="16" fillId="4" borderId="5" xfId="27" applyNumberFormat="1" applyFont="1" applyFill="1" applyBorder="1" applyAlignment="1">
      <alignment vertical="center"/>
    </xf>
    <xf numFmtId="172" fontId="16" fillId="4" borderId="0" xfId="1" applyNumberFormat="1" applyFont="1" applyFill="1" applyAlignment="1">
      <alignment vertical="center"/>
    </xf>
    <xf numFmtId="39" fontId="13" fillId="0" borderId="0" xfId="0" applyNumberFormat="1" applyFont="1" applyFill="1" applyAlignment="1">
      <alignment horizontal="left" vertical="center"/>
    </xf>
    <xf numFmtId="39" fontId="16" fillId="0" borderId="0" xfId="0" applyNumberFormat="1" applyFont="1" applyFill="1" applyAlignment="1">
      <alignment horizontal="centerContinuous" vertical="center"/>
    </xf>
    <xf numFmtId="172" fontId="16" fillId="0" borderId="0" xfId="0" applyNumberFormat="1" applyFont="1" applyFill="1" applyAlignment="1">
      <alignment horizontal="centerContinuous" vertical="center"/>
    </xf>
    <xf numFmtId="168" fontId="13" fillId="0" borderId="0" xfId="0" applyNumberFormat="1" applyFont="1" applyFill="1" applyAlignment="1">
      <alignment vertical="center"/>
    </xf>
    <xf numFmtId="39" fontId="16" fillId="0" borderId="3" xfId="0" applyNumberFormat="1" applyFont="1" applyFill="1" applyBorder="1" applyAlignment="1">
      <alignment horizontal="centerContinuous" vertical="center"/>
    </xf>
    <xf numFmtId="172" fontId="16" fillId="0" borderId="3" xfId="0" applyNumberFormat="1" applyFont="1" applyFill="1" applyBorder="1" applyAlignment="1">
      <alignment horizontal="centerContinuous" vertical="center"/>
    </xf>
    <xf numFmtId="39" fontId="16" fillId="0" borderId="0" xfId="0" applyNumberFormat="1" applyFont="1" applyFill="1" applyAlignment="1">
      <alignment horizontal="left" vertical="center"/>
    </xf>
    <xf numFmtId="39" fontId="16" fillId="0" borderId="3" xfId="0" applyNumberFormat="1" applyFont="1" applyFill="1" applyBorder="1" applyAlignment="1">
      <alignment vertical="center"/>
    </xf>
    <xf numFmtId="39" fontId="16" fillId="0" borderId="0" xfId="0" applyNumberFormat="1" applyFont="1" applyFill="1"/>
    <xf numFmtId="174" fontId="16" fillId="0" borderId="0" xfId="18" quotePrefix="1" applyNumberFormat="1" applyFont="1" applyAlignment="1">
      <alignment horizontal="center" vertical="center"/>
    </xf>
    <xf numFmtId="174" fontId="16" fillId="0" borderId="0" xfId="18" quotePrefix="1" applyNumberFormat="1" applyFont="1" applyFill="1" applyAlignment="1">
      <alignment horizontal="center" vertical="center"/>
    </xf>
    <xf numFmtId="172" fontId="5" fillId="0" borderId="0" xfId="1" applyNumberFormat="1" applyFont="1" applyFill="1" applyBorder="1" applyAlignment="1">
      <alignment horizontal="center" vertical="center"/>
    </xf>
    <xf numFmtId="39" fontId="13" fillId="0" borderId="0" xfId="0" applyNumberFormat="1" applyFont="1" applyAlignment="1">
      <alignment horizontal="center" vertical="center"/>
    </xf>
    <xf numFmtId="39" fontId="13" fillId="0" borderId="3" xfId="0" applyNumberFormat="1" applyFont="1" applyBorder="1" applyAlignment="1">
      <alignment horizontal="center" vertical="center"/>
    </xf>
    <xf numFmtId="39" fontId="11" fillId="0" borderId="3" xfId="0" applyNumberFormat="1" applyFont="1" applyBorder="1" applyAlignment="1">
      <alignment horizontal="center" vertical="center"/>
    </xf>
    <xf numFmtId="172" fontId="16" fillId="0" borderId="0" xfId="1" applyNumberFormat="1" applyFont="1" applyFill="1" applyBorder="1" applyAlignment="1">
      <alignment horizontal="center" vertical="center"/>
    </xf>
    <xf numFmtId="168" fontId="17" fillId="0" borderId="0" xfId="0" applyNumberFormat="1" applyFont="1" applyAlignment="1">
      <alignment vertical="center"/>
    </xf>
    <xf numFmtId="0" fontId="17" fillId="0" borderId="3" xfId="0" applyFont="1" applyBorder="1" applyAlignment="1">
      <alignment vertical="center"/>
    </xf>
    <xf numFmtId="39" fontId="17" fillId="0" borderId="3" xfId="18" applyNumberFormat="1" applyFont="1" applyBorder="1" applyAlignment="1">
      <alignment horizontal="left" vertical="center"/>
    </xf>
    <xf numFmtId="39" fontId="17" fillId="0" borderId="3" xfId="18" applyNumberFormat="1" applyFont="1" applyBorder="1" applyAlignment="1">
      <alignment horizontal="centerContinuous" vertical="center"/>
    </xf>
    <xf numFmtId="172" fontId="17" fillId="0" borderId="3" xfId="18" applyNumberFormat="1" applyFont="1" applyBorder="1" applyAlignment="1">
      <alignment horizontal="centerContinuous" vertical="center"/>
    </xf>
    <xf numFmtId="39" fontId="18" fillId="0" borderId="3" xfId="18" applyNumberFormat="1" applyFont="1" applyBorder="1" applyAlignment="1">
      <alignment vertical="center"/>
    </xf>
    <xf numFmtId="39" fontId="18" fillId="0" borderId="3" xfId="4" applyNumberFormat="1" applyFont="1" applyFill="1" applyBorder="1" applyAlignment="1">
      <alignment vertical="center"/>
    </xf>
    <xf numFmtId="39" fontId="18" fillId="0" borderId="3" xfId="4" applyNumberFormat="1" applyFont="1" applyFill="1" applyBorder="1" applyAlignment="1">
      <alignment horizontal="center" vertical="center"/>
    </xf>
    <xf numFmtId="39" fontId="17" fillId="0" borderId="3" xfId="18" applyNumberFormat="1" applyFont="1" applyBorder="1" applyAlignment="1">
      <alignment vertical="center"/>
    </xf>
    <xf numFmtId="39" fontId="18" fillId="0" borderId="3" xfId="18" applyNumberFormat="1" applyFont="1" applyBorder="1" applyAlignment="1">
      <alignment horizontal="center" vertical="center"/>
    </xf>
    <xf numFmtId="172" fontId="18" fillId="0" borderId="3" xfId="18" applyNumberFormat="1" applyFont="1" applyBorder="1" applyAlignment="1">
      <alignment vertical="center"/>
    </xf>
    <xf numFmtId="172" fontId="14" fillId="0" borderId="0" xfId="0" applyNumberFormat="1" applyFont="1" applyAlignment="1">
      <alignment horizontal="right" vertical="center"/>
    </xf>
    <xf numFmtId="172" fontId="15" fillId="0" borderId="0" xfId="0" applyNumberFormat="1" applyFont="1" applyAlignment="1">
      <alignment vertical="center"/>
    </xf>
    <xf numFmtId="39" fontId="15" fillId="0" borderId="0" xfId="18" applyNumberFormat="1" applyFont="1" applyFill="1" applyAlignment="1">
      <alignment horizontal="left" vertical="center"/>
    </xf>
    <xf numFmtId="172" fontId="15" fillId="0" borderId="0" xfId="0" applyNumberFormat="1" applyFont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172" fontId="14" fillId="0" borderId="3" xfId="0" applyNumberFormat="1" applyFont="1" applyBorder="1" applyAlignment="1">
      <alignment horizontal="right" vertical="center"/>
    </xf>
    <xf numFmtId="172" fontId="14" fillId="0" borderId="0" xfId="0" applyNumberFormat="1" applyFont="1" applyAlignment="1">
      <alignment horizontal="center" vertical="center"/>
    </xf>
    <xf numFmtId="39" fontId="14" fillId="0" borderId="0" xfId="18" applyNumberFormat="1" applyFont="1" applyFill="1" applyAlignment="1">
      <alignment horizontal="centerContinuous" vertical="center" shrinkToFit="1"/>
    </xf>
    <xf numFmtId="39" fontId="15" fillId="0" borderId="0" xfId="18" quotePrefix="1" applyNumberFormat="1" applyFont="1" applyFill="1" applyAlignment="1">
      <alignment horizontal="center" vertical="center"/>
    </xf>
    <xf numFmtId="172" fontId="15" fillId="4" borderId="0" xfId="18" quotePrefix="1" applyNumberFormat="1" applyFont="1" applyFill="1" applyAlignment="1">
      <alignment horizontal="center" vertical="center"/>
    </xf>
    <xf numFmtId="172" fontId="15" fillId="0" borderId="0" xfId="18" applyNumberFormat="1" applyFont="1" applyAlignment="1">
      <alignment horizontal="center" vertical="center"/>
    </xf>
    <xf numFmtId="172" fontId="15" fillId="0" borderId="0" xfId="18" quotePrefix="1" applyNumberFormat="1" applyFont="1" applyAlignment="1">
      <alignment horizontal="center" vertical="center"/>
    </xf>
    <xf numFmtId="37" fontId="15" fillId="0" borderId="0" xfId="18" quotePrefix="1" applyNumberFormat="1" applyFont="1" applyFill="1" applyAlignment="1">
      <alignment horizontal="center" vertical="center"/>
    </xf>
    <xf numFmtId="172" fontId="15" fillId="4" borderId="0" xfId="20" applyNumberFormat="1" applyFont="1" applyFill="1" applyAlignment="1">
      <alignment horizontal="right" vertical="center" shrinkToFit="1"/>
    </xf>
    <xf numFmtId="172" fontId="15" fillId="0" borderId="0" xfId="18" applyNumberFormat="1" applyFont="1" applyAlignment="1">
      <alignment horizontal="right" vertical="center" shrinkToFit="1"/>
    </xf>
    <xf numFmtId="39" fontId="15" fillId="0" borderId="0" xfId="18" applyNumberFormat="1" applyFont="1" applyAlignment="1">
      <alignment horizontal="right" vertical="center" shrinkToFit="1"/>
    </xf>
    <xf numFmtId="172" fontId="15" fillId="4" borderId="3" xfId="20" applyNumberFormat="1" applyFont="1" applyFill="1" applyBorder="1" applyAlignment="1">
      <alignment horizontal="right" vertical="center" shrinkToFit="1"/>
    </xf>
    <xf numFmtId="39" fontId="15" fillId="0" borderId="0" xfId="4" applyNumberFormat="1" applyFont="1" applyFill="1" applyBorder="1" applyAlignment="1">
      <alignment horizontal="right" vertical="center"/>
    </xf>
    <xf numFmtId="0" fontId="15" fillId="0" borderId="0" xfId="19" applyFont="1" applyFill="1" applyAlignment="1">
      <alignment vertical="center"/>
    </xf>
    <xf numFmtId="0" fontId="15" fillId="0" borderId="0" xfId="18" applyFont="1" applyFill="1" applyAlignment="1">
      <alignment horizontal="left" vertical="center" shrinkToFit="1"/>
    </xf>
    <xf numFmtId="172" fontId="15" fillId="0" borderId="0" xfId="20" applyNumberFormat="1" applyFont="1" applyAlignment="1">
      <alignment vertical="center" shrinkToFit="1"/>
    </xf>
    <xf numFmtId="172" fontId="15" fillId="4" borderId="0" xfId="20" applyNumberFormat="1" applyFont="1" applyFill="1" applyAlignment="1">
      <alignment vertical="center" shrinkToFit="1"/>
    </xf>
    <xf numFmtId="172" fontId="15" fillId="4" borderId="3" xfId="20" applyNumberFormat="1" applyFont="1" applyFill="1" applyBorder="1" applyAlignment="1">
      <alignment vertical="center" shrinkToFit="1"/>
    </xf>
    <xf numFmtId="172" fontId="15" fillId="0" borderId="3" xfId="20" applyNumberFormat="1" applyFont="1" applyBorder="1" applyAlignment="1">
      <alignment vertical="center" shrinkToFit="1"/>
    </xf>
    <xf numFmtId="172" fontId="15" fillId="4" borderId="3" xfId="4" applyNumberFormat="1" applyFont="1" applyFill="1" applyBorder="1" applyAlignment="1">
      <alignment horizontal="right" vertical="center"/>
    </xf>
    <xf numFmtId="172" fontId="15" fillId="0" borderId="0" xfId="4" applyNumberFormat="1" applyFont="1" applyFill="1" applyAlignment="1">
      <alignment horizontal="right" vertical="center"/>
    </xf>
    <xf numFmtId="172" fontId="15" fillId="4" borderId="0" xfId="4" applyNumberFormat="1" applyFont="1" applyFill="1" applyBorder="1" applyAlignment="1">
      <alignment horizontal="right" vertical="center"/>
    </xf>
    <xf numFmtId="39" fontId="15" fillId="0" borderId="0" xfId="4" applyNumberFormat="1" applyFont="1" applyFill="1" applyAlignment="1">
      <alignment horizontal="right" vertical="center"/>
    </xf>
    <xf numFmtId="172" fontId="15" fillId="4" borderId="0" xfId="18" applyNumberFormat="1" applyFont="1" applyFill="1" applyAlignment="1">
      <alignment horizontal="right" vertical="center" shrinkToFit="1"/>
    </xf>
    <xf numFmtId="172" fontId="15" fillId="4" borderId="0" xfId="18" applyNumberFormat="1" applyFont="1" applyFill="1" applyAlignment="1">
      <alignment vertical="center" shrinkToFit="1"/>
    </xf>
    <xf numFmtId="172" fontId="15" fillId="0" borderId="0" xfId="18" applyNumberFormat="1" applyFont="1" applyAlignment="1">
      <alignment vertical="center" shrinkToFit="1"/>
    </xf>
    <xf numFmtId="37" fontId="15" fillId="0" borderId="0" xfId="18" applyNumberFormat="1" applyFont="1" applyFill="1" applyAlignment="1">
      <alignment horizontal="center" vertical="center"/>
    </xf>
    <xf numFmtId="172" fontId="14" fillId="0" borderId="0" xfId="18" applyNumberFormat="1" applyFont="1" applyAlignment="1">
      <alignment horizontal="left" vertical="center"/>
    </xf>
    <xf numFmtId="172" fontId="15" fillId="4" borderId="5" xfId="4" applyNumberFormat="1" applyFont="1" applyFill="1" applyBorder="1" applyAlignment="1">
      <alignment horizontal="right" vertical="center"/>
    </xf>
    <xf numFmtId="172" fontId="15" fillId="0" borderId="5" xfId="4" applyNumberFormat="1" applyFont="1" applyFill="1" applyBorder="1" applyAlignment="1">
      <alignment horizontal="right" vertical="center"/>
    </xf>
    <xf numFmtId="39" fontId="14" fillId="0" borderId="0" xfId="4" applyNumberFormat="1" applyFont="1" applyFill="1" applyBorder="1" applyAlignment="1">
      <alignment vertical="center"/>
    </xf>
    <xf numFmtId="0" fontId="44" fillId="0" borderId="0" xfId="4" applyNumberFormat="1" applyFont="1" applyFill="1" applyBorder="1" applyAlignment="1">
      <alignment vertical="center"/>
    </xf>
    <xf numFmtId="0" fontId="44" fillId="0" borderId="0" xfId="18" applyFont="1" applyFill="1" applyAlignment="1">
      <alignment vertical="center"/>
    </xf>
    <xf numFmtId="0" fontId="15" fillId="0" borderId="0" xfId="4" applyNumberFormat="1" applyFont="1" applyFill="1" applyBorder="1" applyAlignment="1">
      <alignment vertical="center"/>
    </xf>
    <xf numFmtId="0" fontId="15" fillId="0" borderId="0" xfId="18" applyFont="1" applyFill="1" applyAlignment="1">
      <alignment vertical="center"/>
    </xf>
    <xf numFmtId="39" fontId="44" fillId="0" borderId="0" xfId="4" applyNumberFormat="1" applyFont="1" applyFill="1" applyBorder="1" applyAlignment="1">
      <alignment vertical="center"/>
    </xf>
    <xf numFmtId="39" fontId="15" fillId="4" borderId="0" xfId="4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37" fontId="14" fillId="0" borderId="0" xfId="18" applyNumberFormat="1" applyFont="1" applyFill="1" applyAlignment="1">
      <alignment horizontal="center" vertical="center"/>
    </xf>
    <xf numFmtId="173" fontId="15" fillId="4" borderId="0" xfId="18" applyNumberFormat="1" applyFont="1" applyFill="1" applyAlignment="1">
      <alignment horizontal="right" vertical="center"/>
    </xf>
    <xf numFmtId="172" fontId="15" fillId="0" borderId="0" xfId="18" applyNumberFormat="1" applyFont="1" applyAlignment="1">
      <alignment horizontal="right" vertical="center"/>
    </xf>
    <xf numFmtId="173" fontId="15" fillId="0" borderId="0" xfId="18" applyNumberFormat="1" applyFont="1" applyAlignment="1">
      <alignment horizontal="right" vertical="center"/>
    </xf>
    <xf numFmtId="39" fontId="15" fillId="0" borderId="0" xfId="18" applyNumberFormat="1" applyFont="1" applyAlignment="1">
      <alignment horizontal="right" vertical="center"/>
    </xf>
    <xf numFmtId="39" fontId="13" fillId="0" borderId="3" xfId="0" applyNumberFormat="1" applyFont="1" applyBorder="1" applyAlignment="1">
      <alignment vertical="center"/>
    </xf>
    <xf numFmtId="39" fontId="13" fillId="0" borderId="3" xfId="0" applyNumberFormat="1" applyFont="1" applyBorder="1" applyAlignment="1">
      <alignment horizontal="left" vertical="center"/>
    </xf>
    <xf numFmtId="0" fontId="16" fillId="0" borderId="3" xfId="0" applyFont="1" applyBorder="1" applyAlignment="1">
      <alignment vertical="center"/>
    </xf>
    <xf numFmtId="0" fontId="45" fillId="0" borderId="3" xfId="0" applyFont="1" applyBorder="1" applyAlignment="1">
      <alignment horizontal="center" vertical="center"/>
    </xf>
    <xf numFmtId="39" fontId="16" fillId="0" borderId="3" xfId="0" applyNumberFormat="1" applyFont="1" applyBorder="1" applyAlignment="1">
      <alignment vertical="center"/>
    </xf>
    <xf numFmtId="39" fontId="16" fillId="0" borderId="3" xfId="31" applyNumberFormat="1" applyFont="1" applyBorder="1" applyAlignment="1">
      <alignment horizontal="center" vertical="center"/>
    </xf>
    <xf numFmtId="172" fontId="11" fillId="0" borderId="0" xfId="0" quotePrefix="1" applyNumberFormat="1" applyFont="1" applyAlignment="1">
      <alignment horizontal="center" vertical="center"/>
    </xf>
    <xf numFmtId="172" fontId="11" fillId="0" borderId="3" xfId="0" quotePrefix="1" applyNumberFormat="1" applyFont="1" applyBorder="1" applyAlignment="1">
      <alignment horizontal="center" vertical="center"/>
    </xf>
    <xf numFmtId="172" fontId="5" fillId="0" borderId="0" xfId="1" applyNumberFormat="1" applyFont="1" applyFill="1" applyBorder="1" applyAlignment="1">
      <alignment horizontal="center" vertical="center"/>
    </xf>
    <xf numFmtId="172" fontId="5" fillId="0" borderId="3" xfId="1" applyNumberFormat="1" applyFont="1" applyFill="1" applyBorder="1" applyAlignment="1">
      <alignment horizontal="center" vertical="center"/>
    </xf>
    <xf numFmtId="172" fontId="17" fillId="0" borderId="3" xfId="0" quotePrefix="1" applyNumberFormat="1" applyFont="1" applyBorder="1" applyAlignment="1">
      <alignment horizontal="center" vertical="center"/>
    </xf>
    <xf numFmtId="172" fontId="17" fillId="0" borderId="0" xfId="0" quotePrefix="1" applyNumberFormat="1" applyFont="1" applyAlignment="1">
      <alignment horizontal="center" vertical="center"/>
    </xf>
    <xf numFmtId="172" fontId="14" fillId="0" borderId="3" xfId="0" quotePrefix="1" applyNumberFormat="1" applyFont="1" applyBorder="1" applyAlignment="1">
      <alignment horizontal="center" vertical="center"/>
    </xf>
    <xf numFmtId="172" fontId="14" fillId="0" borderId="0" xfId="0" quotePrefix="1" applyNumberFormat="1" applyFont="1" applyAlignment="1">
      <alignment horizontal="center" vertical="center"/>
    </xf>
    <xf numFmtId="39" fontId="13" fillId="0" borderId="6" xfId="0" applyNumberFormat="1" applyFont="1" applyBorder="1" applyAlignment="1">
      <alignment horizontal="center" vertical="center"/>
    </xf>
    <xf numFmtId="39" fontId="13" fillId="0" borderId="4" xfId="0" applyNumberFormat="1" applyFont="1" applyBorder="1" applyAlignment="1">
      <alignment horizontal="center" vertical="center"/>
    </xf>
    <xf numFmtId="39" fontId="13" fillId="0" borderId="0" xfId="0" applyNumberFormat="1" applyFont="1" applyAlignment="1">
      <alignment horizontal="center" vertical="center"/>
    </xf>
    <xf numFmtId="39" fontId="13" fillId="0" borderId="3" xfId="0" applyNumberFormat="1" applyFont="1" applyBorder="1" applyAlignment="1">
      <alignment horizontal="center" vertical="center"/>
    </xf>
    <xf numFmtId="39" fontId="11" fillId="0" borderId="3" xfId="0" applyNumberFormat="1" applyFont="1" applyBorder="1" applyAlignment="1">
      <alignment horizontal="center" vertical="center"/>
    </xf>
    <xf numFmtId="172" fontId="13" fillId="0" borderId="0" xfId="0" quotePrefix="1" applyNumberFormat="1" applyFont="1" applyFill="1" applyAlignment="1">
      <alignment horizontal="center" vertical="center"/>
    </xf>
    <xf numFmtId="172" fontId="16" fillId="0" borderId="0" xfId="1" applyNumberFormat="1" applyFont="1" applyFill="1" applyBorder="1" applyAlignment="1">
      <alignment horizontal="center" vertical="center"/>
    </xf>
    <xf numFmtId="172" fontId="13" fillId="0" borderId="3" xfId="0" quotePrefix="1" applyNumberFormat="1" applyFont="1" applyFill="1" applyBorder="1" applyAlignment="1">
      <alignment horizontal="center" vertical="center"/>
    </xf>
    <xf numFmtId="172" fontId="16" fillId="0" borderId="3" xfId="1" applyNumberFormat="1" applyFont="1" applyFill="1" applyBorder="1" applyAlignment="1">
      <alignment horizontal="center" vertical="center"/>
    </xf>
  </cellXfs>
  <cellStyles count="101">
    <cellStyle name="20% - Accent1 2" xfId="53" xr:uid="{2363B979-EFBC-4E1B-AE61-FDAE67284BC3}"/>
    <cellStyle name="20% - Accent2 2" xfId="54" xr:uid="{7F5ED0EF-6200-49C7-9855-2ECDD647639D}"/>
    <cellStyle name="20% - Accent3 2" xfId="55" xr:uid="{8F32F1CB-097C-48B9-9A52-F4384F4B59B5}"/>
    <cellStyle name="20% - Accent4 2" xfId="56" xr:uid="{AA169D08-ED7E-4DF8-9F0C-8608E469DDF7}"/>
    <cellStyle name="20% - Accent5 2" xfId="57" xr:uid="{D0CC8A63-1DE8-495E-B969-B57A5CF51F23}"/>
    <cellStyle name="20% - Accent6 2" xfId="58" xr:uid="{6D80D271-80F8-47AF-91B2-9F625B44D8C0}"/>
    <cellStyle name="40% - Accent1 2" xfId="59" xr:uid="{CB24AA46-F6B8-417D-AFEF-318E8840E745}"/>
    <cellStyle name="40% - Accent2 2" xfId="60" xr:uid="{7ED5F73B-C637-46B2-9B0B-75652A5D08B9}"/>
    <cellStyle name="40% - Accent3 2" xfId="61" xr:uid="{F6A08738-A5AA-42AA-9392-8E2F58BDF8F4}"/>
    <cellStyle name="40% - Accent4 2" xfId="62" xr:uid="{FA88FE79-CACD-4E2E-BBAE-8615C9FF8690}"/>
    <cellStyle name="40% - Accent5 2" xfId="63" xr:uid="{C78EB62B-6EB8-4CF9-8313-C070314EF919}"/>
    <cellStyle name="40% - Accent6 2" xfId="64" xr:uid="{2BF9DE55-7172-4E7A-AE30-73BB8177FD6E}"/>
    <cellStyle name="60% - Accent1 2" xfId="65" xr:uid="{F12DF817-756D-4D75-966C-12B704F2E084}"/>
    <cellStyle name="60% - Accent2 2" xfId="66" xr:uid="{065D908E-E802-4FC3-8BC5-BDE84B5A5558}"/>
    <cellStyle name="60% - Accent3 2" xfId="67" xr:uid="{316FD84D-56D1-46CC-A1F9-F16544ACDA03}"/>
    <cellStyle name="60% - Accent4 2" xfId="68" xr:uid="{7B032734-E80A-4EA4-82C1-78EBBBDDFEFC}"/>
    <cellStyle name="60% - Accent5 2" xfId="69" xr:uid="{009D478D-F15A-42A2-8134-F29C47A279DC}"/>
    <cellStyle name="60% - Accent6 2" xfId="70" xr:uid="{A7D52856-7EFC-4220-8474-891AB908EC40}"/>
    <cellStyle name="Accent1 2" xfId="71" xr:uid="{4D6F17C2-E4DE-4F65-92D4-284A6A9E9A68}"/>
    <cellStyle name="Accent2 2" xfId="72" xr:uid="{8A300E88-AF13-4F26-959A-8E8F98E76E91}"/>
    <cellStyle name="Accent3 2" xfId="73" xr:uid="{C56207EC-9CDE-4229-9201-B6880B6082C0}"/>
    <cellStyle name="Accent4 2" xfId="74" xr:uid="{54AD2C90-5521-485C-BEAE-87017B5E0991}"/>
    <cellStyle name="Accent5 2" xfId="75" xr:uid="{EFC15D57-71F6-466D-9C54-F09D5BCB65E4}"/>
    <cellStyle name="Accent6 2" xfId="76" xr:uid="{CEAC8D2C-5FC7-4AEC-9FE5-0ED938F89422}"/>
    <cellStyle name="Bad 2" xfId="77" xr:uid="{3EBCD068-8527-4819-8D09-B0731E8CA666}"/>
    <cellStyle name="Calculation 2" xfId="78" xr:uid="{4B2D6615-41E5-483D-898F-10E4454F5D14}"/>
    <cellStyle name="Check Cell 2" xfId="79" xr:uid="{19673D69-0584-4755-B5D3-17ADC01AF328}"/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47" xr:uid="{7CAA7A52-53BD-4B4C-9634-5E5BFB8AF566}"/>
    <cellStyle name="Comma 2 2 3" xfId="36" xr:uid="{69B3DA9A-4B26-4416-B303-D7F633F48AA8}"/>
    <cellStyle name="Comma 2 3" xfId="46" xr:uid="{F4C2949B-F37F-457D-BFA4-5438261E9847}"/>
    <cellStyle name="Comma 2 4" xfId="35" xr:uid="{107625D4-9919-4D42-A45E-B1FC02071319}"/>
    <cellStyle name="Comma 3" xfId="6" xr:uid="{00000000-0005-0000-0000-000005000000}"/>
    <cellStyle name="Comma 3 2" xfId="37" xr:uid="{2DBA786A-FBB8-4BC1-B6F9-C47282A0FE78}"/>
    <cellStyle name="Comma 3 2 2" xfId="48" xr:uid="{919F06B7-7967-4C3A-A329-7493B84B4350}"/>
    <cellStyle name="Comma 3 3" xfId="52" xr:uid="{DEC37184-D527-4C1B-AFB0-53D3FECF4E24}"/>
    <cellStyle name="Comma 4" xfId="34" xr:uid="{3B04E612-EA24-4448-B2E6-271365A413E9}"/>
    <cellStyle name="Comma 5" xfId="7" xr:uid="{00000000-0005-0000-0000-000006000000}"/>
    <cellStyle name="Comma 6" xfId="8" xr:uid="{00000000-0005-0000-0000-000007000000}"/>
    <cellStyle name="comma zerodec" xfId="9" xr:uid="{00000000-0005-0000-0000-000008000000}"/>
    <cellStyle name="Currency 2" xfId="38" xr:uid="{03FBF901-8892-4B3D-9166-2F9D3BF2EDAD}"/>
    <cellStyle name="Currency 3" xfId="39" xr:uid="{72E9C84D-237C-4F4C-9CA4-ED168976E968}"/>
    <cellStyle name="Currency 3 2" xfId="40" xr:uid="{00CEA2F4-16C6-495B-A396-1E4D18D6E0B5}"/>
    <cellStyle name="Currency1" xfId="10" xr:uid="{00000000-0005-0000-0000-000009000000}"/>
    <cellStyle name="Dollar (zero dec)" xfId="11" xr:uid="{00000000-0005-0000-0000-00000A000000}"/>
    <cellStyle name="Explanatory Text 2" xfId="80" xr:uid="{6A4C2B79-84BE-4121-A347-97DBA7E2FF61}"/>
    <cellStyle name="Good 2" xfId="81" xr:uid="{EDAE51BC-65EE-4B57-86DE-14266A01CE33}"/>
    <cellStyle name="Grey" xfId="12" xr:uid="{00000000-0005-0000-0000-00000B000000}"/>
    <cellStyle name="Heading 1 2" xfId="82" xr:uid="{C6D0370C-60FE-4809-93BE-6D20BC5BF682}"/>
    <cellStyle name="Heading 2 2" xfId="83" xr:uid="{E7D55F98-D3B5-439E-96AF-1E1C0B395E3B}"/>
    <cellStyle name="Heading 3 2" xfId="84" xr:uid="{87C3B37E-4521-437B-B482-4C7570261C21}"/>
    <cellStyle name="Heading 4 2" xfId="85" xr:uid="{C7C306CF-EA5E-496E-BC99-3E5872FC9462}"/>
    <cellStyle name="Input [yellow]" xfId="13" xr:uid="{00000000-0005-0000-0000-00000C000000}"/>
    <cellStyle name="Input 2" xfId="86" xr:uid="{687F2750-1993-4186-92AD-2E983F0CF2F3}"/>
    <cellStyle name="Linked Cell 2" xfId="87" xr:uid="{4E09E8F5-4862-4BD5-928A-FBF91EC0ED42}"/>
    <cellStyle name="Neutral 2" xfId="88" xr:uid="{956D3703-898A-41EE-B35E-B342F26DD35E}"/>
    <cellStyle name="no dec" xfId="14" xr:uid="{00000000-0005-0000-0000-00000D000000}"/>
    <cellStyle name="no dec 2" xfId="15" xr:uid="{00000000-0005-0000-0000-00000E000000}"/>
    <cellStyle name="no dec 3" xfId="16" xr:uid="{00000000-0005-0000-0000-00000F000000}"/>
    <cellStyle name="Normal" xfId="0" builtinId="0"/>
    <cellStyle name="Normal - Style1" xfId="17" xr:uid="{00000000-0005-0000-0000-000011000000}"/>
    <cellStyle name="Normal 2" xfId="18" xr:uid="{00000000-0005-0000-0000-000012000000}"/>
    <cellStyle name="Normal 2 2" xfId="19" xr:uid="{00000000-0005-0000-0000-000013000000}"/>
    <cellStyle name="Normal 2 2 2" xfId="49" xr:uid="{176F7801-BB9A-4501-8420-2E4BC27B5F92}"/>
    <cellStyle name="Normal 2 2 3" xfId="41" xr:uid="{466D7008-7575-4309-8374-BECED5D41534}"/>
    <cellStyle name="Normal 219" xfId="89" xr:uid="{DCB7327D-FE1E-4C20-8131-072E9BB2A057}"/>
    <cellStyle name="Normal 3" xfId="90" xr:uid="{DBFF5854-164E-4DD3-A9B7-8BEBFA4828D6}"/>
    <cellStyle name="Normal 30" xfId="100" xr:uid="{62D6657B-00F3-452F-AC66-678DE3F3D7D9}"/>
    <cellStyle name="Normal 4" xfId="42" xr:uid="{6A3FC866-29A8-497A-BA7B-09942231367F}"/>
    <cellStyle name="Normal 4 2" xfId="50" xr:uid="{472EDF5A-498F-4D1C-B160-5918049FB6E8}"/>
    <cellStyle name="Normal 4 2 2" xfId="43" xr:uid="{10CE9D83-FAE1-4B7A-B5E7-25067855B2C9}"/>
    <cellStyle name="Normal 4 2 2 2" xfId="51" xr:uid="{7F428021-7423-4DFC-9ED9-FD77FF14100E}"/>
    <cellStyle name="Normal 4 2 3" xfId="91" xr:uid="{B4B1F750-103B-4E36-88D7-6D94CA132844}"/>
    <cellStyle name="Normal 5" xfId="20" xr:uid="{00000000-0005-0000-0000-000014000000}"/>
    <cellStyle name="Normal 5 2" xfId="92" xr:uid="{862282C2-3AE4-4F20-B8AF-7A83221A9702}"/>
    <cellStyle name="Normal 6" xfId="93" xr:uid="{77444026-22AD-4DA5-AAA4-0C6069818156}"/>
    <cellStyle name="Normal 7" xfId="94" xr:uid="{0E457424-CACD-43F1-9FCC-2B74059DB0BB}"/>
    <cellStyle name="Normal 8" xfId="33" xr:uid="{81955EE8-FDED-4493-B667-D06FF0CB0A7B}"/>
    <cellStyle name="Note 2" xfId="95" xr:uid="{EEA1B27A-CBB6-490A-A457-7530293E17EF}"/>
    <cellStyle name="Output 2" xfId="96" xr:uid="{32A300E1-C034-41C1-89C8-2FCD7A1A484F}"/>
    <cellStyle name="Percent [2]" xfId="21" xr:uid="{00000000-0005-0000-0000-000015000000}"/>
    <cellStyle name="Percent [2] 2" xfId="22" xr:uid="{00000000-0005-0000-0000-000016000000}"/>
    <cellStyle name="Percent [2] 3" xfId="23" xr:uid="{00000000-0005-0000-0000-000017000000}"/>
    <cellStyle name="Quantity" xfId="24" xr:uid="{00000000-0005-0000-0000-000018000000}"/>
    <cellStyle name="Quantity 2" xfId="25" xr:uid="{00000000-0005-0000-0000-000019000000}"/>
    <cellStyle name="Quantity 3" xfId="26" xr:uid="{00000000-0005-0000-0000-00001A000000}"/>
    <cellStyle name="Title 2" xfId="97" xr:uid="{34A8CF8D-BEF1-48CF-B065-69DE65034D3F}"/>
    <cellStyle name="Total 2" xfId="98" xr:uid="{DFB8DA07-2B7A-47E4-9731-4E0D7AB7EEB0}"/>
    <cellStyle name="Warning Text 2" xfId="99" xr:uid="{D46ECE75-87FB-49C3-B4DA-F60A85F331B0}"/>
    <cellStyle name="เครื่องหมายจุลภาค 2" xfId="27" xr:uid="{00000000-0005-0000-0000-00001B000000}"/>
    <cellStyle name="เครื่องหมายจุลภาค 2 2" xfId="28" xr:uid="{00000000-0005-0000-0000-00001C000000}"/>
    <cellStyle name="เครื่องหมายจุลภาค_rec-volume0603" xfId="44" xr:uid="{C18BBCCF-38F1-4E8A-9A7E-81F2844F792D}"/>
    <cellStyle name="ปกติ 2" xfId="29" xr:uid="{00000000-0005-0000-0000-00001D000000}"/>
    <cellStyle name="ปกติ 3" xfId="30" xr:uid="{00000000-0005-0000-0000-00001E000000}"/>
    <cellStyle name="ปกติ 4" xfId="31" xr:uid="{00000000-0005-0000-0000-00001F000000}"/>
    <cellStyle name="ปกติ 5" xfId="32" xr:uid="{00000000-0005-0000-0000-000020000000}"/>
    <cellStyle name="ปกติ_2009 Q1 PTT UT - TH (26-may-09)" xfId="45" xr:uid="{33093822-9DF9-48BB-8F98-3D9331A1FC80}"/>
  </cellStyles>
  <dxfs count="0"/>
  <tableStyles count="1" defaultTableStyle="TableStyleMedium9" defaultPivotStyle="PivotStyleLight16">
    <tableStyle name="Invisible" pivot="0" table="0" count="0" xr9:uid="{45985B11-3DF8-443B-AEE9-59E2449B4155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3"/>
  <sheetViews>
    <sheetView topLeftCell="A126" zoomScale="90" zoomScaleNormal="90" zoomScaleSheetLayoutView="100" workbookViewId="0">
      <selection activeCell="C144" sqref="C144"/>
    </sheetView>
  </sheetViews>
  <sheetFormatPr defaultColWidth="9" defaultRowHeight="16.5" customHeight="1"/>
  <cols>
    <col min="1" max="2" width="1.625" style="89" customWidth="1"/>
    <col min="3" max="3" width="29.75" style="89" customWidth="1"/>
    <col min="4" max="4" width="6.5" style="82" customWidth="1"/>
    <col min="5" max="5" width="0.625" style="10" customWidth="1"/>
    <col min="6" max="6" width="12.625" style="20" customWidth="1"/>
    <col min="7" max="7" width="0.625" style="1" customWidth="1"/>
    <col min="8" max="8" width="12.625" style="20" customWidth="1"/>
    <col min="9" max="9" width="0.625" style="10" customWidth="1"/>
    <col min="10" max="10" width="12.625" style="20" customWidth="1"/>
    <col min="11" max="11" width="0.625" style="1" customWidth="1"/>
    <col min="12" max="12" width="12.625" style="20" customWidth="1"/>
    <col min="13" max="16384" width="9" style="10"/>
  </cols>
  <sheetData>
    <row r="1" spans="1:12" ht="16.5" customHeight="1">
      <c r="A1" s="80" t="s">
        <v>129</v>
      </c>
      <c r="B1" s="81"/>
      <c r="C1" s="81"/>
      <c r="F1" s="12"/>
      <c r="H1" s="12"/>
      <c r="J1" s="12"/>
      <c r="L1" s="12"/>
    </row>
    <row r="2" spans="1:12" ht="16.5" customHeight="1">
      <c r="A2" s="83" t="s">
        <v>8</v>
      </c>
      <c r="B2" s="84"/>
      <c r="C2" s="84"/>
      <c r="F2" s="12"/>
      <c r="H2" s="12"/>
      <c r="J2" s="12"/>
      <c r="L2" s="12"/>
    </row>
    <row r="3" spans="1:12" ht="16.5" customHeight="1">
      <c r="A3" s="85" t="s">
        <v>216</v>
      </c>
      <c r="B3" s="86"/>
      <c r="C3" s="86"/>
      <c r="D3" s="87"/>
      <c r="E3" s="13"/>
      <c r="F3" s="31"/>
      <c r="G3" s="5"/>
      <c r="H3" s="14"/>
      <c r="I3" s="13"/>
      <c r="J3" s="14"/>
      <c r="K3" s="5"/>
      <c r="L3" s="14"/>
    </row>
    <row r="4" spans="1:12" ht="16.5" customHeight="1">
      <c r="A4" s="83"/>
      <c r="B4" s="81"/>
      <c r="C4" s="81"/>
      <c r="F4" s="15"/>
      <c r="H4" s="15"/>
      <c r="J4" s="15"/>
      <c r="L4" s="15"/>
    </row>
    <row r="5" spans="1:12" ht="16.5" customHeight="1">
      <c r="A5" s="83"/>
      <c r="B5" s="81"/>
      <c r="C5" s="81"/>
      <c r="F5" s="15"/>
      <c r="H5" s="15"/>
      <c r="J5" s="15"/>
      <c r="L5" s="15"/>
    </row>
    <row r="6" spans="1:12" ht="16.5" customHeight="1">
      <c r="A6" s="83"/>
      <c r="B6" s="81"/>
      <c r="C6" s="81"/>
      <c r="F6" s="339" t="s">
        <v>136</v>
      </c>
      <c r="G6" s="339"/>
      <c r="H6" s="339"/>
      <c r="J6" s="339" t="s">
        <v>138</v>
      </c>
      <c r="K6" s="339"/>
      <c r="L6" s="341"/>
    </row>
    <row r="7" spans="1:12" ht="16.5" customHeight="1">
      <c r="A7" s="83"/>
      <c r="B7" s="81"/>
      <c r="C7" s="81"/>
      <c r="F7" s="340" t="s">
        <v>137</v>
      </c>
      <c r="G7" s="340"/>
      <c r="H7" s="340"/>
      <c r="J7" s="340" t="s">
        <v>137</v>
      </c>
      <c r="K7" s="340"/>
      <c r="L7" s="340"/>
    </row>
    <row r="8" spans="1:12" ht="16.5" customHeight="1">
      <c r="A8" s="88"/>
      <c r="B8" s="88"/>
      <c r="C8" s="88"/>
      <c r="F8" s="2" t="s">
        <v>64</v>
      </c>
      <c r="G8" s="16"/>
      <c r="H8" s="2" t="s">
        <v>65</v>
      </c>
      <c r="J8" s="2" t="s">
        <v>64</v>
      </c>
      <c r="K8" s="16"/>
      <c r="L8" s="2" t="s">
        <v>65</v>
      </c>
    </row>
    <row r="9" spans="1:12" ht="16.5" customHeight="1">
      <c r="F9" s="2" t="s">
        <v>217</v>
      </c>
      <c r="G9" s="36"/>
      <c r="H9" s="35" t="s">
        <v>0</v>
      </c>
      <c r="I9" s="37"/>
      <c r="J9" s="35" t="s">
        <v>217</v>
      </c>
      <c r="K9" s="16"/>
      <c r="L9" s="2" t="s">
        <v>0</v>
      </c>
    </row>
    <row r="10" spans="1:12" ht="16.5" customHeight="1">
      <c r="F10" s="2" t="s">
        <v>169</v>
      </c>
      <c r="G10" s="16"/>
      <c r="H10" s="2" t="s">
        <v>155</v>
      </c>
      <c r="J10" s="2" t="s">
        <v>169</v>
      </c>
      <c r="K10" s="16"/>
      <c r="L10" s="2" t="s">
        <v>155</v>
      </c>
    </row>
    <row r="11" spans="1:12" ht="16.5" customHeight="1">
      <c r="D11" s="90" t="s">
        <v>2</v>
      </c>
      <c r="F11" s="3" t="s">
        <v>1</v>
      </c>
      <c r="H11" s="3" t="s">
        <v>1</v>
      </c>
      <c r="J11" s="3" t="s">
        <v>1</v>
      </c>
      <c r="L11" s="3" t="s">
        <v>1</v>
      </c>
    </row>
    <row r="12" spans="1:12" ht="16.5" customHeight="1">
      <c r="D12" s="91"/>
      <c r="F12" s="7"/>
      <c r="H12" s="18"/>
      <c r="J12" s="7"/>
      <c r="L12" s="18"/>
    </row>
    <row r="13" spans="1:12" ht="16.5" customHeight="1">
      <c r="A13" s="80" t="s">
        <v>3</v>
      </c>
      <c r="B13" s="92"/>
      <c r="F13" s="7"/>
      <c r="J13" s="7"/>
    </row>
    <row r="14" spans="1:12" ht="16.5" customHeight="1">
      <c r="A14" s="80"/>
      <c r="B14" s="92"/>
      <c r="F14" s="7"/>
      <c r="J14" s="7"/>
    </row>
    <row r="15" spans="1:12" ht="16.5" customHeight="1">
      <c r="A15" s="89" t="s">
        <v>4</v>
      </c>
      <c r="D15" s="93">
        <v>6</v>
      </c>
      <c r="F15" s="6">
        <v>1798193479</v>
      </c>
      <c r="H15" s="4">
        <v>3110863748</v>
      </c>
      <c r="J15" s="6">
        <v>333747447</v>
      </c>
      <c r="L15" s="4">
        <v>71302688</v>
      </c>
    </row>
    <row r="16" spans="1:12" ht="16.5" customHeight="1">
      <c r="A16" s="89" t="s">
        <v>55</v>
      </c>
      <c r="D16" s="93">
        <v>7</v>
      </c>
      <c r="F16" s="6">
        <v>6027849942</v>
      </c>
      <c r="H16" s="4">
        <v>6148118526</v>
      </c>
      <c r="J16" s="6">
        <v>0</v>
      </c>
      <c r="L16" s="4">
        <v>0</v>
      </c>
    </row>
    <row r="17" spans="1:12" ht="16.5" customHeight="1">
      <c r="A17" s="89" t="s">
        <v>95</v>
      </c>
      <c r="D17" s="93"/>
      <c r="F17" s="6">
        <v>49836126</v>
      </c>
      <c r="H17" s="4">
        <v>52414478</v>
      </c>
      <c r="J17" s="6">
        <v>379967</v>
      </c>
      <c r="L17" s="4">
        <v>594282336</v>
      </c>
    </row>
    <row r="18" spans="1:12" ht="16.5" customHeight="1">
      <c r="A18" s="89" t="s">
        <v>96</v>
      </c>
      <c r="D18" s="93" t="s">
        <v>238</v>
      </c>
      <c r="F18" s="7">
        <v>18226926063</v>
      </c>
      <c r="H18" s="20">
        <v>21093609954</v>
      </c>
      <c r="J18" s="6">
        <v>0</v>
      </c>
      <c r="L18" s="4">
        <v>0</v>
      </c>
    </row>
    <row r="19" spans="1:12" ht="16.5" customHeight="1">
      <c r="A19" s="89" t="s">
        <v>94</v>
      </c>
      <c r="D19" s="93">
        <v>9</v>
      </c>
      <c r="F19" s="33">
        <v>5235298287</v>
      </c>
      <c r="H19" s="34">
        <v>3694299123</v>
      </c>
      <c r="J19" s="6">
        <v>0</v>
      </c>
      <c r="L19" s="4">
        <v>0</v>
      </c>
    </row>
    <row r="20" spans="1:12" ht="16.5" customHeight="1">
      <c r="A20" s="89" t="s">
        <v>157</v>
      </c>
      <c r="D20" s="93">
        <v>10</v>
      </c>
      <c r="F20" s="33">
        <v>3465718</v>
      </c>
      <c r="H20" s="34">
        <v>8750188</v>
      </c>
      <c r="J20" s="6">
        <v>0</v>
      </c>
      <c r="L20" s="4">
        <v>0</v>
      </c>
    </row>
    <row r="21" spans="1:12" ht="16.5" customHeight="1">
      <c r="A21" s="89" t="s">
        <v>63</v>
      </c>
      <c r="D21" s="94"/>
      <c r="F21" s="8"/>
      <c r="H21" s="21"/>
      <c r="J21" s="6"/>
      <c r="L21" s="4"/>
    </row>
    <row r="22" spans="1:12" ht="16.5" customHeight="1">
      <c r="B22" s="89" t="s">
        <v>80</v>
      </c>
      <c r="D22" s="93">
        <v>11</v>
      </c>
      <c r="F22" s="33">
        <v>15212151987</v>
      </c>
      <c r="H22" s="34">
        <v>14930815695</v>
      </c>
      <c r="J22" s="6">
        <v>0</v>
      </c>
      <c r="L22" s="4">
        <v>0</v>
      </c>
    </row>
    <row r="23" spans="1:12" ht="16.5" customHeight="1">
      <c r="B23" s="89" t="s">
        <v>168</v>
      </c>
      <c r="D23" s="93" t="s">
        <v>239</v>
      </c>
      <c r="F23" s="33">
        <v>311614361</v>
      </c>
      <c r="H23" s="34">
        <v>304266179</v>
      </c>
      <c r="J23" s="6">
        <v>0</v>
      </c>
      <c r="L23" s="4">
        <v>0</v>
      </c>
    </row>
    <row r="24" spans="1:12" ht="16.5" customHeight="1">
      <c r="B24" s="89" t="s">
        <v>130</v>
      </c>
      <c r="D24" s="93" t="s">
        <v>240</v>
      </c>
      <c r="F24" s="33">
        <v>0</v>
      </c>
      <c r="H24" s="34">
        <v>0</v>
      </c>
      <c r="J24" s="6">
        <v>9889387320</v>
      </c>
      <c r="L24" s="4">
        <v>9889387290</v>
      </c>
    </row>
    <row r="25" spans="1:12" ht="16.5" customHeight="1">
      <c r="B25" s="89" t="s">
        <v>81</v>
      </c>
      <c r="D25" s="93">
        <v>13</v>
      </c>
      <c r="F25" s="8">
        <v>152371185</v>
      </c>
      <c r="H25" s="21">
        <v>150203042</v>
      </c>
      <c r="J25" s="6">
        <v>0</v>
      </c>
      <c r="L25" s="4">
        <v>0</v>
      </c>
    </row>
    <row r="26" spans="1:12" ht="16.5" customHeight="1">
      <c r="A26" s="89" t="s">
        <v>35</v>
      </c>
      <c r="D26" s="94">
        <v>14</v>
      </c>
      <c r="F26" s="8">
        <v>1463573336</v>
      </c>
      <c r="H26" s="21">
        <v>1457511966</v>
      </c>
      <c r="J26" s="6">
        <v>1743442</v>
      </c>
      <c r="L26" s="4">
        <v>943146</v>
      </c>
    </row>
    <row r="27" spans="1:12" ht="16.5" customHeight="1">
      <c r="A27" s="89" t="s">
        <v>158</v>
      </c>
      <c r="D27" s="94"/>
      <c r="F27" s="8">
        <v>248455379</v>
      </c>
      <c r="H27" s="21">
        <v>248455379</v>
      </c>
      <c r="J27" s="6">
        <v>0</v>
      </c>
      <c r="L27" s="4">
        <v>0</v>
      </c>
    </row>
    <row r="28" spans="1:12" ht="16.5" customHeight="1">
      <c r="A28" s="89" t="s">
        <v>36</v>
      </c>
      <c r="D28" s="94">
        <v>15</v>
      </c>
      <c r="F28" s="8">
        <v>60510333</v>
      </c>
      <c r="H28" s="21">
        <v>64749770</v>
      </c>
      <c r="J28" s="6">
        <v>0</v>
      </c>
      <c r="L28" s="4">
        <v>0</v>
      </c>
    </row>
    <row r="29" spans="1:12" s="41" customFormat="1" ht="16.5" customHeight="1">
      <c r="A29" s="89" t="s">
        <v>200</v>
      </c>
      <c r="B29" s="95"/>
      <c r="C29" s="95"/>
      <c r="D29" s="96"/>
      <c r="F29" s="8">
        <v>43031703</v>
      </c>
      <c r="G29" s="42"/>
      <c r="H29" s="34">
        <v>0</v>
      </c>
      <c r="J29" s="6">
        <v>5531</v>
      </c>
      <c r="K29" s="42"/>
      <c r="L29" s="43">
        <v>0</v>
      </c>
    </row>
    <row r="30" spans="1:12" ht="16.5" customHeight="1">
      <c r="A30" s="89" t="s">
        <v>50</v>
      </c>
      <c r="D30" s="94">
        <v>16</v>
      </c>
      <c r="F30" s="8">
        <v>1449781378</v>
      </c>
      <c r="H30" s="21">
        <v>1106680934</v>
      </c>
      <c r="J30" s="6">
        <v>0</v>
      </c>
      <c r="L30" s="4">
        <v>0</v>
      </c>
    </row>
    <row r="31" spans="1:12" ht="16.5" customHeight="1">
      <c r="A31" s="89" t="s">
        <v>56</v>
      </c>
      <c r="D31" s="94"/>
      <c r="F31" s="8">
        <v>1958077960</v>
      </c>
      <c r="H31" s="21">
        <v>1203422143</v>
      </c>
      <c r="J31" s="6">
        <v>0</v>
      </c>
      <c r="L31" s="4">
        <v>0</v>
      </c>
    </row>
    <row r="32" spans="1:12" ht="16.5" customHeight="1">
      <c r="A32" s="89" t="s">
        <v>79</v>
      </c>
      <c r="D32" s="97"/>
      <c r="F32" s="8">
        <v>985089701</v>
      </c>
      <c r="H32" s="21">
        <v>951931307</v>
      </c>
      <c r="J32" s="6">
        <v>0</v>
      </c>
      <c r="L32" s="4">
        <v>0</v>
      </c>
    </row>
    <row r="33" spans="1:12" ht="16.5" customHeight="1">
      <c r="A33" s="89" t="s">
        <v>255</v>
      </c>
      <c r="D33" s="94">
        <v>26</v>
      </c>
      <c r="F33" s="8">
        <v>0</v>
      </c>
      <c r="H33" s="21">
        <v>0</v>
      </c>
      <c r="J33" s="6">
        <v>80000000</v>
      </c>
      <c r="L33" s="4">
        <v>0</v>
      </c>
    </row>
    <row r="34" spans="1:12" ht="16.5" customHeight="1">
      <c r="A34" s="89" t="s">
        <v>6</v>
      </c>
      <c r="D34" s="94"/>
      <c r="F34" s="9">
        <v>937873257</v>
      </c>
      <c r="H34" s="22">
        <v>1309029533</v>
      </c>
      <c r="J34" s="9">
        <v>1680205</v>
      </c>
      <c r="L34" s="22">
        <v>751545</v>
      </c>
    </row>
    <row r="35" spans="1:12" ht="16.5" customHeight="1">
      <c r="D35" s="97"/>
      <c r="F35" s="8"/>
      <c r="H35" s="21"/>
      <c r="J35" s="8"/>
      <c r="L35" s="21"/>
    </row>
    <row r="36" spans="1:12" ht="16.5" customHeight="1" thickBot="1">
      <c r="A36" s="92" t="s">
        <v>5</v>
      </c>
      <c r="D36" s="97"/>
      <c r="F36" s="23">
        <f>SUM(F15:F34)</f>
        <v>54164100195</v>
      </c>
      <c r="H36" s="24">
        <f>SUM(H15:H34)</f>
        <v>55835121965</v>
      </c>
      <c r="J36" s="23">
        <f>SUM(J15:J34)</f>
        <v>10306943912</v>
      </c>
      <c r="L36" s="24">
        <f>SUM(L15:L34)</f>
        <v>10556667005</v>
      </c>
    </row>
    <row r="37" spans="1:12" ht="16.5" customHeight="1" thickTop="1">
      <c r="F37" s="1"/>
      <c r="H37" s="1"/>
      <c r="J37" s="1"/>
      <c r="L37" s="1"/>
    </row>
    <row r="38" spans="1:12" ht="16.5" customHeight="1">
      <c r="F38" s="1"/>
      <c r="H38" s="1"/>
      <c r="J38" s="1"/>
      <c r="L38" s="1"/>
    </row>
    <row r="39" spans="1:12" ht="17.25" customHeight="1">
      <c r="F39" s="1"/>
      <c r="H39" s="1"/>
      <c r="J39" s="1"/>
      <c r="L39" s="1"/>
    </row>
    <row r="40" spans="1:12" ht="16.5" customHeight="1">
      <c r="F40" s="1"/>
      <c r="H40" s="1"/>
      <c r="J40" s="1"/>
      <c r="L40" s="1"/>
    </row>
    <row r="41" spans="1:12" ht="16.5" customHeight="1">
      <c r="F41" s="1"/>
      <c r="H41" s="1"/>
      <c r="J41" s="1"/>
      <c r="L41" s="1"/>
    </row>
    <row r="42" spans="1:12" ht="16.5" customHeight="1">
      <c r="F42" s="1"/>
      <c r="H42" s="1"/>
      <c r="J42" s="1"/>
      <c r="L42" s="1"/>
    </row>
    <row r="43" spans="1:12" ht="16.5" customHeight="1">
      <c r="F43" s="1"/>
      <c r="H43" s="1"/>
      <c r="J43" s="1"/>
      <c r="L43" s="1"/>
    </row>
    <row r="44" spans="1:12" ht="16.5" customHeight="1">
      <c r="F44" s="1"/>
      <c r="H44" s="1"/>
      <c r="J44" s="1"/>
      <c r="L44" s="1"/>
    </row>
    <row r="45" spans="1:12" ht="16.5" customHeight="1">
      <c r="F45" s="1"/>
      <c r="H45" s="1"/>
      <c r="J45" s="1"/>
      <c r="L45" s="1"/>
    </row>
    <row r="46" spans="1:12" ht="16.5" customHeight="1">
      <c r="F46" s="1"/>
      <c r="H46" s="1"/>
      <c r="J46" s="1"/>
      <c r="L46" s="1"/>
    </row>
    <row r="47" spans="1:12" ht="16.5" customHeight="1">
      <c r="F47" s="1"/>
      <c r="H47" s="1"/>
      <c r="J47" s="1"/>
      <c r="L47" s="1"/>
    </row>
    <row r="48" spans="1:12" ht="16.5" customHeight="1">
      <c r="F48" s="1"/>
      <c r="H48" s="1"/>
      <c r="J48" s="1"/>
      <c r="L48" s="1"/>
    </row>
    <row r="49" spans="1:12" ht="16.5" customHeight="1">
      <c r="F49" s="1"/>
      <c r="H49" s="1"/>
      <c r="J49" s="1"/>
      <c r="L49" s="1"/>
    </row>
    <row r="50" spans="1:12" ht="16.5" customHeight="1">
      <c r="F50" s="1"/>
      <c r="H50" s="1"/>
      <c r="J50" s="1"/>
      <c r="L50" s="1"/>
    </row>
    <row r="51" spans="1:12" ht="21.95" customHeight="1">
      <c r="A51" s="98" t="s">
        <v>114</v>
      </c>
      <c r="B51" s="99"/>
      <c r="C51" s="99"/>
      <c r="D51" s="87"/>
      <c r="E51" s="13"/>
      <c r="F51" s="22"/>
      <c r="G51" s="5"/>
      <c r="H51" s="22"/>
      <c r="I51" s="13"/>
      <c r="J51" s="22"/>
      <c r="K51" s="5"/>
      <c r="L51" s="22"/>
    </row>
    <row r="52" spans="1:12" ht="16.5" customHeight="1">
      <c r="A52" s="100" t="str">
        <f>+A1</f>
        <v>Dhipaya Group Holdings Public Company Limited</v>
      </c>
      <c r="B52" s="88"/>
      <c r="C52" s="88"/>
      <c r="F52" s="12"/>
      <c r="H52" s="12"/>
      <c r="J52" s="12"/>
      <c r="L52" s="12"/>
    </row>
    <row r="53" spans="1:12" ht="16.5" customHeight="1">
      <c r="A53" s="83" t="s">
        <v>126</v>
      </c>
      <c r="B53" s="88"/>
      <c r="C53" s="88"/>
      <c r="F53" s="12"/>
      <c r="H53" s="12"/>
      <c r="J53" s="12"/>
      <c r="L53" s="12"/>
    </row>
    <row r="54" spans="1:12" ht="16.5" customHeight="1">
      <c r="A54" s="101" t="str">
        <f>A3</f>
        <v>As at 30 September 2023</v>
      </c>
      <c r="B54" s="102"/>
      <c r="C54" s="102"/>
      <c r="D54" s="87"/>
      <c r="E54" s="13"/>
      <c r="F54" s="14"/>
      <c r="G54" s="5"/>
      <c r="H54" s="14"/>
      <c r="I54" s="13"/>
      <c r="J54" s="14"/>
      <c r="K54" s="5"/>
      <c r="L54" s="14"/>
    </row>
    <row r="55" spans="1:12" ht="16.5" customHeight="1">
      <c r="A55" s="100"/>
      <c r="B55" s="88"/>
      <c r="C55" s="88"/>
      <c r="F55" s="15"/>
      <c r="H55" s="15"/>
      <c r="J55" s="15"/>
      <c r="L55" s="15"/>
    </row>
    <row r="56" spans="1:12" ht="16.5" customHeight="1">
      <c r="A56" s="100"/>
      <c r="B56" s="88"/>
      <c r="C56" s="88"/>
      <c r="F56" s="15"/>
      <c r="H56" s="15"/>
      <c r="J56" s="15"/>
      <c r="L56" s="15"/>
    </row>
    <row r="57" spans="1:12" ht="16.5" customHeight="1">
      <c r="A57" s="83"/>
      <c r="B57" s="81"/>
      <c r="C57" s="81"/>
      <c r="F57" s="339" t="s">
        <v>136</v>
      </c>
      <c r="G57" s="339"/>
      <c r="H57" s="339"/>
      <c r="J57" s="339" t="s">
        <v>138</v>
      </c>
      <c r="K57" s="339"/>
      <c r="L57" s="341"/>
    </row>
    <row r="58" spans="1:12" ht="16.5" customHeight="1">
      <c r="A58" s="83"/>
      <c r="B58" s="81"/>
      <c r="C58" s="81"/>
      <c r="F58" s="340" t="s">
        <v>137</v>
      </c>
      <c r="G58" s="340"/>
      <c r="H58" s="340"/>
      <c r="J58" s="340" t="s">
        <v>137</v>
      </c>
      <c r="K58" s="340"/>
      <c r="L58" s="342"/>
    </row>
    <row r="59" spans="1:12" ht="16.5" customHeight="1">
      <c r="A59" s="88"/>
      <c r="B59" s="88"/>
      <c r="C59" s="88"/>
      <c r="F59" s="2" t="s">
        <v>64</v>
      </c>
      <c r="G59" s="16"/>
      <c r="H59" s="2" t="s">
        <v>65</v>
      </c>
      <c r="J59" s="2" t="s">
        <v>64</v>
      </c>
      <c r="K59" s="16"/>
      <c r="L59" s="2" t="s">
        <v>65</v>
      </c>
    </row>
    <row r="60" spans="1:12" ht="16.5" customHeight="1">
      <c r="F60" s="2" t="s">
        <v>217</v>
      </c>
      <c r="G60" s="36"/>
      <c r="H60" s="35" t="s">
        <v>0</v>
      </c>
      <c r="I60" s="37"/>
      <c r="J60" s="35" t="s">
        <v>217</v>
      </c>
      <c r="K60" s="16"/>
      <c r="L60" s="2" t="s">
        <v>0</v>
      </c>
    </row>
    <row r="61" spans="1:12" ht="16.5" customHeight="1">
      <c r="F61" s="2" t="s">
        <v>169</v>
      </c>
      <c r="G61" s="16"/>
      <c r="H61" s="2" t="s">
        <v>155</v>
      </c>
      <c r="J61" s="2" t="s">
        <v>169</v>
      </c>
      <c r="K61" s="16"/>
      <c r="L61" s="2" t="s">
        <v>155</v>
      </c>
    </row>
    <row r="62" spans="1:12" ht="16.5" customHeight="1">
      <c r="D62" s="90" t="s">
        <v>2</v>
      </c>
      <c r="F62" s="3" t="s">
        <v>1</v>
      </c>
      <c r="H62" s="3" t="s">
        <v>1</v>
      </c>
      <c r="J62" s="3" t="s">
        <v>1</v>
      </c>
      <c r="L62" s="3" t="s">
        <v>1</v>
      </c>
    </row>
    <row r="63" spans="1:12" ht="16.5" customHeight="1">
      <c r="A63" s="88"/>
      <c r="B63" s="88"/>
      <c r="C63" s="88"/>
      <c r="F63" s="28"/>
      <c r="H63" s="12"/>
      <c r="J63" s="28"/>
      <c r="L63" s="12"/>
    </row>
    <row r="64" spans="1:12" ht="16.5" customHeight="1">
      <c r="A64" s="80" t="s">
        <v>82</v>
      </c>
      <c r="F64" s="29"/>
      <c r="H64" s="30"/>
      <c r="J64" s="29"/>
      <c r="L64" s="30"/>
    </row>
    <row r="65" spans="1:12" ht="16.5" customHeight="1">
      <c r="D65" s="94"/>
      <c r="F65" s="29"/>
      <c r="H65" s="30"/>
      <c r="J65" s="29"/>
      <c r="L65" s="30"/>
    </row>
    <row r="66" spans="1:12" ht="16.5" customHeight="1">
      <c r="A66" s="80" t="s">
        <v>7</v>
      </c>
      <c r="D66" s="94"/>
      <c r="F66" s="29"/>
      <c r="H66" s="30"/>
      <c r="J66" s="29"/>
      <c r="L66" s="30"/>
    </row>
    <row r="67" spans="1:12" ht="16.5" customHeight="1">
      <c r="D67" s="94"/>
      <c r="F67" s="29"/>
      <c r="H67" s="30"/>
      <c r="J67" s="29"/>
      <c r="L67" s="30"/>
    </row>
    <row r="68" spans="1:12" ht="16.5" customHeight="1">
      <c r="A68" s="89" t="s">
        <v>11</v>
      </c>
      <c r="D68" s="93">
        <v>17</v>
      </c>
      <c r="F68" s="7">
        <v>24756330504</v>
      </c>
      <c r="H68" s="20">
        <v>27415711168</v>
      </c>
      <c r="J68" s="7">
        <v>0</v>
      </c>
      <c r="L68" s="20">
        <v>0</v>
      </c>
    </row>
    <row r="69" spans="1:12" ht="16.5" customHeight="1">
      <c r="A69" s="89" t="s">
        <v>10</v>
      </c>
      <c r="D69" s="93">
        <v>18</v>
      </c>
      <c r="F69" s="7">
        <v>9314045366</v>
      </c>
      <c r="H69" s="20">
        <v>8401152825</v>
      </c>
      <c r="J69" s="7">
        <v>0</v>
      </c>
      <c r="L69" s="20">
        <v>0</v>
      </c>
    </row>
    <row r="70" spans="1:12" ht="16.5" customHeight="1">
      <c r="A70" s="89" t="s">
        <v>12</v>
      </c>
      <c r="D70" s="93"/>
      <c r="F70" s="7">
        <v>943375670</v>
      </c>
      <c r="H70" s="20">
        <v>978808777</v>
      </c>
      <c r="J70" s="7">
        <v>0</v>
      </c>
      <c r="L70" s="20">
        <v>0</v>
      </c>
    </row>
    <row r="71" spans="1:12" ht="16.5" customHeight="1">
      <c r="A71" s="89" t="s">
        <v>167</v>
      </c>
      <c r="D71" s="103">
        <v>19.100000000000001</v>
      </c>
      <c r="F71" s="7">
        <v>0</v>
      </c>
      <c r="H71" s="20">
        <v>240000000</v>
      </c>
      <c r="J71" s="7">
        <v>0</v>
      </c>
      <c r="L71" s="20">
        <v>240000000</v>
      </c>
    </row>
    <row r="72" spans="1:12" ht="16.5" customHeight="1">
      <c r="A72" s="89" t="s">
        <v>252</v>
      </c>
      <c r="D72" s="93" t="s">
        <v>248</v>
      </c>
      <c r="F72" s="7">
        <v>0</v>
      </c>
      <c r="H72" s="20">
        <v>532000000</v>
      </c>
      <c r="J72" s="7">
        <v>0</v>
      </c>
      <c r="L72" s="20">
        <v>532000000</v>
      </c>
    </row>
    <row r="73" spans="1:12" ht="16.5" customHeight="1">
      <c r="A73" s="89" t="s">
        <v>231</v>
      </c>
      <c r="D73" s="93">
        <v>20</v>
      </c>
      <c r="F73" s="7">
        <v>998037173</v>
      </c>
      <c r="H73" s="20">
        <v>0</v>
      </c>
      <c r="J73" s="7">
        <v>998037173</v>
      </c>
      <c r="L73" s="20">
        <v>0</v>
      </c>
    </row>
    <row r="74" spans="1:12" ht="16.5" customHeight="1">
      <c r="A74" s="89" t="s">
        <v>13</v>
      </c>
      <c r="D74" s="93"/>
      <c r="F74" s="7">
        <v>7604826718</v>
      </c>
      <c r="H74" s="20">
        <v>6697292561</v>
      </c>
      <c r="J74" s="7">
        <v>0</v>
      </c>
      <c r="L74" s="20">
        <v>0</v>
      </c>
    </row>
    <row r="75" spans="1:12" ht="16.5" customHeight="1">
      <c r="A75" s="89" t="s">
        <v>14</v>
      </c>
      <c r="D75" s="93"/>
      <c r="F75" s="7">
        <v>56898372</v>
      </c>
      <c r="H75" s="20">
        <v>56362015</v>
      </c>
      <c r="J75" s="7">
        <v>0</v>
      </c>
      <c r="L75" s="20">
        <v>0</v>
      </c>
    </row>
    <row r="76" spans="1:12" ht="16.5" customHeight="1">
      <c r="A76" s="89" t="s">
        <v>9</v>
      </c>
      <c r="D76" s="94"/>
      <c r="F76" s="7">
        <v>0</v>
      </c>
      <c r="H76" s="20">
        <v>59612164</v>
      </c>
      <c r="J76" s="7">
        <v>0</v>
      </c>
      <c r="L76" s="20">
        <v>0</v>
      </c>
    </row>
    <row r="77" spans="1:12" ht="16.5" customHeight="1">
      <c r="A77" s="89" t="s">
        <v>15</v>
      </c>
      <c r="D77" s="93"/>
      <c r="F77" s="7">
        <v>519737583</v>
      </c>
      <c r="H77" s="20">
        <v>484067686</v>
      </c>
      <c r="J77" s="7">
        <v>6168183</v>
      </c>
      <c r="L77" s="20">
        <v>5136321</v>
      </c>
    </row>
    <row r="78" spans="1:12" ht="16.5" customHeight="1">
      <c r="A78" s="89" t="s">
        <v>57</v>
      </c>
      <c r="D78" s="93"/>
      <c r="F78" s="9">
        <v>1278724553</v>
      </c>
      <c r="H78" s="22">
        <v>1619147126</v>
      </c>
      <c r="J78" s="9">
        <v>31423472</v>
      </c>
      <c r="L78" s="22">
        <v>13208383</v>
      </c>
    </row>
    <row r="79" spans="1:12" ht="16.5" customHeight="1">
      <c r="D79" s="93"/>
      <c r="F79" s="7"/>
      <c r="J79" s="7"/>
    </row>
    <row r="80" spans="1:12" ht="16.5" customHeight="1">
      <c r="A80" s="80" t="s">
        <v>16</v>
      </c>
      <c r="D80" s="93"/>
      <c r="F80" s="9">
        <f>SUM(F68:F78)</f>
        <v>45471975939</v>
      </c>
      <c r="H80" s="22">
        <f>SUM(H68:H78)</f>
        <v>46484154322</v>
      </c>
      <c r="J80" s="9">
        <f>SUM(J68:J78)</f>
        <v>1035628828</v>
      </c>
      <c r="L80" s="22">
        <f>SUM(L68:L78)</f>
        <v>790344704</v>
      </c>
    </row>
    <row r="82" ht="18.75" customHeight="1"/>
    <row r="101" spans="1:12" ht="12.75" customHeight="1"/>
    <row r="102" spans="1:12" ht="21.95" customHeight="1">
      <c r="A102" s="99" t="str">
        <f>+A51</f>
        <v>The accompanying notes form part of this interim financial information.</v>
      </c>
      <c r="B102" s="99"/>
      <c r="C102" s="99"/>
      <c r="D102" s="87"/>
      <c r="E102" s="13"/>
      <c r="F102" s="22"/>
      <c r="G102" s="5"/>
      <c r="H102" s="22"/>
      <c r="I102" s="13"/>
      <c r="J102" s="22"/>
      <c r="K102" s="5"/>
      <c r="L102" s="22"/>
    </row>
    <row r="103" spans="1:12" ht="16.5" customHeight="1">
      <c r="A103" s="100" t="str">
        <f>A1</f>
        <v>Dhipaya Group Holdings Public Company Limited</v>
      </c>
      <c r="B103" s="100"/>
      <c r="C103" s="88"/>
      <c r="F103" s="12"/>
      <c r="H103" s="12"/>
      <c r="J103" s="12"/>
      <c r="L103" s="12"/>
    </row>
    <row r="104" spans="1:12" ht="16.5" customHeight="1">
      <c r="A104" s="83" t="s">
        <v>126</v>
      </c>
      <c r="B104" s="100"/>
      <c r="C104" s="88"/>
      <c r="F104" s="12"/>
      <c r="H104" s="12"/>
      <c r="J104" s="12"/>
      <c r="L104" s="12"/>
    </row>
    <row r="105" spans="1:12" ht="16.5" customHeight="1">
      <c r="A105" s="101" t="str">
        <f>+A3</f>
        <v>As at 30 September 2023</v>
      </c>
      <c r="B105" s="101"/>
      <c r="C105" s="102"/>
      <c r="D105" s="87"/>
      <c r="E105" s="13"/>
      <c r="F105" s="14"/>
      <c r="G105" s="5"/>
      <c r="H105" s="14"/>
      <c r="I105" s="13"/>
      <c r="J105" s="14"/>
      <c r="K105" s="5"/>
      <c r="L105" s="14"/>
    </row>
    <row r="106" spans="1:12" ht="16.5" customHeight="1">
      <c r="A106" s="100"/>
      <c r="B106" s="100"/>
      <c r="C106" s="88"/>
      <c r="F106" s="15"/>
      <c r="H106" s="15"/>
      <c r="J106" s="15"/>
      <c r="L106" s="15"/>
    </row>
    <row r="107" spans="1:12" ht="16.5" customHeight="1">
      <c r="A107" s="100"/>
      <c r="B107" s="100"/>
      <c r="C107" s="88"/>
      <c r="F107" s="15"/>
      <c r="H107" s="15"/>
      <c r="J107" s="15"/>
      <c r="L107" s="15"/>
    </row>
    <row r="108" spans="1:12" ht="16.5" customHeight="1">
      <c r="A108" s="83"/>
      <c r="B108" s="81"/>
      <c r="C108" s="81"/>
      <c r="F108" s="339" t="s">
        <v>136</v>
      </c>
      <c r="G108" s="339"/>
      <c r="H108" s="339"/>
      <c r="J108" s="339" t="s">
        <v>138</v>
      </c>
      <c r="K108" s="339"/>
      <c r="L108" s="341"/>
    </row>
    <row r="109" spans="1:12" ht="16.5" customHeight="1">
      <c r="A109" s="83"/>
      <c r="B109" s="81"/>
      <c r="C109" s="81"/>
      <c r="F109" s="340" t="s">
        <v>137</v>
      </c>
      <c r="G109" s="340"/>
      <c r="H109" s="340"/>
      <c r="J109" s="340" t="s">
        <v>137</v>
      </c>
      <c r="K109" s="340"/>
      <c r="L109" s="342"/>
    </row>
    <row r="110" spans="1:12" ht="16.5" customHeight="1">
      <c r="A110" s="88"/>
      <c r="B110" s="88"/>
      <c r="C110" s="88"/>
      <c r="F110" s="2" t="s">
        <v>64</v>
      </c>
      <c r="G110" s="16"/>
      <c r="H110" s="2" t="s">
        <v>65</v>
      </c>
      <c r="J110" s="2" t="s">
        <v>64</v>
      </c>
      <c r="K110" s="16"/>
      <c r="L110" s="2" t="s">
        <v>65</v>
      </c>
    </row>
    <row r="111" spans="1:12" ht="16.5" customHeight="1">
      <c r="F111" s="2" t="s">
        <v>217</v>
      </c>
      <c r="G111" s="36"/>
      <c r="H111" s="35" t="s">
        <v>0</v>
      </c>
      <c r="I111" s="37"/>
      <c r="J111" s="35" t="s">
        <v>217</v>
      </c>
      <c r="K111" s="16"/>
      <c r="L111" s="2" t="s">
        <v>0</v>
      </c>
    </row>
    <row r="112" spans="1:12" ht="16.5" customHeight="1">
      <c r="F112" s="2" t="s">
        <v>169</v>
      </c>
      <c r="G112" s="16"/>
      <c r="H112" s="2" t="s">
        <v>155</v>
      </c>
      <c r="J112" s="2" t="s">
        <v>169</v>
      </c>
      <c r="K112" s="16"/>
      <c r="L112" s="2" t="s">
        <v>155</v>
      </c>
    </row>
    <row r="113" spans="1:12" ht="16.5" customHeight="1">
      <c r="F113" s="3" t="s">
        <v>1</v>
      </c>
      <c r="H113" s="3" t="s">
        <v>1</v>
      </c>
      <c r="J113" s="3" t="s">
        <v>1</v>
      </c>
      <c r="L113" s="3" t="s">
        <v>1</v>
      </c>
    </row>
    <row r="114" spans="1:12" ht="16.5" customHeight="1">
      <c r="A114" s="88"/>
      <c r="B114" s="88"/>
      <c r="C114" s="88"/>
      <c r="F114" s="28"/>
      <c r="H114" s="12"/>
      <c r="J114" s="28"/>
      <c r="L114" s="12"/>
    </row>
    <row r="115" spans="1:12" ht="16.5" customHeight="1">
      <c r="A115" s="80" t="s">
        <v>127</v>
      </c>
      <c r="F115" s="7"/>
      <c r="J115" s="7"/>
    </row>
    <row r="116" spans="1:12" ht="16.5" customHeight="1">
      <c r="A116" s="88"/>
      <c r="B116" s="88"/>
      <c r="C116" s="88"/>
      <c r="F116" s="28"/>
      <c r="H116" s="12"/>
      <c r="J116" s="28"/>
      <c r="L116" s="12"/>
    </row>
    <row r="117" spans="1:12" ht="16.5" customHeight="1">
      <c r="A117" s="83" t="s">
        <v>83</v>
      </c>
      <c r="F117" s="7"/>
      <c r="J117" s="7"/>
    </row>
    <row r="118" spans="1:12" ht="16.5" customHeight="1">
      <c r="A118" s="88"/>
      <c r="B118" s="88"/>
      <c r="C118" s="88"/>
      <c r="F118" s="28"/>
      <c r="H118" s="12"/>
      <c r="J118" s="28"/>
      <c r="L118" s="12"/>
    </row>
    <row r="119" spans="1:12" ht="16.5" customHeight="1">
      <c r="A119" s="104" t="s">
        <v>17</v>
      </c>
      <c r="D119" s="93"/>
      <c r="F119" s="7"/>
      <c r="J119" s="7"/>
    </row>
    <row r="120" spans="1:12" ht="16.5" customHeight="1">
      <c r="B120" s="89" t="s">
        <v>54</v>
      </c>
      <c r="F120" s="7"/>
      <c r="J120" s="7"/>
    </row>
    <row r="121" spans="1:12" ht="16.5" customHeight="1">
      <c r="C121" s="89" t="s">
        <v>131</v>
      </c>
      <c r="F121" s="7"/>
      <c r="J121" s="7"/>
    </row>
    <row r="122" spans="1:12" ht="16.5" customHeight="1" thickBot="1">
      <c r="C122" s="89" t="s">
        <v>37</v>
      </c>
      <c r="D122" s="97"/>
      <c r="F122" s="23">
        <v>600010000</v>
      </c>
      <c r="H122" s="24">
        <v>600010000</v>
      </c>
      <c r="J122" s="23">
        <v>600010000</v>
      </c>
      <c r="L122" s="24">
        <v>600010000</v>
      </c>
    </row>
    <row r="123" spans="1:12" ht="16.5" customHeight="1" thickTop="1">
      <c r="F123" s="8"/>
      <c r="H123" s="21"/>
      <c r="J123" s="8"/>
      <c r="L123" s="21"/>
    </row>
    <row r="124" spans="1:12" ht="16.5" customHeight="1">
      <c r="B124" s="89" t="s">
        <v>38</v>
      </c>
      <c r="F124" s="7"/>
      <c r="J124" s="7"/>
    </row>
    <row r="125" spans="1:12" ht="16.5" customHeight="1">
      <c r="C125" s="89" t="s">
        <v>132</v>
      </c>
      <c r="F125" s="7"/>
      <c r="J125" s="7"/>
    </row>
    <row r="126" spans="1:12" ht="16.5" customHeight="1">
      <c r="C126" s="89" t="s">
        <v>51</v>
      </c>
      <c r="D126" s="97"/>
      <c r="F126" s="7">
        <v>594292336</v>
      </c>
      <c r="H126" s="20">
        <v>594292336</v>
      </c>
      <c r="J126" s="7">
        <v>594292336</v>
      </c>
      <c r="L126" s="20">
        <v>594292336</v>
      </c>
    </row>
    <row r="127" spans="1:12" ht="16.5" customHeight="1">
      <c r="A127" s="89" t="s">
        <v>105</v>
      </c>
      <c r="D127" s="93"/>
      <c r="F127" s="7">
        <v>895385444</v>
      </c>
      <c r="H127" s="20">
        <v>895385444</v>
      </c>
      <c r="J127" s="7">
        <v>8541105044</v>
      </c>
      <c r="L127" s="20">
        <v>8541105044</v>
      </c>
    </row>
    <row r="128" spans="1:12" ht="16.5" customHeight="1">
      <c r="A128" s="89" t="s">
        <v>159</v>
      </c>
      <c r="D128" s="97"/>
      <c r="F128" s="7">
        <v>1354834</v>
      </c>
      <c r="H128" s="20">
        <v>1354834</v>
      </c>
      <c r="J128" s="7">
        <v>0</v>
      </c>
      <c r="L128" s="20">
        <v>0</v>
      </c>
    </row>
    <row r="129" spans="1:12" ht="16.5" customHeight="1">
      <c r="A129" s="89" t="s">
        <v>26</v>
      </c>
      <c r="F129" s="7"/>
      <c r="J129" s="7"/>
    </row>
    <row r="130" spans="1:12" ht="16.5" customHeight="1">
      <c r="B130" s="89" t="s">
        <v>39</v>
      </c>
      <c r="F130" s="7"/>
      <c r="J130" s="7"/>
    </row>
    <row r="131" spans="1:12" ht="16.5" customHeight="1">
      <c r="C131" s="89" t="s">
        <v>75</v>
      </c>
      <c r="F131" s="7">
        <v>119920324</v>
      </c>
      <c r="H131" s="20">
        <v>118857468</v>
      </c>
      <c r="J131" s="7">
        <v>59429234</v>
      </c>
      <c r="L131" s="20">
        <v>59429234</v>
      </c>
    </row>
    <row r="132" spans="1:12" ht="16.5" customHeight="1">
      <c r="C132" s="89" t="s">
        <v>52</v>
      </c>
      <c r="F132" s="7">
        <v>1197602141</v>
      </c>
      <c r="H132" s="20">
        <v>1136277450</v>
      </c>
      <c r="J132" s="7">
        <v>0</v>
      </c>
      <c r="L132" s="20">
        <v>0</v>
      </c>
    </row>
    <row r="133" spans="1:12" ht="16.5" customHeight="1">
      <c r="B133" s="89" t="s">
        <v>24</v>
      </c>
      <c r="F133" s="7">
        <v>8784436809</v>
      </c>
      <c r="H133" s="20">
        <v>8343199851</v>
      </c>
      <c r="J133" s="7">
        <v>76240654</v>
      </c>
      <c r="L133" s="20">
        <v>571247871</v>
      </c>
    </row>
    <row r="134" spans="1:12" ht="16.5" customHeight="1">
      <c r="A134" s="89" t="s">
        <v>61</v>
      </c>
      <c r="F134" s="9">
        <v>-3058267177</v>
      </c>
      <c r="H134" s="22">
        <v>-1878867747</v>
      </c>
      <c r="J134" s="9">
        <v>247816</v>
      </c>
      <c r="L134" s="22">
        <v>247816</v>
      </c>
    </row>
    <row r="135" spans="1:12" ht="16.5" customHeight="1">
      <c r="F135" s="7"/>
      <c r="J135" s="7"/>
    </row>
    <row r="136" spans="1:12" ht="16.5" customHeight="1">
      <c r="A136" s="92" t="s">
        <v>133</v>
      </c>
      <c r="B136" s="92"/>
      <c r="C136" s="92"/>
      <c r="F136" s="7"/>
      <c r="J136" s="7"/>
    </row>
    <row r="137" spans="1:12" ht="16.5" customHeight="1">
      <c r="A137" s="92"/>
      <c r="B137" s="92" t="s">
        <v>134</v>
      </c>
      <c r="C137" s="92"/>
      <c r="F137" s="7">
        <f>SUM(F126:F134)</f>
        <v>8534724711</v>
      </c>
      <c r="H137" s="20">
        <f>SUM(H126:H134)</f>
        <v>9210499636</v>
      </c>
      <c r="J137" s="7">
        <f>SUM(J126:J134)</f>
        <v>9271315084</v>
      </c>
      <c r="L137" s="20">
        <f>SUM(L126:L134)</f>
        <v>9766322301</v>
      </c>
    </row>
    <row r="138" spans="1:12" ht="16.5" customHeight="1">
      <c r="A138" s="89" t="s">
        <v>135</v>
      </c>
      <c r="F138" s="9">
        <v>157399545</v>
      </c>
      <c r="H138" s="22">
        <v>140468007</v>
      </c>
      <c r="I138" s="1"/>
      <c r="J138" s="9">
        <v>0</v>
      </c>
      <c r="K138" s="10"/>
      <c r="L138" s="32">
        <v>0</v>
      </c>
    </row>
    <row r="139" spans="1:12" ht="16.5" customHeight="1">
      <c r="F139" s="7"/>
      <c r="J139" s="7"/>
    </row>
    <row r="140" spans="1:12" ht="16.5" customHeight="1">
      <c r="A140" s="83" t="s">
        <v>84</v>
      </c>
      <c r="F140" s="9">
        <f>SUM(F137:F138)</f>
        <v>8692124256</v>
      </c>
      <c r="H140" s="22">
        <f>SUM(H137:H138)</f>
        <v>9350967643</v>
      </c>
      <c r="J140" s="9">
        <f>SUM(J137:J138)</f>
        <v>9271315084</v>
      </c>
      <c r="L140" s="22">
        <f>SUM(L137:L138)</f>
        <v>9766322301</v>
      </c>
    </row>
    <row r="141" spans="1:12" ht="16.5" customHeight="1">
      <c r="A141" s="104"/>
      <c r="F141" s="8"/>
      <c r="H141" s="21"/>
      <c r="J141" s="8"/>
      <c r="L141" s="21"/>
    </row>
    <row r="142" spans="1:12" ht="16.5" customHeight="1" thickBot="1">
      <c r="A142" s="83" t="s">
        <v>85</v>
      </c>
      <c r="F142" s="23">
        <f>F80+F140</f>
        <v>54164100195</v>
      </c>
      <c r="H142" s="24">
        <f>+H80+H140</f>
        <v>55835121965</v>
      </c>
      <c r="J142" s="23">
        <f>J80+J140</f>
        <v>10306943912</v>
      </c>
      <c r="L142" s="24">
        <f>+L80+L140</f>
        <v>10556667005</v>
      </c>
    </row>
    <row r="143" spans="1:12" ht="16.5" customHeight="1" thickTop="1">
      <c r="A143" s="83"/>
      <c r="F143" s="21"/>
      <c r="H143" s="21"/>
      <c r="J143" s="21"/>
      <c r="L143" s="21"/>
    </row>
    <row r="144" spans="1:12" ht="16.5" customHeight="1">
      <c r="A144" s="83"/>
      <c r="F144" s="21"/>
      <c r="H144" s="21"/>
      <c r="J144" s="21"/>
      <c r="L144" s="21"/>
    </row>
    <row r="145" spans="1:12" ht="16.5" customHeight="1">
      <c r="A145" s="83"/>
      <c r="F145" s="21"/>
      <c r="H145" s="21"/>
      <c r="J145" s="21"/>
      <c r="L145" s="21"/>
    </row>
    <row r="146" spans="1:12" ht="16.5" customHeight="1">
      <c r="A146" s="83"/>
      <c r="F146" s="21"/>
      <c r="H146" s="21"/>
      <c r="J146" s="21"/>
      <c r="L146" s="21"/>
    </row>
    <row r="147" spans="1:12" ht="16.5" customHeight="1">
      <c r="A147" s="83"/>
      <c r="F147" s="21"/>
      <c r="H147" s="21"/>
      <c r="J147" s="21"/>
      <c r="L147" s="21"/>
    </row>
    <row r="148" spans="1:12" ht="16.5" customHeight="1">
      <c r="A148" s="83"/>
      <c r="F148" s="21"/>
      <c r="H148" s="21"/>
      <c r="J148" s="21"/>
      <c r="L148" s="21"/>
    </row>
    <row r="149" spans="1:12" ht="16.5" customHeight="1">
      <c r="A149" s="83"/>
      <c r="F149" s="21"/>
      <c r="H149" s="21"/>
      <c r="J149" s="21"/>
      <c r="L149" s="21"/>
    </row>
    <row r="150" spans="1:12" ht="16.5" customHeight="1">
      <c r="A150" s="83"/>
      <c r="F150" s="21"/>
      <c r="H150" s="21"/>
      <c r="J150" s="21"/>
      <c r="L150" s="21"/>
    </row>
    <row r="151" spans="1:12" ht="16.5" customHeight="1">
      <c r="F151" s="21"/>
      <c r="H151" s="21"/>
      <c r="J151" s="21"/>
      <c r="L151" s="21"/>
    </row>
    <row r="152" spans="1:12" ht="13.5" customHeight="1"/>
    <row r="153" spans="1:12" ht="21.95" customHeight="1">
      <c r="A153" s="99" t="str">
        <f>A102</f>
        <v>The accompanying notes form part of this interim financial information.</v>
      </c>
      <c r="B153" s="99"/>
      <c r="C153" s="99"/>
      <c r="D153" s="87"/>
      <c r="E153" s="13"/>
      <c r="F153" s="22"/>
      <c r="G153" s="5"/>
      <c r="H153" s="22"/>
      <c r="I153" s="13"/>
      <c r="J153" s="22"/>
      <c r="K153" s="5"/>
      <c r="L153" s="22"/>
    </row>
  </sheetData>
  <mergeCells count="12">
    <mergeCell ref="F58:H58"/>
    <mergeCell ref="J58:L58"/>
    <mergeCell ref="F108:H108"/>
    <mergeCell ref="J108:L108"/>
    <mergeCell ref="F109:H109"/>
    <mergeCell ref="J109:L109"/>
    <mergeCell ref="F6:H6"/>
    <mergeCell ref="F7:H7"/>
    <mergeCell ref="J6:L6"/>
    <mergeCell ref="J7:L7"/>
    <mergeCell ref="F57:H57"/>
    <mergeCell ref="J57:L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&amp;R&amp;"Arial,Regular"&amp;10&amp;P</oddFooter>
    <firstFooter>&amp;R2</firstFooter>
  </headerFooter>
  <rowBreaks count="2" manualBreakCount="2">
    <brk id="51" max="16383" man="1"/>
    <brk id="102" max="16383" man="1"/>
  </rowBreaks>
  <ignoredErrors>
    <ignoredError sqref="F112:L112 F61:L61 K10 I10 G10 F10 H10 J10 L10" numberStoredAsText="1"/>
    <ignoredError sqref="D18:D22" twoDigitTextYear="1"/>
    <ignoredError sqref="D23:D24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4"/>
  <sheetViews>
    <sheetView topLeftCell="A82" zoomScaleNormal="100" zoomScaleSheetLayoutView="85" workbookViewId="0">
      <selection activeCell="D101" sqref="D101"/>
    </sheetView>
  </sheetViews>
  <sheetFormatPr defaultColWidth="9" defaultRowHeight="16.5" customHeight="1"/>
  <cols>
    <col min="1" max="3" width="0.875" style="45" customWidth="1"/>
    <col min="4" max="4" width="36.375" style="45" customWidth="1"/>
    <col min="5" max="5" width="4.625" style="141" customWidth="1"/>
    <col min="6" max="6" width="0.625" style="45" customWidth="1"/>
    <col min="7" max="7" width="11.625" style="131" customWidth="1"/>
    <col min="8" max="8" width="0.625" style="131" customWidth="1"/>
    <col min="9" max="9" width="11.625" style="131" customWidth="1"/>
    <col min="10" max="10" width="0.625" style="45" customWidth="1"/>
    <col min="11" max="11" width="11.625" style="131" customWidth="1"/>
    <col min="12" max="12" width="0.625" style="131" customWidth="1"/>
    <col min="13" max="13" width="11.625" style="131" customWidth="1"/>
    <col min="14" max="16384" width="9" style="45"/>
  </cols>
  <sheetData>
    <row r="1" spans="1:13" ht="16.5" customHeight="1">
      <c r="A1" s="125" t="s">
        <v>129</v>
      </c>
      <c r="B1" s="126"/>
      <c r="C1" s="126"/>
      <c r="D1" s="127"/>
      <c r="E1" s="127"/>
      <c r="F1" s="127"/>
      <c r="G1" s="128"/>
      <c r="H1" s="128"/>
      <c r="I1" s="128"/>
      <c r="J1" s="127"/>
      <c r="K1" s="128"/>
      <c r="L1" s="128"/>
      <c r="M1" s="128"/>
    </row>
    <row r="2" spans="1:13" ht="16.5" customHeight="1">
      <c r="A2" s="273" t="s">
        <v>18</v>
      </c>
      <c r="B2" s="126"/>
      <c r="C2" s="126"/>
      <c r="D2" s="127"/>
      <c r="E2" s="127"/>
      <c r="F2" s="127"/>
      <c r="G2" s="128"/>
      <c r="H2" s="128"/>
      <c r="I2" s="128"/>
      <c r="J2" s="127"/>
      <c r="K2" s="128"/>
      <c r="L2" s="128"/>
      <c r="M2" s="128"/>
    </row>
    <row r="3" spans="1:13" ht="16.5" customHeight="1">
      <c r="A3" s="274" t="s">
        <v>220</v>
      </c>
      <c r="B3" s="275"/>
      <c r="C3" s="275"/>
      <c r="D3" s="276"/>
      <c r="E3" s="276"/>
      <c r="F3" s="276"/>
      <c r="G3" s="277"/>
      <c r="H3" s="277"/>
      <c r="I3" s="277"/>
      <c r="J3" s="276"/>
      <c r="K3" s="277"/>
      <c r="L3" s="277"/>
      <c r="M3" s="277"/>
    </row>
    <row r="4" spans="1:13" ht="16.5" customHeight="1">
      <c r="A4" s="125"/>
      <c r="B4" s="126"/>
      <c r="C4" s="126"/>
      <c r="D4" s="127"/>
      <c r="E4" s="127"/>
      <c r="F4" s="127"/>
      <c r="G4" s="128"/>
      <c r="H4" s="128"/>
      <c r="I4" s="128"/>
      <c r="J4" s="127"/>
      <c r="K4" s="128"/>
      <c r="L4" s="128"/>
      <c r="M4" s="128"/>
    </row>
    <row r="5" spans="1:13" ht="16.5" customHeight="1">
      <c r="A5" s="125"/>
      <c r="B5" s="126"/>
      <c r="C5" s="126"/>
      <c r="D5" s="127"/>
      <c r="E5" s="127"/>
      <c r="F5" s="127"/>
      <c r="G5" s="128"/>
      <c r="H5" s="128"/>
      <c r="I5" s="128"/>
      <c r="J5" s="127"/>
      <c r="K5" s="128"/>
      <c r="L5" s="128"/>
      <c r="M5" s="128"/>
    </row>
    <row r="6" spans="1:13" ht="16.5" customHeight="1">
      <c r="A6" s="125"/>
      <c r="B6" s="126"/>
      <c r="C6" s="126"/>
      <c r="D6" s="127"/>
      <c r="E6" s="127"/>
      <c r="F6" s="127"/>
      <c r="G6" s="344" t="s">
        <v>136</v>
      </c>
      <c r="H6" s="344"/>
      <c r="I6" s="344"/>
      <c r="J6" s="129"/>
      <c r="K6" s="344" t="s">
        <v>138</v>
      </c>
      <c r="L6" s="344"/>
      <c r="M6" s="344"/>
    </row>
    <row r="7" spans="1:13" ht="16.5" customHeight="1">
      <c r="A7" s="125"/>
      <c r="B7" s="126"/>
      <c r="C7" s="126"/>
      <c r="D7" s="127"/>
      <c r="E7" s="127"/>
      <c r="F7" s="127"/>
      <c r="G7" s="343" t="s">
        <v>137</v>
      </c>
      <c r="H7" s="343"/>
      <c r="I7" s="343"/>
      <c r="J7" s="129"/>
      <c r="K7" s="343" t="s">
        <v>137</v>
      </c>
      <c r="L7" s="343"/>
      <c r="M7" s="343"/>
    </row>
    <row r="8" spans="1:13" ht="16.5" customHeight="1">
      <c r="A8" s="125"/>
      <c r="B8" s="126"/>
      <c r="C8" s="126"/>
      <c r="D8" s="127"/>
      <c r="E8" s="127"/>
      <c r="F8" s="127"/>
      <c r="G8" s="130" t="s">
        <v>64</v>
      </c>
      <c r="H8" s="70"/>
      <c r="I8" s="130" t="s">
        <v>64</v>
      </c>
      <c r="J8" s="127"/>
      <c r="K8" s="130" t="s">
        <v>64</v>
      </c>
      <c r="M8" s="130" t="s">
        <v>64</v>
      </c>
    </row>
    <row r="9" spans="1:13" ht="16.5" customHeight="1">
      <c r="A9" s="132"/>
      <c r="B9" s="126"/>
      <c r="C9" s="126"/>
      <c r="D9" s="127"/>
      <c r="E9" s="127"/>
      <c r="F9" s="127"/>
      <c r="G9" s="133" t="s">
        <v>169</v>
      </c>
      <c r="H9" s="134"/>
      <c r="I9" s="133" t="s">
        <v>155</v>
      </c>
      <c r="J9" s="127"/>
      <c r="K9" s="133" t="s">
        <v>169</v>
      </c>
      <c r="L9" s="134"/>
      <c r="M9" s="133" t="s">
        <v>155</v>
      </c>
    </row>
    <row r="10" spans="1:13" ht="16.5" customHeight="1">
      <c r="A10" s="132"/>
      <c r="B10" s="126"/>
      <c r="C10" s="126"/>
      <c r="D10" s="127"/>
      <c r="E10" s="135" t="s">
        <v>2</v>
      </c>
      <c r="F10" s="127"/>
      <c r="G10" s="136" t="s">
        <v>1</v>
      </c>
      <c r="H10" s="137"/>
      <c r="I10" s="136" t="s">
        <v>1</v>
      </c>
      <c r="J10" s="127"/>
      <c r="K10" s="136" t="s">
        <v>1</v>
      </c>
      <c r="L10" s="137"/>
      <c r="M10" s="136" t="s">
        <v>1</v>
      </c>
    </row>
    <row r="11" spans="1:13" ht="16.5" customHeight="1">
      <c r="A11" s="138" t="s">
        <v>68</v>
      </c>
      <c r="B11" s="139"/>
      <c r="C11" s="139"/>
      <c r="D11" s="139"/>
      <c r="E11" s="140"/>
      <c r="F11" s="141"/>
      <c r="G11" s="142"/>
      <c r="H11" s="143"/>
      <c r="I11" s="144"/>
      <c r="J11" s="141"/>
      <c r="K11" s="142"/>
      <c r="L11" s="143"/>
      <c r="M11" s="144"/>
    </row>
    <row r="12" spans="1:13" ht="16.5" customHeight="1">
      <c r="A12" s="138"/>
      <c r="B12" s="139"/>
      <c r="C12" s="139"/>
      <c r="D12" s="139"/>
      <c r="E12" s="140"/>
      <c r="F12" s="141"/>
      <c r="G12" s="142"/>
      <c r="H12" s="143"/>
      <c r="I12" s="144"/>
      <c r="J12" s="141"/>
      <c r="K12" s="142"/>
      <c r="L12" s="143"/>
      <c r="M12" s="144"/>
    </row>
    <row r="13" spans="1:13" ht="16.5" customHeight="1">
      <c r="B13" s="45" t="s">
        <v>70</v>
      </c>
      <c r="E13" s="145"/>
      <c r="F13" s="141"/>
      <c r="G13" s="146">
        <v>6820120842</v>
      </c>
      <c r="H13" s="147"/>
      <c r="I13" s="148">
        <v>7302355291</v>
      </c>
      <c r="J13" s="143"/>
      <c r="K13" s="146">
        <v>0</v>
      </c>
      <c r="L13" s="149"/>
      <c r="M13" s="148">
        <v>0</v>
      </c>
    </row>
    <row r="14" spans="1:13" ht="16.5" customHeight="1">
      <c r="B14" s="45" t="s">
        <v>242</v>
      </c>
      <c r="E14" s="145"/>
      <c r="F14" s="141"/>
      <c r="G14" s="150">
        <v>-4917716667</v>
      </c>
      <c r="H14" s="151"/>
      <c r="I14" s="152">
        <v>-5227568132</v>
      </c>
      <c r="J14" s="143"/>
      <c r="K14" s="150">
        <v>0</v>
      </c>
      <c r="L14" s="153"/>
      <c r="M14" s="152">
        <v>0</v>
      </c>
    </row>
    <row r="15" spans="1:13" ht="16.5" customHeight="1">
      <c r="E15" s="145"/>
      <c r="F15" s="141"/>
      <c r="G15" s="146"/>
      <c r="H15" s="151"/>
      <c r="I15" s="148"/>
      <c r="J15" s="141"/>
      <c r="K15" s="146"/>
      <c r="L15" s="151"/>
      <c r="M15" s="148"/>
    </row>
    <row r="16" spans="1:13" ht="16.5" customHeight="1">
      <c r="B16" s="45" t="s">
        <v>71</v>
      </c>
      <c r="E16" s="145"/>
      <c r="F16" s="141"/>
      <c r="G16" s="146">
        <f>G13+G14</f>
        <v>1902404175</v>
      </c>
      <c r="H16" s="151"/>
      <c r="I16" s="148">
        <f>I13+I14</f>
        <v>2074787159</v>
      </c>
      <c r="J16" s="141"/>
      <c r="K16" s="146">
        <f>K13+K14</f>
        <v>0</v>
      </c>
      <c r="L16" s="151"/>
      <c r="M16" s="148">
        <f>M13+M14</f>
        <v>0</v>
      </c>
    </row>
    <row r="17" spans="1:13" ht="16.5" customHeight="1">
      <c r="B17" s="154" t="s">
        <v>243</v>
      </c>
      <c r="E17" s="145"/>
      <c r="F17" s="141"/>
      <c r="G17" s="146"/>
      <c r="I17" s="148"/>
      <c r="J17" s="141"/>
      <c r="K17" s="146"/>
      <c r="M17" s="148"/>
    </row>
    <row r="18" spans="1:13" ht="16.5" customHeight="1">
      <c r="B18" s="154"/>
      <c r="D18" s="155" t="s">
        <v>266</v>
      </c>
      <c r="E18" s="145"/>
      <c r="F18" s="141"/>
      <c r="G18" s="150">
        <v>263583226</v>
      </c>
      <c r="H18" s="151"/>
      <c r="I18" s="152">
        <v>28667399</v>
      </c>
      <c r="J18" s="143"/>
      <c r="K18" s="150">
        <v>0</v>
      </c>
      <c r="L18" s="153"/>
      <c r="M18" s="152">
        <v>0</v>
      </c>
    </row>
    <row r="19" spans="1:13" ht="16.5" customHeight="1">
      <c r="E19" s="145"/>
      <c r="F19" s="141"/>
      <c r="G19" s="146"/>
      <c r="H19" s="151"/>
      <c r="I19" s="148"/>
      <c r="J19" s="141"/>
      <c r="K19" s="146"/>
      <c r="L19" s="151"/>
      <c r="M19" s="148"/>
    </row>
    <row r="20" spans="1:13" ht="16.5" customHeight="1">
      <c r="B20" s="45" t="s">
        <v>40</v>
      </c>
      <c r="E20" s="145"/>
      <c r="F20" s="141"/>
      <c r="G20" s="146">
        <f>G16+G18</f>
        <v>2165987401</v>
      </c>
      <c r="H20" s="151"/>
      <c r="I20" s="156">
        <f>I16+I18</f>
        <v>2103454558</v>
      </c>
      <c r="J20" s="141"/>
      <c r="K20" s="146">
        <f>K16+K18</f>
        <v>0</v>
      </c>
      <c r="L20" s="151"/>
      <c r="M20" s="148">
        <f>M16+M18</f>
        <v>0</v>
      </c>
    </row>
    <row r="21" spans="1:13" ht="16.5" customHeight="1">
      <c r="B21" s="45" t="s">
        <v>58</v>
      </c>
      <c r="E21" s="145"/>
      <c r="F21" s="141"/>
      <c r="G21" s="157">
        <v>1285075450</v>
      </c>
      <c r="H21" s="151"/>
      <c r="I21" s="156">
        <v>1249233980</v>
      </c>
      <c r="J21" s="143"/>
      <c r="K21" s="157">
        <v>0</v>
      </c>
      <c r="L21" s="153"/>
      <c r="M21" s="156">
        <v>0</v>
      </c>
    </row>
    <row r="22" spans="1:13" ht="16.5" customHeight="1">
      <c r="B22" s="45" t="s">
        <v>72</v>
      </c>
      <c r="E22" s="145"/>
      <c r="F22" s="141"/>
      <c r="G22" s="157">
        <v>207720239</v>
      </c>
      <c r="H22" s="151"/>
      <c r="I22" s="156">
        <v>180224628</v>
      </c>
      <c r="J22" s="143"/>
      <c r="K22" s="157">
        <v>311521133</v>
      </c>
      <c r="L22" s="153"/>
      <c r="M22" s="156">
        <v>297141168</v>
      </c>
    </row>
    <row r="23" spans="1:13" ht="16.5" customHeight="1">
      <c r="B23" s="45" t="s">
        <v>93</v>
      </c>
      <c r="E23" s="145"/>
      <c r="F23" s="141"/>
      <c r="G23" s="157">
        <v>28484749</v>
      </c>
      <c r="H23" s="151"/>
      <c r="I23" s="156">
        <v>2890480</v>
      </c>
      <c r="J23" s="143"/>
      <c r="K23" s="157">
        <v>0</v>
      </c>
      <c r="L23" s="153"/>
      <c r="M23" s="156">
        <v>0</v>
      </c>
    </row>
    <row r="24" spans="1:13" ht="16.5" customHeight="1">
      <c r="B24" s="45" t="s">
        <v>233</v>
      </c>
      <c r="E24" s="145"/>
      <c r="F24" s="141"/>
      <c r="G24" s="157">
        <v>-1164998</v>
      </c>
      <c r="H24" s="151"/>
      <c r="I24" s="148">
        <v>-1568</v>
      </c>
      <c r="J24" s="143"/>
      <c r="K24" s="157">
        <v>0</v>
      </c>
      <c r="L24" s="153"/>
      <c r="M24" s="156">
        <v>0</v>
      </c>
    </row>
    <row r="25" spans="1:13" ht="16.5" customHeight="1">
      <c r="B25" s="45" t="s">
        <v>172</v>
      </c>
      <c r="E25" s="145"/>
      <c r="F25" s="141"/>
      <c r="G25" s="157">
        <v>8450706</v>
      </c>
      <c r="H25" s="151"/>
      <c r="I25" s="156">
        <v>-1364289</v>
      </c>
      <c r="J25" s="143"/>
      <c r="K25" s="157">
        <v>0</v>
      </c>
      <c r="L25" s="153"/>
      <c r="M25" s="156">
        <v>0</v>
      </c>
    </row>
    <row r="26" spans="1:13" ht="16.5" customHeight="1">
      <c r="B26" s="45" t="s">
        <v>162</v>
      </c>
      <c r="E26" s="145"/>
      <c r="F26" s="141"/>
      <c r="G26" s="157">
        <v>17769359</v>
      </c>
      <c r="H26" s="151"/>
      <c r="I26" s="156">
        <v>4625644</v>
      </c>
      <c r="J26" s="143"/>
      <c r="K26" s="157">
        <v>0</v>
      </c>
      <c r="L26" s="153"/>
      <c r="M26" s="156">
        <v>0</v>
      </c>
    </row>
    <row r="27" spans="1:13" ht="16.5" customHeight="1">
      <c r="B27" s="45" t="s">
        <v>21</v>
      </c>
      <c r="E27" s="145"/>
      <c r="F27" s="141"/>
      <c r="G27" s="158">
        <v>15068870</v>
      </c>
      <c r="H27" s="151"/>
      <c r="I27" s="152">
        <v>103067413</v>
      </c>
      <c r="J27" s="143"/>
      <c r="K27" s="158">
        <v>30</v>
      </c>
      <c r="L27" s="153"/>
      <c r="M27" s="159">
        <v>0</v>
      </c>
    </row>
    <row r="28" spans="1:13" ht="16.5" customHeight="1">
      <c r="E28" s="145"/>
      <c r="F28" s="141"/>
      <c r="G28" s="146"/>
      <c r="H28" s="151"/>
      <c r="I28" s="148"/>
      <c r="J28" s="141"/>
      <c r="K28" s="146"/>
      <c r="L28" s="151"/>
      <c r="M28" s="148"/>
    </row>
    <row r="29" spans="1:13" ht="16.5" customHeight="1">
      <c r="A29" s="138" t="s">
        <v>69</v>
      </c>
      <c r="E29" s="145"/>
      <c r="F29" s="141"/>
      <c r="G29" s="160">
        <f>SUM(G20:G27)</f>
        <v>3727391776</v>
      </c>
      <c r="H29" s="161"/>
      <c r="I29" s="152">
        <f>SUM(I20:I27)</f>
        <v>3642130846</v>
      </c>
      <c r="J29" s="141"/>
      <c r="K29" s="160">
        <f>SUM(K20:K27)</f>
        <v>311521163</v>
      </c>
      <c r="L29" s="161"/>
      <c r="M29" s="162">
        <f>SUM(M20:M27)</f>
        <v>297141168</v>
      </c>
    </row>
    <row r="30" spans="1:13" ht="16.5" customHeight="1">
      <c r="A30" s="138"/>
      <c r="E30" s="145"/>
      <c r="F30" s="141"/>
      <c r="G30" s="163"/>
      <c r="H30" s="161"/>
      <c r="I30" s="151"/>
      <c r="J30" s="141"/>
      <c r="K30" s="163"/>
      <c r="L30" s="161"/>
      <c r="M30" s="151"/>
    </row>
    <row r="31" spans="1:13" ht="16.5" customHeight="1">
      <c r="A31" s="138" t="s">
        <v>67</v>
      </c>
      <c r="E31" s="145"/>
      <c r="F31" s="141"/>
      <c r="G31" s="163"/>
      <c r="H31" s="161"/>
      <c r="I31" s="151"/>
      <c r="J31" s="141"/>
      <c r="K31" s="163"/>
      <c r="L31" s="161"/>
      <c r="M31" s="151"/>
    </row>
    <row r="32" spans="1:13" ht="16.5" customHeight="1">
      <c r="A32" s="138"/>
      <c r="E32" s="145"/>
      <c r="F32" s="141"/>
      <c r="G32" s="163"/>
      <c r="H32" s="161"/>
      <c r="I32" s="151"/>
      <c r="J32" s="141"/>
      <c r="K32" s="163"/>
      <c r="L32" s="161"/>
      <c r="M32" s="151"/>
    </row>
    <row r="33" spans="1:13" ht="16.5" customHeight="1">
      <c r="A33" s="138"/>
      <c r="B33" s="45" t="s">
        <v>128</v>
      </c>
      <c r="E33" s="145"/>
      <c r="F33" s="141"/>
      <c r="G33" s="163">
        <v>4828185539</v>
      </c>
      <c r="H33" s="161"/>
      <c r="I33" s="151">
        <v>5186240780</v>
      </c>
      <c r="J33" s="143"/>
      <c r="K33" s="163">
        <v>0</v>
      </c>
      <c r="L33" s="164"/>
      <c r="M33" s="151">
        <v>0</v>
      </c>
    </row>
    <row r="34" spans="1:13" ht="16.5" customHeight="1">
      <c r="B34" s="45" t="s">
        <v>244</v>
      </c>
      <c r="E34" s="145"/>
      <c r="F34" s="141"/>
      <c r="G34" s="165"/>
      <c r="H34" s="147"/>
      <c r="I34" s="147"/>
      <c r="J34" s="141"/>
      <c r="K34" s="165"/>
      <c r="L34" s="147"/>
      <c r="M34" s="147"/>
    </row>
    <row r="35" spans="1:13" ht="16.5" customHeight="1">
      <c r="D35" s="45" t="s">
        <v>267</v>
      </c>
      <c r="E35" s="145"/>
      <c r="G35" s="166">
        <v>-3162097740</v>
      </c>
      <c r="H35" s="161"/>
      <c r="I35" s="151">
        <v>-3538117231</v>
      </c>
      <c r="J35" s="131"/>
      <c r="K35" s="166">
        <v>0</v>
      </c>
      <c r="L35" s="164"/>
      <c r="M35" s="167">
        <v>0</v>
      </c>
    </row>
    <row r="36" spans="1:13" ht="16.5" customHeight="1">
      <c r="B36" s="45" t="s">
        <v>77</v>
      </c>
      <c r="E36" s="145"/>
      <c r="G36" s="166">
        <v>716747748</v>
      </c>
      <c r="H36" s="161"/>
      <c r="I36" s="167">
        <v>637196867</v>
      </c>
      <c r="J36" s="131"/>
      <c r="K36" s="166">
        <v>0</v>
      </c>
      <c r="L36" s="164"/>
      <c r="M36" s="167">
        <v>0</v>
      </c>
    </row>
    <row r="37" spans="1:13" ht="16.5" customHeight="1">
      <c r="B37" s="45" t="s">
        <v>19</v>
      </c>
      <c r="E37" s="168"/>
      <c r="F37" s="141"/>
      <c r="G37" s="166">
        <v>393321999</v>
      </c>
      <c r="H37" s="161"/>
      <c r="I37" s="167">
        <v>306833146</v>
      </c>
      <c r="J37" s="143"/>
      <c r="K37" s="166">
        <v>0</v>
      </c>
      <c r="L37" s="164"/>
      <c r="M37" s="167">
        <v>0</v>
      </c>
    </row>
    <row r="38" spans="1:13" ht="16.5" customHeight="1">
      <c r="B38" s="45" t="s">
        <v>160</v>
      </c>
      <c r="E38" s="168"/>
      <c r="F38" s="141"/>
      <c r="G38" s="166">
        <v>7845244</v>
      </c>
      <c r="H38" s="161"/>
      <c r="I38" s="167">
        <v>2721274</v>
      </c>
      <c r="J38" s="143"/>
      <c r="K38" s="166">
        <v>7845244</v>
      </c>
      <c r="L38" s="164"/>
      <c r="M38" s="167">
        <v>2721274</v>
      </c>
    </row>
    <row r="39" spans="1:13" ht="16.5" customHeight="1">
      <c r="B39" s="45" t="s">
        <v>261</v>
      </c>
      <c r="E39" s="168"/>
      <c r="F39" s="141"/>
      <c r="G39" s="166">
        <v>84241150</v>
      </c>
      <c r="H39" s="161"/>
      <c r="I39" s="167">
        <v>73839608</v>
      </c>
      <c r="J39" s="143"/>
      <c r="K39" s="166">
        <v>0</v>
      </c>
      <c r="L39" s="164"/>
      <c r="M39" s="167">
        <v>0</v>
      </c>
    </row>
    <row r="40" spans="1:13" ht="16.5" customHeight="1">
      <c r="B40" s="45" t="s">
        <v>20</v>
      </c>
      <c r="E40" s="199">
        <v>22</v>
      </c>
      <c r="F40" s="141"/>
      <c r="G40" s="166">
        <v>515854383</v>
      </c>
      <c r="H40" s="151"/>
      <c r="I40" s="167">
        <v>399640182</v>
      </c>
      <c r="J40" s="143"/>
      <c r="K40" s="166">
        <v>16474957</v>
      </c>
      <c r="L40" s="153"/>
      <c r="M40" s="167">
        <v>12754199</v>
      </c>
    </row>
    <row r="41" spans="1:13" ht="16.5" customHeight="1">
      <c r="B41" s="45" t="s">
        <v>194</v>
      </c>
      <c r="E41" s="199">
        <v>23</v>
      </c>
      <c r="F41" s="141"/>
      <c r="G41" s="158">
        <v>-93714</v>
      </c>
      <c r="H41" s="151"/>
      <c r="I41" s="159">
        <v>48132</v>
      </c>
      <c r="J41" s="143"/>
      <c r="K41" s="158">
        <v>0</v>
      </c>
      <c r="L41" s="153"/>
      <c r="M41" s="159">
        <v>0</v>
      </c>
    </row>
    <row r="42" spans="1:13" ht="16.5" customHeight="1">
      <c r="E42" s="200"/>
      <c r="F42" s="141"/>
      <c r="G42" s="146"/>
      <c r="H42" s="151"/>
      <c r="I42" s="148"/>
      <c r="J42" s="141"/>
      <c r="K42" s="146"/>
      <c r="L42" s="151"/>
      <c r="M42" s="148"/>
    </row>
    <row r="43" spans="1:13" ht="16.5" customHeight="1">
      <c r="A43" s="138" t="s">
        <v>73</v>
      </c>
      <c r="E43" s="199"/>
      <c r="F43" s="141"/>
      <c r="G43" s="160">
        <f>SUM(G33:G41)</f>
        <v>3384004609</v>
      </c>
      <c r="H43" s="151"/>
      <c r="I43" s="162">
        <f>SUM(I33:I41)</f>
        <v>3068402758</v>
      </c>
      <c r="J43" s="141"/>
      <c r="K43" s="160">
        <f>SUM(K33:K41)</f>
        <v>24320201</v>
      </c>
      <c r="L43" s="151"/>
      <c r="M43" s="162">
        <f>SUM(M33:M41)</f>
        <v>15475473</v>
      </c>
    </row>
    <row r="44" spans="1:13" ht="16.5" customHeight="1">
      <c r="A44" s="138"/>
      <c r="E44" s="199"/>
      <c r="F44" s="141"/>
      <c r="G44" s="163"/>
      <c r="H44" s="151"/>
      <c r="I44" s="151"/>
      <c r="J44" s="141"/>
      <c r="K44" s="163"/>
      <c r="L44" s="151"/>
      <c r="M44" s="151"/>
    </row>
    <row r="45" spans="1:13" ht="16.5" customHeight="1">
      <c r="A45" s="45" t="s">
        <v>225</v>
      </c>
      <c r="D45" s="169"/>
      <c r="E45" s="170"/>
      <c r="F45" s="126"/>
      <c r="G45" s="163">
        <f>G29-G43</f>
        <v>343387167</v>
      </c>
      <c r="H45" s="148"/>
      <c r="I45" s="151">
        <f>I29-I43</f>
        <v>573728088</v>
      </c>
      <c r="J45" s="126"/>
      <c r="K45" s="163">
        <f>K29-K43</f>
        <v>287200962</v>
      </c>
      <c r="L45" s="148"/>
      <c r="M45" s="151">
        <f>M29-M43</f>
        <v>281665695</v>
      </c>
    </row>
    <row r="46" spans="1:13" s="169" customFormat="1" ht="16.5" customHeight="1">
      <c r="A46" s="45" t="s">
        <v>76</v>
      </c>
      <c r="B46" s="45"/>
      <c r="C46" s="45"/>
      <c r="E46" s="199">
        <v>24</v>
      </c>
      <c r="F46" s="126"/>
      <c r="G46" s="158">
        <v>-57790950</v>
      </c>
      <c r="H46" s="161"/>
      <c r="I46" s="159">
        <v>-109406670</v>
      </c>
      <c r="J46" s="171"/>
      <c r="K46" s="158">
        <v>0</v>
      </c>
      <c r="L46" s="164"/>
      <c r="M46" s="159">
        <v>0</v>
      </c>
    </row>
    <row r="47" spans="1:13" s="169" customFormat="1" ht="16.5" customHeight="1">
      <c r="A47" s="45"/>
      <c r="B47" s="45"/>
      <c r="C47" s="45"/>
      <c r="F47" s="126"/>
      <c r="G47" s="165"/>
      <c r="H47" s="161"/>
      <c r="I47" s="147"/>
      <c r="J47" s="126"/>
      <c r="K47" s="165"/>
      <c r="L47" s="161"/>
      <c r="M47" s="147"/>
    </row>
    <row r="48" spans="1:13" s="169" customFormat="1" ht="16.5" customHeight="1" thickBot="1">
      <c r="A48" s="138" t="s">
        <v>171</v>
      </c>
      <c r="B48" s="45"/>
      <c r="C48" s="45"/>
      <c r="E48" s="170"/>
      <c r="F48" s="126"/>
      <c r="G48" s="172">
        <f>SUM(G45:G46)</f>
        <v>285596217</v>
      </c>
      <c r="H48" s="148"/>
      <c r="I48" s="173">
        <f>SUM(I45:I46)</f>
        <v>464321418</v>
      </c>
      <c r="J48" s="126"/>
      <c r="K48" s="172">
        <f>SUM(K45:K46)</f>
        <v>287200962</v>
      </c>
      <c r="L48" s="148"/>
      <c r="M48" s="173">
        <f>SUM(M45:M46)</f>
        <v>281665695</v>
      </c>
    </row>
    <row r="49" spans="1:13" s="169" customFormat="1" ht="14.25" customHeight="1" thickTop="1">
      <c r="A49" s="138"/>
      <c r="B49" s="45"/>
      <c r="C49" s="45"/>
      <c r="E49" s="170"/>
      <c r="F49" s="126"/>
      <c r="G49" s="151"/>
      <c r="H49" s="148"/>
      <c r="I49" s="151"/>
      <c r="J49" s="126"/>
      <c r="K49" s="151"/>
      <c r="L49" s="148"/>
      <c r="M49" s="151"/>
    </row>
    <row r="50" spans="1:13" s="169" customFormat="1" ht="14.25" customHeight="1">
      <c r="A50" s="138"/>
      <c r="B50" s="45"/>
      <c r="C50" s="45"/>
      <c r="E50" s="170"/>
      <c r="F50" s="126"/>
      <c r="G50" s="151"/>
      <c r="H50" s="148"/>
      <c r="I50" s="151"/>
      <c r="J50" s="126"/>
      <c r="K50" s="151"/>
      <c r="L50" s="148"/>
      <c r="M50" s="151"/>
    </row>
    <row r="51" spans="1:13" s="169" customFormat="1" ht="3.75" customHeight="1">
      <c r="A51" s="138"/>
      <c r="B51" s="45"/>
      <c r="C51" s="45"/>
      <c r="E51" s="170"/>
      <c r="F51" s="126"/>
      <c r="G51" s="151"/>
      <c r="H51" s="148"/>
      <c r="I51" s="151"/>
      <c r="J51" s="126"/>
      <c r="K51" s="151"/>
      <c r="L51" s="148"/>
      <c r="M51" s="151"/>
    </row>
    <row r="52" spans="1:13" s="169" customFormat="1" ht="21.95" customHeight="1">
      <c r="A52" s="278" t="str">
        <f>+'BS 2-4'!A51</f>
        <v>The accompanying notes form part of this interim financial information.</v>
      </c>
      <c r="B52" s="278"/>
      <c r="C52" s="278"/>
      <c r="D52" s="279"/>
      <c r="E52" s="280"/>
      <c r="F52" s="275"/>
      <c r="G52" s="162"/>
      <c r="H52" s="152"/>
      <c r="I52" s="162"/>
      <c r="J52" s="275"/>
      <c r="K52" s="162"/>
      <c r="L52" s="152"/>
      <c r="M52" s="162"/>
    </row>
    <row r="53" spans="1:13" s="169" customFormat="1" ht="16.5" customHeight="1">
      <c r="A53" s="138" t="str">
        <f>+A1</f>
        <v>Dhipaya Group Holdings Public Company Limited</v>
      </c>
      <c r="B53" s="138"/>
      <c r="C53" s="138"/>
      <c r="E53" s="174"/>
      <c r="F53" s="126"/>
      <c r="G53" s="151"/>
      <c r="H53" s="148"/>
      <c r="I53" s="151"/>
      <c r="J53" s="126"/>
      <c r="K53" s="151"/>
      <c r="L53" s="148"/>
      <c r="M53" s="151"/>
    </row>
    <row r="54" spans="1:13" s="169" customFormat="1" ht="16.5" customHeight="1">
      <c r="A54" s="138" t="s">
        <v>262</v>
      </c>
      <c r="B54" s="138"/>
      <c r="C54" s="138"/>
      <c r="E54" s="174"/>
      <c r="F54" s="126"/>
      <c r="G54" s="151"/>
      <c r="H54" s="148"/>
      <c r="I54" s="151"/>
      <c r="J54" s="126"/>
      <c r="K54" s="151"/>
      <c r="L54" s="148"/>
      <c r="M54" s="151"/>
    </row>
    <row r="55" spans="1:13" s="169" customFormat="1" ht="16.5" customHeight="1">
      <c r="A55" s="281" t="str">
        <f>+A3</f>
        <v>For the three-month period ended 30 September 2023</v>
      </c>
      <c r="B55" s="281"/>
      <c r="C55" s="281"/>
      <c r="D55" s="279"/>
      <c r="E55" s="280"/>
      <c r="F55" s="275"/>
      <c r="G55" s="162"/>
      <c r="H55" s="152"/>
      <c r="I55" s="162"/>
      <c r="J55" s="275"/>
      <c r="K55" s="162"/>
      <c r="L55" s="152"/>
      <c r="M55" s="162"/>
    </row>
    <row r="56" spans="1:13" s="169" customFormat="1" ht="16.5" customHeight="1">
      <c r="A56" s="138"/>
      <c r="B56" s="138"/>
      <c r="C56" s="138"/>
      <c r="E56" s="174"/>
      <c r="F56" s="126"/>
      <c r="G56" s="151"/>
      <c r="H56" s="148"/>
      <c r="I56" s="151"/>
      <c r="J56" s="126"/>
      <c r="K56" s="151"/>
      <c r="L56" s="148"/>
      <c r="M56" s="151"/>
    </row>
    <row r="57" spans="1:13" s="169" customFormat="1" ht="16.5" customHeight="1">
      <c r="A57" s="138"/>
      <c r="B57" s="138"/>
      <c r="C57" s="138"/>
      <c r="E57" s="174"/>
      <c r="F57" s="126"/>
      <c r="G57" s="151"/>
      <c r="H57" s="148"/>
      <c r="I57" s="151"/>
      <c r="J57" s="126"/>
      <c r="K57" s="151"/>
      <c r="L57" s="148"/>
      <c r="M57" s="151"/>
    </row>
    <row r="58" spans="1:13" ht="16.350000000000001" customHeight="1">
      <c r="A58" s="125"/>
      <c r="B58" s="126"/>
      <c r="C58" s="126"/>
      <c r="D58" s="127"/>
      <c r="E58" s="127"/>
      <c r="F58" s="127"/>
      <c r="G58" s="344" t="s">
        <v>136</v>
      </c>
      <c r="H58" s="344"/>
      <c r="I58" s="344"/>
      <c r="J58" s="129"/>
      <c r="K58" s="344" t="s">
        <v>138</v>
      </c>
      <c r="L58" s="344"/>
      <c r="M58" s="344"/>
    </row>
    <row r="59" spans="1:13" ht="16.350000000000001" customHeight="1">
      <c r="A59" s="125"/>
      <c r="B59" s="126"/>
      <c r="C59" s="126"/>
      <c r="D59" s="127"/>
      <c r="E59" s="127"/>
      <c r="F59" s="127"/>
      <c r="G59" s="343" t="s">
        <v>137</v>
      </c>
      <c r="H59" s="343"/>
      <c r="I59" s="343"/>
      <c r="J59" s="129"/>
      <c r="K59" s="343" t="s">
        <v>137</v>
      </c>
      <c r="L59" s="343"/>
      <c r="M59" s="343"/>
    </row>
    <row r="60" spans="1:13" ht="16.350000000000001" customHeight="1">
      <c r="A60" s="125"/>
      <c r="B60" s="126"/>
      <c r="C60" s="126"/>
      <c r="D60" s="127"/>
      <c r="E60" s="127"/>
      <c r="F60" s="127"/>
      <c r="G60" s="130" t="s">
        <v>64</v>
      </c>
      <c r="H60" s="70"/>
      <c r="I60" s="130" t="s">
        <v>64</v>
      </c>
      <c r="J60" s="127"/>
      <c r="K60" s="130" t="s">
        <v>64</v>
      </c>
      <c r="M60" s="130" t="s">
        <v>64</v>
      </c>
    </row>
    <row r="61" spans="1:13" ht="16.350000000000001" customHeight="1">
      <c r="A61" s="132"/>
      <c r="B61" s="126"/>
      <c r="C61" s="126"/>
      <c r="D61" s="127"/>
      <c r="E61" s="127"/>
      <c r="F61" s="127"/>
      <c r="G61" s="133" t="s">
        <v>169</v>
      </c>
      <c r="H61" s="134"/>
      <c r="I61" s="133" t="s">
        <v>155</v>
      </c>
      <c r="J61" s="127"/>
      <c r="K61" s="133" t="s">
        <v>169</v>
      </c>
      <c r="L61" s="134"/>
      <c r="M61" s="133" t="s">
        <v>155</v>
      </c>
    </row>
    <row r="62" spans="1:13" ht="16.350000000000001" customHeight="1">
      <c r="A62" s="132"/>
      <c r="B62" s="126"/>
      <c r="C62" s="126"/>
      <c r="D62" s="127"/>
      <c r="E62" s="135" t="s">
        <v>97</v>
      </c>
      <c r="F62" s="127"/>
      <c r="G62" s="136" t="s">
        <v>1</v>
      </c>
      <c r="H62" s="137"/>
      <c r="I62" s="136" t="s">
        <v>1</v>
      </c>
      <c r="J62" s="127"/>
      <c r="K62" s="136" t="s">
        <v>1</v>
      </c>
      <c r="L62" s="137"/>
      <c r="M62" s="136" t="s">
        <v>1</v>
      </c>
    </row>
    <row r="63" spans="1:13" ht="16.5" customHeight="1">
      <c r="A63" s="175" t="s">
        <v>195</v>
      </c>
      <c r="B63" s="169"/>
      <c r="C63" s="169"/>
      <c r="E63" s="168"/>
      <c r="F63" s="126"/>
      <c r="G63" s="163"/>
      <c r="H63" s="161"/>
      <c r="I63" s="151"/>
      <c r="J63" s="126"/>
      <c r="K63" s="163"/>
      <c r="L63" s="161"/>
      <c r="M63" s="151"/>
    </row>
    <row r="64" spans="1:13" s="169" customFormat="1" ht="16.5" customHeight="1">
      <c r="A64" s="175"/>
      <c r="B64" s="176" t="s">
        <v>59</v>
      </c>
      <c r="C64" s="176"/>
      <c r="D64" s="45"/>
      <c r="E64" s="168"/>
      <c r="F64" s="126"/>
      <c r="G64" s="163"/>
      <c r="H64" s="161"/>
      <c r="I64" s="151"/>
      <c r="J64" s="126"/>
      <c r="K64" s="163"/>
      <c r="L64" s="161"/>
      <c r="M64" s="151"/>
    </row>
    <row r="65" spans="1:13" s="169" customFormat="1" ht="16.5" customHeight="1">
      <c r="A65" s="175"/>
      <c r="B65" s="176"/>
      <c r="C65" s="176" t="s">
        <v>60</v>
      </c>
      <c r="D65" s="45"/>
      <c r="E65" s="168"/>
      <c r="F65" s="126"/>
      <c r="G65" s="177"/>
      <c r="H65" s="161"/>
      <c r="J65" s="126"/>
      <c r="K65" s="177"/>
      <c r="L65" s="161"/>
    </row>
    <row r="66" spans="1:13" s="169" customFormat="1" ht="16.5" customHeight="1">
      <c r="A66" s="175"/>
      <c r="C66" s="178" t="s">
        <v>234</v>
      </c>
      <c r="D66" s="45"/>
      <c r="E66" s="168"/>
      <c r="F66" s="126"/>
      <c r="G66" s="163"/>
      <c r="H66" s="161"/>
      <c r="I66" s="151"/>
      <c r="J66" s="126"/>
      <c r="K66" s="163"/>
      <c r="L66" s="161"/>
      <c r="M66" s="151"/>
    </row>
    <row r="67" spans="1:13" s="169" customFormat="1" ht="16.5" customHeight="1">
      <c r="A67" s="175"/>
      <c r="C67" s="178"/>
      <c r="D67" s="45" t="s">
        <v>119</v>
      </c>
      <c r="E67" s="168"/>
      <c r="F67" s="126"/>
      <c r="G67" s="163"/>
      <c r="H67" s="161"/>
      <c r="I67" s="151"/>
      <c r="J67" s="126"/>
      <c r="K67" s="163"/>
      <c r="L67" s="161"/>
      <c r="M67" s="151"/>
    </row>
    <row r="68" spans="1:13" s="169" customFormat="1" ht="16.5" customHeight="1">
      <c r="A68" s="175"/>
      <c r="C68" s="178"/>
      <c r="D68" s="45" t="s">
        <v>120</v>
      </c>
      <c r="E68" s="168"/>
      <c r="F68" s="126"/>
      <c r="G68" s="163">
        <v>-670834372</v>
      </c>
      <c r="H68" s="161"/>
      <c r="I68" s="151">
        <v>-187800813</v>
      </c>
      <c r="J68" s="171"/>
      <c r="K68" s="163">
        <v>0</v>
      </c>
      <c r="L68" s="164"/>
      <c r="M68" s="151">
        <v>0</v>
      </c>
    </row>
    <row r="69" spans="1:13" s="169" customFormat="1" ht="16.5" customHeight="1">
      <c r="C69" s="178" t="s">
        <v>197</v>
      </c>
      <c r="D69" s="45"/>
      <c r="E69" s="168"/>
      <c r="F69" s="126"/>
      <c r="G69" s="163"/>
      <c r="H69" s="161"/>
      <c r="I69" s="151"/>
      <c r="J69" s="171"/>
      <c r="K69" s="163"/>
      <c r="L69" s="164"/>
      <c r="M69" s="151"/>
    </row>
    <row r="70" spans="1:13" s="169" customFormat="1" ht="16.5" customHeight="1">
      <c r="C70" s="178"/>
      <c r="D70" s="45" t="s">
        <v>121</v>
      </c>
      <c r="E70" s="168"/>
      <c r="F70" s="126"/>
      <c r="G70" s="163"/>
      <c r="H70" s="161"/>
      <c r="I70" s="151"/>
      <c r="J70" s="171"/>
      <c r="K70" s="163"/>
      <c r="L70" s="164"/>
      <c r="M70" s="151"/>
    </row>
    <row r="71" spans="1:13" s="169" customFormat="1" ht="16.5" customHeight="1">
      <c r="C71" s="178" t="s">
        <v>86</v>
      </c>
      <c r="D71" s="47" t="s">
        <v>122</v>
      </c>
      <c r="E71" s="168"/>
      <c r="F71" s="126"/>
      <c r="G71" s="163">
        <v>17039158</v>
      </c>
      <c r="H71" s="161"/>
      <c r="I71" s="151">
        <v>29274825</v>
      </c>
      <c r="J71" s="171"/>
      <c r="K71" s="163">
        <v>0</v>
      </c>
      <c r="L71" s="164"/>
      <c r="M71" s="151">
        <v>0</v>
      </c>
    </row>
    <row r="72" spans="1:13" s="169" customFormat="1" ht="16.5" customHeight="1">
      <c r="C72" s="45" t="s">
        <v>66</v>
      </c>
      <c r="D72" s="45"/>
      <c r="E72" s="168"/>
      <c r="F72" s="126"/>
      <c r="G72" s="163"/>
      <c r="I72" s="151"/>
      <c r="J72" s="126"/>
      <c r="K72" s="163"/>
      <c r="M72" s="151"/>
    </row>
    <row r="73" spans="1:13" s="169" customFormat="1" ht="16.5" customHeight="1">
      <c r="C73" s="45"/>
      <c r="D73" s="45" t="s">
        <v>78</v>
      </c>
      <c r="E73" s="168"/>
      <c r="F73" s="126"/>
      <c r="G73" s="158">
        <v>130759043</v>
      </c>
      <c r="H73" s="161"/>
      <c r="I73" s="159">
        <v>31703798</v>
      </c>
      <c r="J73" s="171"/>
      <c r="K73" s="158">
        <v>0</v>
      </c>
      <c r="L73" s="164"/>
      <c r="M73" s="159">
        <v>0</v>
      </c>
    </row>
    <row r="74" spans="1:13" ht="16.5" customHeight="1">
      <c r="A74" s="175"/>
      <c r="B74" s="178"/>
      <c r="C74" s="178"/>
      <c r="E74" s="168"/>
      <c r="F74" s="126"/>
      <c r="G74" s="163"/>
      <c r="H74" s="161"/>
      <c r="I74" s="151"/>
      <c r="J74" s="126"/>
      <c r="K74" s="163"/>
      <c r="L74" s="161"/>
      <c r="M74" s="151"/>
    </row>
    <row r="75" spans="1:13" s="169" customFormat="1" ht="16.5" customHeight="1">
      <c r="C75" s="179" t="s">
        <v>179</v>
      </c>
      <c r="D75" s="45"/>
      <c r="E75" s="168"/>
      <c r="F75" s="126"/>
      <c r="G75" s="157"/>
      <c r="H75" s="161"/>
      <c r="I75" s="156"/>
      <c r="J75" s="126"/>
      <c r="K75" s="157"/>
      <c r="L75" s="161"/>
      <c r="M75" s="156"/>
    </row>
    <row r="76" spans="1:13" s="169" customFormat="1" ht="16.5" customHeight="1">
      <c r="C76" s="178" t="s">
        <v>178</v>
      </c>
      <c r="D76" s="45"/>
      <c r="E76" s="168"/>
      <c r="F76" s="126"/>
      <c r="G76" s="158">
        <f>SUM(G68:G73)</f>
        <v>-523036171</v>
      </c>
      <c r="H76" s="161"/>
      <c r="I76" s="159">
        <f>SUM(I68:I73)</f>
        <v>-126822190</v>
      </c>
      <c r="J76" s="126"/>
      <c r="K76" s="158">
        <f>SUM(K68:K73)</f>
        <v>0</v>
      </c>
      <c r="L76" s="161"/>
      <c r="M76" s="159">
        <f>SUM(M68:M73)</f>
        <v>0</v>
      </c>
    </row>
    <row r="77" spans="1:13" s="169" customFormat="1" ht="16.5" customHeight="1">
      <c r="C77" s="45"/>
      <c r="D77" s="45"/>
      <c r="E77" s="168"/>
      <c r="F77" s="126"/>
      <c r="G77" s="165"/>
      <c r="H77" s="161"/>
      <c r="I77" s="147"/>
      <c r="J77" s="126"/>
      <c r="K77" s="165"/>
      <c r="L77" s="161"/>
      <c r="M77" s="147"/>
    </row>
    <row r="78" spans="1:13" s="169" customFormat="1" ht="16.5" customHeight="1">
      <c r="A78" s="138" t="s">
        <v>235</v>
      </c>
      <c r="B78" s="138"/>
      <c r="C78" s="138"/>
      <c r="D78" s="45"/>
      <c r="E78" s="168"/>
      <c r="F78" s="126"/>
      <c r="G78" s="177"/>
      <c r="J78" s="126"/>
      <c r="K78" s="177"/>
    </row>
    <row r="79" spans="1:13" s="169" customFormat="1" ht="16.5" customHeight="1">
      <c r="A79" s="138"/>
      <c r="B79" s="138" t="s">
        <v>98</v>
      </c>
      <c r="C79" s="138"/>
      <c r="D79" s="45"/>
      <c r="E79" s="168"/>
      <c r="F79" s="126"/>
      <c r="G79" s="158">
        <f>G76</f>
        <v>-523036171</v>
      </c>
      <c r="H79" s="151"/>
      <c r="I79" s="159">
        <f>I76</f>
        <v>-126822190</v>
      </c>
      <c r="J79" s="126"/>
      <c r="K79" s="158">
        <f>K76</f>
        <v>0</v>
      </c>
      <c r="L79" s="151"/>
      <c r="M79" s="159">
        <f>M76</f>
        <v>0</v>
      </c>
    </row>
    <row r="80" spans="1:13" s="169" customFormat="1" ht="16.5" customHeight="1">
      <c r="B80" s="45"/>
      <c r="C80" s="45"/>
      <c r="D80" s="45"/>
      <c r="E80" s="168"/>
      <c r="F80" s="126"/>
      <c r="G80" s="163"/>
      <c r="H80" s="151"/>
      <c r="I80" s="151"/>
      <c r="J80" s="126"/>
      <c r="K80" s="163"/>
      <c r="L80" s="151"/>
      <c r="M80" s="151"/>
    </row>
    <row r="81" spans="1:13" s="169" customFormat="1" ht="16.5" customHeight="1" thickBot="1">
      <c r="A81" s="138" t="s">
        <v>236</v>
      </c>
      <c r="B81" s="175"/>
      <c r="C81" s="175"/>
      <c r="D81" s="45"/>
      <c r="E81" s="168"/>
      <c r="F81" s="126"/>
      <c r="G81" s="172">
        <f>SUM(G48+G79)</f>
        <v>-237439954</v>
      </c>
      <c r="H81" s="161"/>
      <c r="I81" s="173">
        <f>SUM(I48+I79)</f>
        <v>337499228</v>
      </c>
      <c r="J81" s="126"/>
      <c r="K81" s="172">
        <f>SUM(K48+K79)</f>
        <v>287200962</v>
      </c>
      <c r="L81" s="161"/>
      <c r="M81" s="173">
        <f>SUM(M48+M79)</f>
        <v>281665695</v>
      </c>
    </row>
    <row r="82" spans="1:13" s="169" customFormat="1" ht="16.5" customHeight="1" thickTop="1">
      <c r="B82" s="175"/>
      <c r="C82" s="175"/>
      <c r="D82" s="45"/>
      <c r="E82" s="168"/>
      <c r="F82" s="126"/>
      <c r="G82" s="163"/>
      <c r="H82" s="161"/>
      <c r="I82" s="151"/>
      <c r="J82" s="126"/>
      <c r="K82" s="163"/>
      <c r="L82" s="161"/>
      <c r="M82" s="151"/>
    </row>
    <row r="83" spans="1:13" s="169" customFormat="1" ht="16.5" customHeight="1">
      <c r="A83" s="138" t="s">
        <v>226</v>
      </c>
      <c r="B83" s="175"/>
      <c r="C83" s="175"/>
      <c r="D83" s="45"/>
      <c r="E83" s="168"/>
      <c r="F83" s="126"/>
      <c r="G83" s="163"/>
      <c r="H83" s="161"/>
      <c r="I83" s="151"/>
      <c r="J83" s="126"/>
      <c r="K83" s="163"/>
      <c r="L83" s="161"/>
      <c r="M83" s="151"/>
    </row>
    <row r="84" spans="1:13" ht="16.5" customHeight="1">
      <c r="A84" s="45" t="s">
        <v>153</v>
      </c>
      <c r="G84" s="163">
        <v>282010606</v>
      </c>
      <c r="H84" s="161"/>
      <c r="I84" s="151">
        <v>456828967</v>
      </c>
      <c r="J84" s="171"/>
      <c r="K84" s="163">
        <f>K48</f>
        <v>287200962</v>
      </c>
      <c r="L84" s="45"/>
      <c r="M84" s="151">
        <v>281665695</v>
      </c>
    </row>
    <row r="85" spans="1:13" ht="16.5" customHeight="1">
      <c r="A85" s="45" t="s">
        <v>135</v>
      </c>
      <c r="G85" s="160">
        <v>3585611</v>
      </c>
      <c r="H85" s="151"/>
      <c r="I85" s="162">
        <v>7492451</v>
      </c>
      <c r="J85" s="171"/>
      <c r="K85" s="160">
        <v>0</v>
      </c>
      <c r="L85" s="45"/>
      <c r="M85" s="162">
        <v>0</v>
      </c>
    </row>
    <row r="86" spans="1:13" ht="16.5" customHeight="1">
      <c r="G86" s="163"/>
      <c r="H86" s="151"/>
      <c r="I86" s="151"/>
      <c r="J86" s="126"/>
      <c r="K86" s="163"/>
      <c r="M86" s="151"/>
    </row>
    <row r="87" spans="1:13" s="169" customFormat="1" ht="16.5" customHeight="1" thickBot="1">
      <c r="G87" s="172">
        <f>SUM(G84:G85)</f>
        <v>285596217</v>
      </c>
      <c r="H87" s="161"/>
      <c r="I87" s="173">
        <f>SUM(I84:I85)</f>
        <v>464321418</v>
      </c>
      <c r="J87" s="126"/>
      <c r="K87" s="172">
        <f>SUM(K84:K85)</f>
        <v>287200962</v>
      </c>
      <c r="M87" s="173">
        <f>SUM(M84:M85)</f>
        <v>281665695</v>
      </c>
    </row>
    <row r="88" spans="1:13" ht="16.5" customHeight="1" thickTop="1">
      <c r="G88" s="163"/>
      <c r="H88" s="161"/>
      <c r="I88" s="151"/>
      <c r="J88" s="126"/>
      <c r="K88" s="163"/>
      <c r="M88" s="151"/>
    </row>
    <row r="89" spans="1:13" s="169" customFormat="1" ht="16.5" customHeight="1">
      <c r="A89" s="138" t="s">
        <v>237</v>
      </c>
      <c r="G89" s="163"/>
      <c r="H89" s="161"/>
      <c r="I89" s="151"/>
      <c r="J89" s="126"/>
      <c r="K89" s="163"/>
      <c r="M89" s="151"/>
    </row>
    <row r="90" spans="1:13" s="169" customFormat="1" ht="16.5" customHeight="1">
      <c r="A90" s="45" t="s">
        <v>154</v>
      </c>
      <c r="D90" s="125"/>
      <c r="G90" s="163">
        <v>-236040202</v>
      </c>
      <c r="H90" s="161"/>
      <c r="I90" s="151">
        <v>331217004</v>
      </c>
      <c r="J90" s="171"/>
      <c r="K90" s="163">
        <f>K81</f>
        <v>287200962</v>
      </c>
      <c r="M90" s="151">
        <v>281665695</v>
      </c>
    </row>
    <row r="91" spans="1:13" s="169" customFormat="1" ht="16.5" customHeight="1">
      <c r="A91" s="45" t="s">
        <v>135</v>
      </c>
      <c r="D91" s="47"/>
      <c r="G91" s="160">
        <v>-1399752</v>
      </c>
      <c r="H91" s="161"/>
      <c r="I91" s="162">
        <v>6282224</v>
      </c>
      <c r="J91" s="171"/>
      <c r="K91" s="160">
        <v>0</v>
      </c>
      <c r="M91" s="162">
        <v>0</v>
      </c>
    </row>
    <row r="92" spans="1:13" s="169" customFormat="1" ht="16.5" customHeight="1">
      <c r="A92" s="45"/>
      <c r="D92" s="47"/>
      <c r="G92" s="163"/>
      <c r="H92" s="151"/>
      <c r="I92" s="151"/>
      <c r="J92" s="126"/>
      <c r="K92" s="163"/>
      <c r="M92" s="151"/>
    </row>
    <row r="93" spans="1:13" s="169" customFormat="1" ht="16.5" customHeight="1" thickBot="1">
      <c r="A93" s="45"/>
      <c r="D93" s="180"/>
      <c r="G93" s="172">
        <f>SUM(G90:G91)</f>
        <v>-237439954</v>
      </c>
      <c r="H93" s="161"/>
      <c r="I93" s="173">
        <f>SUM(I90:I91)</f>
        <v>337499228</v>
      </c>
      <c r="J93" s="126"/>
      <c r="K93" s="172">
        <f>SUM(K90:K91)</f>
        <v>287200962</v>
      </c>
      <c r="M93" s="173">
        <f>SUM(M90:M91)</f>
        <v>281665695</v>
      </c>
    </row>
    <row r="94" spans="1:13" ht="16.5" customHeight="1" thickTop="1">
      <c r="G94" s="163"/>
      <c r="H94" s="161"/>
      <c r="I94" s="151"/>
      <c r="J94" s="126"/>
      <c r="K94" s="163"/>
      <c r="M94" s="151"/>
    </row>
    <row r="95" spans="1:13" s="169" customFormat="1" ht="16.5" customHeight="1">
      <c r="A95" s="138" t="s">
        <v>228</v>
      </c>
      <c r="B95" s="126"/>
      <c r="C95" s="126"/>
      <c r="D95" s="126"/>
      <c r="E95" s="181"/>
      <c r="F95" s="126"/>
      <c r="G95" s="163"/>
      <c r="H95" s="161"/>
      <c r="I95" s="151"/>
      <c r="J95" s="126"/>
      <c r="K95" s="163"/>
      <c r="L95" s="161"/>
      <c r="M95" s="151"/>
    </row>
    <row r="96" spans="1:13" s="169" customFormat="1" ht="16.5" customHeight="1">
      <c r="A96" s="132"/>
      <c r="B96" s="45" t="s">
        <v>229</v>
      </c>
      <c r="C96" s="45"/>
      <c r="D96" s="126"/>
      <c r="E96" s="199">
        <v>25</v>
      </c>
      <c r="F96" s="126"/>
      <c r="G96" s="182">
        <v>0.47</v>
      </c>
      <c r="H96" s="183"/>
      <c r="I96" s="184">
        <v>0.77</v>
      </c>
      <c r="J96" s="171"/>
      <c r="K96" s="182">
        <v>0.48</v>
      </c>
      <c r="L96" s="185"/>
      <c r="M96" s="184">
        <v>0.47</v>
      </c>
    </row>
    <row r="103" spans="1:13" ht="5.25" hidden="1" customHeight="1"/>
    <row r="104" spans="1:13" ht="21.95" customHeight="1">
      <c r="A104" s="278" t="str">
        <f>+'BS 2-4'!A51</f>
        <v>The accompanying notes form part of this interim financial information.</v>
      </c>
      <c r="B104" s="278"/>
      <c r="C104" s="278"/>
      <c r="D104" s="278"/>
      <c r="E104" s="282"/>
      <c r="F104" s="278"/>
      <c r="G104" s="283"/>
      <c r="H104" s="283"/>
      <c r="I104" s="283"/>
      <c r="J104" s="278"/>
      <c r="K104" s="283"/>
      <c r="L104" s="283"/>
      <c r="M104" s="283"/>
    </row>
  </sheetData>
  <mergeCells count="8">
    <mergeCell ref="G59:I59"/>
    <mergeCell ref="K59:M59"/>
    <mergeCell ref="K6:M6"/>
    <mergeCell ref="K7:M7"/>
    <mergeCell ref="G6:I6"/>
    <mergeCell ref="G7:I7"/>
    <mergeCell ref="G58:I58"/>
    <mergeCell ref="K58:M5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  <firstFooter>&amp;R2</firstFooter>
  </headerFooter>
  <rowBreaks count="1" manualBreakCount="1">
    <brk id="52" max="16383" man="1"/>
  </rowBreaks>
  <ignoredErrors>
    <ignoredError sqref="J9 H9 G9 I9 K9:M9 J61 G61:I61 K61:M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A9845-221F-4716-B735-A260D6D7A8B5}">
  <dimension ref="A1:M118"/>
  <sheetViews>
    <sheetView tabSelected="1" zoomScale="85" zoomScaleNormal="85" zoomScaleSheetLayoutView="85" workbookViewId="0">
      <selection activeCell="D16" sqref="D16"/>
    </sheetView>
  </sheetViews>
  <sheetFormatPr defaultColWidth="9" defaultRowHeight="16.5" customHeight="1"/>
  <cols>
    <col min="1" max="3" width="0.875" style="194" customWidth="1"/>
    <col min="4" max="4" width="41" style="194" customWidth="1"/>
    <col min="5" max="5" width="4.875" style="197" customWidth="1"/>
    <col min="6" max="6" width="0.625" style="108" customWidth="1"/>
    <col min="7" max="7" width="12.625" style="112" customWidth="1"/>
    <col min="8" max="8" width="0.625" style="112" customWidth="1"/>
    <col min="9" max="9" width="12.625" style="112" customWidth="1"/>
    <col min="10" max="10" width="0.625" style="108" customWidth="1"/>
    <col min="11" max="11" width="12.625" style="112" customWidth="1"/>
    <col min="12" max="12" width="0.625" style="112" customWidth="1"/>
    <col min="13" max="13" width="12.625" style="112" customWidth="1"/>
    <col min="14" max="16384" width="9" style="108"/>
  </cols>
  <sheetData>
    <row r="1" spans="1:13" ht="16.5" customHeight="1">
      <c r="A1" s="186" t="s">
        <v>129</v>
      </c>
      <c r="B1" s="187"/>
      <c r="C1" s="187"/>
      <c r="D1" s="188"/>
      <c r="E1" s="188"/>
      <c r="F1" s="106"/>
      <c r="G1" s="107"/>
      <c r="H1" s="107"/>
      <c r="I1" s="107"/>
      <c r="J1" s="106"/>
      <c r="K1" s="107"/>
      <c r="L1" s="107"/>
      <c r="M1" s="107"/>
    </row>
    <row r="2" spans="1:13" ht="16.5" customHeight="1">
      <c r="A2" s="189" t="s">
        <v>18</v>
      </c>
      <c r="B2" s="187"/>
      <c r="C2" s="187"/>
      <c r="D2" s="188"/>
      <c r="E2" s="188"/>
      <c r="F2" s="106"/>
      <c r="G2" s="107"/>
      <c r="H2" s="107"/>
      <c r="I2" s="107"/>
      <c r="J2" s="106"/>
      <c r="K2" s="107"/>
      <c r="L2" s="107"/>
      <c r="M2" s="107"/>
    </row>
    <row r="3" spans="1:13" ht="16.5" customHeight="1">
      <c r="A3" s="190" t="s">
        <v>221</v>
      </c>
      <c r="B3" s="191"/>
      <c r="C3" s="191"/>
      <c r="D3" s="192"/>
      <c r="E3" s="192"/>
      <c r="F3" s="110"/>
      <c r="G3" s="111"/>
      <c r="H3" s="111"/>
      <c r="I3" s="111"/>
      <c r="J3" s="110"/>
      <c r="K3" s="111"/>
      <c r="L3" s="111"/>
      <c r="M3" s="111"/>
    </row>
    <row r="4" spans="1:13" ht="16.5" customHeight="1">
      <c r="A4" s="186"/>
      <c r="B4" s="187"/>
      <c r="C4" s="187"/>
      <c r="D4" s="188"/>
      <c r="E4" s="188"/>
      <c r="F4" s="106"/>
      <c r="G4" s="107"/>
      <c r="H4" s="107"/>
      <c r="I4" s="107"/>
      <c r="J4" s="106"/>
      <c r="K4" s="107"/>
      <c r="L4" s="107"/>
      <c r="M4" s="107"/>
    </row>
    <row r="5" spans="1:13" ht="16.5" customHeight="1">
      <c r="A5" s="186"/>
      <c r="B5" s="187"/>
      <c r="C5" s="187"/>
      <c r="D5" s="188"/>
      <c r="E5" s="188"/>
      <c r="F5" s="106"/>
      <c r="G5" s="107"/>
      <c r="H5" s="107"/>
      <c r="I5" s="107"/>
      <c r="J5" s="106"/>
      <c r="K5" s="107"/>
      <c r="L5" s="107"/>
      <c r="M5" s="107"/>
    </row>
    <row r="6" spans="1:13" ht="16.5" customHeight="1">
      <c r="A6" s="186"/>
      <c r="B6" s="187"/>
      <c r="C6" s="187"/>
      <c r="D6" s="188"/>
      <c r="E6" s="188"/>
      <c r="F6" s="106"/>
      <c r="G6" s="346" t="s">
        <v>136</v>
      </c>
      <c r="H6" s="346"/>
      <c r="I6" s="346"/>
      <c r="J6" s="37"/>
      <c r="K6" s="346" t="s">
        <v>138</v>
      </c>
      <c r="L6" s="346"/>
      <c r="M6" s="346"/>
    </row>
    <row r="7" spans="1:13" ht="16.5" customHeight="1">
      <c r="A7" s="186"/>
      <c r="B7" s="187"/>
      <c r="C7" s="187"/>
      <c r="D7" s="188"/>
      <c r="E7" s="188"/>
      <c r="F7" s="106"/>
      <c r="G7" s="345" t="s">
        <v>137</v>
      </c>
      <c r="H7" s="345"/>
      <c r="I7" s="345"/>
      <c r="J7" s="37"/>
      <c r="K7" s="345" t="s">
        <v>137</v>
      </c>
      <c r="L7" s="345"/>
      <c r="M7" s="345"/>
    </row>
    <row r="8" spans="1:13" ht="16.5" customHeight="1">
      <c r="A8" s="186"/>
      <c r="B8" s="187"/>
      <c r="C8" s="187"/>
      <c r="D8" s="188"/>
      <c r="E8" s="188"/>
      <c r="F8" s="106"/>
      <c r="G8" s="284" t="s">
        <v>64</v>
      </c>
      <c r="H8" s="285"/>
      <c r="I8" s="284" t="s">
        <v>64</v>
      </c>
      <c r="J8" s="106"/>
      <c r="K8" s="284" t="s">
        <v>64</v>
      </c>
      <c r="M8" s="284" t="s">
        <v>64</v>
      </c>
    </row>
    <row r="9" spans="1:13" ht="16.5" customHeight="1">
      <c r="A9" s="286"/>
      <c r="B9" s="187"/>
      <c r="C9" s="187"/>
      <c r="D9" s="188"/>
      <c r="E9" s="188"/>
      <c r="F9" s="106"/>
      <c r="G9" s="35" t="s">
        <v>169</v>
      </c>
      <c r="H9" s="287"/>
      <c r="I9" s="35" t="s">
        <v>155</v>
      </c>
      <c r="J9" s="106"/>
      <c r="K9" s="35" t="s">
        <v>169</v>
      </c>
      <c r="L9" s="287"/>
      <c r="M9" s="35" t="s">
        <v>155</v>
      </c>
    </row>
    <row r="10" spans="1:13" ht="16.5" customHeight="1">
      <c r="A10" s="286"/>
      <c r="B10" s="187"/>
      <c r="C10" s="187"/>
      <c r="D10" s="188"/>
      <c r="E10" s="288" t="s">
        <v>2</v>
      </c>
      <c r="F10" s="106"/>
      <c r="G10" s="289" t="s">
        <v>1</v>
      </c>
      <c r="H10" s="290"/>
      <c r="I10" s="289" t="s">
        <v>1</v>
      </c>
      <c r="J10" s="106"/>
      <c r="K10" s="289" t="s">
        <v>1</v>
      </c>
      <c r="L10" s="290"/>
      <c r="M10" s="289" t="s">
        <v>1</v>
      </c>
    </row>
    <row r="11" spans="1:13" ht="16.5" customHeight="1">
      <c r="A11" s="193" t="s">
        <v>68</v>
      </c>
      <c r="B11" s="291"/>
      <c r="C11" s="291"/>
      <c r="D11" s="291"/>
      <c r="E11" s="292"/>
      <c r="F11" s="113"/>
      <c r="G11" s="293"/>
      <c r="H11" s="294"/>
      <c r="I11" s="295"/>
      <c r="J11" s="113"/>
      <c r="K11" s="293"/>
      <c r="L11" s="294"/>
      <c r="M11" s="295"/>
    </row>
    <row r="12" spans="1:13" ht="16.5" customHeight="1">
      <c r="A12" s="193"/>
      <c r="B12" s="291"/>
      <c r="C12" s="291"/>
      <c r="D12" s="291"/>
      <c r="E12" s="292"/>
      <c r="F12" s="113"/>
      <c r="G12" s="293"/>
      <c r="H12" s="294"/>
      <c r="I12" s="295"/>
      <c r="J12" s="113"/>
      <c r="K12" s="293"/>
      <c r="L12" s="294"/>
      <c r="M12" s="295"/>
    </row>
    <row r="13" spans="1:13" ht="16.5" customHeight="1">
      <c r="B13" s="194" t="s">
        <v>70</v>
      </c>
      <c r="E13" s="296"/>
      <c r="F13" s="113"/>
      <c r="G13" s="297">
        <v>23088384368</v>
      </c>
      <c r="H13" s="298"/>
      <c r="I13" s="114">
        <v>21784447700</v>
      </c>
      <c r="J13" s="294"/>
      <c r="K13" s="297">
        <v>0</v>
      </c>
      <c r="L13" s="299"/>
      <c r="M13" s="114">
        <v>0</v>
      </c>
    </row>
    <row r="14" spans="1:13" ht="16.5" customHeight="1">
      <c r="B14" s="194" t="s">
        <v>263</v>
      </c>
      <c r="E14" s="296"/>
      <c r="F14" s="113"/>
      <c r="G14" s="300">
        <v>-15896739995</v>
      </c>
      <c r="H14" s="116"/>
      <c r="I14" s="115">
        <v>-15324603595</v>
      </c>
      <c r="J14" s="294"/>
      <c r="K14" s="300">
        <v>0</v>
      </c>
      <c r="L14" s="301"/>
      <c r="M14" s="115">
        <v>0</v>
      </c>
    </row>
    <row r="15" spans="1:13" ht="16.5" customHeight="1">
      <c r="E15" s="296"/>
      <c r="F15" s="113"/>
      <c r="G15" s="297"/>
      <c r="H15" s="116"/>
      <c r="I15" s="114"/>
      <c r="J15" s="113"/>
      <c r="K15" s="297"/>
      <c r="L15" s="116"/>
      <c r="M15" s="114"/>
    </row>
    <row r="16" spans="1:13" ht="16.5" customHeight="1">
      <c r="B16" s="194" t="s">
        <v>71</v>
      </c>
      <c r="E16" s="296"/>
      <c r="F16" s="113"/>
      <c r="G16" s="297">
        <f>G13+G14</f>
        <v>7191644373</v>
      </c>
      <c r="H16" s="116"/>
      <c r="I16" s="114">
        <f>I13+I14</f>
        <v>6459844105</v>
      </c>
      <c r="J16" s="113"/>
      <c r="K16" s="297">
        <f>K13+K14</f>
        <v>0</v>
      </c>
      <c r="L16" s="116"/>
      <c r="M16" s="114">
        <f>M13+M14</f>
        <v>0</v>
      </c>
    </row>
    <row r="17" spans="1:13" ht="16.5" customHeight="1">
      <c r="B17" s="302" t="s">
        <v>264</v>
      </c>
      <c r="E17" s="296"/>
      <c r="F17" s="113"/>
      <c r="G17" s="297"/>
      <c r="I17" s="114"/>
      <c r="J17" s="113"/>
      <c r="K17" s="297"/>
      <c r="M17" s="114"/>
    </row>
    <row r="18" spans="1:13" ht="16.5" customHeight="1">
      <c r="B18" s="302"/>
      <c r="D18" s="303" t="s">
        <v>266</v>
      </c>
      <c r="E18" s="296"/>
      <c r="F18" s="113"/>
      <c r="G18" s="300">
        <v>-505268867</v>
      </c>
      <c r="H18" s="116"/>
      <c r="I18" s="115">
        <v>-86963323</v>
      </c>
      <c r="J18" s="294"/>
      <c r="K18" s="300">
        <v>0</v>
      </c>
      <c r="L18" s="301"/>
      <c r="M18" s="115">
        <v>0</v>
      </c>
    </row>
    <row r="19" spans="1:13" ht="16.5" customHeight="1">
      <c r="E19" s="296"/>
      <c r="F19" s="113"/>
      <c r="G19" s="297"/>
      <c r="H19" s="116"/>
      <c r="I19" s="114"/>
      <c r="J19" s="113"/>
      <c r="K19" s="297"/>
      <c r="L19" s="116"/>
      <c r="M19" s="114"/>
    </row>
    <row r="20" spans="1:13" ht="16.5" customHeight="1">
      <c r="B20" s="194" t="s">
        <v>40</v>
      </c>
      <c r="E20" s="296"/>
      <c r="F20" s="113"/>
      <c r="G20" s="297">
        <f>G16+G18</f>
        <v>6686375506</v>
      </c>
      <c r="H20" s="116"/>
      <c r="I20" s="304">
        <f>I16+I18</f>
        <v>6372880782</v>
      </c>
      <c r="J20" s="113"/>
      <c r="K20" s="297">
        <f>K16+K18</f>
        <v>0</v>
      </c>
      <c r="L20" s="116"/>
      <c r="M20" s="114">
        <f>M16+M18</f>
        <v>0</v>
      </c>
    </row>
    <row r="21" spans="1:13" ht="16.5" customHeight="1">
      <c r="B21" s="194" t="s">
        <v>58</v>
      </c>
      <c r="E21" s="296"/>
      <c r="F21" s="113"/>
      <c r="G21" s="305">
        <v>3985021195</v>
      </c>
      <c r="H21" s="116"/>
      <c r="I21" s="304">
        <v>3973036619</v>
      </c>
      <c r="J21" s="294"/>
      <c r="K21" s="305">
        <v>0</v>
      </c>
      <c r="L21" s="301"/>
      <c r="M21" s="114">
        <v>0</v>
      </c>
    </row>
    <row r="22" spans="1:13" ht="16.5" customHeight="1">
      <c r="B22" s="194" t="s">
        <v>72</v>
      </c>
      <c r="E22" s="296"/>
      <c r="F22" s="113"/>
      <c r="G22" s="305">
        <v>619936578</v>
      </c>
      <c r="H22" s="116"/>
      <c r="I22" s="304">
        <v>502600082</v>
      </c>
      <c r="J22" s="294"/>
      <c r="K22" s="305">
        <v>311765445</v>
      </c>
      <c r="L22" s="301"/>
      <c r="M22" s="304">
        <v>1188771764</v>
      </c>
    </row>
    <row r="23" spans="1:13" ht="16.5" customHeight="1">
      <c r="B23" s="194" t="s">
        <v>93</v>
      </c>
      <c r="E23" s="296"/>
      <c r="F23" s="113"/>
      <c r="G23" s="305">
        <v>97805757</v>
      </c>
      <c r="H23" s="116"/>
      <c r="I23" s="304">
        <v>51795957</v>
      </c>
      <c r="J23" s="294"/>
      <c r="K23" s="305">
        <v>0</v>
      </c>
      <c r="L23" s="301"/>
      <c r="M23" s="114">
        <v>0</v>
      </c>
    </row>
    <row r="24" spans="1:13" ht="16.5" customHeight="1">
      <c r="B24" s="194" t="s">
        <v>193</v>
      </c>
      <c r="E24" s="296"/>
      <c r="F24" s="113"/>
      <c r="G24" s="305">
        <v>2133399</v>
      </c>
      <c r="H24" s="116"/>
      <c r="I24" s="304">
        <v>-3924</v>
      </c>
      <c r="J24" s="294"/>
      <c r="K24" s="305">
        <v>0</v>
      </c>
      <c r="L24" s="301"/>
      <c r="M24" s="114">
        <v>0</v>
      </c>
    </row>
    <row r="25" spans="1:13" ht="16.5" customHeight="1">
      <c r="B25" s="194" t="s">
        <v>172</v>
      </c>
      <c r="E25" s="296"/>
      <c r="F25" s="113"/>
      <c r="G25" s="305">
        <v>7348182</v>
      </c>
      <c r="H25" s="116"/>
      <c r="I25" s="304">
        <v>-1364289</v>
      </c>
      <c r="J25" s="113"/>
      <c r="K25" s="305">
        <v>0</v>
      </c>
      <c r="L25" s="116"/>
      <c r="M25" s="114">
        <v>0</v>
      </c>
    </row>
    <row r="26" spans="1:13" ht="16.5" customHeight="1">
      <c r="B26" s="194" t="s">
        <v>162</v>
      </c>
      <c r="E26" s="296"/>
      <c r="F26" s="113"/>
      <c r="G26" s="305">
        <v>31594670</v>
      </c>
      <c r="H26" s="116"/>
      <c r="I26" s="304">
        <v>7677325</v>
      </c>
      <c r="J26" s="294"/>
      <c r="K26" s="305">
        <v>0</v>
      </c>
      <c r="L26" s="301"/>
      <c r="M26" s="114">
        <v>0</v>
      </c>
    </row>
    <row r="27" spans="1:13" ht="16.5" customHeight="1">
      <c r="B27" s="194" t="s">
        <v>21</v>
      </c>
      <c r="E27" s="296"/>
      <c r="F27" s="113"/>
      <c r="G27" s="306">
        <v>63004782</v>
      </c>
      <c r="H27" s="116"/>
      <c r="I27" s="115">
        <v>221934232</v>
      </c>
      <c r="J27" s="294"/>
      <c r="K27" s="306">
        <v>30</v>
      </c>
      <c r="L27" s="301"/>
      <c r="M27" s="307">
        <v>0</v>
      </c>
    </row>
    <row r="28" spans="1:13" ht="16.5" customHeight="1">
      <c r="E28" s="296"/>
      <c r="F28" s="113"/>
      <c r="G28" s="297"/>
      <c r="H28" s="116"/>
      <c r="I28" s="114"/>
      <c r="J28" s="113"/>
      <c r="K28" s="297"/>
      <c r="L28" s="116"/>
      <c r="M28" s="114"/>
    </row>
    <row r="29" spans="1:13" ht="16.5" customHeight="1">
      <c r="A29" s="193" t="s">
        <v>69</v>
      </c>
      <c r="E29" s="296"/>
      <c r="F29" s="113"/>
      <c r="G29" s="308">
        <f>SUM(G20:G27)</f>
        <v>11493220069</v>
      </c>
      <c r="H29" s="309"/>
      <c r="I29" s="115">
        <f>SUM(I20:I27)</f>
        <v>11128556784</v>
      </c>
      <c r="J29" s="113"/>
      <c r="K29" s="308">
        <f>SUM(K20:K27)</f>
        <v>311765475</v>
      </c>
      <c r="L29" s="309"/>
      <c r="M29" s="117">
        <f>SUM(M20:M27)</f>
        <v>1188771764</v>
      </c>
    </row>
    <row r="30" spans="1:13" ht="16.5" customHeight="1">
      <c r="A30" s="193"/>
      <c r="E30" s="296"/>
      <c r="F30" s="113"/>
      <c r="G30" s="310"/>
      <c r="H30" s="309"/>
      <c r="I30" s="116"/>
      <c r="J30" s="113"/>
      <c r="K30" s="310"/>
      <c r="L30" s="309"/>
      <c r="M30" s="116"/>
    </row>
    <row r="31" spans="1:13" ht="16.5" customHeight="1">
      <c r="A31" s="193" t="s">
        <v>67</v>
      </c>
      <c r="E31" s="296"/>
      <c r="F31" s="113"/>
      <c r="G31" s="310"/>
      <c r="H31" s="309"/>
      <c r="I31" s="116"/>
      <c r="J31" s="113"/>
      <c r="K31" s="310"/>
      <c r="L31" s="309"/>
      <c r="M31" s="116"/>
    </row>
    <row r="32" spans="1:13" ht="16.5" customHeight="1">
      <c r="A32" s="193"/>
      <c r="E32" s="296"/>
      <c r="F32" s="113"/>
      <c r="G32" s="310"/>
      <c r="H32" s="309"/>
      <c r="I32" s="116"/>
      <c r="J32" s="113"/>
      <c r="K32" s="310"/>
      <c r="L32" s="309"/>
      <c r="M32" s="116"/>
    </row>
    <row r="33" spans="1:13" ht="16.5" customHeight="1">
      <c r="A33" s="193"/>
      <c r="B33" s="194" t="s">
        <v>128</v>
      </c>
      <c r="E33" s="296"/>
      <c r="F33" s="113"/>
      <c r="G33" s="310">
        <v>11637239044</v>
      </c>
      <c r="H33" s="309"/>
      <c r="I33" s="116">
        <v>12896763792</v>
      </c>
      <c r="J33" s="294"/>
      <c r="K33" s="310">
        <v>0</v>
      </c>
      <c r="L33" s="311"/>
      <c r="M33" s="114">
        <v>0</v>
      </c>
    </row>
    <row r="34" spans="1:13" ht="16.5" customHeight="1">
      <c r="B34" s="194" t="s">
        <v>265</v>
      </c>
      <c r="E34" s="296"/>
      <c r="F34" s="113"/>
      <c r="G34" s="312"/>
      <c r="H34" s="298"/>
      <c r="I34" s="298"/>
      <c r="J34" s="294"/>
      <c r="K34" s="312"/>
      <c r="L34" s="299"/>
      <c r="M34" s="298"/>
    </row>
    <row r="35" spans="1:13" ht="16.5" customHeight="1">
      <c r="D35" s="194" t="s">
        <v>267</v>
      </c>
      <c r="E35" s="296"/>
      <c r="G35" s="313">
        <v>-6951553673</v>
      </c>
      <c r="H35" s="309"/>
      <c r="I35" s="116">
        <v>-7454292633</v>
      </c>
      <c r="J35" s="112"/>
      <c r="K35" s="313">
        <v>0</v>
      </c>
      <c r="L35" s="311"/>
      <c r="M35" s="114">
        <v>0</v>
      </c>
    </row>
    <row r="36" spans="1:13" ht="16.5" customHeight="1">
      <c r="B36" s="194" t="s">
        <v>77</v>
      </c>
      <c r="E36" s="296"/>
      <c r="G36" s="313">
        <v>2273633379</v>
      </c>
      <c r="H36" s="309"/>
      <c r="I36" s="314">
        <v>2068950830</v>
      </c>
      <c r="J36" s="112"/>
      <c r="K36" s="313">
        <v>0</v>
      </c>
      <c r="L36" s="311"/>
      <c r="M36" s="114">
        <v>0</v>
      </c>
    </row>
    <row r="37" spans="1:13" ht="16.5" customHeight="1">
      <c r="B37" s="194" t="s">
        <v>19</v>
      </c>
      <c r="E37" s="315"/>
      <c r="F37" s="113"/>
      <c r="G37" s="313">
        <v>1223654048</v>
      </c>
      <c r="H37" s="309"/>
      <c r="I37" s="314">
        <v>1142769498</v>
      </c>
      <c r="J37" s="294"/>
      <c r="K37" s="313">
        <v>0</v>
      </c>
      <c r="L37" s="311"/>
      <c r="M37" s="114">
        <v>0</v>
      </c>
    </row>
    <row r="38" spans="1:13" ht="16.5" customHeight="1">
      <c r="B38" s="194" t="s">
        <v>160</v>
      </c>
      <c r="E38" s="315"/>
      <c r="F38" s="113"/>
      <c r="G38" s="313">
        <v>15680033</v>
      </c>
      <c r="H38" s="309"/>
      <c r="I38" s="314">
        <v>4274608</v>
      </c>
      <c r="J38" s="294"/>
      <c r="K38" s="313">
        <v>15680033</v>
      </c>
      <c r="L38" s="311"/>
      <c r="M38" s="314">
        <v>4274608</v>
      </c>
    </row>
    <row r="39" spans="1:13" ht="16.5" customHeight="1">
      <c r="B39" s="194" t="s">
        <v>261</v>
      </c>
      <c r="E39" s="315"/>
      <c r="F39" s="113"/>
      <c r="G39" s="313">
        <v>223857265</v>
      </c>
      <c r="H39" s="309"/>
      <c r="I39" s="314">
        <v>97925118</v>
      </c>
      <c r="J39" s="294"/>
      <c r="K39" s="313">
        <v>0</v>
      </c>
      <c r="L39" s="311"/>
      <c r="M39" s="114">
        <v>0</v>
      </c>
    </row>
    <row r="40" spans="1:13" ht="16.5" customHeight="1">
      <c r="B40" s="194" t="s">
        <v>20</v>
      </c>
      <c r="E40" s="296">
        <v>22</v>
      </c>
      <c r="F40" s="113"/>
      <c r="G40" s="313">
        <v>1511748685</v>
      </c>
      <c r="H40" s="116"/>
      <c r="I40" s="314">
        <v>1406253319</v>
      </c>
      <c r="J40" s="294"/>
      <c r="K40" s="313">
        <v>48239014</v>
      </c>
      <c r="L40" s="301"/>
      <c r="M40" s="314">
        <v>31332744</v>
      </c>
    </row>
    <row r="41" spans="1:13" ht="16.5" customHeight="1">
      <c r="B41" s="194" t="s">
        <v>194</v>
      </c>
      <c r="E41" s="296">
        <v>23</v>
      </c>
      <c r="F41" s="113"/>
      <c r="G41" s="308">
        <v>627448</v>
      </c>
      <c r="H41" s="116"/>
      <c r="I41" s="117">
        <v>-1983236</v>
      </c>
      <c r="J41" s="113"/>
      <c r="K41" s="308">
        <v>0</v>
      </c>
      <c r="L41" s="116"/>
      <c r="M41" s="117">
        <v>0</v>
      </c>
    </row>
    <row r="42" spans="1:13" ht="16.5" customHeight="1">
      <c r="E42" s="315"/>
      <c r="F42" s="113"/>
      <c r="G42" s="297"/>
      <c r="H42" s="116"/>
      <c r="I42" s="114"/>
      <c r="J42" s="113"/>
      <c r="K42" s="297"/>
      <c r="L42" s="116"/>
      <c r="M42" s="114"/>
    </row>
    <row r="43" spans="1:13" ht="16.5" customHeight="1">
      <c r="A43" s="193" t="s">
        <v>73</v>
      </c>
      <c r="E43" s="296"/>
      <c r="F43" s="113"/>
      <c r="G43" s="308">
        <f>SUM(G33:G41)</f>
        <v>9934886229</v>
      </c>
      <c r="H43" s="116"/>
      <c r="I43" s="117">
        <f>SUM(I33:I41)</f>
        <v>10160661296</v>
      </c>
      <c r="J43" s="113"/>
      <c r="K43" s="308">
        <f>SUM(K33:K41)</f>
        <v>63919047</v>
      </c>
      <c r="L43" s="116"/>
      <c r="M43" s="117">
        <f>SUM(M33:M41)</f>
        <v>35607352</v>
      </c>
    </row>
    <row r="44" spans="1:13" ht="16.5" customHeight="1">
      <c r="A44" s="193"/>
      <c r="E44" s="296"/>
      <c r="F44" s="113"/>
      <c r="G44" s="310"/>
      <c r="H44" s="116"/>
      <c r="I44" s="116"/>
      <c r="J44" s="113"/>
      <c r="K44" s="310"/>
      <c r="L44" s="116"/>
      <c r="M44" s="116"/>
    </row>
    <row r="45" spans="1:13" ht="16.5" customHeight="1">
      <c r="A45" s="194" t="s">
        <v>225</v>
      </c>
      <c r="D45" s="118"/>
      <c r="E45" s="119"/>
      <c r="F45" s="105"/>
      <c r="G45" s="310">
        <f>G29-G43</f>
        <v>1558333840</v>
      </c>
      <c r="H45" s="114"/>
      <c r="I45" s="116">
        <f>I29-I43</f>
        <v>967895488</v>
      </c>
      <c r="J45" s="105"/>
      <c r="K45" s="310">
        <f>K29-K43</f>
        <v>247846428</v>
      </c>
      <c r="L45" s="114"/>
      <c r="M45" s="116">
        <f>M29-M43</f>
        <v>1153164412</v>
      </c>
    </row>
    <row r="46" spans="1:13" s="118" customFormat="1" ht="16.5" customHeight="1">
      <c r="A46" s="194" t="s">
        <v>76</v>
      </c>
      <c r="B46" s="194"/>
      <c r="C46" s="194"/>
      <c r="E46" s="296">
        <v>24</v>
      </c>
      <c r="F46" s="105"/>
      <c r="G46" s="306">
        <v>-297947381</v>
      </c>
      <c r="H46" s="309"/>
      <c r="I46" s="307">
        <v>-183622952</v>
      </c>
      <c r="J46" s="316"/>
      <c r="K46" s="306">
        <v>0</v>
      </c>
      <c r="L46" s="311"/>
      <c r="M46" s="307">
        <v>0</v>
      </c>
    </row>
    <row r="47" spans="1:13" s="118" customFormat="1" ht="16.5" customHeight="1">
      <c r="A47" s="194"/>
      <c r="B47" s="194"/>
      <c r="C47" s="194"/>
      <c r="F47" s="105"/>
      <c r="G47" s="312"/>
      <c r="H47" s="309"/>
      <c r="I47" s="298"/>
      <c r="J47" s="105"/>
      <c r="K47" s="312"/>
      <c r="L47" s="309"/>
      <c r="M47" s="298"/>
    </row>
    <row r="48" spans="1:13" s="118" customFormat="1" ht="16.5" customHeight="1" thickBot="1">
      <c r="A48" s="193" t="s">
        <v>171</v>
      </c>
      <c r="B48" s="194"/>
      <c r="C48" s="194"/>
      <c r="E48" s="119"/>
      <c r="F48" s="105"/>
      <c r="G48" s="317">
        <f>SUM(G45:G46)</f>
        <v>1260386459</v>
      </c>
      <c r="H48" s="114"/>
      <c r="I48" s="318">
        <f>SUM(I45:I46)</f>
        <v>784272536</v>
      </c>
      <c r="J48" s="105"/>
      <c r="K48" s="317">
        <f>SUM(K45:K46)</f>
        <v>247846428</v>
      </c>
      <c r="L48" s="114"/>
      <c r="M48" s="318">
        <f>SUM(M45:M46)</f>
        <v>1153164412</v>
      </c>
    </row>
    <row r="49" spans="1:13" s="118" customFormat="1" ht="16.5" customHeight="1" thickTop="1">
      <c r="A49" s="193"/>
      <c r="B49" s="194"/>
      <c r="C49" s="194"/>
      <c r="E49" s="119"/>
      <c r="F49" s="105"/>
      <c r="G49" s="116"/>
      <c r="H49" s="114"/>
      <c r="I49" s="116"/>
      <c r="J49" s="105"/>
      <c r="K49" s="116"/>
      <c r="L49" s="114"/>
      <c r="M49" s="116"/>
    </row>
    <row r="50" spans="1:13" s="118" customFormat="1" ht="16.5" customHeight="1">
      <c r="A50" s="193"/>
      <c r="B50" s="194"/>
      <c r="C50" s="194"/>
      <c r="E50" s="119"/>
      <c r="F50" s="105"/>
      <c r="G50" s="116"/>
      <c r="H50" s="114"/>
      <c r="I50" s="116"/>
      <c r="J50" s="105"/>
      <c r="K50" s="116"/>
      <c r="L50" s="114"/>
      <c r="M50" s="116"/>
    </row>
    <row r="51" spans="1:13" s="118" customFormat="1" ht="16.5" customHeight="1">
      <c r="A51" s="193"/>
      <c r="B51" s="194"/>
      <c r="C51" s="194"/>
      <c r="E51" s="119"/>
      <c r="F51" s="105"/>
      <c r="G51" s="116"/>
      <c r="H51" s="114"/>
      <c r="I51" s="116"/>
      <c r="J51" s="105"/>
      <c r="K51" s="116"/>
      <c r="L51" s="114"/>
      <c r="M51" s="116"/>
    </row>
    <row r="52" spans="1:13" s="118" customFormat="1" ht="16.5" customHeight="1">
      <c r="A52" s="193"/>
      <c r="B52" s="194"/>
      <c r="C52" s="194"/>
      <c r="E52" s="119"/>
      <c r="F52" s="105"/>
      <c r="G52" s="116"/>
      <c r="H52" s="114"/>
      <c r="I52" s="116"/>
      <c r="J52" s="105"/>
      <c r="K52" s="116"/>
      <c r="L52" s="114"/>
      <c r="M52" s="116"/>
    </row>
    <row r="53" spans="1:13" s="118" customFormat="1" ht="16.5" customHeight="1">
      <c r="A53" s="193"/>
      <c r="B53" s="194"/>
      <c r="C53" s="194"/>
      <c r="E53" s="119"/>
      <c r="F53" s="105"/>
      <c r="G53" s="116"/>
      <c r="H53" s="114"/>
      <c r="I53" s="116"/>
      <c r="J53" s="105"/>
      <c r="K53" s="116"/>
      <c r="L53" s="114"/>
      <c r="M53" s="116"/>
    </row>
    <row r="54" spans="1:13" s="118" customFormat="1" ht="16.5" customHeight="1">
      <c r="A54" s="193"/>
      <c r="B54" s="194"/>
      <c r="C54" s="194"/>
      <c r="E54" s="119"/>
      <c r="F54" s="105"/>
      <c r="G54" s="116"/>
      <c r="H54" s="114"/>
      <c r="I54" s="116"/>
      <c r="J54" s="105"/>
      <c r="K54" s="116"/>
      <c r="L54" s="114"/>
      <c r="M54" s="116"/>
    </row>
    <row r="55" spans="1:13" s="118" customFormat="1" ht="16.5" customHeight="1">
      <c r="A55" s="193"/>
      <c r="B55" s="194"/>
      <c r="C55" s="194"/>
      <c r="E55" s="119"/>
      <c r="F55" s="105"/>
      <c r="G55" s="116"/>
      <c r="H55" s="114"/>
      <c r="I55" s="116"/>
      <c r="J55" s="105"/>
      <c r="K55" s="116"/>
      <c r="L55" s="114"/>
      <c r="M55" s="116"/>
    </row>
    <row r="56" spans="1:13" s="118" customFormat="1" ht="21.95" customHeight="1">
      <c r="A56" s="195" t="str">
        <f>+'BS 2-4'!A51</f>
        <v>The accompanying notes form part of this interim financial information.</v>
      </c>
      <c r="B56" s="195"/>
      <c r="C56" s="195"/>
      <c r="D56" s="121"/>
      <c r="E56" s="122"/>
      <c r="F56" s="109"/>
      <c r="G56" s="117"/>
      <c r="H56" s="115"/>
      <c r="I56" s="117"/>
      <c r="J56" s="109"/>
      <c r="K56" s="117"/>
      <c r="L56" s="115"/>
      <c r="M56" s="117"/>
    </row>
    <row r="57" spans="1:13" s="118" customFormat="1" ht="16.5" customHeight="1">
      <c r="A57" s="193" t="str">
        <f>+A1</f>
        <v>Dhipaya Group Holdings Public Company Limited</v>
      </c>
      <c r="B57" s="193"/>
      <c r="C57" s="193"/>
      <c r="E57" s="123"/>
      <c r="F57" s="105"/>
      <c r="G57" s="116"/>
      <c r="H57" s="114"/>
      <c r="I57" s="116"/>
      <c r="J57" s="105"/>
      <c r="K57" s="116"/>
      <c r="L57" s="114"/>
      <c r="M57" s="116"/>
    </row>
    <row r="58" spans="1:13" s="118" customFormat="1" ht="16.5" customHeight="1">
      <c r="A58" s="193" t="s">
        <v>241</v>
      </c>
      <c r="B58" s="193"/>
      <c r="C58" s="193"/>
      <c r="E58" s="123"/>
      <c r="F58" s="105"/>
      <c r="G58" s="116"/>
      <c r="H58" s="114"/>
      <c r="I58" s="116"/>
      <c r="J58" s="105"/>
      <c r="K58" s="116"/>
      <c r="L58" s="114"/>
      <c r="M58" s="116"/>
    </row>
    <row r="59" spans="1:13" s="118" customFormat="1" ht="16.5" customHeight="1">
      <c r="A59" s="196" t="str">
        <f>+A3</f>
        <v>For the nine-month period ended 30 September 2023</v>
      </c>
      <c r="B59" s="196"/>
      <c r="C59" s="196"/>
      <c r="D59" s="121"/>
      <c r="E59" s="122"/>
      <c r="F59" s="109"/>
      <c r="G59" s="117"/>
      <c r="H59" s="115"/>
      <c r="I59" s="117"/>
      <c r="J59" s="109"/>
      <c r="K59" s="117"/>
      <c r="L59" s="115"/>
      <c r="M59" s="117"/>
    </row>
    <row r="60" spans="1:13" s="118" customFormat="1" ht="16.5" customHeight="1">
      <c r="A60" s="193"/>
      <c r="B60" s="193"/>
      <c r="C60" s="193"/>
      <c r="E60" s="123"/>
      <c r="F60" s="105"/>
      <c r="G60" s="116"/>
      <c r="H60" s="114"/>
      <c r="I60" s="116"/>
      <c r="J60" s="105"/>
      <c r="K60" s="116"/>
      <c r="L60" s="114"/>
      <c r="M60" s="116"/>
    </row>
    <row r="61" spans="1:13" s="118" customFormat="1" ht="16.5" customHeight="1">
      <c r="A61" s="193"/>
      <c r="B61" s="193"/>
      <c r="C61" s="193"/>
      <c r="E61" s="123"/>
      <c r="F61" s="105"/>
      <c r="G61" s="116"/>
      <c r="H61" s="114"/>
      <c r="I61" s="116"/>
      <c r="J61" s="105"/>
      <c r="K61" s="116"/>
      <c r="L61" s="114"/>
      <c r="M61" s="116"/>
    </row>
    <row r="62" spans="1:13" ht="15.95" customHeight="1">
      <c r="A62" s="186"/>
      <c r="B62" s="187"/>
      <c r="C62" s="187"/>
      <c r="D62" s="188"/>
      <c r="E62" s="188"/>
      <c r="F62" s="106"/>
      <c r="G62" s="346" t="s">
        <v>136</v>
      </c>
      <c r="H62" s="346"/>
      <c r="I62" s="346"/>
      <c r="J62" s="37"/>
      <c r="K62" s="346" t="s">
        <v>138</v>
      </c>
      <c r="L62" s="346"/>
      <c r="M62" s="346"/>
    </row>
    <row r="63" spans="1:13" ht="15.95" customHeight="1">
      <c r="A63" s="186"/>
      <c r="B63" s="187"/>
      <c r="C63" s="187"/>
      <c r="D63" s="188"/>
      <c r="E63" s="188"/>
      <c r="F63" s="106"/>
      <c r="G63" s="345" t="s">
        <v>137</v>
      </c>
      <c r="H63" s="345"/>
      <c r="I63" s="345"/>
      <c r="J63" s="37"/>
      <c r="K63" s="345" t="s">
        <v>137</v>
      </c>
      <c r="L63" s="345"/>
      <c r="M63" s="345"/>
    </row>
    <row r="64" spans="1:13" ht="15.95" customHeight="1">
      <c r="A64" s="186"/>
      <c r="B64" s="187"/>
      <c r="C64" s="187"/>
      <c r="D64" s="188"/>
      <c r="E64" s="188"/>
      <c r="F64" s="106"/>
      <c r="G64" s="284" t="s">
        <v>64</v>
      </c>
      <c r="H64" s="285"/>
      <c r="I64" s="284" t="s">
        <v>64</v>
      </c>
      <c r="J64" s="106"/>
      <c r="K64" s="284" t="s">
        <v>64</v>
      </c>
      <c r="M64" s="284" t="s">
        <v>64</v>
      </c>
    </row>
    <row r="65" spans="1:13" ht="15.95" customHeight="1">
      <c r="A65" s="286"/>
      <c r="B65" s="187"/>
      <c r="C65" s="187"/>
      <c r="D65" s="188"/>
      <c r="E65" s="188"/>
      <c r="F65" s="106"/>
      <c r="G65" s="35" t="s">
        <v>169</v>
      </c>
      <c r="H65" s="287"/>
      <c r="I65" s="35" t="s">
        <v>155</v>
      </c>
      <c r="J65" s="106"/>
      <c r="K65" s="35" t="s">
        <v>169</v>
      </c>
      <c r="L65" s="287"/>
      <c r="M65" s="35" t="s">
        <v>155</v>
      </c>
    </row>
    <row r="66" spans="1:13" ht="15.95" customHeight="1">
      <c r="A66" s="286"/>
      <c r="B66" s="187"/>
      <c r="C66" s="187"/>
      <c r="D66" s="188"/>
      <c r="E66" s="288" t="s">
        <v>97</v>
      </c>
      <c r="F66" s="106"/>
      <c r="G66" s="289" t="s">
        <v>1</v>
      </c>
      <c r="H66" s="290"/>
      <c r="I66" s="289" t="s">
        <v>1</v>
      </c>
      <c r="J66" s="106"/>
      <c r="K66" s="289" t="s">
        <v>1</v>
      </c>
      <c r="L66" s="290"/>
      <c r="M66" s="289" t="s">
        <v>1</v>
      </c>
    </row>
    <row r="67" spans="1:13" ht="15.95" customHeight="1">
      <c r="A67" s="319" t="s">
        <v>195</v>
      </c>
      <c r="B67" s="118"/>
      <c r="C67" s="118"/>
      <c r="E67" s="315"/>
      <c r="F67" s="105"/>
      <c r="G67" s="310"/>
      <c r="H67" s="309"/>
      <c r="I67" s="116"/>
      <c r="J67" s="105"/>
      <c r="K67" s="310"/>
      <c r="L67" s="309"/>
      <c r="M67" s="116"/>
    </row>
    <row r="68" spans="1:13" ht="15.95" customHeight="1">
      <c r="A68" s="319"/>
      <c r="B68" s="320" t="s">
        <v>174</v>
      </c>
      <c r="C68" s="321"/>
      <c r="E68" s="315"/>
      <c r="F68" s="105"/>
      <c r="G68" s="310"/>
      <c r="H68" s="309"/>
      <c r="I68" s="116"/>
      <c r="J68" s="105"/>
      <c r="K68" s="310"/>
      <c r="L68" s="309"/>
      <c r="M68" s="116"/>
    </row>
    <row r="69" spans="1:13" ht="15.95" customHeight="1">
      <c r="A69" s="319"/>
      <c r="B69" s="322"/>
      <c r="C69" s="320" t="s">
        <v>60</v>
      </c>
      <c r="E69" s="315"/>
      <c r="F69" s="105"/>
      <c r="G69" s="310"/>
      <c r="H69" s="309"/>
      <c r="I69" s="116"/>
      <c r="J69" s="105"/>
      <c r="K69" s="310"/>
      <c r="L69" s="309"/>
      <c r="M69" s="116"/>
    </row>
    <row r="70" spans="1:13" ht="15.95" customHeight="1">
      <c r="A70" s="319"/>
      <c r="B70" s="320"/>
      <c r="C70" s="322" t="s">
        <v>184</v>
      </c>
      <c r="E70" s="315"/>
      <c r="F70" s="105"/>
      <c r="G70" s="310">
        <v>161256</v>
      </c>
      <c r="H70" s="309"/>
      <c r="I70" s="116">
        <v>0</v>
      </c>
      <c r="J70" s="105"/>
      <c r="K70" s="310">
        <v>0</v>
      </c>
      <c r="L70" s="309"/>
      <c r="M70" s="116">
        <v>0</v>
      </c>
    </row>
    <row r="71" spans="1:13" ht="15.95" customHeight="1">
      <c r="A71" s="319"/>
      <c r="B71" s="322"/>
      <c r="C71" s="323" t="s">
        <v>175</v>
      </c>
      <c r="E71" s="315"/>
      <c r="F71" s="105"/>
      <c r="G71" s="310"/>
      <c r="H71" s="309"/>
      <c r="I71" s="116"/>
      <c r="J71" s="105"/>
      <c r="K71" s="310"/>
      <c r="L71" s="309"/>
      <c r="M71" s="116"/>
    </row>
    <row r="72" spans="1:13" ht="15.95" customHeight="1">
      <c r="A72" s="319"/>
      <c r="B72" s="322"/>
      <c r="C72" s="322" t="s">
        <v>176</v>
      </c>
      <c r="E72" s="315"/>
      <c r="F72" s="105"/>
      <c r="G72" s="308">
        <v>-32251</v>
      </c>
      <c r="H72" s="309"/>
      <c r="I72" s="117">
        <v>0</v>
      </c>
      <c r="J72" s="105"/>
      <c r="K72" s="308">
        <v>0</v>
      </c>
      <c r="L72" s="309"/>
      <c r="M72" s="117">
        <v>0</v>
      </c>
    </row>
    <row r="73" spans="1:13" ht="8.1" customHeight="1">
      <c r="A73" s="319"/>
      <c r="B73" s="322"/>
      <c r="C73" s="322"/>
      <c r="E73" s="315"/>
      <c r="F73" s="105"/>
      <c r="G73" s="310"/>
      <c r="H73" s="309"/>
      <c r="I73" s="116"/>
      <c r="J73" s="105"/>
      <c r="K73" s="310"/>
      <c r="L73" s="309"/>
      <c r="M73" s="116"/>
    </row>
    <row r="74" spans="1:13" ht="15.95" customHeight="1">
      <c r="A74" s="319"/>
      <c r="B74" s="322"/>
      <c r="C74" s="323" t="s">
        <v>177</v>
      </c>
      <c r="E74" s="315"/>
      <c r="F74" s="105"/>
      <c r="G74" s="310"/>
      <c r="H74" s="309"/>
      <c r="I74" s="116"/>
      <c r="J74" s="105"/>
      <c r="K74" s="310"/>
      <c r="L74" s="309"/>
      <c r="M74" s="116"/>
    </row>
    <row r="75" spans="1:13" ht="15.95" customHeight="1">
      <c r="A75" s="319"/>
      <c r="B75" s="322"/>
      <c r="C75" s="322" t="s">
        <v>178</v>
      </c>
      <c r="E75" s="315"/>
      <c r="F75" s="105"/>
      <c r="G75" s="308">
        <f>SUM(G70:G72)</f>
        <v>129005</v>
      </c>
      <c r="H75" s="309"/>
      <c r="I75" s="117">
        <f>SUM(I70:I72)</f>
        <v>0</v>
      </c>
      <c r="J75" s="105"/>
      <c r="K75" s="308">
        <f>SUM(K70:K72)</f>
        <v>0</v>
      </c>
      <c r="L75" s="309"/>
      <c r="M75" s="117">
        <f>SUM(M70:M72)</f>
        <v>0</v>
      </c>
    </row>
    <row r="76" spans="1:13" ht="8.1" customHeight="1">
      <c r="A76" s="319"/>
      <c r="B76" s="322"/>
      <c r="C76" s="322"/>
      <c r="E76" s="315"/>
      <c r="F76" s="105"/>
      <c r="G76" s="310"/>
      <c r="H76" s="309"/>
      <c r="I76" s="116"/>
      <c r="J76" s="105"/>
      <c r="K76" s="310"/>
      <c r="L76" s="309"/>
      <c r="M76" s="116"/>
    </row>
    <row r="77" spans="1:13" s="118" customFormat="1" ht="15.95" customHeight="1">
      <c r="A77" s="319"/>
      <c r="B77" s="324" t="s">
        <v>59</v>
      </c>
      <c r="C77" s="324"/>
      <c r="D77" s="194"/>
      <c r="E77" s="315"/>
      <c r="F77" s="105"/>
      <c r="G77" s="310"/>
      <c r="H77" s="309"/>
      <c r="I77" s="116"/>
      <c r="J77" s="105"/>
      <c r="K77" s="310"/>
      <c r="L77" s="309"/>
      <c r="M77" s="116"/>
    </row>
    <row r="78" spans="1:13" s="118" customFormat="1" ht="15.95" customHeight="1">
      <c r="A78" s="319"/>
      <c r="B78" s="324"/>
      <c r="C78" s="324" t="s">
        <v>60</v>
      </c>
      <c r="D78" s="194"/>
      <c r="E78" s="315"/>
      <c r="F78" s="105"/>
      <c r="G78" s="325"/>
      <c r="H78" s="309"/>
      <c r="J78" s="105"/>
      <c r="K78" s="325"/>
      <c r="L78" s="309"/>
    </row>
    <row r="79" spans="1:13" s="118" customFormat="1" ht="15.95" customHeight="1">
      <c r="A79" s="319"/>
      <c r="C79" s="322" t="s">
        <v>234</v>
      </c>
      <c r="D79" s="194"/>
      <c r="E79" s="315"/>
      <c r="F79" s="105"/>
      <c r="G79" s="310"/>
      <c r="H79" s="309"/>
      <c r="I79" s="116"/>
      <c r="J79" s="105"/>
      <c r="K79" s="310"/>
      <c r="L79" s="309"/>
      <c r="M79" s="116"/>
    </row>
    <row r="80" spans="1:13" s="118" customFormat="1" ht="15.95" customHeight="1">
      <c r="A80" s="319"/>
      <c r="C80" s="322"/>
      <c r="D80" s="194" t="s">
        <v>119</v>
      </c>
      <c r="E80" s="315"/>
      <c r="F80" s="105"/>
      <c r="G80" s="310"/>
      <c r="H80" s="309"/>
      <c r="I80" s="116"/>
      <c r="J80" s="105"/>
      <c r="K80" s="310"/>
      <c r="L80" s="309"/>
      <c r="M80" s="116"/>
    </row>
    <row r="81" spans="1:13" s="118" customFormat="1" ht="15.95" customHeight="1">
      <c r="A81" s="319"/>
      <c r="C81" s="322"/>
      <c r="D81" s="194" t="s">
        <v>120</v>
      </c>
      <c r="E81" s="315"/>
      <c r="F81" s="105"/>
      <c r="G81" s="310">
        <v>-1504801014</v>
      </c>
      <c r="H81" s="309"/>
      <c r="I81" s="116">
        <v>-989093563</v>
      </c>
      <c r="J81" s="316"/>
      <c r="K81" s="310">
        <v>0</v>
      </c>
      <c r="L81" s="311"/>
      <c r="M81" s="116">
        <v>0</v>
      </c>
    </row>
    <row r="82" spans="1:13" s="118" customFormat="1" ht="15.95" customHeight="1">
      <c r="C82" s="322" t="s">
        <v>197</v>
      </c>
      <c r="D82" s="194"/>
      <c r="E82" s="315"/>
      <c r="F82" s="105"/>
      <c r="G82" s="310"/>
      <c r="H82" s="309"/>
      <c r="I82" s="116"/>
      <c r="J82" s="316"/>
      <c r="K82" s="310"/>
      <c r="L82" s="311"/>
      <c r="M82" s="116"/>
    </row>
    <row r="83" spans="1:13" s="118" customFormat="1" ht="15.95" customHeight="1">
      <c r="C83" s="322"/>
      <c r="D83" s="194" t="s">
        <v>121</v>
      </c>
      <c r="E83" s="315"/>
      <c r="F83" s="105"/>
      <c r="G83" s="310"/>
      <c r="H83" s="309"/>
      <c r="I83" s="116"/>
      <c r="J83" s="316"/>
      <c r="K83" s="310"/>
      <c r="L83" s="311"/>
      <c r="M83" s="116"/>
    </row>
    <row r="84" spans="1:13" s="118" customFormat="1" ht="15.95" customHeight="1">
      <c r="C84" s="322" t="s">
        <v>86</v>
      </c>
      <c r="D84" s="326" t="s">
        <v>122</v>
      </c>
      <c r="E84" s="315"/>
      <c r="F84" s="105"/>
      <c r="G84" s="310">
        <v>21343961</v>
      </c>
      <c r="H84" s="309"/>
      <c r="I84" s="116">
        <v>95579984</v>
      </c>
      <c r="J84" s="316"/>
      <c r="K84" s="310">
        <v>0</v>
      </c>
      <c r="L84" s="311"/>
      <c r="M84" s="116">
        <v>0</v>
      </c>
    </row>
    <row r="85" spans="1:13" s="118" customFormat="1" ht="15.95" customHeight="1">
      <c r="C85" s="194" t="s">
        <v>66</v>
      </c>
      <c r="D85" s="194"/>
      <c r="E85" s="315"/>
      <c r="F85" s="105"/>
      <c r="G85" s="310"/>
      <c r="I85" s="116"/>
      <c r="J85" s="105"/>
      <c r="K85" s="310"/>
      <c r="M85" s="116"/>
    </row>
    <row r="86" spans="1:13" s="118" customFormat="1" ht="15.95" customHeight="1">
      <c r="C86" s="194"/>
      <c r="D86" s="194" t="s">
        <v>78</v>
      </c>
      <c r="E86" s="315"/>
      <c r="F86" s="105"/>
      <c r="G86" s="306">
        <v>296675710</v>
      </c>
      <c r="H86" s="309"/>
      <c r="I86" s="307">
        <v>178701316</v>
      </c>
      <c r="J86" s="316"/>
      <c r="K86" s="306">
        <v>0</v>
      </c>
      <c r="L86" s="311"/>
      <c r="M86" s="307">
        <v>0</v>
      </c>
    </row>
    <row r="87" spans="1:13" ht="8.1" customHeight="1">
      <c r="A87" s="319"/>
      <c r="B87" s="322"/>
      <c r="C87" s="322"/>
      <c r="E87" s="315"/>
      <c r="F87" s="105"/>
      <c r="G87" s="310"/>
      <c r="H87" s="309"/>
      <c r="I87" s="116"/>
      <c r="J87" s="105"/>
      <c r="K87" s="310"/>
      <c r="L87" s="309"/>
      <c r="M87" s="116"/>
    </row>
    <row r="88" spans="1:13" s="118" customFormat="1" ht="15.95" customHeight="1">
      <c r="C88" s="323" t="s">
        <v>179</v>
      </c>
      <c r="D88" s="194"/>
      <c r="E88" s="315"/>
      <c r="F88" s="105"/>
      <c r="G88" s="305"/>
      <c r="H88" s="309"/>
      <c r="I88" s="304"/>
      <c r="J88" s="105"/>
      <c r="K88" s="305"/>
      <c r="L88" s="309"/>
      <c r="M88" s="304"/>
    </row>
    <row r="89" spans="1:13" s="118" customFormat="1" ht="15.95" customHeight="1">
      <c r="C89" s="322" t="s">
        <v>178</v>
      </c>
      <c r="D89" s="194"/>
      <c r="E89" s="315"/>
      <c r="F89" s="105"/>
      <c r="G89" s="306">
        <f>SUM(G81:G86)</f>
        <v>-1186781343</v>
      </c>
      <c r="H89" s="309"/>
      <c r="I89" s="307">
        <f>SUM(I81:I86)</f>
        <v>-714812263</v>
      </c>
      <c r="J89" s="105"/>
      <c r="K89" s="306">
        <f>SUM(K81:K86)</f>
        <v>0</v>
      </c>
      <c r="L89" s="309"/>
      <c r="M89" s="307">
        <f>SUM(M81:M86)</f>
        <v>0</v>
      </c>
    </row>
    <row r="90" spans="1:13" s="118" customFormat="1" ht="14.1" customHeight="1">
      <c r="C90" s="194"/>
      <c r="D90" s="194"/>
      <c r="E90" s="315"/>
      <c r="F90" s="105"/>
      <c r="G90" s="312"/>
      <c r="H90" s="309"/>
      <c r="I90" s="298"/>
      <c r="J90" s="105"/>
      <c r="K90" s="312"/>
      <c r="L90" s="309"/>
      <c r="M90" s="298"/>
    </row>
    <row r="91" spans="1:13" s="118" customFormat="1" ht="15.95" customHeight="1">
      <c r="A91" s="193" t="s">
        <v>235</v>
      </c>
      <c r="B91" s="193"/>
      <c r="C91" s="193"/>
      <c r="D91" s="194"/>
      <c r="E91" s="315"/>
      <c r="F91" s="105"/>
      <c r="G91" s="325"/>
      <c r="J91" s="105"/>
      <c r="K91" s="325"/>
    </row>
    <row r="92" spans="1:13" s="118" customFormat="1" ht="15.95" customHeight="1">
      <c r="A92" s="193"/>
      <c r="B92" s="193" t="s">
        <v>98</v>
      </c>
      <c r="C92" s="193"/>
      <c r="D92" s="194"/>
      <c r="E92" s="315"/>
      <c r="F92" s="105"/>
      <c r="G92" s="306">
        <f>G89+G75</f>
        <v>-1186652338</v>
      </c>
      <c r="H92" s="116"/>
      <c r="I92" s="307">
        <f>I89+I75</f>
        <v>-714812263</v>
      </c>
      <c r="J92" s="105"/>
      <c r="K92" s="306">
        <f>K89+K75</f>
        <v>0</v>
      </c>
      <c r="L92" s="116"/>
      <c r="M92" s="307">
        <f>M89+M75</f>
        <v>0</v>
      </c>
    </row>
    <row r="93" spans="1:13" s="118" customFormat="1" ht="8.1" customHeight="1">
      <c r="B93" s="194"/>
      <c r="C93" s="194"/>
      <c r="D93" s="194"/>
      <c r="E93" s="315"/>
      <c r="F93" s="105"/>
      <c r="G93" s="310"/>
      <c r="H93" s="116"/>
      <c r="I93" s="116"/>
      <c r="J93" s="105"/>
      <c r="K93" s="310"/>
      <c r="L93" s="116"/>
      <c r="M93" s="116"/>
    </row>
    <row r="94" spans="1:13" s="118" customFormat="1" ht="15.95" customHeight="1" thickBot="1">
      <c r="A94" s="193" t="s">
        <v>230</v>
      </c>
      <c r="B94" s="319"/>
      <c r="C94" s="319"/>
      <c r="D94" s="194"/>
      <c r="E94" s="315"/>
      <c r="F94" s="105"/>
      <c r="G94" s="317">
        <f>SUM(G48+G92)</f>
        <v>73734121</v>
      </c>
      <c r="H94" s="309"/>
      <c r="I94" s="318">
        <f>SUM(I48+I92)</f>
        <v>69460273</v>
      </c>
      <c r="J94" s="105"/>
      <c r="K94" s="317">
        <f>SUM(K48+K92)</f>
        <v>247846428</v>
      </c>
      <c r="L94" s="309"/>
      <c r="M94" s="318">
        <f>SUM(M48+M92)</f>
        <v>1153164412</v>
      </c>
    </row>
    <row r="95" spans="1:13" s="118" customFormat="1" ht="14.1" customHeight="1" thickTop="1">
      <c r="B95" s="319"/>
      <c r="C95" s="319"/>
      <c r="D95" s="194"/>
      <c r="E95" s="315"/>
      <c r="F95" s="105"/>
      <c r="G95" s="310"/>
      <c r="H95" s="309"/>
      <c r="I95" s="116"/>
      <c r="J95" s="105"/>
      <c r="K95" s="310"/>
      <c r="L95" s="309"/>
      <c r="M95" s="116"/>
    </row>
    <row r="96" spans="1:13" s="118" customFormat="1" ht="15.95" customHeight="1">
      <c r="A96" s="193" t="s">
        <v>226</v>
      </c>
      <c r="B96" s="319"/>
      <c r="C96" s="319"/>
      <c r="D96" s="194"/>
      <c r="E96" s="315"/>
      <c r="F96" s="105"/>
      <c r="G96" s="310"/>
      <c r="H96" s="309"/>
      <c r="I96" s="116"/>
      <c r="J96" s="105"/>
      <c r="K96" s="310"/>
      <c r="L96" s="309"/>
      <c r="M96" s="116"/>
    </row>
    <row r="97" spans="1:13" ht="15.95" customHeight="1">
      <c r="A97" s="194" t="s">
        <v>153</v>
      </c>
      <c r="G97" s="310">
        <v>1242279927</v>
      </c>
      <c r="H97" s="309"/>
      <c r="I97" s="116">
        <v>772553447</v>
      </c>
      <c r="J97" s="316"/>
      <c r="K97" s="310">
        <f>K48</f>
        <v>247846428</v>
      </c>
      <c r="L97" s="108"/>
      <c r="M97" s="116">
        <v>1153164412</v>
      </c>
    </row>
    <row r="98" spans="1:13" ht="15.95" customHeight="1">
      <c r="A98" s="194" t="s">
        <v>135</v>
      </c>
      <c r="G98" s="308">
        <v>18106532</v>
      </c>
      <c r="H98" s="116"/>
      <c r="I98" s="117">
        <v>11719089</v>
      </c>
      <c r="J98" s="316"/>
      <c r="K98" s="308">
        <v>0</v>
      </c>
      <c r="L98" s="108"/>
      <c r="M98" s="117">
        <v>0</v>
      </c>
    </row>
    <row r="99" spans="1:13" ht="8.1" customHeight="1">
      <c r="G99" s="310"/>
      <c r="H99" s="116"/>
      <c r="I99" s="116"/>
      <c r="J99" s="105"/>
      <c r="K99" s="310"/>
      <c r="M99" s="116"/>
    </row>
    <row r="100" spans="1:13" s="118" customFormat="1" ht="15.95" customHeight="1" thickBot="1">
      <c r="G100" s="317">
        <f>SUM(G97:G98)</f>
        <v>1260386459</v>
      </c>
      <c r="H100" s="309"/>
      <c r="I100" s="318">
        <f>SUM(I97:I98)</f>
        <v>784272536</v>
      </c>
      <c r="J100" s="105"/>
      <c r="K100" s="317">
        <f>SUM(K97:K98)</f>
        <v>247846428</v>
      </c>
      <c r="M100" s="318">
        <f>SUM(M97:M98)</f>
        <v>1153164412</v>
      </c>
    </row>
    <row r="101" spans="1:13" ht="14.1" customHeight="1" thickTop="1">
      <c r="G101" s="310"/>
      <c r="H101" s="309"/>
      <c r="I101" s="116"/>
      <c r="J101" s="105"/>
      <c r="K101" s="310"/>
      <c r="M101" s="116"/>
    </row>
    <row r="102" spans="1:13" s="118" customFormat="1" ht="15.95" customHeight="1">
      <c r="A102" s="193" t="s">
        <v>227</v>
      </c>
      <c r="G102" s="310"/>
      <c r="H102" s="309"/>
      <c r="I102" s="116"/>
      <c r="J102" s="105"/>
      <c r="K102" s="310"/>
      <c r="M102" s="116"/>
    </row>
    <row r="103" spans="1:13" s="118" customFormat="1" ht="15.95" customHeight="1">
      <c r="A103" s="194" t="s">
        <v>154</v>
      </c>
      <c r="D103" s="186"/>
      <c r="G103" s="310">
        <v>67078719</v>
      </c>
      <c r="H103" s="309"/>
      <c r="I103" s="116">
        <v>64554628</v>
      </c>
      <c r="J103" s="316"/>
      <c r="K103" s="310">
        <f>K94</f>
        <v>247846428</v>
      </c>
      <c r="M103" s="116">
        <v>1153164412</v>
      </c>
    </row>
    <row r="104" spans="1:13" s="118" customFormat="1" ht="15.95" customHeight="1">
      <c r="A104" s="194" t="s">
        <v>135</v>
      </c>
      <c r="D104" s="326"/>
      <c r="G104" s="308">
        <v>6655402</v>
      </c>
      <c r="H104" s="309"/>
      <c r="I104" s="117">
        <v>4905645</v>
      </c>
      <c r="J104" s="316"/>
      <c r="K104" s="308">
        <v>0</v>
      </c>
      <c r="M104" s="117">
        <v>0</v>
      </c>
    </row>
    <row r="105" spans="1:13" s="118" customFormat="1" ht="8.1" customHeight="1">
      <c r="A105" s="194"/>
      <c r="D105" s="326"/>
      <c r="G105" s="310"/>
      <c r="H105" s="116"/>
      <c r="I105" s="116"/>
      <c r="J105" s="105"/>
      <c r="K105" s="310"/>
      <c r="M105" s="116"/>
    </row>
    <row r="106" spans="1:13" s="118" customFormat="1" ht="15.95" customHeight="1" thickBot="1">
      <c r="A106" s="194"/>
      <c r="D106" s="327"/>
      <c r="G106" s="317">
        <f>SUM(G103:G104)</f>
        <v>73734121</v>
      </c>
      <c r="H106" s="309"/>
      <c r="I106" s="318">
        <f>SUM(I103:I104)</f>
        <v>69460273</v>
      </c>
      <c r="J106" s="105"/>
      <c r="K106" s="317">
        <f>SUM(K103:K104)</f>
        <v>247846428</v>
      </c>
      <c r="M106" s="318">
        <f>SUM(M103:M104)</f>
        <v>1153164412</v>
      </c>
    </row>
    <row r="107" spans="1:13" ht="14.1" customHeight="1" thickTop="1">
      <c r="G107" s="310"/>
      <c r="H107" s="309"/>
      <c r="I107" s="116"/>
      <c r="J107" s="105"/>
      <c r="K107" s="310"/>
      <c r="M107" s="116"/>
    </row>
    <row r="108" spans="1:13" s="118" customFormat="1" ht="15.95" customHeight="1">
      <c r="A108" s="193" t="s">
        <v>228</v>
      </c>
      <c r="B108" s="187"/>
      <c r="C108" s="187"/>
      <c r="D108" s="187"/>
      <c r="E108" s="328"/>
      <c r="F108" s="105"/>
      <c r="G108" s="310"/>
      <c r="H108" s="309"/>
      <c r="I108" s="116"/>
      <c r="J108" s="105"/>
      <c r="K108" s="310"/>
      <c r="L108" s="309"/>
      <c r="M108" s="116"/>
    </row>
    <row r="109" spans="1:13" s="118" customFormat="1" ht="15.95" customHeight="1">
      <c r="A109" s="286"/>
      <c r="B109" s="194" t="s">
        <v>229</v>
      </c>
      <c r="C109" s="194"/>
      <c r="D109" s="187"/>
      <c r="E109" s="296">
        <v>25</v>
      </c>
      <c r="F109" s="105"/>
      <c r="G109" s="329">
        <v>2.09</v>
      </c>
      <c r="H109" s="330"/>
      <c r="I109" s="331">
        <v>1.3</v>
      </c>
      <c r="J109" s="316"/>
      <c r="K109" s="329">
        <v>0.42</v>
      </c>
      <c r="L109" s="332"/>
      <c r="M109" s="331">
        <v>1.94</v>
      </c>
    </row>
    <row r="110" spans="1:13" ht="15.95" customHeight="1"/>
    <row r="117" spans="1:13" ht="2.25" customHeight="1"/>
    <row r="118" spans="1:13" ht="21.95" customHeight="1">
      <c r="A118" s="195" t="str">
        <f>+'BS 2-4'!A51</f>
        <v>The accompanying notes form part of this interim financial information.</v>
      </c>
      <c r="B118" s="195"/>
      <c r="C118" s="195"/>
      <c r="D118" s="195"/>
      <c r="E118" s="198"/>
      <c r="F118" s="120"/>
      <c r="G118" s="124"/>
      <c r="H118" s="124"/>
      <c r="I118" s="124"/>
      <c r="J118" s="120"/>
      <c r="K118" s="124"/>
      <c r="L118" s="124"/>
      <c r="M118" s="124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82" firstPageNumber="7" orientation="portrait" useFirstPageNumber="1" horizontalDpi="1200" verticalDpi="1200" r:id="rId1"/>
  <headerFooter>
    <oddFooter>&amp;R&amp;"Arial,Regular"&amp;10&amp;P</oddFooter>
    <firstFooter>&amp;R2</firstFooter>
  </headerFooter>
  <rowBreaks count="1" manualBreakCount="1">
    <brk id="56" max="16383" man="1"/>
  </rowBreaks>
  <ignoredErrors>
    <ignoredError sqref="G9:M9 G65:M6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DD15E-6004-4473-A2D0-008B9B9E57A5}">
  <dimension ref="A1:Z53"/>
  <sheetViews>
    <sheetView topLeftCell="A11" zoomScaleNormal="100" zoomScaleSheetLayoutView="80" workbookViewId="0">
      <selection activeCell="B25" sqref="B25"/>
    </sheetView>
  </sheetViews>
  <sheetFormatPr defaultRowHeight="11.25"/>
  <cols>
    <col min="1" max="1" width="28.625" style="51" customWidth="1"/>
    <col min="2" max="2" width="4.125" style="51" customWidth="1"/>
    <col min="3" max="3" width="0.625" style="66" customWidth="1"/>
    <col min="4" max="4" width="9.125" style="51" customWidth="1"/>
    <col min="5" max="5" width="0.625" style="51" customWidth="1"/>
    <col min="6" max="6" width="8.625" style="51" customWidth="1"/>
    <col min="7" max="7" width="0.625" style="51" customWidth="1"/>
    <col min="8" max="8" width="10.875" style="51" customWidth="1"/>
    <col min="9" max="9" width="0.625" style="51" customWidth="1"/>
    <col min="10" max="10" width="15.625" style="51" customWidth="1"/>
    <col min="11" max="11" width="0.625" style="51" customWidth="1"/>
    <col min="12" max="12" width="11" style="51" customWidth="1"/>
    <col min="13" max="13" width="0.625" style="51" customWidth="1"/>
    <col min="14" max="14" width="11.625" style="51" customWidth="1"/>
    <col min="15" max="15" width="0.625" style="51" customWidth="1"/>
    <col min="16" max="16" width="8.25" style="51" customWidth="1"/>
    <col min="17" max="17" width="0.625" style="51" customWidth="1"/>
    <col min="18" max="18" width="9.625" style="51" customWidth="1"/>
    <col min="19" max="19" width="0.625" style="51" customWidth="1"/>
    <col min="20" max="20" width="10.5" style="51" customWidth="1"/>
    <col min="21" max="21" width="0.625" style="51" customWidth="1"/>
    <col min="22" max="22" width="10.625" style="51" customWidth="1"/>
    <col min="23" max="23" width="0.625" style="51" customWidth="1"/>
    <col min="24" max="24" width="10.625" style="51" customWidth="1"/>
    <col min="25" max="25" width="0.625" style="51" customWidth="1"/>
    <col min="26" max="26" width="10.625" style="51" customWidth="1"/>
    <col min="27" max="256" width="9" style="51"/>
    <col min="257" max="257" width="37.5" style="51" customWidth="1"/>
    <col min="258" max="258" width="4.125" style="51" customWidth="1"/>
    <col min="259" max="259" width="0.625" style="51" customWidth="1"/>
    <col min="260" max="260" width="9.125" style="51" customWidth="1"/>
    <col min="261" max="261" width="0.625" style="51" customWidth="1"/>
    <col min="262" max="262" width="11.125" style="51" bestFit="1" customWidth="1"/>
    <col min="263" max="263" width="0.625" style="51" customWidth="1"/>
    <col min="264" max="264" width="15.625" style="51" bestFit="1" customWidth="1"/>
    <col min="265" max="265" width="0.625" style="51" customWidth="1"/>
    <col min="266" max="266" width="15.625" style="51" customWidth="1"/>
    <col min="267" max="267" width="0.625" style="51" customWidth="1"/>
    <col min="268" max="268" width="11" style="51" customWidth="1"/>
    <col min="269" max="269" width="0.625" style="51" customWidth="1"/>
    <col min="270" max="270" width="14.375" style="51" customWidth="1"/>
    <col min="271" max="271" width="0.625" style="51" customWidth="1"/>
    <col min="272" max="272" width="10.625" style="51" customWidth="1"/>
    <col min="273" max="273" width="0.625" style="51" customWidth="1"/>
    <col min="274" max="274" width="10.5" style="51" customWidth="1"/>
    <col min="275" max="275" width="0.625" style="51" customWidth="1"/>
    <col min="276" max="276" width="10.5" style="51" customWidth="1"/>
    <col min="277" max="277" width="0.625" style="51" customWidth="1"/>
    <col min="278" max="278" width="10.625" style="51" customWidth="1"/>
    <col min="279" max="279" width="0.625" style="51" customWidth="1"/>
    <col min="280" max="280" width="10.625" style="51" customWidth="1"/>
    <col min="281" max="281" width="0.625" style="51" customWidth="1"/>
    <col min="282" max="282" width="10.625" style="51" customWidth="1"/>
    <col min="283" max="512" width="9" style="51"/>
    <col min="513" max="513" width="37.5" style="51" customWidth="1"/>
    <col min="514" max="514" width="4.125" style="51" customWidth="1"/>
    <col min="515" max="515" width="0.625" style="51" customWidth="1"/>
    <col min="516" max="516" width="9.125" style="51" customWidth="1"/>
    <col min="517" max="517" width="0.625" style="51" customWidth="1"/>
    <col min="518" max="518" width="11.125" style="51" bestFit="1" customWidth="1"/>
    <col min="519" max="519" width="0.625" style="51" customWidth="1"/>
    <col min="520" max="520" width="15.625" style="51" bestFit="1" customWidth="1"/>
    <col min="521" max="521" width="0.625" style="51" customWidth="1"/>
    <col min="522" max="522" width="15.625" style="51" customWidth="1"/>
    <col min="523" max="523" width="0.625" style="51" customWidth="1"/>
    <col min="524" max="524" width="11" style="51" customWidth="1"/>
    <col min="525" max="525" width="0.625" style="51" customWidth="1"/>
    <col min="526" max="526" width="14.375" style="51" customWidth="1"/>
    <col min="527" max="527" width="0.625" style="51" customWidth="1"/>
    <col min="528" max="528" width="10.625" style="51" customWidth="1"/>
    <col min="529" max="529" width="0.625" style="51" customWidth="1"/>
    <col min="530" max="530" width="10.5" style="51" customWidth="1"/>
    <col min="531" max="531" width="0.625" style="51" customWidth="1"/>
    <col min="532" max="532" width="10.5" style="51" customWidth="1"/>
    <col min="533" max="533" width="0.625" style="51" customWidth="1"/>
    <col min="534" max="534" width="10.625" style="51" customWidth="1"/>
    <col min="535" max="535" width="0.625" style="51" customWidth="1"/>
    <col min="536" max="536" width="10.625" style="51" customWidth="1"/>
    <col min="537" max="537" width="0.625" style="51" customWidth="1"/>
    <col min="538" max="538" width="10.625" style="51" customWidth="1"/>
    <col min="539" max="768" width="9" style="51"/>
    <col min="769" max="769" width="37.5" style="51" customWidth="1"/>
    <col min="770" max="770" width="4.125" style="51" customWidth="1"/>
    <col min="771" max="771" width="0.625" style="51" customWidth="1"/>
    <col min="772" max="772" width="9.125" style="51" customWidth="1"/>
    <col min="773" max="773" width="0.625" style="51" customWidth="1"/>
    <col min="774" max="774" width="11.125" style="51" bestFit="1" customWidth="1"/>
    <col min="775" max="775" width="0.625" style="51" customWidth="1"/>
    <col min="776" max="776" width="15.625" style="51" bestFit="1" customWidth="1"/>
    <col min="777" max="777" width="0.625" style="51" customWidth="1"/>
    <col min="778" max="778" width="15.625" style="51" customWidth="1"/>
    <col min="779" max="779" width="0.625" style="51" customWidth="1"/>
    <col min="780" max="780" width="11" style="51" customWidth="1"/>
    <col min="781" max="781" width="0.625" style="51" customWidth="1"/>
    <col min="782" max="782" width="14.375" style="51" customWidth="1"/>
    <col min="783" max="783" width="0.625" style="51" customWidth="1"/>
    <col min="784" max="784" width="10.625" style="51" customWidth="1"/>
    <col min="785" max="785" width="0.625" style="51" customWidth="1"/>
    <col min="786" max="786" width="10.5" style="51" customWidth="1"/>
    <col min="787" max="787" width="0.625" style="51" customWidth="1"/>
    <col min="788" max="788" width="10.5" style="51" customWidth="1"/>
    <col min="789" max="789" width="0.625" style="51" customWidth="1"/>
    <col min="790" max="790" width="10.625" style="51" customWidth="1"/>
    <col min="791" max="791" width="0.625" style="51" customWidth="1"/>
    <col min="792" max="792" width="10.625" style="51" customWidth="1"/>
    <col min="793" max="793" width="0.625" style="51" customWidth="1"/>
    <col min="794" max="794" width="10.625" style="51" customWidth="1"/>
    <col min="795" max="1024" width="9" style="51"/>
    <col min="1025" max="1025" width="37.5" style="51" customWidth="1"/>
    <col min="1026" max="1026" width="4.125" style="51" customWidth="1"/>
    <col min="1027" max="1027" width="0.625" style="51" customWidth="1"/>
    <col min="1028" max="1028" width="9.125" style="51" customWidth="1"/>
    <col min="1029" max="1029" width="0.625" style="51" customWidth="1"/>
    <col min="1030" max="1030" width="11.125" style="51" bestFit="1" customWidth="1"/>
    <col min="1031" max="1031" width="0.625" style="51" customWidth="1"/>
    <col min="1032" max="1032" width="15.625" style="51" bestFit="1" customWidth="1"/>
    <col min="1033" max="1033" width="0.625" style="51" customWidth="1"/>
    <col min="1034" max="1034" width="15.625" style="51" customWidth="1"/>
    <col min="1035" max="1035" width="0.625" style="51" customWidth="1"/>
    <col min="1036" max="1036" width="11" style="51" customWidth="1"/>
    <col min="1037" max="1037" width="0.625" style="51" customWidth="1"/>
    <col min="1038" max="1038" width="14.375" style="51" customWidth="1"/>
    <col min="1039" max="1039" width="0.625" style="51" customWidth="1"/>
    <col min="1040" max="1040" width="10.625" style="51" customWidth="1"/>
    <col min="1041" max="1041" width="0.625" style="51" customWidth="1"/>
    <col min="1042" max="1042" width="10.5" style="51" customWidth="1"/>
    <col min="1043" max="1043" width="0.625" style="51" customWidth="1"/>
    <col min="1044" max="1044" width="10.5" style="51" customWidth="1"/>
    <col min="1045" max="1045" width="0.625" style="51" customWidth="1"/>
    <col min="1046" max="1046" width="10.625" style="51" customWidth="1"/>
    <col min="1047" max="1047" width="0.625" style="51" customWidth="1"/>
    <col min="1048" max="1048" width="10.625" style="51" customWidth="1"/>
    <col min="1049" max="1049" width="0.625" style="51" customWidth="1"/>
    <col min="1050" max="1050" width="10.625" style="51" customWidth="1"/>
    <col min="1051" max="1280" width="9" style="51"/>
    <col min="1281" max="1281" width="37.5" style="51" customWidth="1"/>
    <col min="1282" max="1282" width="4.125" style="51" customWidth="1"/>
    <col min="1283" max="1283" width="0.625" style="51" customWidth="1"/>
    <col min="1284" max="1284" width="9.125" style="51" customWidth="1"/>
    <col min="1285" max="1285" width="0.625" style="51" customWidth="1"/>
    <col min="1286" max="1286" width="11.125" style="51" bestFit="1" customWidth="1"/>
    <col min="1287" max="1287" width="0.625" style="51" customWidth="1"/>
    <col min="1288" max="1288" width="15.625" style="51" bestFit="1" customWidth="1"/>
    <col min="1289" max="1289" width="0.625" style="51" customWidth="1"/>
    <col min="1290" max="1290" width="15.625" style="51" customWidth="1"/>
    <col min="1291" max="1291" width="0.625" style="51" customWidth="1"/>
    <col min="1292" max="1292" width="11" style="51" customWidth="1"/>
    <col min="1293" max="1293" width="0.625" style="51" customWidth="1"/>
    <col min="1294" max="1294" width="14.375" style="51" customWidth="1"/>
    <col min="1295" max="1295" width="0.625" style="51" customWidth="1"/>
    <col min="1296" max="1296" width="10.625" style="51" customWidth="1"/>
    <col min="1297" max="1297" width="0.625" style="51" customWidth="1"/>
    <col min="1298" max="1298" width="10.5" style="51" customWidth="1"/>
    <col min="1299" max="1299" width="0.625" style="51" customWidth="1"/>
    <col min="1300" max="1300" width="10.5" style="51" customWidth="1"/>
    <col min="1301" max="1301" width="0.625" style="51" customWidth="1"/>
    <col min="1302" max="1302" width="10.625" style="51" customWidth="1"/>
    <col min="1303" max="1303" width="0.625" style="51" customWidth="1"/>
    <col min="1304" max="1304" width="10.625" style="51" customWidth="1"/>
    <col min="1305" max="1305" width="0.625" style="51" customWidth="1"/>
    <col min="1306" max="1306" width="10.625" style="51" customWidth="1"/>
    <col min="1307" max="1536" width="9" style="51"/>
    <col min="1537" max="1537" width="37.5" style="51" customWidth="1"/>
    <col min="1538" max="1538" width="4.125" style="51" customWidth="1"/>
    <col min="1539" max="1539" width="0.625" style="51" customWidth="1"/>
    <col min="1540" max="1540" width="9.125" style="51" customWidth="1"/>
    <col min="1541" max="1541" width="0.625" style="51" customWidth="1"/>
    <col min="1542" max="1542" width="11.125" style="51" bestFit="1" customWidth="1"/>
    <col min="1543" max="1543" width="0.625" style="51" customWidth="1"/>
    <col min="1544" max="1544" width="15.625" style="51" bestFit="1" customWidth="1"/>
    <col min="1545" max="1545" width="0.625" style="51" customWidth="1"/>
    <col min="1546" max="1546" width="15.625" style="51" customWidth="1"/>
    <col min="1547" max="1547" width="0.625" style="51" customWidth="1"/>
    <col min="1548" max="1548" width="11" style="51" customWidth="1"/>
    <col min="1549" max="1549" width="0.625" style="51" customWidth="1"/>
    <col min="1550" max="1550" width="14.375" style="51" customWidth="1"/>
    <col min="1551" max="1551" width="0.625" style="51" customWidth="1"/>
    <col min="1552" max="1552" width="10.625" style="51" customWidth="1"/>
    <col min="1553" max="1553" width="0.625" style="51" customWidth="1"/>
    <col min="1554" max="1554" width="10.5" style="51" customWidth="1"/>
    <col min="1555" max="1555" width="0.625" style="51" customWidth="1"/>
    <col min="1556" max="1556" width="10.5" style="51" customWidth="1"/>
    <col min="1557" max="1557" width="0.625" style="51" customWidth="1"/>
    <col min="1558" max="1558" width="10.625" style="51" customWidth="1"/>
    <col min="1559" max="1559" width="0.625" style="51" customWidth="1"/>
    <col min="1560" max="1560" width="10.625" style="51" customWidth="1"/>
    <col min="1561" max="1561" width="0.625" style="51" customWidth="1"/>
    <col min="1562" max="1562" width="10.625" style="51" customWidth="1"/>
    <col min="1563" max="1792" width="9" style="51"/>
    <col min="1793" max="1793" width="37.5" style="51" customWidth="1"/>
    <col min="1794" max="1794" width="4.125" style="51" customWidth="1"/>
    <col min="1795" max="1795" width="0.625" style="51" customWidth="1"/>
    <col min="1796" max="1796" width="9.125" style="51" customWidth="1"/>
    <col min="1797" max="1797" width="0.625" style="51" customWidth="1"/>
    <col min="1798" max="1798" width="11.125" style="51" bestFit="1" customWidth="1"/>
    <col min="1799" max="1799" width="0.625" style="51" customWidth="1"/>
    <col min="1800" max="1800" width="15.625" style="51" bestFit="1" customWidth="1"/>
    <col min="1801" max="1801" width="0.625" style="51" customWidth="1"/>
    <col min="1802" max="1802" width="15.625" style="51" customWidth="1"/>
    <col min="1803" max="1803" width="0.625" style="51" customWidth="1"/>
    <col min="1804" max="1804" width="11" style="51" customWidth="1"/>
    <col min="1805" max="1805" width="0.625" style="51" customWidth="1"/>
    <col min="1806" max="1806" width="14.375" style="51" customWidth="1"/>
    <col min="1807" max="1807" width="0.625" style="51" customWidth="1"/>
    <col min="1808" max="1808" width="10.625" style="51" customWidth="1"/>
    <col min="1809" max="1809" width="0.625" style="51" customWidth="1"/>
    <col min="1810" max="1810" width="10.5" style="51" customWidth="1"/>
    <col min="1811" max="1811" width="0.625" style="51" customWidth="1"/>
    <col min="1812" max="1812" width="10.5" style="51" customWidth="1"/>
    <col min="1813" max="1813" width="0.625" style="51" customWidth="1"/>
    <col min="1814" max="1814" width="10.625" style="51" customWidth="1"/>
    <col min="1815" max="1815" width="0.625" style="51" customWidth="1"/>
    <col min="1816" max="1816" width="10.625" style="51" customWidth="1"/>
    <col min="1817" max="1817" width="0.625" style="51" customWidth="1"/>
    <col min="1818" max="1818" width="10.625" style="51" customWidth="1"/>
    <col min="1819" max="2048" width="9" style="51"/>
    <col min="2049" max="2049" width="37.5" style="51" customWidth="1"/>
    <col min="2050" max="2050" width="4.125" style="51" customWidth="1"/>
    <col min="2051" max="2051" width="0.625" style="51" customWidth="1"/>
    <col min="2052" max="2052" width="9.125" style="51" customWidth="1"/>
    <col min="2053" max="2053" width="0.625" style="51" customWidth="1"/>
    <col min="2054" max="2054" width="11.125" style="51" bestFit="1" customWidth="1"/>
    <col min="2055" max="2055" width="0.625" style="51" customWidth="1"/>
    <col min="2056" max="2056" width="15.625" style="51" bestFit="1" customWidth="1"/>
    <col min="2057" max="2057" width="0.625" style="51" customWidth="1"/>
    <col min="2058" max="2058" width="15.625" style="51" customWidth="1"/>
    <col min="2059" max="2059" width="0.625" style="51" customWidth="1"/>
    <col min="2060" max="2060" width="11" style="51" customWidth="1"/>
    <col min="2061" max="2061" width="0.625" style="51" customWidth="1"/>
    <col min="2062" max="2062" width="14.375" style="51" customWidth="1"/>
    <col min="2063" max="2063" width="0.625" style="51" customWidth="1"/>
    <col min="2064" max="2064" width="10.625" style="51" customWidth="1"/>
    <col min="2065" max="2065" width="0.625" style="51" customWidth="1"/>
    <col min="2066" max="2066" width="10.5" style="51" customWidth="1"/>
    <col min="2067" max="2067" width="0.625" style="51" customWidth="1"/>
    <col min="2068" max="2068" width="10.5" style="51" customWidth="1"/>
    <col min="2069" max="2069" width="0.625" style="51" customWidth="1"/>
    <col min="2070" max="2070" width="10.625" style="51" customWidth="1"/>
    <col min="2071" max="2071" width="0.625" style="51" customWidth="1"/>
    <col min="2072" max="2072" width="10.625" style="51" customWidth="1"/>
    <col min="2073" max="2073" width="0.625" style="51" customWidth="1"/>
    <col min="2074" max="2074" width="10.625" style="51" customWidth="1"/>
    <col min="2075" max="2304" width="9" style="51"/>
    <col min="2305" max="2305" width="37.5" style="51" customWidth="1"/>
    <col min="2306" max="2306" width="4.125" style="51" customWidth="1"/>
    <col min="2307" max="2307" width="0.625" style="51" customWidth="1"/>
    <col min="2308" max="2308" width="9.125" style="51" customWidth="1"/>
    <col min="2309" max="2309" width="0.625" style="51" customWidth="1"/>
    <col min="2310" max="2310" width="11.125" style="51" bestFit="1" customWidth="1"/>
    <col min="2311" max="2311" width="0.625" style="51" customWidth="1"/>
    <col min="2312" max="2312" width="15.625" style="51" bestFit="1" customWidth="1"/>
    <col min="2313" max="2313" width="0.625" style="51" customWidth="1"/>
    <col min="2314" max="2314" width="15.625" style="51" customWidth="1"/>
    <col min="2315" max="2315" width="0.625" style="51" customWidth="1"/>
    <col min="2316" max="2316" width="11" style="51" customWidth="1"/>
    <col min="2317" max="2317" width="0.625" style="51" customWidth="1"/>
    <col min="2318" max="2318" width="14.375" style="51" customWidth="1"/>
    <col min="2319" max="2319" width="0.625" style="51" customWidth="1"/>
    <col min="2320" max="2320" width="10.625" style="51" customWidth="1"/>
    <col min="2321" max="2321" width="0.625" style="51" customWidth="1"/>
    <col min="2322" max="2322" width="10.5" style="51" customWidth="1"/>
    <col min="2323" max="2323" width="0.625" style="51" customWidth="1"/>
    <col min="2324" max="2324" width="10.5" style="51" customWidth="1"/>
    <col min="2325" max="2325" width="0.625" style="51" customWidth="1"/>
    <col min="2326" max="2326" width="10.625" style="51" customWidth="1"/>
    <col min="2327" max="2327" width="0.625" style="51" customWidth="1"/>
    <col min="2328" max="2328" width="10.625" style="51" customWidth="1"/>
    <col min="2329" max="2329" width="0.625" style="51" customWidth="1"/>
    <col min="2330" max="2330" width="10.625" style="51" customWidth="1"/>
    <col min="2331" max="2560" width="9" style="51"/>
    <col min="2561" max="2561" width="37.5" style="51" customWidth="1"/>
    <col min="2562" max="2562" width="4.125" style="51" customWidth="1"/>
    <col min="2563" max="2563" width="0.625" style="51" customWidth="1"/>
    <col min="2564" max="2564" width="9.125" style="51" customWidth="1"/>
    <col min="2565" max="2565" width="0.625" style="51" customWidth="1"/>
    <col min="2566" max="2566" width="11.125" style="51" bestFit="1" customWidth="1"/>
    <col min="2567" max="2567" width="0.625" style="51" customWidth="1"/>
    <col min="2568" max="2568" width="15.625" style="51" bestFit="1" customWidth="1"/>
    <col min="2569" max="2569" width="0.625" style="51" customWidth="1"/>
    <col min="2570" max="2570" width="15.625" style="51" customWidth="1"/>
    <col min="2571" max="2571" width="0.625" style="51" customWidth="1"/>
    <col min="2572" max="2572" width="11" style="51" customWidth="1"/>
    <col min="2573" max="2573" width="0.625" style="51" customWidth="1"/>
    <col min="2574" max="2574" width="14.375" style="51" customWidth="1"/>
    <col min="2575" max="2575" width="0.625" style="51" customWidth="1"/>
    <col min="2576" max="2576" width="10.625" style="51" customWidth="1"/>
    <col min="2577" max="2577" width="0.625" style="51" customWidth="1"/>
    <col min="2578" max="2578" width="10.5" style="51" customWidth="1"/>
    <col min="2579" max="2579" width="0.625" style="51" customWidth="1"/>
    <col min="2580" max="2580" width="10.5" style="51" customWidth="1"/>
    <col min="2581" max="2581" width="0.625" style="51" customWidth="1"/>
    <col min="2582" max="2582" width="10.625" style="51" customWidth="1"/>
    <col min="2583" max="2583" width="0.625" style="51" customWidth="1"/>
    <col min="2584" max="2584" width="10.625" style="51" customWidth="1"/>
    <col min="2585" max="2585" width="0.625" style="51" customWidth="1"/>
    <col min="2586" max="2586" width="10.625" style="51" customWidth="1"/>
    <col min="2587" max="2816" width="9" style="51"/>
    <col min="2817" max="2817" width="37.5" style="51" customWidth="1"/>
    <col min="2818" max="2818" width="4.125" style="51" customWidth="1"/>
    <col min="2819" max="2819" width="0.625" style="51" customWidth="1"/>
    <col min="2820" max="2820" width="9.125" style="51" customWidth="1"/>
    <col min="2821" max="2821" width="0.625" style="51" customWidth="1"/>
    <col min="2822" max="2822" width="11.125" style="51" bestFit="1" customWidth="1"/>
    <col min="2823" max="2823" width="0.625" style="51" customWidth="1"/>
    <col min="2824" max="2824" width="15.625" style="51" bestFit="1" customWidth="1"/>
    <col min="2825" max="2825" width="0.625" style="51" customWidth="1"/>
    <col min="2826" max="2826" width="15.625" style="51" customWidth="1"/>
    <col min="2827" max="2827" width="0.625" style="51" customWidth="1"/>
    <col min="2828" max="2828" width="11" style="51" customWidth="1"/>
    <col min="2829" max="2829" width="0.625" style="51" customWidth="1"/>
    <col min="2830" max="2830" width="14.375" style="51" customWidth="1"/>
    <col min="2831" max="2831" width="0.625" style="51" customWidth="1"/>
    <col min="2832" max="2832" width="10.625" style="51" customWidth="1"/>
    <col min="2833" max="2833" width="0.625" style="51" customWidth="1"/>
    <col min="2834" max="2834" width="10.5" style="51" customWidth="1"/>
    <col min="2835" max="2835" width="0.625" style="51" customWidth="1"/>
    <col min="2836" max="2836" width="10.5" style="51" customWidth="1"/>
    <col min="2837" max="2837" width="0.625" style="51" customWidth="1"/>
    <col min="2838" max="2838" width="10.625" style="51" customWidth="1"/>
    <col min="2839" max="2839" width="0.625" style="51" customWidth="1"/>
    <col min="2840" max="2840" width="10.625" style="51" customWidth="1"/>
    <col min="2841" max="2841" width="0.625" style="51" customWidth="1"/>
    <col min="2842" max="2842" width="10.625" style="51" customWidth="1"/>
    <col min="2843" max="3072" width="9" style="51"/>
    <col min="3073" max="3073" width="37.5" style="51" customWidth="1"/>
    <col min="3074" max="3074" width="4.125" style="51" customWidth="1"/>
    <col min="3075" max="3075" width="0.625" style="51" customWidth="1"/>
    <col min="3076" max="3076" width="9.125" style="51" customWidth="1"/>
    <col min="3077" max="3077" width="0.625" style="51" customWidth="1"/>
    <col min="3078" max="3078" width="11.125" style="51" bestFit="1" customWidth="1"/>
    <col min="3079" max="3079" width="0.625" style="51" customWidth="1"/>
    <col min="3080" max="3080" width="15.625" style="51" bestFit="1" customWidth="1"/>
    <col min="3081" max="3081" width="0.625" style="51" customWidth="1"/>
    <col min="3082" max="3082" width="15.625" style="51" customWidth="1"/>
    <col min="3083" max="3083" width="0.625" style="51" customWidth="1"/>
    <col min="3084" max="3084" width="11" style="51" customWidth="1"/>
    <col min="3085" max="3085" width="0.625" style="51" customWidth="1"/>
    <col min="3086" max="3086" width="14.375" style="51" customWidth="1"/>
    <col min="3087" max="3087" width="0.625" style="51" customWidth="1"/>
    <col min="3088" max="3088" width="10.625" style="51" customWidth="1"/>
    <col min="3089" max="3089" width="0.625" style="51" customWidth="1"/>
    <col min="3090" max="3090" width="10.5" style="51" customWidth="1"/>
    <col min="3091" max="3091" width="0.625" style="51" customWidth="1"/>
    <col min="3092" max="3092" width="10.5" style="51" customWidth="1"/>
    <col min="3093" max="3093" width="0.625" style="51" customWidth="1"/>
    <col min="3094" max="3094" width="10.625" style="51" customWidth="1"/>
    <col min="3095" max="3095" width="0.625" style="51" customWidth="1"/>
    <col min="3096" max="3096" width="10.625" style="51" customWidth="1"/>
    <col min="3097" max="3097" width="0.625" style="51" customWidth="1"/>
    <col min="3098" max="3098" width="10.625" style="51" customWidth="1"/>
    <col min="3099" max="3328" width="9" style="51"/>
    <col min="3329" max="3329" width="37.5" style="51" customWidth="1"/>
    <col min="3330" max="3330" width="4.125" style="51" customWidth="1"/>
    <col min="3331" max="3331" width="0.625" style="51" customWidth="1"/>
    <col min="3332" max="3332" width="9.125" style="51" customWidth="1"/>
    <col min="3333" max="3333" width="0.625" style="51" customWidth="1"/>
    <col min="3334" max="3334" width="11.125" style="51" bestFit="1" customWidth="1"/>
    <col min="3335" max="3335" width="0.625" style="51" customWidth="1"/>
    <col min="3336" max="3336" width="15.625" style="51" bestFit="1" customWidth="1"/>
    <col min="3337" max="3337" width="0.625" style="51" customWidth="1"/>
    <col min="3338" max="3338" width="15.625" style="51" customWidth="1"/>
    <col min="3339" max="3339" width="0.625" style="51" customWidth="1"/>
    <col min="3340" max="3340" width="11" style="51" customWidth="1"/>
    <col min="3341" max="3341" width="0.625" style="51" customWidth="1"/>
    <col min="3342" max="3342" width="14.375" style="51" customWidth="1"/>
    <col min="3343" max="3343" width="0.625" style="51" customWidth="1"/>
    <col min="3344" max="3344" width="10.625" style="51" customWidth="1"/>
    <col min="3345" max="3345" width="0.625" style="51" customWidth="1"/>
    <col min="3346" max="3346" width="10.5" style="51" customWidth="1"/>
    <col min="3347" max="3347" width="0.625" style="51" customWidth="1"/>
    <col min="3348" max="3348" width="10.5" style="51" customWidth="1"/>
    <col min="3349" max="3349" width="0.625" style="51" customWidth="1"/>
    <col min="3350" max="3350" width="10.625" style="51" customWidth="1"/>
    <col min="3351" max="3351" width="0.625" style="51" customWidth="1"/>
    <col min="3352" max="3352" width="10.625" style="51" customWidth="1"/>
    <col min="3353" max="3353" width="0.625" style="51" customWidth="1"/>
    <col min="3354" max="3354" width="10.625" style="51" customWidth="1"/>
    <col min="3355" max="3584" width="9" style="51"/>
    <col min="3585" max="3585" width="37.5" style="51" customWidth="1"/>
    <col min="3586" max="3586" width="4.125" style="51" customWidth="1"/>
    <col min="3587" max="3587" width="0.625" style="51" customWidth="1"/>
    <col min="3588" max="3588" width="9.125" style="51" customWidth="1"/>
    <col min="3589" max="3589" width="0.625" style="51" customWidth="1"/>
    <col min="3590" max="3590" width="11.125" style="51" bestFit="1" customWidth="1"/>
    <col min="3591" max="3591" width="0.625" style="51" customWidth="1"/>
    <col min="3592" max="3592" width="15.625" style="51" bestFit="1" customWidth="1"/>
    <col min="3593" max="3593" width="0.625" style="51" customWidth="1"/>
    <col min="3594" max="3594" width="15.625" style="51" customWidth="1"/>
    <col min="3595" max="3595" width="0.625" style="51" customWidth="1"/>
    <col min="3596" max="3596" width="11" style="51" customWidth="1"/>
    <col min="3597" max="3597" width="0.625" style="51" customWidth="1"/>
    <col min="3598" max="3598" width="14.375" style="51" customWidth="1"/>
    <col min="3599" max="3599" width="0.625" style="51" customWidth="1"/>
    <col min="3600" max="3600" width="10.625" style="51" customWidth="1"/>
    <col min="3601" max="3601" width="0.625" style="51" customWidth="1"/>
    <col min="3602" max="3602" width="10.5" style="51" customWidth="1"/>
    <col min="3603" max="3603" width="0.625" style="51" customWidth="1"/>
    <col min="3604" max="3604" width="10.5" style="51" customWidth="1"/>
    <col min="3605" max="3605" width="0.625" style="51" customWidth="1"/>
    <col min="3606" max="3606" width="10.625" style="51" customWidth="1"/>
    <col min="3607" max="3607" width="0.625" style="51" customWidth="1"/>
    <col min="3608" max="3608" width="10.625" style="51" customWidth="1"/>
    <col min="3609" max="3609" width="0.625" style="51" customWidth="1"/>
    <col min="3610" max="3610" width="10.625" style="51" customWidth="1"/>
    <col min="3611" max="3840" width="9" style="51"/>
    <col min="3841" max="3841" width="37.5" style="51" customWidth="1"/>
    <col min="3842" max="3842" width="4.125" style="51" customWidth="1"/>
    <col min="3843" max="3843" width="0.625" style="51" customWidth="1"/>
    <col min="3844" max="3844" width="9.125" style="51" customWidth="1"/>
    <col min="3845" max="3845" width="0.625" style="51" customWidth="1"/>
    <col min="3846" max="3846" width="11.125" style="51" bestFit="1" customWidth="1"/>
    <col min="3847" max="3847" width="0.625" style="51" customWidth="1"/>
    <col min="3848" max="3848" width="15.625" style="51" bestFit="1" customWidth="1"/>
    <col min="3849" max="3849" width="0.625" style="51" customWidth="1"/>
    <col min="3850" max="3850" width="15.625" style="51" customWidth="1"/>
    <col min="3851" max="3851" width="0.625" style="51" customWidth="1"/>
    <col min="3852" max="3852" width="11" style="51" customWidth="1"/>
    <col min="3853" max="3853" width="0.625" style="51" customWidth="1"/>
    <col min="3854" max="3854" width="14.375" style="51" customWidth="1"/>
    <col min="3855" max="3855" width="0.625" style="51" customWidth="1"/>
    <col min="3856" max="3856" width="10.625" style="51" customWidth="1"/>
    <col min="3857" max="3857" width="0.625" style="51" customWidth="1"/>
    <col min="3858" max="3858" width="10.5" style="51" customWidth="1"/>
    <col min="3859" max="3859" width="0.625" style="51" customWidth="1"/>
    <col min="3860" max="3860" width="10.5" style="51" customWidth="1"/>
    <col min="3861" max="3861" width="0.625" style="51" customWidth="1"/>
    <col min="3862" max="3862" width="10.625" style="51" customWidth="1"/>
    <col min="3863" max="3863" width="0.625" style="51" customWidth="1"/>
    <col min="3864" max="3864" width="10.625" style="51" customWidth="1"/>
    <col min="3865" max="3865" width="0.625" style="51" customWidth="1"/>
    <col min="3866" max="3866" width="10.625" style="51" customWidth="1"/>
    <col min="3867" max="4096" width="9" style="51"/>
    <col min="4097" max="4097" width="37.5" style="51" customWidth="1"/>
    <col min="4098" max="4098" width="4.125" style="51" customWidth="1"/>
    <col min="4099" max="4099" width="0.625" style="51" customWidth="1"/>
    <col min="4100" max="4100" width="9.125" style="51" customWidth="1"/>
    <col min="4101" max="4101" width="0.625" style="51" customWidth="1"/>
    <col min="4102" max="4102" width="11.125" style="51" bestFit="1" customWidth="1"/>
    <col min="4103" max="4103" width="0.625" style="51" customWidth="1"/>
    <col min="4104" max="4104" width="15.625" style="51" bestFit="1" customWidth="1"/>
    <col min="4105" max="4105" width="0.625" style="51" customWidth="1"/>
    <col min="4106" max="4106" width="15.625" style="51" customWidth="1"/>
    <col min="4107" max="4107" width="0.625" style="51" customWidth="1"/>
    <col min="4108" max="4108" width="11" style="51" customWidth="1"/>
    <col min="4109" max="4109" width="0.625" style="51" customWidth="1"/>
    <col min="4110" max="4110" width="14.375" style="51" customWidth="1"/>
    <col min="4111" max="4111" width="0.625" style="51" customWidth="1"/>
    <col min="4112" max="4112" width="10.625" style="51" customWidth="1"/>
    <col min="4113" max="4113" width="0.625" style="51" customWidth="1"/>
    <col min="4114" max="4114" width="10.5" style="51" customWidth="1"/>
    <col min="4115" max="4115" width="0.625" style="51" customWidth="1"/>
    <col min="4116" max="4116" width="10.5" style="51" customWidth="1"/>
    <col min="4117" max="4117" width="0.625" style="51" customWidth="1"/>
    <col min="4118" max="4118" width="10.625" style="51" customWidth="1"/>
    <col min="4119" max="4119" width="0.625" style="51" customWidth="1"/>
    <col min="4120" max="4120" width="10.625" style="51" customWidth="1"/>
    <col min="4121" max="4121" width="0.625" style="51" customWidth="1"/>
    <col min="4122" max="4122" width="10.625" style="51" customWidth="1"/>
    <col min="4123" max="4352" width="9" style="51"/>
    <col min="4353" max="4353" width="37.5" style="51" customWidth="1"/>
    <col min="4354" max="4354" width="4.125" style="51" customWidth="1"/>
    <col min="4355" max="4355" width="0.625" style="51" customWidth="1"/>
    <col min="4356" max="4356" width="9.125" style="51" customWidth="1"/>
    <col min="4357" max="4357" width="0.625" style="51" customWidth="1"/>
    <col min="4358" max="4358" width="11.125" style="51" bestFit="1" customWidth="1"/>
    <col min="4359" max="4359" width="0.625" style="51" customWidth="1"/>
    <col min="4360" max="4360" width="15.625" style="51" bestFit="1" customWidth="1"/>
    <col min="4361" max="4361" width="0.625" style="51" customWidth="1"/>
    <col min="4362" max="4362" width="15.625" style="51" customWidth="1"/>
    <col min="4363" max="4363" width="0.625" style="51" customWidth="1"/>
    <col min="4364" max="4364" width="11" style="51" customWidth="1"/>
    <col min="4365" max="4365" width="0.625" style="51" customWidth="1"/>
    <col min="4366" max="4366" width="14.375" style="51" customWidth="1"/>
    <col min="4367" max="4367" width="0.625" style="51" customWidth="1"/>
    <col min="4368" max="4368" width="10.625" style="51" customWidth="1"/>
    <col min="4369" max="4369" width="0.625" style="51" customWidth="1"/>
    <col min="4370" max="4370" width="10.5" style="51" customWidth="1"/>
    <col min="4371" max="4371" width="0.625" style="51" customWidth="1"/>
    <col min="4372" max="4372" width="10.5" style="51" customWidth="1"/>
    <col min="4373" max="4373" width="0.625" style="51" customWidth="1"/>
    <col min="4374" max="4374" width="10.625" style="51" customWidth="1"/>
    <col min="4375" max="4375" width="0.625" style="51" customWidth="1"/>
    <col min="4376" max="4376" width="10.625" style="51" customWidth="1"/>
    <col min="4377" max="4377" width="0.625" style="51" customWidth="1"/>
    <col min="4378" max="4378" width="10.625" style="51" customWidth="1"/>
    <col min="4379" max="4608" width="9" style="51"/>
    <col min="4609" max="4609" width="37.5" style="51" customWidth="1"/>
    <col min="4610" max="4610" width="4.125" style="51" customWidth="1"/>
    <col min="4611" max="4611" width="0.625" style="51" customWidth="1"/>
    <col min="4612" max="4612" width="9.125" style="51" customWidth="1"/>
    <col min="4613" max="4613" width="0.625" style="51" customWidth="1"/>
    <col min="4614" max="4614" width="11.125" style="51" bestFit="1" customWidth="1"/>
    <col min="4615" max="4615" width="0.625" style="51" customWidth="1"/>
    <col min="4616" max="4616" width="15.625" style="51" bestFit="1" customWidth="1"/>
    <col min="4617" max="4617" width="0.625" style="51" customWidth="1"/>
    <col min="4618" max="4618" width="15.625" style="51" customWidth="1"/>
    <col min="4619" max="4619" width="0.625" style="51" customWidth="1"/>
    <col min="4620" max="4620" width="11" style="51" customWidth="1"/>
    <col min="4621" max="4621" width="0.625" style="51" customWidth="1"/>
    <col min="4622" max="4622" width="14.375" style="51" customWidth="1"/>
    <col min="4623" max="4623" width="0.625" style="51" customWidth="1"/>
    <col min="4624" max="4624" width="10.625" style="51" customWidth="1"/>
    <col min="4625" max="4625" width="0.625" style="51" customWidth="1"/>
    <col min="4626" max="4626" width="10.5" style="51" customWidth="1"/>
    <col min="4627" max="4627" width="0.625" style="51" customWidth="1"/>
    <col min="4628" max="4628" width="10.5" style="51" customWidth="1"/>
    <col min="4629" max="4629" width="0.625" style="51" customWidth="1"/>
    <col min="4630" max="4630" width="10.625" style="51" customWidth="1"/>
    <col min="4631" max="4631" width="0.625" style="51" customWidth="1"/>
    <col min="4632" max="4632" width="10.625" style="51" customWidth="1"/>
    <col min="4633" max="4633" width="0.625" style="51" customWidth="1"/>
    <col min="4634" max="4634" width="10.625" style="51" customWidth="1"/>
    <col min="4635" max="4864" width="9" style="51"/>
    <col min="4865" max="4865" width="37.5" style="51" customWidth="1"/>
    <col min="4866" max="4866" width="4.125" style="51" customWidth="1"/>
    <col min="4867" max="4867" width="0.625" style="51" customWidth="1"/>
    <col min="4868" max="4868" width="9.125" style="51" customWidth="1"/>
    <col min="4869" max="4869" width="0.625" style="51" customWidth="1"/>
    <col min="4870" max="4870" width="11.125" style="51" bestFit="1" customWidth="1"/>
    <col min="4871" max="4871" width="0.625" style="51" customWidth="1"/>
    <col min="4872" max="4872" width="15.625" style="51" bestFit="1" customWidth="1"/>
    <col min="4873" max="4873" width="0.625" style="51" customWidth="1"/>
    <col min="4874" max="4874" width="15.625" style="51" customWidth="1"/>
    <col min="4875" max="4875" width="0.625" style="51" customWidth="1"/>
    <col min="4876" max="4876" width="11" style="51" customWidth="1"/>
    <col min="4877" max="4877" width="0.625" style="51" customWidth="1"/>
    <col min="4878" max="4878" width="14.375" style="51" customWidth="1"/>
    <col min="4879" max="4879" width="0.625" style="51" customWidth="1"/>
    <col min="4880" max="4880" width="10.625" style="51" customWidth="1"/>
    <col min="4881" max="4881" width="0.625" style="51" customWidth="1"/>
    <col min="4882" max="4882" width="10.5" style="51" customWidth="1"/>
    <col min="4883" max="4883" width="0.625" style="51" customWidth="1"/>
    <col min="4884" max="4884" width="10.5" style="51" customWidth="1"/>
    <col min="4885" max="4885" width="0.625" style="51" customWidth="1"/>
    <col min="4886" max="4886" width="10.625" style="51" customWidth="1"/>
    <col min="4887" max="4887" width="0.625" style="51" customWidth="1"/>
    <col min="4888" max="4888" width="10.625" style="51" customWidth="1"/>
    <col min="4889" max="4889" width="0.625" style="51" customWidth="1"/>
    <col min="4890" max="4890" width="10.625" style="51" customWidth="1"/>
    <col min="4891" max="5120" width="9" style="51"/>
    <col min="5121" max="5121" width="37.5" style="51" customWidth="1"/>
    <col min="5122" max="5122" width="4.125" style="51" customWidth="1"/>
    <col min="5123" max="5123" width="0.625" style="51" customWidth="1"/>
    <col min="5124" max="5124" width="9.125" style="51" customWidth="1"/>
    <col min="5125" max="5125" width="0.625" style="51" customWidth="1"/>
    <col min="5126" max="5126" width="11.125" style="51" bestFit="1" customWidth="1"/>
    <col min="5127" max="5127" width="0.625" style="51" customWidth="1"/>
    <col min="5128" max="5128" width="15.625" style="51" bestFit="1" customWidth="1"/>
    <col min="5129" max="5129" width="0.625" style="51" customWidth="1"/>
    <col min="5130" max="5130" width="15.625" style="51" customWidth="1"/>
    <col min="5131" max="5131" width="0.625" style="51" customWidth="1"/>
    <col min="5132" max="5132" width="11" style="51" customWidth="1"/>
    <col min="5133" max="5133" width="0.625" style="51" customWidth="1"/>
    <col min="5134" max="5134" width="14.375" style="51" customWidth="1"/>
    <col min="5135" max="5135" width="0.625" style="51" customWidth="1"/>
    <col min="5136" max="5136" width="10.625" style="51" customWidth="1"/>
    <col min="5137" max="5137" width="0.625" style="51" customWidth="1"/>
    <col min="5138" max="5138" width="10.5" style="51" customWidth="1"/>
    <col min="5139" max="5139" width="0.625" style="51" customWidth="1"/>
    <col min="5140" max="5140" width="10.5" style="51" customWidth="1"/>
    <col min="5141" max="5141" width="0.625" style="51" customWidth="1"/>
    <col min="5142" max="5142" width="10.625" style="51" customWidth="1"/>
    <col min="5143" max="5143" width="0.625" style="51" customWidth="1"/>
    <col min="5144" max="5144" width="10.625" style="51" customWidth="1"/>
    <col min="5145" max="5145" width="0.625" style="51" customWidth="1"/>
    <col min="5146" max="5146" width="10.625" style="51" customWidth="1"/>
    <col min="5147" max="5376" width="9" style="51"/>
    <col min="5377" max="5377" width="37.5" style="51" customWidth="1"/>
    <col min="5378" max="5378" width="4.125" style="51" customWidth="1"/>
    <col min="5379" max="5379" width="0.625" style="51" customWidth="1"/>
    <col min="5380" max="5380" width="9.125" style="51" customWidth="1"/>
    <col min="5381" max="5381" width="0.625" style="51" customWidth="1"/>
    <col min="5382" max="5382" width="11.125" style="51" bestFit="1" customWidth="1"/>
    <col min="5383" max="5383" width="0.625" style="51" customWidth="1"/>
    <col min="5384" max="5384" width="15.625" style="51" bestFit="1" customWidth="1"/>
    <col min="5385" max="5385" width="0.625" style="51" customWidth="1"/>
    <col min="5386" max="5386" width="15.625" style="51" customWidth="1"/>
    <col min="5387" max="5387" width="0.625" style="51" customWidth="1"/>
    <col min="5388" max="5388" width="11" style="51" customWidth="1"/>
    <col min="5389" max="5389" width="0.625" style="51" customWidth="1"/>
    <col min="5390" max="5390" width="14.375" style="51" customWidth="1"/>
    <col min="5391" max="5391" width="0.625" style="51" customWidth="1"/>
    <col min="5392" max="5392" width="10.625" style="51" customWidth="1"/>
    <col min="5393" max="5393" width="0.625" style="51" customWidth="1"/>
    <col min="5394" max="5394" width="10.5" style="51" customWidth="1"/>
    <col min="5395" max="5395" width="0.625" style="51" customWidth="1"/>
    <col min="5396" max="5396" width="10.5" style="51" customWidth="1"/>
    <col min="5397" max="5397" width="0.625" style="51" customWidth="1"/>
    <col min="5398" max="5398" width="10.625" style="51" customWidth="1"/>
    <col min="5399" max="5399" width="0.625" style="51" customWidth="1"/>
    <col min="5400" max="5400" width="10.625" style="51" customWidth="1"/>
    <col min="5401" max="5401" width="0.625" style="51" customWidth="1"/>
    <col min="5402" max="5402" width="10.625" style="51" customWidth="1"/>
    <col min="5403" max="5632" width="9" style="51"/>
    <col min="5633" max="5633" width="37.5" style="51" customWidth="1"/>
    <col min="5634" max="5634" width="4.125" style="51" customWidth="1"/>
    <col min="5635" max="5635" width="0.625" style="51" customWidth="1"/>
    <col min="5636" max="5636" width="9.125" style="51" customWidth="1"/>
    <col min="5637" max="5637" width="0.625" style="51" customWidth="1"/>
    <col min="5638" max="5638" width="11.125" style="51" bestFit="1" customWidth="1"/>
    <col min="5639" max="5639" width="0.625" style="51" customWidth="1"/>
    <col min="5640" max="5640" width="15.625" style="51" bestFit="1" customWidth="1"/>
    <col min="5641" max="5641" width="0.625" style="51" customWidth="1"/>
    <col min="5642" max="5642" width="15.625" style="51" customWidth="1"/>
    <col min="5643" max="5643" width="0.625" style="51" customWidth="1"/>
    <col min="5644" max="5644" width="11" style="51" customWidth="1"/>
    <col min="5645" max="5645" width="0.625" style="51" customWidth="1"/>
    <col min="5646" max="5646" width="14.375" style="51" customWidth="1"/>
    <col min="5647" max="5647" width="0.625" style="51" customWidth="1"/>
    <col min="5648" max="5648" width="10.625" style="51" customWidth="1"/>
    <col min="5649" max="5649" width="0.625" style="51" customWidth="1"/>
    <col min="5650" max="5650" width="10.5" style="51" customWidth="1"/>
    <col min="5651" max="5651" width="0.625" style="51" customWidth="1"/>
    <col min="5652" max="5652" width="10.5" style="51" customWidth="1"/>
    <col min="5653" max="5653" width="0.625" style="51" customWidth="1"/>
    <col min="5654" max="5654" width="10.625" style="51" customWidth="1"/>
    <col min="5655" max="5655" width="0.625" style="51" customWidth="1"/>
    <col min="5656" max="5656" width="10.625" style="51" customWidth="1"/>
    <col min="5657" max="5657" width="0.625" style="51" customWidth="1"/>
    <col min="5658" max="5658" width="10.625" style="51" customWidth="1"/>
    <col min="5659" max="5888" width="9" style="51"/>
    <col min="5889" max="5889" width="37.5" style="51" customWidth="1"/>
    <col min="5890" max="5890" width="4.125" style="51" customWidth="1"/>
    <col min="5891" max="5891" width="0.625" style="51" customWidth="1"/>
    <col min="5892" max="5892" width="9.125" style="51" customWidth="1"/>
    <col min="5893" max="5893" width="0.625" style="51" customWidth="1"/>
    <col min="5894" max="5894" width="11.125" style="51" bestFit="1" customWidth="1"/>
    <col min="5895" max="5895" width="0.625" style="51" customWidth="1"/>
    <col min="5896" max="5896" width="15.625" style="51" bestFit="1" customWidth="1"/>
    <col min="5897" max="5897" width="0.625" style="51" customWidth="1"/>
    <col min="5898" max="5898" width="15.625" style="51" customWidth="1"/>
    <col min="5899" max="5899" width="0.625" style="51" customWidth="1"/>
    <col min="5900" max="5900" width="11" style="51" customWidth="1"/>
    <col min="5901" max="5901" width="0.625" style="51" customWidth="1"/>
    <col min="5902" max="5902" width="14.375" style="51" customWidth="1"/>
    <col min="5903" max="5903" width="0.625" style="51" customWidth="1"/>
    <col min="5904" max="5904" width="10.625" style="51" customWidth="1"/>
    <col min="5905" max="5905" width="0.625" style="51" customWidth="1"/>
    <col min="5906" max="5906" width="10.5" style="51" customWidth="1"/>
    <col min="5907" max="5907" width="0.625" style="51" customWidth="1"/>
    <col min="5908" max="5908" width="10.5" style="51" customWidth="1"/>
    <col min="5909" max="5909" width="0.625" style="51" customWidth="1"/>
    <col min="5910" max="5910" width="10.625" style="51" customWidth="1"/>
    <col min="5911" max="5911" width="0.625" style="51" customWidth="1"/>
    <col min="5912" max="5912" width="10.625" style="51" customWidth="1"/>
    <col min="5913" max="5913" width="0.625" style="51" customWidth="1"/>
    <col min="5914" max="5914" width="10.625" style="51" customWidth="1"/>
    <col min="5915" max="6144" width="9" style="51"/>
    <col min="6145" max="6145" width="37.5" style="51" customWidth="1"/>
    <col min="6146" max="6146" width="4.125" style="51" customWidth="1"/>
    <col min="6147" max="6147" width="0.625" style="51" customWidth="1"/>
    <col min="6148" max="6148" width="9.125" style="51" customWidth="1"/>
    <col min="6149" max="6149" width="0.625" style="51" customWidth="1"/>
    <col min="6150" max="6150" width="11.125" style="51" bestFit="1" customWidth="1"/>
    <col min="6151" max="6151" width="0.625" style="51" customWidth="1"/>
    <col min="6152" max="6152" width="15.625" style="51" bestFit="1" customWidth="1"/>
    <col min="6153" max="6153" width="0.625" style="51" customWidth="1"/>
    <col min="6154" max="6154" width="15.625" style="51" customWidth="1"/>
    <col min="6155" max="6155" width="0.625" style="51" customWidth="1"/>
    <col min="6156" max="6156" width="11" style="51" customWidth="1"/>
    <col min="6157" max="6157" width="0.625" style="51" customWidth="1"/>
    <col min="6158" max="6158" width="14.375" style="51" customWidth="1"/>
    <col min="6159" max="6159" width="0.625" style="51" customWidth="1"/>
    <col min="6160" max="6160" width="10.625" style="51" customWidth="1"/>
    <col min="6161" max="6161" width="0.625" style="51" customWidth="1"/>
    <col min="6162" max="6162" width="10.5" style="51" customWidth="1"/>
    <col min="6163" max="6163" width="0.625" style="51" customWidth="1"/>
    <col min="6164" max="6164" width="10.5" style="51" customWidth="1"/>
    <col min="6165" max="6165" width="0.625" style="51" customWidth="1"/>
    <col min="6166" max="6166" width="10.625" style="51" customWidth="1"/>
    <col min="6167" max="6167" width="0.625" style="51" customWidth="1"/>
    <col min="6168" max="6168" width="10.625" style="51" customWidth="1"/>
    <col min="6169" max="6169" width="0.625" style="51" customWidth="1"/>
    <col min="6170" max="6170" width="10.625" style="51" customWidth="1"/>
    <col min="6171" max="6400" width="9" style="51"/>
    <col min="6401" max="6401" width="37.5" style="51" customWidth="1"/>
    <col min="6402" max="6402" width="4.125" style="51" customWidth="1"/>
    <col min="6403" max="6403" width="0.625" style="51" customWidth="1"/>
    <col min="6404" max="6404" width="9.125" style="51" customWidth="1"/>
    <col min="6405" max="6405" width="0.625" style="51" customWidth="1"/>
    <col min="6406" max="6406" width="11.125" style="51" bestFit="1" customWidth="1"/>
    <col min="6407" max="6407" width="0.625" style="51" customWidth="1"/>
    <col min="6408" max="6408" width="15.625" style="51" bestFit="1" customWidth="1"/>
    <col min="6409" max="6409" width="0.625" style="51" customWidth="1"/>
    <col min="6410" max="6410" width="15.625" style="51" customWidth="1"/>
    <col min="6411" max="6411" width="0.625" style="51" customWidth="1"/>
    <col min="6412" max="6412" width="11" style="51" customWidth="1"/>
    <col min="6413" max="6413" width="0.625" style="51" customWidth="1"/>
    <col min="6414" max="6414" width="14.375" style="51" customWidth="1"/>
    <col min="6415" max="6415" width="0.625" style="51" customWidth="1"/>
    <col min="6416" max="6416" width="10.625" style="51" customWidth="1"/>
    <col min="6417" max="6417" width="0.625" style="51" customWidth="1"/>
    <col min="6418" max="6418" width="10.5" style="51" customWidth="1"/>
    <col min="6419" max="6419" width="0.625" style="51" customWidth="1"/>
    <col min="6420" max="6420" width="10.5" style="51" customWidth="1"/>
    <col min="6421" max="6421" width="0.625" style="51" customWidth="1"/>
    <col min="6422" max="6422" width="10.625" style="51" customWidth="1"/>
    <col min="6423" max="6423" width="0.625" style="51" customWidth="1"/>
    <col min="6424" max="6424" width="10.625" style="51" customWidth="1"/>
    <col min="6425" max="6425" width="0.625" style="51" customWidth="1"/>
    <col min="6426" max="6426" width="10.625" style="51" customWidth="1"/>
    <col min="6427" max="6656" width="9" style="51"/>
    <col min="6657" max="6657" width="37.5" style="51" customWidth="1"/>
    <col min="6658" max="6658" width="4.125" style="51" customWidth="1"/>
    <col min="6659" max="6659" width="0.625" style="51" customWidth="1"/>
    <col min="6660" max="6660" width="9.125" style="51" customWidth="1"/>
    <col min="6661" max="6661" width="0.625" style="51" customWidth="1"/>
    <col min="6662" max="6662" width="11.125" style="51" bestFit="1" customWidth="1"/>
    <col min="6663" max="6663" width="0.625" style="51" customWidth="1"/>
    <col min="6664" max="6664" width="15.625" style="51" bestFit="1" customWidth="1"/>
    <col min="6665" max="6665" width="0.625" style="51" customWidth="1"/>
    <col min="6666" max="6666" width="15.625" style="51" customWidth="1"/>
    <col min="6667" max="6667" width="0.625" style="51" customWidth="1"/>
    <col min="6668" max="6668" width="11" style="51" customWidth="1"/>
    <col min="6669" max="6669" width="0.625" style="51" customWidth="1"/>
    <col min="6670" max="6670" width="14.375" style="51" customWidth="1"/>
    <col min="6671" max="6671" width="0.625" style="51" customWidth="1"/>
    <col min="6672" max="6672" width="10.625" style="51" customWidth="1"/>
    <col min="6673" max="6673" width="0.625" style="51" customWidth="1"/>
    <col min="6674" max="6674" width="10.5" style="51" customWidth="1"/>
    <col min="6675" max="6675" width="0.625" style="51" customWidth="1"/>
    <col min="6676" max="6676" width="10.5" style="51" customWidth="1"/>
    <col min="6677" max="6677" width="0.625" style="51" customWidth="1"/>
    <col min="6678" max="6678" width="10.625" style="51" customWidth="1"/>
    <col min="6679" max="6679" width="0.625" style="51" customWidth="1"/>
    <col min="6680" max="6680" width="10.625" style="51" customWidth="1"/>
    <col min="6681" max="6681" width="0.625" style="51" customWidth="1"/>
    <col min="6682" max="6682" width="10.625" style="51" customWidth="1"/>
    <col min="6683" max="6912" width="9" style="51"/>
    <col min="6913" max="6913" width="37.5" style="51" customWidth="1"/>
    <col min="6914" max="6914" width="4.125" style="51" customWidth="1"/>
    <col min="6915" max="6915" width="0.625" style="51" customWidth="1"/>
    <col min="6916" max="6916" width="9.125" style="51" customWidth="1"/>
    <col min="6917" max="6917" width="0.625" style="51" customWidth="1"/>
    <col min="6918" max="6918" width="11.125" style="51" bestFit="1" customWidth="1"/>
    <col min="6919" max="6919" width="0.625" style="51" customWidth="1"/>
    <col min="6920" max="6920" width="15.625" style="51" bestFit="1" customWidth="1"/>
    <col min="6921" max="6921" width="0.625" style="51" customWidth="1"/>
    <col min="6922" max="6922" width="15.625" style="51" customWidth="1"/>
    <col min="6923" max="6923" width="0.625" style="51" customWidth="1"/>
    <col min="6924" max="6924" width="11" style="51" customWidth="1"/>
    <col min="6925" max="6925" width="0.625" style="51" customWidth="1"/>
    <col min="6926" max="6926" width="14.375" style="51" customWidth="1"/>
    <col min="6927" max="6927" width="0.625" style="51" customWidth="1"/>
    <col min="6928" max="6928" width="10.625" style="51" customWidth="1"/>
    <col min="6929" max="6929" width="0.625" style="51" customWidth="1"/>
    <col min="6930" max="6930" width="10.5" style="51" customWidth="1"/>
    <col min="6931" max="6931" width="0.625" style="51" customWidth="1"/>
    <col min="6932" max="6932" width="10.5" style="51" customWidth="1"/>
    <col min="6933" max="6933" width="0.625" style="51" customWidth="1"/>
    <col min="6934" max="6934" width="10.625" style="51" customWidth="1"/>
    <col min="6935" max="6935" width="0.625" style="51" customWidth="1"/>
    <col min="6936" max="6936" width="10.625" style="51" customWidth="1"/>
    <col min="6937" max="6937" width="0.625" style="51" customWidth="1"/>
    <col min="6938" max="6938" width="10.625" style="51" customWidth="1"/>
    <col min="6939" max="7168" width="9" style="51"/>
    <col min="7169" max="7169" width="37.5" style="51" customWidth="1"/>
    <col min="7170" max="7170" width="4.125" style="51" customWidth="1"/>
    <col min="7171" max="7171" width="0.625" style="51" customWidth="1"/>
    <col min="7172" max="7172" width="9.125" style="51" customWidth="1"/>
    <col min="7173" max="7173" width="0.625" style="51" customWidth="1"/>
    <col min="7174" max="7174" width="11.125" style="51" bestFit="1" customWidth="1"/>
    <col min="7175" max="7175" width="0.625" style="51" customWidth="1"/>
    <col min="7176" max="7176" width="15.625" style="51" bestFit="1" customWidth="1"/>
    <col min="7177" max="7177" width="0.625" style="51" customWidth="1"/>
    <col min="7178" max="7178" width="15.625" style="51" customWidth="1"/>
    <col min="7179" max="7179" width="0.625" style="51" customWidth="1"/>
    <col min="7180" max="7180" width="11" style="51" customWidth="1"/>
    <col min="7181" max="7181" width="0.625" style="51" customWidth="1"/>
    <col min="7182" max="7182" width="14.375" style="51" customWidth="1"/>
    <col min="7183" max="7183" width="0.625" style="51" customWidth="1"/>
    <col min="7184" max="7184" width="10.625" style="51" customWidth="1"/>
    <col min="7185" max="7185" width="0.625" style="51" customWidth="1"/>
    <col min="7186" max="7186" width="10.5" style="51" customWidth="1"/>
    <col min="7187" max="7187" width="0.625" style="51" customWidth="1"/>
    <col min="7188" max="7188" width="10.5" style="51" customWidth="1"/>
    <col min="7189" max="7189" width="0.625" style="51" customWidth="1"/>
    <col min="7190" max="7190" width="10.625" style="51" customWidth="1"/>
    <col min="7191" max="7191" width="0.625" style="51" customWidth="1"/>
    <col min="7192" max="7192" width="10.625" style="51" customWidth="1"/>
    <col min="7193" max="7193" width="0.625" style="51" customWidth="1"/>
    <col min="7194" max="7194" width="10.625" style="51" customWidth="1"/>
    <col min="7195" max="7424" width="9" style="51"/>
    <col min="7425" max="7425" width="37.5" style="51" customWidth="1"/>
    <col min="7426" max="7426" width="4.125" style="51" customWidth="1"/>
    <col min="7427" max="7427" width="0.625" style="51" customWidth="1"/>
    <col min="7428" max="7428" width="9.125" style="51" customWidth="1"/>
    <col min="7429" max="7429" width="0.625" style="51" customWidth="1"/>
    <col min="7430" max="7430" width="11.125" style="51" bestFit="1" customWidth="1"/>
    <col min="7431" max="7431" width="0.625" style="51" customWidth="1"/>
    <col min="7432" max="7432" width="15.625" style="51" bestFit="1" customWidth="1"/>
    <col min="7433" max="7433" width="0.625" style="51" customWidth="1"/>
    <col min="7434" max="7434" width="15.625" style="51" customWidth="1"/>
    <col min="7435" max="7435" width="0.625" style="51" customWidth="1"/>
    <col min="7436" max="7436" width="11" style="51" customWidth="1"/>
    <col min="7437" max="7437" width="0.625" style="51" customWidth="1"/>
    <col min="7438" max="7438" width="14.375" style="51" customWidth="1"/>
    <col min="7439" max="7439" width="0.625" style="51" customWidth="1"/>
    <col min="7440" max="7440" width="10.625" style="51" customWidth="1"/>
    <col min="7441" max="7441" width="0.625" style="51" customWidth="1"/>
    <col min="7442" max="7442" width="10.5" style="51" customWidth="1"/>
    <col min="7443" max="7443" width="0.625" style="51" customWidth="1"/>
    <col min="7444" max="7444" width="10.5" style="51" customWidth="1"/>
    <col min="7445" max="7445" width="0.625" style="51" customWidth="1"/>
    <col min="7446" max="7446" width="10.625" style="51" customWidth="1"/>
    <col min="7447" max="7447" width="0.625" style="51" customWidth="1"/>
    <col min="7448" max="7448" width="10.625" style="51" customWidth="1"/>
    <col min="7449" max="7449" width="0.625" style="51" customWidth="1"/>
    <col min="7450" max="7450" width="10.625" style="51" customWidth="1"/>
    <col min="7451" max="7680" width="9" style="51"/>
    <col min="7681" max="7681" width="37.5" style="51" customWidth="1"/>
    <col min="7682" max="7682" width="4.125" style="51" customWidth="1"/>
    <col min="7683" max="7683" width="0.625" style="51" customWidth="1"/>
    <col min="7684" max="7684" width="9.125" style="51" customWidth="1"/>
    <col min="7685" max="7685" width="0.625" style="51" customWidth="1"/>
    <col min="7686" max="7686" width="11.125" style="51" bestFit="1" customWidth="1"/>
    <col min="7687" max="7687" width="0.625" style="51" customWidth="1"/>
    <col min="7688" max="7688" width="15.625" style="51" bestFit="1" customWidth="1"/>
    <col min="7689" max="7689" width="0.625" style="51" customWidth="1"/>
    <col min="7690" max="7690" width="15.625" style="51" customWidth="1"/>
    <col min="7691" max="7691" width="0.625" style="51" customWidth="1"/>
    <col min="7692" max="7692" width="11" style="51" customWidth="1"/>
    <col min="7693" max="7693" width="0.625" style="51" customWidth="1"/>
    <col min="7694" max="7694" width="14.375" style="51" customWidth="1"/>
    <col min="7695" max="7695" width="0.625" style="51" customWidth="1"/>
    <col min="7696" max="7696" width="10.625" style="51" customWidth="1"/>
    <col min="7697" max="7697" width="0.625" style="51" customWidth="1"/>
    <col min="7698" max="7698" width="10.5" style="51" customWidth="1"/>
    <col min="7699" max="7699" width="0.625" style="51" customWidth="1"/>
    <col min="7700" max="7700" width="10.5" style="51" customWidth="1"/>
    <col min="7701" max="7701" width="0.625" style="51" customWidth="1"/>
    <col min="7702" max="7702" width="10.625" style="51" customWidth="1"/>
    <col min="7703" max="7703" width="0.625" style="51" customWidth="1"/>
    <col min="7704" max="7704" width="10.625" style="51" customWidth="1"/>
    <col min="7705" max="7705" width="0.625" style="51" customWidth="1"/>
    <col min="7706" max="7706" width="10.625" style="51" customWidth="1"/>
    <col min="7707" max="7936" width="9" style="51"/>
    <col min="7937" max="7937" width="37.5" style="51" customWidth="1"/>
    <col min="7938" max="7938" width="4.125" style="51" customWidth="1"/>
    <col min="7939" max="7939" width="0.625" style="51" customWidth="1"/>
    <col min="7940" max="7940" width="9.125" style="51" customWidth="1"/>
    <col min="7941" max="7941" width="0.625" style="51" customWidth="1"/>
    <col min="7942" max="7942" width="11.125" style="51" bestFit="1" customWidth="1"/>
    <col min="7943" max="7943" width="0.625" style="51" customWidth="1"/>
    <col min="7944" max="7944" width="15.625" style="51" bestFit="1" customWidth="1"/>
    <col min="7945" max="7945" width="0.625" style="51" customWidth="1"/>
    <col min="7946" max="7946" width="15.625" style="51" customWidth="1"/>
    <col min="7947" max="7947" width="0.625" style="51" customWidth="1"/>
    <col min="7948" max="7948" width="11" style="51" customWidth="1"/>
    <col min="7949" max="7949" width="0.625" style="51" customWidth="1"/>
    <col min="7950" max="7950" width="14.375" style="51" customWidth="1"/>
    <col min="7951" max="7951" width="0.625" style="51" customWidth="1"/>
    <col min="7952" max="7952" width="10.625" style="51" customWidth="1"/>
    <col min="7953" max="7953" width="0.625" style="51" customWidth="1"/>
    <col min="7954" max="7954" width="10.5" style="51" customWidth="1"/>
    <col min="7955" max="7955" width="0.625" style="51" customWidth="1"/>
    <col min="7956" max="7956" width="10.5" style="51" customWidth="1"/>
    <col min="7957" max="7957" width="0.625" style="51" customWidth="1"/>
    <col min="7958" max="7958" width="10.625" style="51" customWidth="1"/>
    <col min="7959" max="7959" width="0.625" style="51" customWidth="1"/>
    <col min="7960" max="7960" width="10.625" style="51" customWidth="1"/>
    <col min="7961" max="7961" width="0.625" style="51" customWidth="1"/>
    <col min="7962" max="7962" width="10.625" style="51" customWidth="1"/>
    <col min="7963" max="8192" width="9" style="51"/>
    <col min="8193" max="8193" width="37.5" style="51" customWidth="1"/>
    <col min="8194" max="8194" width="4.125" style="51" customWidth="1"/>
    <col min="8195" max="8195" width="0.625" style="51" customWidth="1"/>
    <col min="8196" max="8196" width="9.125" style="51" customWidth="1"/>
    <col min="8197" max="8197" width="0.625" style="51" customWidth="1"/>
    <col min="8198" max="8198" width="11.125" style="51" bestFit="1" customWidth="1"/>
    <col min="8199" max="8199" width="0.625" style="51" customWidth="1"/>
    <col min="8200" max="8200" width="15.625" style="51" bestFit="1" customWidth="1"/>
    <col min="8201" max="8201" width="0.625" style="51" customWidth="1"/>
    <col min="8202" max="8202" width="15.625" style="51" customWidth="1"/>
    <col min="8203" max="8203" width="0.625" style="51" customWidth="1"/>
    <col min="8204" max="8204" width="11" style="51" customWidth="1"/>
    <col min="8205" max="8205" width="0.625" style="51" customWidth="1"/>
    <col min="8206" max="8206" width="14.375" style="51" customWidth="1"/>
    <col min="8207" max="8207" width="0.625" style="51" customWidth="1"/>
    <col min="8208" max="8208" width="10.625" style="51" customWidth="1"/>
    <col min="8209" max="8209" width="0.625" style="51" customWidth="1"/>
    <col min="8210" max="8210" width="10.5" style="51" customWidth="1"/>
    <col min="8211" max="8211" width="0.625" style="51" customWidth="1"/>
    <col min="8212" max="8212" width="10.5" style="51" customWidth="1"/>
    <col min="8213" max="8213" width="0.625" style="51" customWidth="1"/>
    <col min="8214" max="8214" width="10.625" style="51" customWidth="1"/>
    <col min="8215" max="8215" width="0.625" style="51" customWidth="1"/>
    <col min="8216" max="8216" width="10.625" style="51" customWidth="1"/>
    <col min="8217" max="8217" width="0.625" style="51" customWidth="1"/>
    <col min="8218" max="8218" width="10.625" style="51" customWidth="1"/>
    <col min="8219" max="8448" width="9" style="51"/>
    <col min="8449" max="8449" width="37.5" style="51" customWidth="1"/>
    <col min="8450" max="8450" width="4.125" style="51" customWidth="1"/>
    <col min="8451" max="8451" width="0.625" style="51" customWidth="1"/>
    <col min="8452" max="8452" width="9.125" style="51" customWidth="1"/>
    <col min="8453" max="8453" width="0.625" style="51" customWidth="1"/>
    <col min="8454" max="8454" width="11.125" style="51" bestFit="1" customWidth="1"/>
    <col min="8455" max="8455" width="0.625" style="51" customWidth="1"/>
    <col min="8456" max="8456" width="15.625" style="51" bestFit="1" customWidth="1"/>
    <col min="8457" max="8457" width="0.625" style="51" customWidth="1"/>
    <col min="8458" max="8458" width="15.625" style="51" customWidth="1"/>
    <col min="8459" max="8459" width="0.625" style="51" customWidth="1"/>
    <col min="8460" max="8460" width="11" style="51" customWidth="1"/>
    <col min="8461" max="8461" width="0.625" style="51" customWidth="1"/>
    <col min="8462" max="8462" width="14.375" style="51" customWidth="1"/>
    <col min="8463" max="8463" width="0.625" style="51" customWidth="1"/>
    <col min="8464" max="8464" width="10.625" style="51" customWidth="1"/>
    <col min="8465" max="8465" width="0.625" style="51" customWidth="1"/>
    <col min="8466" max="8466" width="10.5" style="51" customWidth="1"/>
    <col min="8467" max="8467" width="0.625" style="51" customWidth="1"/>
    <col min="8468" max="8468" width="10.5" style="51" customWidth="1"/>
    <col min="8469" max="8469" width="0.625" style="51" customWidth="1"/>
    <col min="8470" max="8470" width="10.625" style="51" customWidth="1"/>
    <col min="8471" max="8471" width="0.625" style="51" customWidth="1"/>
    <col min="8472" max="8472" width="10.625" style="51" customWidth="1"/>
    <col min="8473" max="8473" width="0.625" style="51" customWidth="1"/>
    <col min="8474" max="8474" width="10.625" style="51" customWidth="1"/>
    <col min="8475" max="8704" width="9" style="51"/>
    <col min="8705" max="8705" width="37.5" style="51" customWidth="1"/>
    <col min="8706" max="8706" width="4.125" style="51" customWidth="1"/>
    <col min="8707" max="8707" width="0.625" style="51" customWidth="1"/>
    <col min="8708" max="8708" width="9.125" style="51" customWidth="1"/>
    <col min="8709" max="8709" width="0.625" style="51" customWidth="1"/>
    <col min="8710" max="8710" width="11.125" style="51" bestFit="1" customWidth="1"/>
    <col min="8711" max="8711" width="0.625" style="51" customWidth="1"/>
    <col min="8712" max="8712" width="15.625" style="51" bestFit="1" customWidth="1"/>
    <col min="8713" max="8713" width="0.625" style="51" customWidth="1"/>
    <col min="8714" max="8714" width="15.625" style="51" customWidth="1"/>
    <col min="8715" max="8715" width="0.625" style="51" customWidth="1"/>
    <col min="8716" max="8716" width="11" style="51" customWidth="1"/>
    <col min="8717" max="8717" width="0.625" style="51" customWidth="1"/>
    <col min="8718" max="8718" width="14.375" style="51" customWidth="1"/>
    <col min="8719" max="8719" width="0.625" style="51" customWidth="1"/>
    <col min="8720" max="8720" width="10.625" style="51" customWidth="1"/>
    <col min="8721" max="8721" width="0.625" style="51" customWidth="1"/>
    <col min="8722" max="8722" width="10.5" style="51" customWidth="1"/>
    <col min="8723" max="8723" width="0.625" style="51" customWidth="1"/>
    <col min="8724" max="8724" width="10.5" style="51" customWidth="1"/>
    <col min="8725" max="8725" width="0.625" style="51" customWidth="1"/>
    <col min="8726" max="8726" width="10.625" style="51" customWidth="1"/>
    <col min="8727" max="8727" width="0.625" style="51" customWidth="1"/>
    <col min="8728" max="8728" width="10.625" style="51" customWidth="1"/>
    <col min="8729" max="8729" width="0.625" style="51" customWidth="1"/>
    <col min="8730" max="8730" width="10.625" style="51" customWidth="1"/>
    <col min="8731" max="8960" width="9" style="51"/>
    <col min="8961" max="8961" width="37.5" style="51" customWidth="1"/>
    <col min="8962" max="8962" width="4.125" style="51" customWidth="1"/>
    <col min="8963" max="8963" width="0.625" style="51" customWidth="1"/>
    <col min="8964" max="8964" width="9.125" style="51" customWidth="1"/>
    <col min="8965" max="8965" width="0.625" style="51" customWidth="1"/>
    <col min="8966" max="8966" width="11.125" style="51" bestFit="1" customWidth="1"/>
    <col min="8967" max="8967" width="0.625" style="51" customWidth="1"/>
    <col min="8968" max="8968" width="15.625" style="51" bestFit="1" customWidth="1"/>
    <col min="8969" max="8969" width="0.625" style="51" customWidth="1"/>
    <col min="8970" max="8970" width="15.625" style="51" customWidth="1"/>
    <col min="8971" max="8971" width="0.625" style="51" customWidth="1"/>
    <col min="8972" max="8972" width="11" style="51" customWidth="1"/>
    <col min="8973" max="8973" width="0.625" style="51" customWidth="1"/>
    <col min="8974" max="8974" width="14.375" style="51" customWidth="1"/>
    <col min="8975" max="8975" width="0.625" style="51" customWidth="1"/>
    <col min="8976" max="8976" width="10.625" style="51" customWidth="1"/>
    <col min="8977" max="8977" width="0.625" style="51" customWidth="1"/>
    <col min="8978" max="8978" width="10.5" style="51" customWidth="1"/>
    <col min="8979" max="8979" width="0.625" style="51" customWidth="1"/>
    <col min="8980" max="8980" width="10.5" style="51" customWidth="1"/>
    <col min="8981" max="8981" width="0.625" style="51" customWidth="1"/>
    <col min="8982" max="8982" width="10.625" style="51" customWidth="1"/>
    <col min="8983" max="8983" width="0.625" style="51" customWidth="1"/>
    <col min="8984" max="8984" width="10.625" style="51" customWidth="1"/>
    <col min="8985" max="8985" width="0.625" style="51" customWidth="1"/>
    <col min="8986" max="8986" width="10.625" style="51" customWidth="1"/>
    <col min="8987" max="9216" width="9" style="51"/>
    <col min="9217" max="9217" width="37.5" style="51" customWidth="1"/>
    <col min="9218" max="9218" width="4.125" style="51" customWidth="1"/>
    <col min="9219" max="9219" width="0.625" style="51" customWidth="1"/>
    <col min="9220" max="9220" width="9.125" style="51" customWidth="1"/>
    <col min="9221" max="9221" width="0.625" style="51" customWidth="1"/>
    <col min="9222" max="9222" width="11.125" style="51" bestFit="1" customWidth="1"/>
    <col min="9223" max="9223" width="0.625" style="51" customWidth="1"/>
    <col min="9224" max="9224" width="15.625" style="51" bestFit="1" customWidth="1"/>
    <col min="9225" max="9225" width="0.625" style="51" customWidth="1"/>
    <col min="9226" max="9226" width="15.625" style="51" customWidth="1"/>
    <col min="9227" max="9227" width="0.625" style="51" customWidth="1"/>
    <col min="9228" max="9228" width="11" style="51" customWidth="1"/>
    <col min="9229" max="9229" width="0.625" style="51" customWidth="1"/>
    <col min="9230" max="9230" width="14.375" style="51" customWidth="1"/>
    <col min="9231" max="9231" width="0.625" style="51" customWidth="1"/>
    <col min="9232" max="9232" width="10.625" style="51" customWidth="1"/>
    <col min="9233" max="9233" width="0.625" style="51" customWidth="1"/>
    <col min="9234" max="9234" width="10.5" style="51" customWidth="1"/>
    <col min="9235" max="9235" width="0.625" style="51" customWidth="1"/>
    <col min="9236" max="9236" width="10.5" style="51" customWidth="1"/>
    <col min="9237" max="9237" width="0.625" style="51" customWidth="1"/>
    <col min="9238" max="9238" width="10.625" style="51" customWidth="1"/>
    <col min="9239" max="9239" width="0.625" style="51" customWidth="1"/>
    <col min="9240" max="9240" width="10.625" style="51" customWidth="1"/>
    <col min="9241" max="9241" width="0.625" style="51" customWidth="1"/>
    <col min="9242" max="9242" width="10.625" style="51" customWidth="1"/>
    <col min="9243" max="9472" width="9" style="51"/>
    <col min="9473" max="9473" width="37.5" style="51" customWidth="1"/>
    <col min="9474" max="9474" width="4.125" style="51" customWidth="1"/>
    <col min="9475" max="9475" width="0.625" style="51" customWidth="1"/>
    <col min="9476" max="9476" width="9.125" style="51" customWidth="1"/>
    <col min="9477" max="9477" width="0.625" style="51" customWidth="1"/>
    <col min="9478" max="9478" width="11.125" style="51" bestFit="1" customWidth="1"/>
    <col min="9479" max="9479" width="0.625" style="51" customWidth="1"/>
    <col min="9480" max="9480" width="15.625" style="51" bestFit="1" customWidth="1"/>
    <col min="9481" max="9481" width="0.625" style="51" customWidth="1"/>
    <col min="9482" max="9482" width="15.625" style="51" customWidth="1"/>
    <col min="9483" max="9483" width="0.625" style="51" customWidth="1"/>
    <col min="9484" max="9484" width="11" style="51" customWidth="1"/>
    <col min="9485" max="9485" width="0.625" style="51" customWidth="1"/>
    <col min="9486" max="9486" width="14.375" style="51" customWidth="1"/>
    <col min="9487" max="9487" width="0.625" style="51" customWidth="1"/>
    <col min="9488" max="9488" width="10.625" style="51" customWidth="1"/>
    <col min="9489" max="9489" width="0.625" style="51" customWidth="1"/>
    <col min="9490" max="9490" width="10.5" style="51" customWidth="1"/>
    <col min="9491" max="9491" width="0.625" style="51" customWidth="1"/>
    <col min="9492" max="9492" width="10.5" style="51" customWidth="1"/>
    <col min="9493" max="9493" width="0.625" style="51" customWidth="1"/>
    <col min="9494" max="9494" width="10.625" style="51" customWidth="1"/>
    <col min="9495" max="9495" width="0.625" style="51" customWidth="1"/>
    <col min="9496" max="9496" width="10.625" style="51" customWidth="1"/>
    <col min="9497" max="9497" width="0.625" style="51" customWidth="1"/>
    <col min="9498" max="9498" width="10.625" style="51" customWidth="1"/>
    <col min="9499" max="9728" width="9" style="51"/>
    <col min="9729" max="9729" width="37.5" style="51" customWidth="1"/>
    <col min="9730" max="9730" width="4.125" style="51" customWidth="1"/>
    <col min="9731" max="9731" width="0.625" style="51" customWidth="1"/>
    <col min="9732" max="9732" width="9.125" style="51" customWidth="1"/>
    <col min="9733" max="9733" width="0.625" style="51" customWidth="1"/>
    <col min="9734" max="9734" width="11.125" style="51" bestFit="1" customWidth="1"/>
    <col min="9735" max="9735" width="0.625" style="51" customWidth="1"/>
    <col min="9736" max="9736" width="15.625" style="51" bestFit="1" customWidth="1"/>
    <col min="9737" max="9737" width="0.625" style="51" customWidth="1"/>
    <col min="9738" max="9738" width="15.625" style="51" customWidth="1"/>
    <col min="9739" max="9739" width="0.625" style="51" customWidth="1"/>
    <col min="9740" max="9740" width="11" style="51" customWidth="1"/>
    <col min="9741" max="9741" width="0.625" style="51" customWidth="1"/>
    <col min="9742" max="9742" width="14.375" style="51" customWidth="1"/>
    <col min="9743" max="9743" width="0.625" style="51" customWidth="1"/>
    <col min="9744" max="9744" width="10.625" style="51" customWidth="1"/>
    <col min="9745" max="9745" width="0.625" style="51" customWidth="1"/>
    <col min="9746" max="9746" width="10.5" style="51" customWidth="1"/>
    <col min="9747" max="9747" width="0.625" style="51" customWidth="1"/>
    <col min="9748" max="9748" width="10.5" style="51" customWidth="1"/>
    <col min="9749" max="9749" width="0.625" style="51" customWidth="1"/>
    <col min="9750" max="9750" width="10.625" style="51" customWidth="1"/>
    <col min="9751" max="9751" width="0.625" style="51" customWidth="1"/>
    <col min="9752" max="9752" width="10.625" style="51" customWidth="1"/>
    <col min="9753" max="9753" width="0.625" style="51" customWidth="1"/>
    <col min="9754" max="9754" width="10.625" style="51" customWidth="1"/>
    <col min="9755" max="9984" width="9" style="51"/>
    <col min="9985" max="9985" width="37.5" style="51" customWidth="1"/>
    <col min="9986" max="9986" width="4.125" style="51" customWidth="1"/>
    <col min="9987" max="9987" width="0.625" style="51" customWidth="1"/>
    <col min="9988" max="9988" width="9.125" style="51" customWidth="1"/>
    <col min="9989" max="9989" width="0.625" style="51" customWidth="1"/>
    <col min="9990" max="9990" width="11.125" style="51" bestFit="1" customWidth="1"/>
    <col min="9991" max="9991" width="0.625" style="51" customWidth="1"/>
    <col min="9992" max="9992" width="15.625" style="51" bestFit="1" customWidth="1"/>
    <col min="9993" max="9993" width="0.625" style="51" customWidth="1"/>
    <col min="9994" max="9994" width="15.625" style="51" customWidth="1"/>
    <col min="9995" max="9995" width="0.625" style="51" customWidth="1"/>
    <col min="9996" max="9996" width="11" style="51" customWidth="1"/>
    <col min="9997" max="9997" width="0.625" style="51" customWidth="1"/>
    <col min="9998" max="9998" width="14.375" style="51" customWidth="1"/>
    <col min="9999" max="9999" width="0.625" style="51" customWidth="1"/>
    <col min="10000" max="10000" width="10.625" style="51" customWidth="1"/>
    <col min="10001" max="10001" width="0.625" style="51" customWidth="1"/>
    <col min="10002" max="10002" width="10.5" style="51" customWidth="1"/>
    <col min="10003" max="10003" width="0.625" style="51" customWidth="1"/>
    <col min="10004" max="10004" width="10.5" style="51" customWidth="1"/>
    <col min="10005" max="10005" width="0.625" style="51" customWidth="1"/>
    <col min="10006" max="10006" width="10.625" style="51" customWidth="1"/>
    <col min="10007" max="10007" width="0.625" style="51" customWidth="1"/>
    <col min="10008" max="10008" width="10.625" style="51" customWidth="1"/>
    <col min="10009" max="10009" width="0.625" style="51" customWidth="1"/>
    <col min="10010" max="10010" width="10.625" style="51" customWidth="1"/>
    <col min="10011" max="10240" width="9" style="51"/>
    <col min="10241" max="10241" width="37.5" style="51" customWidth="1"/>
    <col min="10242" max="10242" width="4.125" style="51" customWidth="1"/>
    <col min="10243" max="10243" width="0.625" style="51" customWidth="1"/>
    <col min="10244" max="10244" width="9.125" style="51" customWidth="1"/>
    <col min="10245" max="10245" width="0.625" style="51" customWidth="1"/>
    <col min="10246" max="10246" width="11.125" style="51" bestFit="1" customWidth="1"/>
    <col min="10247" max="10247" width="0.625" style="51" customWidth="1"/>
    <col min="10248" max="10248" width="15.625" style="51" bestFit="1" customWidth="1"/>
    <col min="10249" max="10249" width="0.625" style="51" customWidth="1"/>
    <col min="10250" max="10250" width="15.625" style="51" customWidth="1"/>
    <col min="10251" max="10251" width="0.625" style="51" customWidth="1"/>
    <col min="10252" max="10252" width="11" style="51" customWidth="1"/>
    <col min="10253" max="10253" width="0.625" style="51" customWidth="1"/>
    <col min="10254" max="10254" width="14.375" style="51" customWidth="1"/>
    <col min="10255" max="10255" width="0.625" style="51" customWidth="1"/>
    <col min="10256" max="10256" width="10.625" style="51" customWidth="1"/>
    <col min="10257" max="10257" width="0.625" style="51" customWidth="1"/>
    <col min="10258" max="10258" width="10.5" style="51" customWidth="1"/>
    <col min="10259" max="10259" width="0.625" style="51" customWidth="1"/>
    <col min="10260" max="10260" width="10.5" style="51" customWidth="1"/>
    <col min="10261" max="10261" width="0.625" style="51" customWidth="1"/>
    <col min="10262" max="10262" width="10.625" style="51" customWidth="1"/>
    <col min="10263" max="10263" width="0.625" style="51" customWidth="1"/>
    <col min="10264" max="10264" width="10.625" style="51" customWidth="1"/>
    <col min="10265" max="10265" width="0.625" style="51" customWidth="1"/>
    <col min="10266" max="10266" width="10.625" style="51" customWidth="1"/>
    <col min="10267" max="10496" width="9" style="51"/>
    <col min="10497" max="10497" width="37.5" style="51" customWidth="1"/>
    <col min="10498" max="10498" width="4.125" style="51" customWidth="1"/>
    <col min="10499" max="10499" width="0.625" style="51" customWidth="1"/>
    <col min="10500" max="10500" width="9.125" style="51" customWidth="1"/>
    <col min="10501" max="10501" width="0.625" style="51" customWidth="1"/>
    <col min="10502" max="10502" width="11.125" style="51" bestFit="1" customWidth="1"/>
    <col min="10503" max="10503" width="0.625" style="51" customWidth="1"/>
    <col min="10504" max="10504" width="15.625" style="51" bestFit="1" customWidth="1"/>
    <col min="10505" max="10505" width="0.625" style="51" customWidth="1"/>
    <col min="10506" max="10506" width="15.625" style="51" customWidth="1"/>
    <col min="10507" max="10507" width="0.625" style="51" customWidth="1"/>
    <col min="10508" max="10508" width="11" style="51" customWidth="1"/>
    <col min="10509" max="10509" width="0.625" style="51" customWidth="1"/>
    <col min="10510" max="10510" width="14.375" style="51" customWidth="1"/>
    <col min="10511" max="10511" width="0.625" style="51" customWidth="1"/>
    <col min="10512" max="10512" width="10.625" style="51" customWidth="1"/>
    <col min="10513" max="10513" width="0.625" style="51" customWidth="1"/>
    <col min="10514" max="10514" width="10.5" style="51" customWidth="1"/>
    <col min="10515" max="10515" width="0.625" style="51" customWidth="1"/>
    <col min="10516" max="10516" width="10.5" style="51" customWidth="1"/>
    <col min="10517" max="10517" width="0.625" style="51" customWidth="1"/>
    <col min="10518" max="10518" width="10.625" style="51" customWidth="1"/>
    <col min="10519" max="10519" width="0.625" style="51" customWidth="1"/>
    <col min="10520" max="10520" width="10.625" style="51" customWidth="1"/>
    <col min="10521" max="10521" width="0.625" style="51" customWidth="1"/>
    <col min="10522" max="10522" width="10.625" style="51" customWidth="1"/>
    <col min="10523" max="10752" width="9" style="51"/>
    <col min="10753" max="10753" width="37.5" style="51" customWidth="1"/>
    <col min="10754" max="10754" width="4.125" style="51" customWidth="1"/>
    <col min="10755" max="10755" width="0.625" style="51" customWidth="1"/>
    <col min="10756" max="10756" width="9.125" style="51" customWidth="1"/>
    <col min="10757" max="10757" width="0.625" style="51" customWidth="1"/>
    <col min="10758" max="10758" width="11.125" style="51" bestFit="1" customWidth="1"/>
    <col min="10759" max="10759" width="0.625" style="51" customWidth="1"/>
    <col min="10760" max="10760" width="15.625" style="51" bestFit="1" customWidth="1"/>
    <col min="10761" max="10761" width="0.625" style="51" customWidth="1"/>
    <col min="10762" max="10762" width="15.625" style="51" customWidth="1"/>
    <col min="10763" max="10763" width="0.625" style="51" customWidth="1"/>
    <col min="10764" max="10764" width="11" style="51" customWidth="1"/>
    <col min="10765" max="10765" width="0.625" style="51" customWidth="1"/>
    <col min="10766" max="10766" width="14.375" style="51" customWidth="1"/>
    <col min="10767" max="10767" width="0.625" style="51" customWidth="1"/>
    <col min="10768" max="10768" width="10.625" style="51" customWidth="1"/>
    <col min="10769" max="10769" width="0.625" style="51" customWidth="1"/>
    <col min="10770" max="10770" width="10.5" style="51" customWidth="1"/>
    <col min="10771" max="10771" width="0.625" style="51" customWidth="1"/>
    <col min="10772" max="10772" width="10.5" style="51" customWidth="1"/>
    <col min="10773" max="10773" width="0.625" style="51" customWidth="1"/>
    <col min="10774" max="10774" width="10.625" style="51" customWidth="1"/>
    <col min="10775" max="10775" width="0.625" style="51" customWidth="1"/>
    <col min="10776" max="10776" width="10.625" style="51" customWidth="1"/>
    <col min="10777" max="10777" width="0.625" style="51" customWidth="1"/>
    <col min="10778" max="10778" width="10.625" style="51" customWidth="1"/>
    <col min="10779" max="11008" width="9" style="51"/>
    <col min="11009" max="11009" width="37.5" style="51" customWidth="1"/>
    <col min="11010" max="11010" width="4.125" style="51" customWidth="1"/>
    <col min="11011" max="11011" width="0.625" style="51" customWidth="1"/>
    <col min="11012" max="11012" width="9.125" style="51" customWidth="1"/>
    <col min="11013" max="11013" width="0.625" style="51" customWidth="1"/>
    <col min="11014" max="11014" width="11.125" style="51" bestFit="1" customWidth="1"/>
    <col min="11015" max="11015" width="0.625" style="51" customWidth="1"/>
    <col min="11016" max="11016" width="15.625" style="51" bestFit="1" customWidth="1"/>
    <col min="11017" max="11017" width="0.625" style="51" customWidth="1"/>
    <col min="11018" max="11018" width="15.625" style="51" customWidth="1"/>
    <col min="11019" max="11019" width="0.625" style="51" customWidth="1"/>
    <col min="11020" max="11020" width="11" style="51" customWidth="1"/>
    <col min="11021" max="11021" width="0.625" style="51" customWidth="1"/>
    <col min="11022" max="11022" width="14.375" style="51" customWidth="1"/>
    <col min="11023" max="11023" width="0.625" style="51" customWidth="1"/>
    <col min="11024" max="11024" width="10.625" style="51" customWidth="1"/>
    <col min="11025" max="11025" width="0.625" style="51" customWidth="1"/>
    <col min="11026" max="11026" width="10.5" style="51" customWidth="1"/>
    <col min="11027" max="11027" width="0.625" style="51" customWidth="1"/>
    <col min="11028" max="11028" width="10.5" style="51" customWidth="1"/>
    <col min="11029" max="11029" width="0.625" style="51" customWidth="1"/>
    <col min="11030" max="11030" width="10.625" style="51" customWidth="1"/>
    <col min="11031" max="11031" width="0.625" style="51" customWidth="1"/>
    <col min="11032" max="11032" width="10.625" style="51" customWidth="1"/>
    <col min="11033" max="11033" width="0.625" style="51" customWidth="1"/>
    <col min="11034" max="11034" width="10.625" style="51" customWidth="1"/>
    <col min="11035" max="11264" width="9" style="51"/>
    <col min="11265" max="11265" width="37.5" style="51" customWidth="1"/>
    <col min="11266" max="11266" width="4.125" style="51" customWidth="1"/>
    <col min="11267" max="11267" width="0.625" style="51" customWidth="1"/>
    <col min="11268" max="11268" width="9.125" style="51" customWidth="1"/>
    <col min="11269" max="11269" width="0.625" style="51" customWidth="1"/>
    <col min="11270" max="11270" width="11.125" style="51" bestFit="1" customWidth="1"/>
    <col min="11271" max="11271" width="0.625" style="51" customWidth="1"/>
    <col min="11272" max="11272" width="15.625" style="51" bestFit="1" customWidth="1"/>
    <col min="11273" max="11273" width="0.625" style="51" customWidth="1"/>
    <col min="11274" max="11274" width="15.625" style="51" customWidth="1"/>
    <col min="11275" max="11275" width="0.625" style="51" customWidth="1"/>
    <col min="11276" max="11276" width="11" style="51" customWidth="1"/>
    <col min="11277" max="11277" width="0.625" style="51" customWidth="1"/>
    <col min="11278" max="11278" width="14.375" style="51" customWidth="1"/>
    <col min="11279" max="11279" width="0.625" style="51" customWidth="1"/>
    <col min="11280" max="11280" width="10.625" style="51" customWidth="1"/>
    <col min="11281" max="11281" width="0.625" style="51" customWidth="1"/>
    <col min="11282" max="11282" width="10.5" style="51" customWidth="1"/>
    <col min="11283" max="11283" width="0.625" style="51" customWidth="1"/>
    <col min="11284" max="11284" width="10.5" style="51" customWidth="1"/>
    <col min="11285" max="11285" width="0.625" style="51" customWidth="1"/>
    <col min="11286" max="11286" width="10.625" style="51" customWidth="1"/>
    <col min="11287" max="11287" width="0.625" style="51" customWidth="1"/>
    <col min="11288" max="11288" width="10.625" style="51" customWidth="1"/>
    <col min="11289" max="11289" width="0.625" style="51" customWidth="1"/>
    <col min="11290" max="11290" width="10.625" style="51" customWidth="1"/>
    <col min="11291" max="11520" width="9" style="51"/>
    <col min="11521" max="11521" width="37.5" style="51" customWidth="1"/>
    <col min="11522" max="11522" width="4.125" style="51" customWidth="1"/>
    <col min="11523" max="11523" width="0.625" style="51" customWidth="1"/>
    <col min="11524" max="11524" width="9.125" style="51" customWidth="1"/>
    <col min="11525" max="11525" width="0.625" style="51" customWidth="1"/>
    <col min="11526" max="11526" width="11.125" style="51" bestFit="1" customWidth="1"/>
    <col min="11527" max="11527" width="0.625" style="51" customWidth="1"/>
    <col min="11528" max="11528" width="15.625" style="51" bestFit="1" customWidth="1"/>
    <col min="11529" max="11529" width="0.625" style="51" customWidth="1"/>
    <col min="11530" max="11530" width="15.625" style="51" customWidth="1"/>
    <col min="11531" max="11531" width="0.625" style="51" customWidth="1"/>
    <col min="11532" max="11532" width="11" style="51" customWidth="1"/>
    <col min="11533" max="11533" width="0.625" style="51" customWidth="1"/>
    <col min="11534" max="11534" width="14.375" style="51" customWidth="1"/>
    <col min="11535" max="11535" width="0.625" style="51" customWidth="1"/>
    <col min="11536" max="11536" width="10.625" style="51" customWidth="1"/>
    <col min="11537" max="11537" width="0.625" style="51" customWidth="1"/>
    <col min="11538" max="11538" width="10.5" style="51" customWidth="1"/>
    <col min="11539" max="11539" width="0.625" style="51" customWidth="1"/>
    <col min="11540" max="11540" width="10.5" style="51" customWidth="1"/>
    <col min="11541" max="11541" width="0.625" style="51" customWidth="1"/>
    <col min="11542" max="11542" width="10.625" style="51" customWidth="1"/>
    <col min="11543" max="11543" width="0.625" style="51" customWidth="1"/>
    <col min="11544" max="11544" width="10.625" style="51" customWidth="1"/>
    <col min="11545" max="11545" width="0.625" style="51" customWidth="1"/>
    <col min="11546" max="11546" width="10.625" style="51" customWidth="1"/>
    <col min="11547" max="11776" width="9" style="51"/>
    <col min="11777" max="11777" width="37.5" style="51" customWidth="1"/>
    <col min="11778" max="11778" width="4.125" style="51" customWidth="1"/>
    <col min="11779" max="11779" width="0.625" style="51" customWidth="1"/>
    <col min="11780" max="11780" width="9.125" style="51" customWidth="1"/>
    <col min="11781" max="11781" width="0.625" style="51" customWidth="1"/>
    <col min="11782" max="11782" width="11.125" style="51" bestFit="1" customWidth="1"/>
    <col min="11783" max="11783" width="0.625" style="51" customWidth="1"/>
    <col min="11784" max="11784" width="15.625" style="51" bestFit="1" customWidth="1"/>
    <col min="11785" max="11785" width="0.625" style="51" customWidth="1"/>
    <col min="11786" max="11786" width="15.625" style="51" customWidth="1"/>
    <col min="11787" max="11787" width="0.625" style="51" customWidth="1"/>
    <col min="11788" max="11788" width="11" style="51" customWidth="1"/>
    <col min="11789" max="11789" width="0.625" style="51" customWidth="1"/>
    <col min="11790" max="11790" width="14.375" style="51" customWidth="1"/>
    <col min="11791" max="11791" width="0.625" style="51" customWidth="1"/>
    <col min="11792" max="11792" width="10.625" style="51" customWidth="1"/>
    <col min="11793" max="11793" width="0.625" style="51" customWidth="1"/>
    <col min="11794" max="11794" width="10.5" style="51" customWidth="1"/>
    <col min="11795" max="11795" width="0.625" style="51" customWidth="1"/>
    <col min="11796" max="11796" width="10.5" style="51" customWidth="1"/>
    <col min="11797" max="11797" width="0.625" style="51" customWidth="1"/>
    <col min="11798" max="11798" width="10.625" style="51" customWidth="1"/>
    <col min="11799" max="11799" width="0.625" style="51" customWidth="1"/>
    <col min="11800" max="11800" width="10.625" style="51" customWidth="1"/>
    <col min="11801" max="11801" width="0.625" style="51" customWidth="1"/>
    <col min="11802" max="11802" width="10.625" style="51" customWidth="1"/>
    <col min="11803" max="12032" width="9" style="51"/>
    <col min="12033" max="12033" width="37.5" style="51" customWidth="1"/>
    <col min="12034" max="12034" width="4.125" style="51" customWidth="1"/>
    <col min="12035" max="12035" width="0.625" style="51" customWidth="1"/>
    <col min="12036" max="12036" width="9.125" style="51" customWidth="1"/>
    <col min="12037" max="12037" width="0.625" style="51" customWidth="1"/>
    <col min="12038" max="12038" width="11.125" style="51" bestFit="1" customWidth="1"/>
    <col min="12039" max="12039" width="0.625" style="51" customWidth="1"/>
    <col min="12040" max="12040" width="15.625" style="51" bestFit="1" customWidth="1"/>
    <col min="12041" max="12041" width="0.625" style="51" customWidth="1"/>
    <col min="12042" max="12042" width="15.625" style="51" customWidth="1"/>
    <col min="12043" max="12043" width="0.625" style="51" customWidth="1"/>
    <col min="12044" max="12044" width="11" style="51" customWidth="1"/>
    <col min="12045" max="12045" width="0.625" style="51" customWidth="1"/>
    <col min="12046" max="12046" width="14.375" style="51" customWidth="1"/>
    <col min="12047" max="12047" width="0.625" style="51" customWidth="1"/>
    <col min="12048" max="12048" width="10.625" style="51" customWidth="1"/>
    <col min="12049" max="12049" width="0.625" style="51" customWidth="1"/>
    <col min="12050" max="12050" width="10.5" style="51" customWidth="1"/>
    <col min="12051" max="12051" width="0.625" style="51" customWidth="1"/>
    <col min="12052" max="12052" width="10.5" style="51" customWidth="1"/>
    <col min="12053" max="12053" width="0.625" style="51" customWidth="1"/>
    <col min="12054" max="12054" width="10.625" style="51" customWidth="1"/>
    <col min="12055" max="12055" width="0.625" style="51" customWidth="1"/>
    <col min="12056" max="12056" width="10.625" style="51" customWidth="1"/>
    <col min="12057" max="12057" width="0.625" style="51" customWidth="1"/>
    <col min="12058" max="12058" width="10.625" style="51" customWidth="1"/>
    <col min="12059" max="12288" width="9" style="51"/>
    <col min="12289" max="12289" width="37.5" style="51" customWidth="1"/>
    <col min="12290" max="12290" width="4.125" style="51" customWidth="1"/>
    <col min="12291" max="12291" width="0.625" style="51" customWidth="1"/>
    <col min="12292" max="12292" width="9.125" style="51" customWidth="1"/>
    <col min="12293" max="12293" width="0.625" style="51" customWidth="1"/>
    <col min="12294" max="12294" width="11.125" style="51" bestFit="1" customWidth="1"/>
    <col min="12295" max="12295" width="0.625" style="51" customWidth="1"/>
    <col min="12296" max="12296" width="15.625" style="51" bestFit="1" customWidth="1"/>
    <col min="12297" max="12297" width="0.625" style="51" customWidth="1"/>
    <col min="12298" max="12298" width="15.625" style="51" customWidth="1"/>
    <col min="12299" max="12299" width="0.625" style="51" customWidth="1"/>
    <col min="12300" max="12300" width="11" style="51" customWidth="1"/>
    <col min="12301" max="12301" width="0.625" style="51" customWidth="1"/>
    <col min="12302" max="12302" width="14.375" style="51" customWidth="1"/>
    <col min="12303" max="12303" width="0.625" style="51" customWidth="1"/>
    <col min="12304" max="12304" width="10.625" style="51" customWidth="1"/>
    <col min="12305" max="12305" width="0.625" style="51" customWidth="1"/>
    <col min="12306" max="12306" width="10.5" style="51" customWidth="1"/>
    <col min="12307" max="12307" width="0.625" style="51" customWidth="1"/>
    <col min="12308" max="12308" width="10.5" style="51" customWidth="1"/>
    <col min="12309" max="12309" width="0.625" style="51" customWidth="1"/>
    <col min="12310" max="12310" width="10.625" style="51" customWidth="1"/>
    <col min="12311" max="12311" width="0.625" style="51" customWidth="1"/>
    <col min="12312" max="12312" width="10.625" style="51" customWidth="1"/>
    <col min="12313" max="12313" width="0.625" style="51" customWidth="1"/>
    <col min="12314" max="12314" width="10.625" style="51" customWidth="1"/>
    <col min="12315" max="12544" width="9" style="51"/>
    <col min="12545" max="12545" width="37.5" style="51" customWidth="1"/>
    <col min="12546" max="12546" width="4.125" style="51" customWidth="1"/>
    <col min="12547" max="12547" width="0.625" style="51" customWidth="1"/>
    <col min="12548" max="12548" width="9.125" style="51" customWidth="1"/>
    <col min="12549" max="12549" width="0.625" style="51" customWidth="1"/>
    <col min="12550" max="12550" width="11.125" style="51" bestFit="1" customWidth="1"/>
    <col min="12551" max="12551" width="0.625" style="51" customWidth="1"/>
    <col min="12552" max="12552" width="15.625" style="51" bestFit="1" customWidth="1"/>
    <col min="12553" max="12553" width="0.625" style="51" customWidth="1"/>
    <col min="12554" max="12554" width="15.625" style="51" customWidth="1"/>
    <col min="12555" max="12555" width="0.625" style="51" customWidth="1"/>
    <col min="12556" max="12556" width="11" style="51" customWidth="1"/>
    <col min="12557" max="12557" width="0.625" style="51" customWidth="1"/>
    <col min="12558" max="12558" width="14.375" style="51" customWidth="1"/>
    <col min="12559" max="12559" width="0.625" style="51" customWidth="1"/>
    <col min="12560" max="12560" width="10.625" style="51" customWidth="1"/>
    <col min="12561" max="12561" width="0.625" style="51" customWidth="1"/>
    <col min="12562" max="12562" width="10.5" style="51" customWidth="1"/>
    <col min="12563" max="12563" width="0.625" style="51" customWidth="1"/>
    <col min="12564" max="12564" width="10.5" style="51" customWidth="1"/>
    <col min="12565" max="12565" width="0.625" style="51" customWidth="1"/>
    <col min="12566" max="12566" width="10.625" style="51" customWidth="1"/>
    <col min="12567" max="12567" width="0.625" style="51" customWidth="1"/>
    <col min="12568" max="12568" width="10.625" style="51" customWidth="1"/>
    <col min="12569" max="12569" width="0.625" style="51" customWidth="1"/>
    <col min="12570" max="12570" width="10.625" style="51" customWidth="1"/>
    <col min="12571" max="12800" width="9" style="51"/>
    <col min="12801" max="12801" width="37.5" style="51" customWidth="1"/>
    <col min="12802" max="12802" width="4.125" style="51" customWidth="1"/>
    <col min="12803" max="12803" width="0.625" style="51" customWidth="1"/>
    <col min="12804" max="12804" width="9.125" style="51" customWidth="1"/>
    <col min="12805" max="12805" width="0.625" style="51" customWidth="1"/>
    <col min="12806" max="12806" width="11.125" style="51" bestFit="1" customWidth="1"/>
    <col min="12807" max="12807" width="0.625" style="51" customWidth="1"/>
    <col min="12808" max="12808" width="15.625" style="51" bestFit="1" customWidth="1"/>
    <col min="12809" max="12809" width="0.625" style="51" customWidth="1"/>
    <col min="12810" max="12810" width="15.625" style="51" customWidth="1"/>
    <col min="12811" max="12811" width="0.625" style="51" customWidth="1"/>
    <col min="12812" max="12812" width="11" style="51" customWidth="1"/>
    <col min="12813" max="12813" width="0.625" style="51" customWidth="1"/>
    <col min="12814" max="12814" width="14.375" style="51" customWidth="1"/>
    <col min="12815" max="12815" width="0.625" style="51" customWidth="1"/>
    <col min="12816" max="12816" width="10.625" style="51" customWidth="1"/>
    <col min="12817" max="12817" width="0.625" style="51" customWidth="1"/>
    <col min="12818" max="12818" width="10.5" style="51" customWidth="1"/>
    <col min="12819" max="12819" width="0.625" style="51" customWidth="1"/>
    <col min="12820" max="12820" width="10.5" style="51" customWidth="1"/>
    <col min="12821" max="12821" width="0.625" style="51" customWidth="1"/>
    <col min="12822" max="12822" width="10.625" style="51" customWidth="1"/>
    <col min="12823" max="12823" width="0.625" style="51" customWidth="1"/>
    <col min="12824" max="12824" width="10.625" style="51" customWidth="1"/>
    <col min="12825" max="12825" width="0.625" style="51" customWidth="1"/>
    <col min="12826" max="12826" width="10.625" style="51" customWidth="1"/>
    <col min="12827" max="13056" width="9" style="51"/>
    <col min="13057" max="13057" width="37.5" style="51" customWidth="1"/>
    <col min="13058" max="13058" width="4.125" style="51" customWidth="1"/>
    <col min="13059" max="13059" width="0.625" style="51" customWidth="1"/>
    <col min="13060" max="13060" width="9.125" style="51" customWidth="1"/>
    <col min="13061" max="13061" width="0.625" style="51" customWidth="1"/>
    <col min="13062" max="13062" width="11.125" style="51" bestFit="1" customWidth="1"/>
    <col min="13063" max="13063" width="0.625" style="51" customWidth="1"/>
    <col min="13064" max="13064" width="15.625" style="51" bestFit="1" customWidth="1"/>
    <col min="13065" max="13065" width="0.625" style="51" customWidth="1"/>
    <col min="13066" max="13066" width="15.625" style="51" customWidth="1"/>
    <col min="13067" max="13067" width="0.625" style="51" customWidth="1"/>
    <col min="13068" max="13068" width="11" style="51" customWidth="1"/>
    <col min="13069" max="13069" width="0.625" style="51" customWidth="1"/>
    <col min="13070" max="13070" width="14.375" style="51" customWidth="1"/>
    <col min="13071" max="13071" width="0.625" style="51" customWidth="1"/>
    <col min="13072" max="13072" width="10.625" style="51" customWidth="1"/>
    <col min="13073" max="13073" width="0.625" style="51" customWidth="1"/>
    <col min="13074" max="13074" width="10.5" style="51" customWidth="1"/>
    <col min="13075" max="13075" width="0.625" style="51" customWidth="1"/>
    <col min="13076" max="13076" width="10.5" style="51" customWidth="1"/>
    <col min="13077" max="13077" width="0.625" style="51" customWidth="1"/>
    <col min="13078" max="13078" width="10.625" style="51" customWidth="1"/>
    <col min="13079" max="13079" width="0.625" style="51" customWidth="1"/>
    <col min="13080" max="13080" width="10.625" style="51" customWidth="1"/>
    <col min="13081" max="13081" width="0.625" style="51" customWidth="1"/>
    <col min="13082" max="13082" width="10.625" style="51" customWidth="1"/>
    <col min="13083" max="13312" width="9" style="51"/>
    <col min="13313" max="13313" width="37.5" style="51" customWidth="1"/>
    <col min="13314" max="13314" width="4.125" style="51" customWidth="1"/>
    <col min="13315" max="13315" width="0.625" style="51" customWidth="1"/>
    <col min="13316" max="13316" width="9.125" style="51" customWidth="1"/>
    <col min="13317" max="13317" width="0.625" style="51" customWidth="1"/>
    <col min="13318" max="13318" width="11.125" style="51" bestFit="1" customWidth="1"/>
    <col min="13319" max="13319" width="0.625" style="51" customWidth="1"/>
    <col min="13320" max="13320" width="15.625" style="51" bestFit="1" customWidth="1"/>
    <col min="13321" max="13321" width="0.625" style="51" customWidth="1"/>
    <col min="13322" max="13322" width="15.625" style="51" customWidth="1"/>
    <col min="13323" max="13323" width="0.625" style="51" customWidth="1"/>
    <col min="13324" max="13324" width="11" style="51" customWidth="1"/>
    <col min="13325" max="13325" width="0.625" style="51" customWidth="1"/>
    <col min="13326" max="13326" width="14.375" style="51" customWidth="1"/>
    <col min="13327" max="13327" width="0.625" style="51" customWidth="1"/>
    <col min="13328" max="13328" width="10.625" style="51" customWidth="1"/>
    <col min="13329" max="13329" width="0.625" style="51" customWidth="1"/>
    <col min="13330" max="13330" width="10.5" style="51" customWidth="1"/>
    <col min="13331" max="13331" width="0.625" style="51" customWidth="1"/>
    <col min="13332" max="13332" width="10.5" style="51" customWidth="1"/>
    <col min="13333" max="13333" width="0.625" style="51" customWidth="1"/>
    <col min="13334" max="13334" width="10.625" style="51" customWidth="1"/>
    <col min="13335" max="13335" width="0.625" style="51" customWidth="1"/>
    <col min="13336" max="13336" width="10.625" style="51" customWidth="1"/>
    <col min="13337" max="13337" width="0.625" style="51" customWidth="1"/>
    <col min="13338" max="13338" width="10.625" style="51" customWidth="1"/>
    <col min="13339" max="13568" width="9" style="51"/>
    <col min="13569" max="13569" width="37.5" style="51" customWidth="1"/>
    <col min="13570" max="13570" width="4.125" style="51" customWidth="1"/>
    <col min="13571" max="13571" width="0.625" style="51" customWidth="1"/>
    <col min="13572" max="13572" width="9.125" style="51" customWidth="1"/>
    <col min="13573" max="13573" width="0.625" style="51" customWidth="1"/>
    <col min="13574" max="13574" width="11.125" style="51" bestFit="1" customWidth="1"/>
    <col min="13575" max="13575" width="0.625" style="51" customWidth="1"/>
    <col min="13576" max="13576" width="15.625" style="51" bestFit="1" customWidth="1"/>
    <col min="13577" max="13577" width="0.625" style="51" customWidth="1"/>
    <col min="13578" max="13578" width="15.625" style="51" customWidth="1"/>
    <col min="13579" max="13579" width="0.625" style="51" customWidth="1"/>
    <col min="13580" max="13580" width="11" style="51" customWidth="1"/>
    <col min="13581" max="13581" width="0.625" style="51" customWidth="1"/>
    <col min="13582" max="13582" width="14.375" style="51" customWidth="1"/>
    <col min="13583" max="13583" width="0.625" style="51" customWidth="1"/>
    <col min="13584" max="13584" width="10.625" style="51" customWidth="1"/>
    <col min="13585" max="13585" width="0.625" style="51" customWidth="1"/>
    <col min="13586" max="13586" width="10.5" style="51" customWidth="1"/>
    <col min="13587" max="13587" width="0.625" style="51" customWidth="1"/>
    <col min="13588" max="13588" width="10.5" style="51" customWidth="1"/>
    <col min="13589" max="13589" width="0.625" style="51" customWidth="1"/>
    <col min="13590" max="13590" width="10.625" style="51" customWidth="1"/>
    <col min="13591" max="13591" width="0.625" style="51" customWidth="1"/>
    <col min="13592" max="13592" width="10.625" style="51" customWidth="1"/>
    <col min="13593" max="13593" width="0.625" style="51" customWidth="1"/>
    <col min="13594" max="13594" width="10.625" style="51" customWidth="1"/>
    <col min="13595" max="13824" width="9" style="51"/>
    <col min="13825" max="13825" width="37.5" style="51" customWidth="1"/>
    <col min="13826" max="13826" width="4.125" style="51" customWidth="1"/>
    <col min="13827" max="13827" width="0.625" style="51" customWidth="1"/>
    <col min="13828" max="13828" width="9.125" style="51" customWidth="1"/>
    <col min="13829" max="13829" width="0.625" style="51" customWidth="1"/>
    <col min="13830" max="13830" width="11.125" style="51" bestFit="1" customWidth="1"/>
    <col min="13831" max="13831" width="0.625" style="51" customWidth="1"/>
    <col min="13832" max="13832" width="15.625" style="51" bestFit="1" customWidth="1"/>
    <col min="13833" max="13833" width="0.625" style="51" customWidth="1"/>
    <col min="13834" max="13834" width="15.625" style="51" customWidth="1"/>
    <col min="13835" max="13835" width="0.625" style="51" customWidth="1"/>
    <col min="13836" max="13836" width="11" style="51" customWidth="1"/>
    <col min="13837" max="13837" width="0.625" style="51" customWidth="1"/>
    <col min="13838" max="13838" width="14.375" style="51" customWidth="1"/>
    <col min="13839" max="13839" width="0.625" style="51" customWidth="1"/>
    <col min="13840" max="13840" width="10.625" style="51" customWidth="1"/>
    <col min="13841" max="13841" width="0.625" style="51" customWidth="1"/>
    <col min="13842" max="13842" width="10.5" style="51" customWidth="1"/>
    <col min="13843" max="13843" width="0.625" style="51" customWidth="1"/>
    <col min="13844" max="13844" width="10.5" style="51" customWidth="1"/>
    <col min="13845" max="13845" width="0.625" style="51" customWidth="1"/>
    <col min="13846" max="13846" width="10.625" style="51" customWidth="1"/>
    <col min="13847" max="13847" width="0.625" style="51" customWidth="1"/>
    <col min="13848" max="13848" width="10.625" style="51" customWidth="1"/>
    <col min="13849" max="13849" width="0.625" style="51" customWidth="1"/>
    <col min="13850" max="13850" width="10.625" style="51" customWidth="1"/>
    <col min="13851" max="14080" width="9" style="51"/>
    <col min="14081" max="14081" width="37.5" style="51" customWidth="1"/>
    <col min="14082" max="14082" width="4.125" style="51" customWidth="1"/>
    <col min="14083" max="14083" width="0.625" style="51" customWidth="1"/>
    <col min="14084" max="14084" width="9.125" style="51" customWidth="1"/>
    <col min="14085" max="14085" width="0.625" style="51" customWidth="1"/>
    <col min="14086" max="14086" width="11.125" style="51" bestFit="1" customWidth="1"/>
    <col min="14087" max="14087" width="0.625" style="51" customWidth="1"/>
    <col min="14088" max="14088" width="15.625" style="51" bestFit="1" customWidth="1"/>
    <col min="14089" max="14089" width="0.625" style="51" customWidth="1"/>
    <col min="14090" max="14090" width="15.625" style="51" customWidth="1"/>
    <col min="14091" max="14091" width="0.625" style="51" customWidth="1"/>
    <col min="14092" max="14092" width="11" style="51" customWidth="1"/>
    <col min="14093" max="14093" width="0.625" style="51" customWidth="1"/>
    <col min="14094" max="14094" width="14.375" style="51" customWidth="1"/>
    <col min="14095" max="14095" width="0.625" style="51" customWidth="1"/>
    <col min="14096" max="14096" width="10.625" style="51" customWidth="1"/>
    <col min="14097" max="14097" width="0.625" style="51" customWidth="1"/>
    <col min="14098" max="14098" width="10.5" style="51" customWidth="1"/>
    <col min="14099" max="14099" width="0.625" style="51" customWidth="1"/>
    <col min="14100" max="14100" width="10.5" style="51" customWidth="1"/>
    <col min="14101" max="14101" width="0.625" style="51" customWidth="1"/>
    <col min="14102" max="14102" width="10.625" style="51" customWidth="1"/>
    <col min="14103" max="14103" width="0.625" style="51" customWidth="1"/>
    <col min="14104" max="14104" width="10.625" style="51" customWidth="1"/>
    <col min="14105" max="14105" width="0.625" style="51" customWidth="1"/>
    <col min="14106" max="14106" width="10.625" style="51" customWidth="1"/>
    <col min="14107" max="14336" width="9" style="51"/>
    <col min="14337" max="14337" width="37.5" style="51" customWidth="1"/>
    <col min="14338" max="14338" width="4.125" style="51" customWidth="1"/>
    <col min="14339" max="14339" width="0.625" style="51" customWidth="1"/>
    <col min="14340" max="14340" width="9.125" style="51" customWidth="1"/>
    <col min="14341" max="14341" width="0.625" style="51" customWidth="1"/>
    <col min="14342" max="14342" width="11.125" style="51" bestFit="1" customWidth="1"/>
    <col min="14343" max="14343" width="0.625" style="51" customWidth="1"/>
    <col min="14344" max="14344" width="15.625" style="51" bestFit="1" customWidth="1"/>
    <col min="14345" max="14345" width="0.625" style="51" customWidth="1"/>
    <col min="14346" max="14346" width="15.625" style="51" customWidth="1"/>
    <col min="14347" max="14347" width="0.625" style="51" customWidth="1"/>
    <col min="14348" max="14348" width="11" style="51" customWidth="1"/>
    <col min="14349" max="14349" width="0.625" style="51" customWidth="1"/>
    <col min="14350" max="14350" width="14.375" style="51" customWidth="1"/>
    <col min="14351" max="14351" width="0.625" style="51" customWidth="1"/>
    <col min="14352" max="14352" width="10.625" style="51" customWidth="1"/>
    <col min="14353" max="14353" width="0.625" style="51" customWidth="1"/>
    <col min="14354" max="14354" width="10.5" style="51" customWidth="1"/>
    <col min="14355" max="14355" width="0.625" style="51" customWidth="1"/>
    <col min="14356" max="14356" width="10.5" style="51" customWidth="1"/>
    <col min="14357" max="14357" width="0.625" style="51" customWidth="1"/>
    <col min="14358" max="14358" width="10.625" style="51" customWidth="1"/>
    <col min="14359" max="14359" width="0.625" style="51" customWidth="1"/>
    <col min="14360" max="14360" width="10.625" style="51" customWidth="1"/>
    <col min="14361" max="14361" width="0.625" style="51" customWidth="1"/>
    <col min="14362" max="14362" width="10.625" style="51" customWidth="1"/>
    <col min="14363" max="14592" width="9" style="51"/>
    <col min="14593" max="14593" width="37.5" style="51" customWidth="1"/>
    <col min="14594" max="14594" width="4.125" style="51" customWidth="1"/>
    <col min="14595" max="14595" width="0.625" style="51" customWidth="1"/>
    <col min="14596" max="14596" width="9.125" style="51" customWidth="1"/>
    <col min="14597" max="14597" width="0.625" style="51" customWidth="1"/>
    <col min="14598" max="14598" width="11.125" style="51" bestFit="1" customWidth="1"/>
    <col min="14599" max="14599" width="0.625" style="51" customWidth="1"/>
    <col min="14600" max="14600" width="15.625" style="51" bestFit="1" customWidth="1"/>
    <col min="14601" max="14601" width="0.625" style="51" customWidth="1"/>
    <col min="14602" max="14602" width="15.625" style="51" customWidth="1"/>
    <col min="14603" max="14603" width="0.625" style="51" customWidth="1"/>
    <col min="14604" max="14604" width="11" style="51" customWidth="1"/>
    <col min="14605" max="14605" width="0.625" style="51" customWidth="1"/>
    <col min="14606" max="14606" width="14.375" style="51" customWidth="1"/>
    <col min="14607" max="14607" width="0.625" style="51" customWidth="1"/>
    <col min="14608" max="14608" width="10.625" style="51" customWidth="1"/>
    <col min="14609" max="14609" width="0.625" style="51" customWidth="1"/>
    <col min="14610" max="14610" width="10.5" style="51" customWidth="1"/>
    <col min="14611" max="14611" width="0.625" style="51" customWidth="1"/>
    <col min="14612" max="14612" width="10.5" style="51" customWidth="1"/>
    <col min="14613" max="14613" width="0.625" style="51" customWidth="1"/>
    <col min="14614" max="14614" width="10.625" style="51" customWidth="1"/>
    <col min="14615" max="14615" width="0.625" style="51" customWidth="1"/>
    <col min="14616" max="14616" width="10.625" style="51" customWidth="1"/>
    <col min="14617" max="14617" width="0.625" style="51" customWidth="1"/>
    <col min="14618" max="14618" width="10.625" style="51" customWidth="1"/>
    <col min="14619" max="14848" width="9" style="51"/>
    <col min="14849" max="14849" width="37.5" style="51" customWidth="1"/>
    <col min="14850" max="14850" width="4.125" style="51" customWidth="1"/>
    <col min="14851" max="14851" width="0.625" style="51" customWidth="1"/>
    <col min="14852" max="14852" width="9.125" style="51" customWidth="1"/>
    <col min="14853" max="14853" width="0.625" style="51" customWidth="1"/>
    <col min="14854" max="14854" width="11.125" style="51" bestFit="1" customWidth="1"/>
    <col min="14855" max="14855" width="0.625" style="51" customWidth="1"/>
    <col min="14856" max="14856" width="15.625" style="51" bestFit="1" customWidth="1"/>
    <col min="14857" max="14857" width="0.625" style="51" customWidth="1"/>
    <col min="14858" max="14858" width="15.625" style="51" customWidth="1"/>
    <col min="14859" max="14859" width="0.625" style="51" customWidth="1"/>
    <col min="14860" max="14860" width="11" style="51" customWidth="1"/>
    <col min="14861" max="14861" width="0.625" style="51" customWidth="1"/>
    <col min="14862" max="14862" width="14.375" style="51" customWidth="1"/>
    <col min="14863" max="14863" width="0.625" style="51" customWidth="1"/>
    <col min="14864" max="14864" width="10.625" style="51" customWidth="1"/>
    <col min="14865" max="14865" width="0.625" style="51" customWidth="1"/>
    <col min="14866" max="14866" width="10.5" style="51" customWidth="1"/>
    <col min="14867" max="14867" width="0.625" style="51" customWidth="1"/>
    <col min="14868" max="14868" width="10.5" style="51" customWidth="1"/>
    <col min="14869" max="14869" width="0.625" style="51" customWidth="1"/>
    <col min="14870" max="14870" width="10.625" style="51" customWidth="1"/>
    <col min="14871" max="14871" width="0.625" style="51" customWidth="1"/>
    <col min="14872" max="14872" width="10.625" style="51" customWidth="1"/>
    <col min="14873" max="14873" width="0.625" style="51" customWidth="1"/>
    <col min="14874" max="14874" width="10.625" style="51" customWidth="1"/>
    <col min="14875" max="15104" width="9" style="51"/>
    <col min="15105" max="15105" width="37.5" style="51" customWidth="1"/>
    <col min="15106" max="15106" width="4.125" style="51" customWidth="1"/>
    <col min="15107" max="15107" width="0.625" style="51" customWidth="1"/>
    <col min="15108" max="15108" width="9.125" style="51" customWidth="1"/>
    <col min="15109" max="15109" width="0.625" style="51" customWidth="1"/>
    <col min="15110" max="15110" width="11.125" style="51" bestFit="1" customWidth="1"/>
    <col min="15111" max="15111" width="0.625" style="51" customWidth="1"/>
    <col min="15112" max="15112" width="15.625" style="51" bestFit="1" customWidth="1"/>
    <col min="15113" max="15113" width="0.625" style="51" customWidth="1"/>
    <col min="15114" max="15114" width="15.625" style="51" customWidth="1"/>
    <col min="15115" max="15115" width="0.625" style="51" customWidth="1"/>
    <col min="15116" max="15116" width="11" style="51" customWidth="1"/>
    <col min="15117" max="15117" width="0.625" style="51" customWidth="1"/>
    <col min="15118" max="15118" width="14.375" style="51" customWidth="1"/>
    <col min="15119" max="15119" width="0.625" style="51" customWidth="1"/>
    <col min="15120" max="15120" width="10.625" style="51" customWidth="1"/>
    <col min="15121" max="15121" width="0.625" style="51" customWidth="1"/>
    <col min="15122" max="15122" width="10.5" style="51" customWidth="1"/>
    <col min="15123" max="15123" width="0.625" style="51" customWidth="1"/>
    <col min="15124" max="15124" width="10.5" style="51" customWidth="1"/>
    <col min="15125" max="15125" width="0.625" style="51" customWidth="1"/>
    <col min="15126" max="15126" width="10.625" style="51" customWidth="1"/>
    <col min="15127" max="15127" width="0.625" style="51" customWidth="1"/>
    <col min="15128" max="15128" width="10.625" style="51" customWidth="1"/>
    <col min="15129" max="15129" width="0.625" style="51" customWidth="1"/>
    <col min="15130" max="15130" width="10.625" style="51" customWidth="1"/>
    <col min="15131" max="15360" width="9" style="51"/>
    <col min="15361" max="15361" width="37.5" style="51" customWidth="1"/>
    <col min="15362" max="15362" width="4.125" style="51" customWidth="1"/>
    <col min="15363" max="15363" width="0.625" style="51" customWidth="1"/>
    <col min="15364" max="15364" width="9.125" style="51" customWidth="1"/>
    <col min="15365" max="15365" width="0.625" style="51" customWidth="1"/>
    <col min="15366" max="15366" width="11.125" style="51" bestFit="1" customWidth="1"/>
    <col min="15367" max="15367" width="0.625" style="51" customWidth="1"/>
    <col min="15368" max="15368" width="15.625" style="51" bestFit="1" customWidth="1"/>
    <col min="15369" max="15369" width="0.625" style="51" customWidth="1"/>
    <col min="15370" max="15370" width="15.625" style="51" customWidth="1"/>
    <col min="15371" max="15371" width="0.625" style="51" customWidth="1"/>
    <col min="15372" max="15372" width="11" style="51" customWidth="1"/>
    <col min="15373" max="15373" width="0.625" style="51" customWidth="1"/>
    <col min="15374" max="15374" width="14.375" style="51" customWidth="1"/>
    <col min="15375" max="15375" width="0.625" style="51" customWidth="1"/>
    <col min="15376" max="15376" width="10.625" style="51" customWidth="1"/>
    <col min="15377" max="15377" width="0.625" style="51" customWidth="1"/>
    <col min="15378" max="15378" width="10.5" style="51" customWidth="1"/>
    <col min="15379" max="15379" width="0.625" style="51" customWidth="1"/>
    <col min="15380" max="15380" width="10.5" style="51" customWidth="1"/>
    <col min="15381" max="15381" width="0.625" style="51" customWidth="1"/>
    <col min="15382" max="15382" width="10.625" style="51" customWidth="1"/>
    <col min="15383" max="15383" width="0.625" style="51" customWidth="1"/>
    <col min="15384" max="15384" width="10.625" style="51" customWidth="1"/>
    <col min="15385" max="15385" width="0.625" style="51" customWidth="1"/>
    <col min="15386" max="15386" width="10.625" style="51" customWidth="1"/>
    <col min="15387" max="15616" width="9" style="51"/>
    <col min="15617" max="15617" width="37.5" style="51" customWidth="1"/>
    <col min="15618" max="15618" width="4.125" style="51" customWidth="1"/>
    <col min="15619" max="15619" width="0.625" style="51" customWidth="1"/>
    <col min="15620" max="15620" width="9.125" style="51" customWidth="1"/>
    <col min="15621" max="15621" width="0.625" style="51" customWidth="1"/>
    <col min="15622" max="15622" width="11.125" style="51" bestFit="1" customWidth="1"/>
    <col min="15623" max="15623" width="0.625" style="51" customWidth="1"/>
    <col min="15624" max="15624" width="15.625" style="51" bestFit="1" customWidth="1"/>
    <col min="15625" max="15625" width="0.625" style="51" customWidth="1"/>
    <col min="15626" max="15626" width="15.625" style="51" customWidth="1"/>
    <col min="15627" max="15627" width="0.625" style="51" customWidth="1"/>
    <col min="15628" max="15628" width="11" style="51" customWidth="1"/>
    <col min="15629" max="15629" width="0.625" style="51" customWidth="1"/>
    <col min="15630" max="15630" width="14.375" style="51" customWidth="1"/>
    <col min="15631" max="15631" width="0.625" style="51" customWidth="1"/>
    <col min="15632" max="15632" width="10.625" style="51" customWidth="1"/>
    <col min="15633" max="15633" width="0.625" style="51" customWidth="1"/>
    <col min="15634" max="15634" width="10.5" style="51" customWidth="1"/>
    <col min="15635" max="15635" width="0.625" style="51" customWidth="1"/>
    <col min="15636" max="15636" width="10.5" style="51" customWidth="1"/>
    <col min="15637" max="15637" width="0.625" style="51" customWidth="1"/>
    <col min="15638" max="15638" width="10.625" style="51" customWidth="1"/>
    <col min="15639" max="15639" width="0.625" style="51" customWidth="1"/>
    <col min="15640" max="15640" width="10.625" style="51" customWidth="1"/>
    <col min="15641" max="15641" width="0.625" style="51" customWidth="1"/>
    <col min="15642" max="15642" width="10.625" style="51" customWidth="1"/>
    <col min="15643" max="15872" width="9" style="51"/>
    <col min="15873" max="15873" width="37.5" style="51" customWidth="1"/>
    <col min="15874" max="15874" width="4.125" style="51" customWidth="1"/>
    <col min="15875" max="15875" width="0.625" style="51" customWidth="1"/>
    <col min="15876" max="15876" width="9.125" style="51" customWidth="1"/>
    <col min="15877" max="15877" width="0.625" style="51" customWidth="1"/>
    <col min="15878" max="15878" width="11.125" style="51" bestFit="1" customWidth="1"/>
    <col min="15879" max="15879" width="0.625" style="51" customWidth="1"/>
    <col min="15880" max="15880" width="15.625" style="51" bestFit="1" customWidth="1"/>
    <col min="15881" max="15881" width="0.625" style="51" customWidth="1"/>
    <col min="15882" max="15882" width="15.625" style="51" customWidth="1"/>
    <col min="15883" max="15883" width="0.625" style="51" customWidth="1"/>
    <col min="15884" max="15884" width="11" style="51" customWidth="1"/>
    <col min="15885" max="15885" width="0.625" style="51" customWidth="1"/>
    <col min="15886" max="15886" width="14.375" style="51" customWidth="1"/>
    <col min="15887" max="15887" width="0.625" style="51" customWidth="1"/>
    <col min="15888" max="15888" width="10.625" style="51" customWidth="1"/>
    <col min="15889" max="15889" width="0.625" style="51" customWidth="1"/>
    <col min="15890" max="15890" width="10.5" style="51" customWidth="1"/>
    <col min="15891" max="15891" width="0.625" style="51" customWidth="1"/>
    <col min="15892" max="15892" width="10.5" style="51" customWidth="1"/>
    <col min="15893" max="15893" width="0.625" style="51" customWidth="1"/>
    <col min="15894" max="15894" width="10.625" style="51" customWidth="1"/>
    <col min="15895" max="15895" width="0.625" style="51" customWidth="1"/>
    <col min="15896" max="15896" width="10.625" style="51" customWidth="1"/>
    <col min="15897" max="15897" width="0.625" style="51" customWidth="1"/>
    <col min="15898" max="15898" width="10.625" style="51" customWidth="1"/>
    <col min="15899" max="16128" width="9" style="51"/>
    <col min="16129" max="16129" width="37.5" style="51" customWidth="1"/>
    <col min="16130" max="16130" width="4.125" style="51" customWidth="1"/>
    <col min="16131" max="16131" width="0.625" style="51" customWidth="1"/>
    <col min="16132" max="16132" width="9.125" style="51" customWidth="1"/>
    <col min="16133" max="16133" width="0.625" style="51" customWidth="1"/>
    <col min="16134" max="16134" width="11.125" style="51" bestFit="1" customWidth="1"/>
    <col min="16135" max="16135" width="0.625" style="51" customWidth="1"/>
    <col min="16136" max="16136" width="15.625" style="51" bestFit="1" customWidth="1"/>
    <col min="16137" max="16137" width="0.625" style="51" customWidth="1"/>
    <col min="16138" max="16138" width="15.625" style="51" customWidth="1"/>
    <col min="16139" max="16139" width="0.625" style="51" customWidth="1"/>
    <col min="16140" max="16140" width="11" style="51" customWidth="1"/>
    <col min="16141" max="16141" width="0.625" style="51" customWidth="1"/>
    <col min="16142" max="16142" width="14.375" style="51" customWidth="1"/>
    <col min="16143" max="16143" width="0.625" style="51" customWidth="1"/>
    <col min="16144" max="16144" width="10.625" style="51" customWidth="1"/>
    <col min="16145" max="16145" width="0.625" style="51" customWidth="1"/>
    <col min="16146" max="16146" width="10.5" style="51" customWidth="1"/>
    <col min="16147" max="16147" width="0.625" style="51" customWidth="1"/>
    <col min="16148" max="16148" width="10.5" style="51" customWidth="1"/>
    <col min="16149" max="16149" width="0.625" style="51" customWidth="1"/>
    <col min="16150" max="16150" width="10.625" style="51" customWidth="1"/>
    <col min="16151" max="16151" width="0.625" style="51" customWidth="1"/>
    <col min="16152" max="16152" width="10.625" style="51" customWidth="1"/>
    <col min="16153" max="16153" width="0.625" style="51" customWidth="1"/>
    <col min="16154" max="16154" width="10.625" style="51" customWidth="1"/>
    <col min="16155" max="16384" width="9" style="51"/>
  </cols>
  <sheetData>
    <row r="1" spans="1:26" ht="16.5" customHeight="1">
      <c r="A1" s="46" t="s">
        <v>129</v>
      </c>
      <c r="B1" s="59"/>
      <c r="C1" s="26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2"/>
      <c r="S1" s="52"/>
      <c r="T1" s="52"/>
      <c r="U1" s="52"/>
      <c r="V1" s="52"/>
      <c r="W1" s="52"/>
      <c r="Y1" s="52"/>
    </row>
    <row r="2" spans="1:26" ht="16.5" customHeight="1">
      <c r="A2" s="46" t="s">
        <v>88</v>
      </c>
      <c r="B2" s="59"/>
      <c r="C2" s="26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2"/>
      <c r="Y2" s="52"/>
    </row>
    <row r="3" spans="1:26" ht="16.5" customHeight="1">
      <c r="A3" s="48" t="str">
        <f>'PL 7-8 (9-month)'!A3</f>
        <v>For the nine-month period ended 30 September 2023</v>
      </c>
      <c r="B3" s="333"/>
      <c r="C3" s="270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4"/>
      <c r="Q3" s="334"/>
      <c r="R3" s="334"/>
      <c r="S3" s="334"/>
      <c r="T3" s="334"/>
      <c r="U3" s="334"/>
      <c r="V3" s="335"/>
      <c r="W3" s="334"/>
      <c r="X3" s="335"/>
      <c r="Y3" s="334"/>
      <c r="Z3" s="335"/>
    </row>
    <row r="4" spans="1:26" ht="15.6" customHeight="1">
      <c r="A4" s="49"/>
      <c r="B4" s="49"/>
      <c r="C4" s="269"/>
      <c r="D4" s="50"/>
      <c r="E4" s="269"/>
      <c r="F4" s="269"/>
      <c r="G4" s="269"/>
      <c r="H4" s="50"/>
      <c r="I4" s="50"/>
      <c r="J4" s="50"/>
      <c r="K4" s="50"/>
      <c r="L4" s="50"/>
      <c r="M4" s="50"/>
      <c r="N4" s="50"/>
      <c r="O4" s="50"/>
      <c r="P4" s="348"/>
      <c r="Q4" s="348"/>
      <c r="R4" s="348"/>
      <c r="S4" s="50"/>
      <c r="T4" s="50"/>
      <c r="U4" s="50"/>
      <c r="V4" s="50"/>
      <c r="W4" s="50"/>
      <c r="X4" s="50"/>
      <c r="Y4" s="50"/>
      <c r="Z4" s="50"/>
    </row>
    <row r="5" spans="1:26" ht="15.6" customHeight="1">
      <c r="A5" s="49"/>
      <c r="B5" s="49"/>
      <c r="C5" s="269"/>
      <c r="D5" s="50"/>
      <c r="E5" s="269"/>
      <c r="F5" s="269"/>
      <c r="G5" s="269"/>
      <c r="H5" s="50"/>
      <c r="I5" s="50"/>
      <c r="J5" s="50"/>
      <c r="K5" s="50"/>
      <c r="L5" s="50"/>
      <c r="M5" s="50"/>
      <c r="N5" s="50"/>
      <c r="O5" s="50"/>
      <c r="P5" s="349"/>
      <c r="Q5" s="349"/>
      <c r="R5" s="349"/>
      <c r="S5" s="50"/>
      <c r="T5" s="50"/>
      <c r="U5" s="50"/>
      <c r="V5" s="50"/>
      <c r="W5" s="50"/>
      <c r="X5" s="50"/>
      <c r="Y5" s="50"/>
      <c r="Z5" s="50"/>
    </row>
    <row r="6" spans="1:26" ht="15.6" customHeight="1">
      <c r="A6" s="52"/>
      <c r="B6" s="52"/>
      <c r="C6" s="269"/>
      <c r="D6" s="350" t="s">
        <v>164</v>
      </c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</row>
    <row r="7" spans="1:26" ht="15.6" customHeight="1">
      <c r="A7" s="52"/>
      <c r="B7" s="52"/>
      <c r="C7" s="269"/>
      <c r="D7" s="269"/>
      <c r="E7" s="269"/>
      <c r="F7" s="269"/>
      <c r="G7" s="269"/>
      <c r="H7" s="347" t="s">
        <v>148</v>
      </c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269"/>
      <c r="X7" s="269"/>
      <c r="Y7" s="269"/>
      <c r="Z7" s="269"/>
    </row>
    <row r="8" spans="1:26" ht="15.6" customHeight="1">
      <c r="A8" s="52"/>
      <c r="B8" s="52"/>
      <c r="C8" s="269"/>
      <c r="D8" s="52"/>
      <c r="E8" s="52"/>
      <c r="F8" s="52"/>
      <c r="G8" s="52"/>
      <c r="H8" s="52"/>
      <c r="I8" s="52"/>
      <c r="J8" s="350" t="s">
        <v>61</v>
      </c>
      <c r="K8" s="350"/>
      <c r="L8" s="350"/>
      <c r="M8" s="350"/>
      <c r="N8" s="350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5.6" customHeight="1">
      <c r="A9" s="52"/>
      <c r="B9" s="52"/>
      <c r="C9" s="269"/>
      <c r="D9" s="52"/>
      <c r="E9" s="52"/>
      <c r="F9" s="52"/>
      <c r="G9" s="52"/>
      <c r="H9" s="52"/>
      <c r="I9" s="52"/>
      <c r="J9" s="53" t="s">
        <v>110</v>
      </c>
      <c r="K9" s="52"/>
      <c r="L9" s="52"/>
      <c r="M9" s="52"/>
      <c r="N9" s="50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15.6" customHeight="1">
      <c r="A10" s="49"/>
      <c r="B10" s="49"/>
      <c r="C10" s="54"/>
      <c r="D10" s="54"/>
      <c r="E10" s="54"/>
      <c r="F10" s="54"/>
      <c r="G10" s="54"/>
      <c r="H10" s="54"/>
      <c r="I10" s="54"/>
      <c r="J10" s="50" t="s">
        <v>111</v>
      </c>
      <c r="K10" s="54"/>
      <c r="L10" s="54"/>
      <c r="M10" s="54"/>
      <c r="N10" s="50"/>
      <c r="O10" s="54"/>
      <c r="P10" s="54"/>
      <c r="Q10" s="54"/>
      <c r="R10" s="54"/>
      <c r="S10" s="54"/>
      <c r="T10" s="54"/>
      <c r="U10" s="54"/>
      <c r="V10" s="55"/>
      <c r="W10" s="54"/>
      <c r="X10" s="55"/>
      <c r="Y10" s="54"/>
      <c r="Z10" s="55"/>
    </row>
    <row r="11" spans="1:26" ht="15.6" customHeight="1">
      <c r="A11" s="49"/>
      <c r="B11" s="49"/>
      <c r="C11" s="269"/>
      <c r="D11" s="269"/>
      <c r="E11" s="269"/>
      <c r="F11" s="269"/>
      <c r="G11" s="269"/>
      <c r="H11" s="269"/>
      <c r="I11" s="269"/>
      <c r="J11" s="50" t="s">
        <v>106</v>
      </c>
      <c r="K11" s="269"/>
      <c r="L11" s="269"/>
      <c r="M11" s="269"/>
      <c r="N11" s="50"/>
      <c r="O11" s="269"/>
      <c r="U11" s="269"/>
      <c r="V11" s="269"/>
      <c r="W11" s="269"/>
      <c r="X11" s="269"/>
      <c r="Y11" s="269"/>
      <c r="Z11" s="269"/>
    </row>
    <row r="12" spans="1:26" ht="15.6" customHeight="1">
      <c r="A12" s="49"/>
      <c r="B12" s="49"/>
      <c r="C12" s="269"/>
      <c r="G12" s="269"/>
      <c r="H12" s="50" t="s">
        <v>207</v>
      </c>
      <c r="J12" s="50" t="s">
        <v>107</v>
      </c>
      <c r="K12" s="269"/>
      <c r="M12" s="269"/>
      <c r="O12" s="269"/>
      <c r="P12" s="350" t="s">
        <v>26</v>
      </c>
      <c r="Q12" s="350"/>
      <c r="R12" s="350"/>
      <c r="S12" s="350"/>
      <c r="T12" s="350"/>
      <c r="U12" s="269"/>
      <c r="W12" s="269"/>
      <c r="Y12" s="269"/>
      <c r="Z12" s="269"/>
    </row>
    <row r="13" spans="1:26" ht="15.6" customHeight="1">
      <c r="A13" s="49"/>
      <c r="B13" s="49"/>
      <c r="C13" s="269"/>
      <c r="D13" s="50" t="s">
        <v>22</v>
      </c>
      <c r="E13" s="269"/>
      <c r="F13" s="269"/>
      <c r="G13" s="50"/>
      <c r="H13" s="50" t="s">
        <v>206</v>
      </c>
      <c r="I13" s="269"/>
      <c r="J13" s="50" t="s">
        <v>108</v>
      </c>
      <c r="K13" s="50"/>
      <c r="L13" s="50" t="s">
        <v>34</v>
      </c>
      <c r="M13" s="50"/>
      <c r="N13" s="50" t="s">
        <v>62</v>
      </c>
      <c r="O13" s="50"/>
      <c r="P13" s="347" t="s">
        <v>53</v>
      </c>
      <c r="Q13" s="347"/>
      <c r="R13" s="347"/>
      <c r="S13" s="50"/>
      <c r="T13" s="50"/>
      <c r="U13" s="50"/>
      <c r="V13" s="50"/>
      <c r="W13" s="50"/>
      <c r="X13" s="50"/>
      <c r="Y13" s="50"/>
      <c r="Z13" s="50"/>
    </row>
    <row r="14" spans="1:26" ht="15.6" customHeight="1">
      <c r="A14" s="49"/>
      <c r="B14" s="49"/>
      <c r="C14" s="269"/>
      <c r="D14" s="50" t="s">
        <v>41</v>
      </c>
      <c r="E14" s="50"/>
      <c r="F14" s="50" t="s">
        <v>42</v>
      </c>
      <c r="G14" s="50"/>
      <c r="H14" s="50" t="s">
        <v>190</v>
      </c>
      <c r="I14" s="50"/>
      <c r="J14" s="50" t="s">
        <v>109</v>
      </c>
      <c r="K14" s="50"/>
      <c r="L14" s="50" t="s">
        <v>187</v>
      </c>
      <c r="M14" s="50"/>
      <c r="N14" s="50" t="s">
        <v>74</v>
      </c>
      <c r="O14" s="50"/>
      <c r="P14" s="50" t="s">
        <v>44</v>
      </c>
      <c r="Q14" s="50"/>
      <c r="R14" s="50" t="s">
        <v>23</v>
      </c>
      <c r="S14" s="50"/>
      <c r="U14" s="50"/>
      <c r="V14" s="50" t="s">
        <v>210</v>
      </c>
      <c r="W14" s="50"/>
      <c r="X14" s="50" t="s">
        <v>147</v>
      </c>
      <c r="Y14" s="50"/>
    </row>
    <row r="15" spans="1:26" ht="15.6" customHeight="1">
      <c r="A15" s="49"/>
      <c r="B15" s="49"/>
      <c r="C15" s="269"/>
      <c r="D15" s="50" t="s">
        <v>27</v>
      </c>
      <c r="E15" s="50"/>
      <c r="F15" s="50" t="s">
        <v>43</v>
      </c>
      <c r="G15" s="50"/>
      <c r="H15" s="50" t="s">
        <v>165</v>
      </c>
      <c r="I15" s="50"/>
      <c r="J15" s="56" t="s">
        <v>99</v>
      </c>
      <c r="K15" s="50"/>
      <c r="L15" s="56" t="s">
        <v>99</v>
      </c>
      <c r="M15" s="50"/>
      <c r="N15" s="50" t="s">
        <v>87</v>
      </c>
      <c r="O15" s="50"/>
      <c r="P15" s="50" t="s">
        <v>28</v>
      </c>
      <c r="Q15" s="50"/>
      <c r="R15" s="50" t="s">
        <v>28</v>
      </c>
      <c r="S15" s="50"/>
      <c r="T15" s="50" t="s">
        <v>24</v>
      </c>
      <c r="U15" s="50"/>
      <c r="V15" s="50" t="s">
        <v>211</v>
      </c>
      <c r="W15" s="50"/>
      <c r="X15" s="50" t="s">
        <v>146</v>
      </c>
      <c r="Y15" s="50"/>
      <c r="Z15" s="50" t="s">
        <v>84</v>
      </c>
    </row>
    <row r="16" spans="1:26" ht="15.6" customHeight="1">
      <c r="A16" s="49"/>
      <c r="B16" s="336" t="s">
        <v>97</v>
      </c>
      <c r="C16" s="269"/>
      <c r="D16" s="57" t="s">
        <v>1</v>
      </c>
      <c r="E16" s="58"/>
      <c r="F16" s="57" t="s">
        <v>1</v>
      </c>
      <c r="G16" s="58"/>
      <c r="H16" s="57" t="s">
        <v>1</v>
      </c>
      <c r="I16" s="58"/>
      <c r="J16" s="57" t="s">
        <v>1</v>
      </c>
      <c r="K16" s="58"/>
      <c r="L16" s="57" t="s">
        <v>1</v>
      </c>
      <c r="M16" s="58"/>
      <c r="N16" s="57" t="s">
        <v>1</v>
      </c>
      <c r="O16" s="58"/>
      <c r="P16" s="57" t="s">
        <v>1</v>
      </c>
      <c r="Q16" s="58"/>
      <c r="R16" s="57" t="s">
        <v>1</v>
      </c>
      <c r="S16" s="58"/>
      <c r="T16" s="57" t="s">
        <v>1</v>
      </c>
      <c r="U16" s="58"/>
      <c r="V16" s="57" t="s">
        <v>1</v>
      </c>
      <c r="W16" s="58"/>
      <c r="X16" s="57" t="s">
        <v>1</v>
      </c>
      <c r="Y16" s="58"/>
      <c r="Z16" s="57" t="s">
        <v>1</v>
      </c>
    </row>
    <row r="17" spans="1:26" ht="15.6" customHeight="1">
      <c r="A17" s="49"/>
      <c r="B17" s="49"/>
      <c r="C17" s="54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5.6" customHeight="1">
      <c r="A18" s="59" t="s">
        <v>156</v>
      </c>
      <c r="B18" s="59"/>
      <c r="C18" s="60"/>
      <c r="D18" s="61">
        <v>594292336</v>
      </c>
      <c r="E18" s="61"/>
      <c r="F18" s="61">
        <v>895385444</v>
      </c>
      <c r="G18" s="61"/>
      <c r="H18" s="61">
        <v>0</v>
      </c>
      <c r="I18" s="61"/>
      <c r="J18" s="61">
        <v>-1376693766</v>
      </c>
      <c r="K18" s="62"/>
      <c r="L18" s="61">
        <v>-32354469</v>
      </c>
      <c r="M18" s="62"/>
      <c r="N18" s="61">
        <v>-1409048235</v>
      </c>
      <c r="O18" s="61"/>
      <c r="P18" s="61">
        <v>59428234</v>
      </c>
      <c r="Q18" s="61"/>
      <c r="R18" s="61">
        <v>1044987282</v>
      </c>
      <c r="S18" s="61"/>
      <c r="T18" s="61">
        <v>8397587462</v>
      </c>
      <c r="U18" s="61"/>
      <c r="V18" s="61">
        <v>9582632523</v>
      </c>
      <c r="W18" s="61"/>
      <c r="X18" s="61">
        <v>92335562</v>
      </c>
      <c r="Y18" s="61"/>
      <c r="Z18" s="61">
        <f t="shared" ref="Z18:Z27" si="0">V18+X18</f>
        <v>9674968085</v>
      </c>
    </row>
    <row r="19" spans="1:26" ht="15.6" customHeight="1">
      <c r="A19" s="49" t="s">
        <v>89</v>
      </c>
      <c r="B19" s="63"/>
      <c r="C19" s="272"/>
      <c r="D19" s="38">
        <v>0</v>
      </c>
      <c r="E19" s="38"/>
      <c r="F19" s="38">
        <v>0</v>
      </c>
      <c r="G19" s="60"/>
      <c r="H19" s="38">
        <v>0</v>
      </c>
      <c r="I19" s="38"/>
      <c r="J19" s="38">
        <v>0</v>
      </c>
      <c r="K19" s="62"/>
      <c r="L19" s="38">
        <v>0</v>
      </c>
      <c r="M19" s="62"/>
      <c r="N19" s="38">
        <v>0</v>
      </c>
      <c r="O19" s="60"/>
      <c r="P19" s="38">
        <v>0</v>
      </c>
      <c r="Q19" s="272"/>
      <c r="R19" s="38">
        <v>0</v>
      </c>
      <c r="S19" s="61"/>
      <c r="T19" s="61">
        <v>772553447</v>
      </c>
      <c r="U19" s="60"/>
      <c r="V19" s="61">
        <v>772553447</v>
      </c>
      <c r="W19" s="60"/>
      <c r="X19" s="61">
        <v>11719089</v>
      </c>
      <c r="Y19" s="60"/>
      <c r="Z19" s="61">
        <f t="shared" si="0"/>
        <v>784272536</v>
      </c>
    </row>
    <row r="20" spans="1:26" ht="15.6" customHeight="1">
      <c r="A20" s="49" t="s">
        <v>100</v>
      </c>
      <c r="B20" s="64">
        <v>21</v>
      </c>
      <c r="C20" s="272"/>
      <c r="D20" s="38">
        <v>0</v>
      </c>
      <c r="E20" s="38"/>
      <c r="F20" s="38">
        <v>0</v>
      </c>
      <c r="G20" s="60"/>
      <c r="H20" s="38">
        <v>0</v>
      </c>
      <c r="I20" s="38"/>
      <c r="J20" s="38">
        <v>0</v>
      </c>
      <c r="K20" s="62"/>
      <c r="L20" s="38">
        <v>0</v>
      </c>
      <c r="M20" s="62"/>
      <c r="N20" s="38">
        <v>0</v>
      </c>
      <c r="O20" s="60"/>
      <c r="P20" s="38">
        <v>0</v>
      </c>
      <c r="Q20" s="272"/>
      <c r="R20" s="38">
        <v>0</v>
      </c>
      <c r="S20" s="61"/>
      <c r="T20" s="61">
        <v>-1069589305</v>
      </c>
      <c r="U20" s="60"/>
      <c r="V20" s="65">
        <f t="shared" ref="V20" si="1">D20+F20+H20+N20+P20+R20+T20</f>
        <v>-1069589305</v>
      </c>
      <c r="W20" s="60"/>
      <c r="X20" s="61">
        <v>-11435328</v>
      </c>
      <c r="Y20" s="60"/>
      <c r="Z20" s="61">
        <f>V20+X20</f>
        <v>-1081024633</v>
      </c>
    </row>
    <row r="21" spans="1:26" ht="15.95" customHeight="1">
      <c r="A21" s="49" t="s">
        <v>191</v>
      </c>
      <c r="B21" s="63"/>
      <c r="C21" s="272"/>
      <c r="D21" s="38">
        <v>0</v>
      </c>
      <c r="E21" s="38"/>
      <c r="F21" s="38">
        <v>0</v>
      </c>
      <c r="G21" s="60"/>
      <c r="H21" s="38">
        <v>0</v>
      </c>
      <c r="I21" s="38"/>
      <c r="J21" s="38">
        <v>0</v>
      </c>
      <c r="K21" s="62"/>
      <c r="L21" s="38">
        <v>0</v>
      </c>
      <c r="M21" s="62"/>
      <c r="N21" s="38">
        <v>0</v>
      </c>
      <c r="O21" s="60"/>
      <c r="P21" s="38">
        <v>0</v>
      </c>
      <c r="Q21" s="272"/>
      <c r="R21" s="38">
        <v>0</v>
      </c>
      <c r="S21" s="61"/>
      <c r="T21" s="38">
        <v>0</v>
      </c>
      <c r="U21" s="60"/>
      <c r="V21" s="61">
        <v>0</v>
      </c>
      <c r="W21" s="60"/>
      <c r="X21" s="61">
        <v>60</v>
      </c>
      <c r="Y21" s="60"/>
      <c r="Z21" s="61">
        <f t="shared" si="0"/>
        <v>60</v>
      </c>
    </row>
    <row r="22" spans="1:26" ht="15.6" customHeight="1">
      <c r="A22" s="49" t="s">
        <v>208</v>
      </c>
      <c r="B22" s="63"/>
      <c r="C22" s="272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</row>
    <row r="23" spans="1:26" ht="15.6" customHeight="1">
      <c r="A23" s="49" t="s">
        <v>209</v>
      </c>
      <c r="B23" s="63"/>
      <c r="C23" s="272"/>
      <c r="D23" s="38">
        <v>0</v>
      </c>
      <c r="E23" s="38"/>
      <c r="F23" s="38">
        <v>0</v>
      </c>
      <c r="G23" s="60"/>
      <c r="H23" s="38">
        <v>1383917</v>
      </c>
      <c r="I23" s="38"/>
      <c r="J23" s="38">
        <v>0</v>
      </c>
      <c r="K23" s="62"/>
      <c r="L23" s="38">
        <v>0</v>
      </c>
      <c r="M23" s="62"/>
      <c r="N23" s="38">
        <v>0</v>
      </c>
      <c r="O23" s="60"/>
      <c r="P23" s="38">
        <v>0</v>
      </c>
      <c r="Q23" s="272"/>
      <c r="R23" s="38">
        <v>0</v>
      </c>
      <c r="S23" s="61"/>
      <c r="T23" s="38">
        <v>0</v>
      </c>
      <c r="U23" s="60"/>
      <c r="V23" s="61">
        <f>D23+F23+H23+N23+P23+R23+T23</f>
        <v>1383917</v>
      </c>
      <c r="W23" s="60"/>
      <c r="X23" s="61">
        <v>-2383917</v>
      </c>
      <c r="Y23" s="60"/>
      <c r="Z23" s="61">
        <f>V23+X23</f>
        <v>-1000000</v>
      </c>
    </row>
    <row r="24" spans="1:26" ht="15.6" customHeight="1">
      <c r="A24" s="49" t="s">
        <v>204</v>
      </c>
      <c r="B24" s="63"/>
      <c r="C24" s="272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Z24" s="61"/>
    </row>
    <row r="25" spans="1:26" ht="15.6" customHeight="1">
      <c r="A25" s="49" t="s">
        <v>205</v>
      </c>
      <c r="B25" s="63"/>
      <c r="C25" s="272"/>
      <c r="D25" s="38">
        <v>0</v>
      </c>
      <c r="E25" s="38"/>
      <c r="F25" s="38">
        <v>0</v>
      </c>
      <c r="G25" s="60"/>
      <c r="H25" s="38">
        <v>0</v>
      </c>
      <c r="I25" s="38"/>
      <c r="J25" s="38">
        <v>0</v>
      </c>
      <c r="K25" s="62"/>
      <c r="L25" s="38">
        <v>0</v>
      </c>
      <c r="M25" s="62"/>
      <c r="N25" s="38">
        <v>0</v>
      </c>
      <c r="O25" s="60"/>
      <c r="P25" s="38">
        <v>0</v>
      </c>
      <c r="Q25" s="272"/>
      <c r="R25" s="38">
        <v>0</v>
      </c>
      <c r="S25" s="61"/>
      <c r="T25" s="38">
        <v>0</v>
      </c>
      <c r="U25" s="60"/>
      <c r="V25" s="61">
        <v>0</v>
      </c>
      <c r="W25" s="60"/>
      <c r="X25" s="61">
        <v>35784143</v>
      </c>
      <c r="Y25" s="60"/>
      <c r="Z25" s="61">
        <f>V25+X25</f>
        <v>35784143</v>
      </c>
    </row>
    <row r="26" spans="1:26" ht="15.6" customHeight="1">
      <c r="A26" s="49" t="s">
        <v>125</v>
      </c>
      <c r="B26" s="64">
        <v>21</v>
      </c>
      <c r="C26" s="272"/>
      <c r="D26" s="38">
        <v>0</v>
      </c>
      <c r="E26" s="38"/>
      <c r="F26" s="38">
        <v>0</v>
      </c>
      <c r="G26" s="60"/>
      <c r="H26" s="38">
        <v>0</v>
      </c>
      <c r="I26" s="38"/>
      <c r="J26" s="38">
        <v>0</v>
      </c>
      <c r="K26" s="62"/>
      <c r="L26" s="38">
        <v>0</v>
      </c>
      <c r="M26" s="62"/>
      <c r="N26" s="38">
        <v>0</v>
      </c>
      <c r="O26" s="60"/>
      <c r="P26" s="38">
        <v>0</v>
      </c>
      <c r="Q26" s="272"/>
      <c r="R26" s="38">
        <v>91290168</v>
      </c>
      <c r="S26" s="61"/>
      <c r="T26" s="61">
        <v>-91290168</v>
      </c>
      <c r="U26" s="60"/>
      <c r="V26" s="61">
        <v>0</v>
      </c>
      <c r="W26" s="60"/>
      <c r="X26" s="61">
        <v>0</v>
      </c>
      <c r="Y26" s="60"/>
      <c r="Z26" s="61">
        <f>V26+X26</f>
        <v>0</v>
      </c>
    </row>
    <row r="27" spans="1:26" ht="15.6" customHeight="1">
      <c r="A27" s="49" t="s">
        <v>75</v>
      </c>
      <c r="B27" s="64">
        <v>21</v>
      </c>
      <c r="C27" s="272"/>
      <c r="D27" s="38">
        <v>0</v>
      </c>
      <c r="E27" s="38"/>
      <c r="F27" s="38">
        <v>0</v>
      </c>
      <c r="G27" s="60"/>
      <c r="H27" s="38">
        <v>0</v>
      </c>
      <c r="I27" s="38"/>
      <c r="J27" s="38">
        <v>0</v>
      </c>
      <c r="K27" s="62"/>
      <c r="L27" s="38">
        <v>0</v>
      </c>
      <c r="M27" s="62"/>
      <c r="N27" s="38">
        <v>0</v>
      </c>
      <c r="O27" s="60"/>
      <c r="P27" s="38">
        <v>59429234</v>
      </c>
      <c r="Q27" s="272"/>
      <c r="R27" s="38">
        <v>0</v>
      </c>
      <c r="S27" s="61"/>
      <c r="T27" s="61">
        <v>-59429234</v>
      </c>
      <c r="U27" s="60"/>
      <c r="V27" s="61">
        <v>0</v>
      </c>
      <c r="W27" s="60"/>
      <c r="X27" s="38">
        <v>0</v>
      </c>
      <c r="Y27" s="60"/>
      <c r="Z27" s="61">
        <f t="shared" si="0"/>
        <v>0</v>
      </c>
    </row>
    <row r="28" spans="1:26" ht="15.6" customHeight="1">
      <c r="A28" s="49" t="s">
        <v>196</v>
      </c>
      <c r="B28" s="49"/>
      <c r="C28" s="272"/>
    </row>
    <row r="29" spans="1:26" ht="15.6" customHeight="1">
      <c r="A29" s="49" t="s">
        <v>150</v>
      </c>
      <c r="B29" s="49"/>
      <c r="C29" s="272"/>
      <c r="D29" s="38"/>
      <c r="E29" s="38"/>
      <c r="F29" s="38"/>
      <c r="G29" s="60"/>
      <c r="H29" s="38"/>
      <c r="I29" s="38"/>
      <c r="J29" s="38"/>
      <c r="K29" s="62"/>
      <c r="L29" s="38"/>
      <c r="M29" s="62"/>
      <c r="N29" s="61"/>
      <c r="O29" s="60"/>
      <c r="P29" s="38"/>
      <c r="Q29" s="272"/>
      <c r="R29" s="38"/>
      <c r="S29" s="61"/>
      <c r="T29" s="38"/>
      <c r="U29" s="60"/>
      <c r="V29" s="38"/>
      <c r="W29" s="60"/>
      <c r="X29" s="38"/>
      <c r="Y29" s="60"/>
      <c r="Z29" s="38"/>
    </row>
    <row r="30" spans="1:26" ht="15.6" customHeight="1">
      <c r="A30" s="39" t="s">
        <v>149</v>
      </c>
      <c r="B30" s="49"/>
      <c r="C30" s="272"/>
      <c r="D30" s="38">
        <v>0</v>
      </c>
      <c r="E30" s="38"/>
      <c r="F30" s="38">
        <v>0</v>
      </c>
      <c r="G30" s="60"/>
      <c r="H30" s="38">
        <v>0</v>
      </c>
      <c r="I30" s="44"/>
      <c r="J30" s="38">
        <v>-783734148</v>
      </c>
      <c r="K30" s="62"/>
      <c r="L30" s="38">
        <v>0</v>
      </c>
      <c r="M30" s="62"/>
      <c r="N30" s="61">
        <v>-783734148</v>
      </c>
      <c r="O30" s="60"/>
      <c r="P30" s="38">
        <v>0</v>
      </c>
      <c r="Q30" s="272"/>
      <c r="R30" s="38">
        <v>0</v>
      </c>
      <c r="S30" s="61"/>
      <c r="T30" s="38">
        <v>0</v>
      </c>
      <c r="U30" s="60"/>
      <c r="V30" s="38">
        <v>-783734148</v>
      </c>
      <c r="W30" s="60"/>
      <c r="X30" s="38">
        <v>-7542102</v>
      </c>
      <c r="Y30" s="60"/>
      <c r="Z30" s="65">
        <f>V30+X30</f>
        <v>-791276250</v>
      </c>
    </row>
    <row r="31" spans="1:26" ht="15.6" customHeight="1">
      <c r="A31" s="39" t="s">
        <v>197</v>
      </c>
      <c r="B31" s="39"/>
      <c r="C31" s="272"/>
      <c r="D31" s="38"/>
      <c r="E31" s="38"/>
      <c r="F31" s="38"/>
      <c r="G31" s="60"/>
      <c r="H31" s="38"/>
      <c r="I31" s="38"/>
      <c r="J31" s="38"/>
      <c r="K31" s="62"/>
      <c r="L31" s="38"/>
      <c r="M31" s="62"/>
      <c r="N31" s="61"/>
      <c r="O31" s="60"/>
      <c r="P31" s="38"/>
      <c r="Q31" s="272"/>
      <c r="R31" s="38"/>
      <c r="S31" s="61"/>
      <c r="T31" s="38"/>
      <c r="U31" s="60"/>
      <c r="V31" s="62"/>
      <c r="W31" s="60"/>
      <c r="X31" s="62"/>
      <c r="Y31" s="60"/>
      <c r="Z31" s="62"/>
    </row>
    <row r="32" spans="1:26" ht="15.6" customHeight="1">
      <c r="A32" s="39" t="s">
        <v>151</v>
      </c>
      <c r="B32" s="39"/>
      <c r="C32" s="272"/>
      <c r="D32" s="38"/>
      <c r="E32" s="38"/>
      <c r="F32" s="38"/>
      <c r="G32" s="60"/>
      <c r="H32" s="38"/>
      <c r="I32" s="38"/>
      <c r="J32" s="38"/>
      <c r="K32" s="62"/>
      <c r="L32" s="38"/>
      <c r="M32" s="62"/>
      <c r="N32" s="61"/>
      <c r="O32" s="60"/>
      <c r="P32" s="38"/>
      <c r="Q32" s="272"/>
      <c r="R32" s="38"/>
      <c r="S32" s="61"/>
      <c r="T32" s="38"/>
      <c r="U32" s="60"/>
      <c r="V32" s="62"/>
      <c r="W32" s="60"/>
      <c r="X32" s="62"/>
      <c r="Y32" s="60"/>
      <c r="Z32" s="62"/>
    </row>
    <row r="33" spans="1:26" ht="15.6" customHeight="1">
      <c r="A33" s="39" t="s">
        <v>182</v>
      </c>
      <c r="B33" s="39"/>
      <c r="C33" s="272"/>
      <c r="D33" s="38"/>
      <c r="E33" s="38"/>
      <c r="F33" s="38"/>
      <c r="G33" s="60"/>
      <c r="H33" s="38"/>
      <c r="I33" s="44"/>
      <c r="J33" s="38"/>
      <c r="K33" s="62"/>
      <c r="L33" s="38"/>
      <c r="M33" s="62"/>
      <c r="N33" s="61"/>
      <c r="O33" s="60"/>
      <c r="P33" s="38"/>
      <c r="Q33" s="272"/>
      <c r="R33" s="38"/>
      <c r="S33" s="61"/>
      <c r="T33" s="38"/>
      <c r="U33" s="60"/>
      <c r="V33" s="62"/>
      <c r="W33" s="60"/>
      <c r="X33" s="62"/>
      <c r="Y33" s="60"/>
      <c r="Z33" s="62"/>
    </row>
    <row r="34" spans="1:26" ht="15.6" customHeight="1">
      <c r="A34" s="39" t="s">
        <v>152</v>
      </c>
      <c r="B34" s="39"/>
      <c r="C34" s="272"/>
      <c r="D34" s="38"/>
      <c r="E34" s="38"/>
      <c r="F34" s="38"/>
      <c r="G34" s="60"/>
      <c r="H34" s="38"/>
      <c r="I34" s="38"/>
      <c r="J34" s="38"/>
      <c r="K34" s="62"/>
      <c r="L34" s="38"/>
      <c r="M34" s="62"/>
      <c r="N34" s="61"/>
      <c r="O34" s="60"/>
      <c r="P34" s="38"/>
      <c r="Q34" s="272"/>
      <c r="R34" s="38"/>
      <c r="S34" s="61"/>
      <c r="T34" s="38"/>
      <c r="U34" s="60"/>
      <c r="V34" s="62"/>
      <c r="W34" s="60"/>
      <c r="X34" s="62"/>
      <c r="Y34" s="60"/>
      <c r="Z34" s="62"/>
    </row>
    <row r="35" spans="1:26" ht="15.6" customHeight="1">
      <c r="A35" s="51" t="s">
        <v>123</v>
      </c>
      <c r="B35" s="66"/>
      <c r="C35" s="272"/>
      <c r="D35" s="40">
        <v>0</v>
      </c>
      <c r="E35" s="38"/>
      <c r="F35" s="40">
        <v>0</v>
      </c>
      <c r="G35" s="272"/>
      <c r="H35" s="40">
        <v>0</v>
      </c>
      <c r="I35" s="44"/>
      <c r="J35" s="40">
        <v>75735328</v>
      </c>
      <c r="K35" s="272"/>
      <c r="L35" s="40">
        <v>0</v>
      </c>
      <c r="M35" s="272"/>
      <c r="N35" s="67">
        <v>75735328</v>
      </c>
      <c r="O35" s="272"/>
      <c r="P35" s="40">
        <v>0</v>
      </c>
      <c r="Q35" s="272"/>
      <c r="R35" s="40">
        <v>0</v>
      </c>
      <c r="S35" s="61"/>
      <c r="T35" s="40">
        <v>0</v>
      </c>
      <c r="U35" s="272"/>
      <c r="V35" s="40">
        <v>75735328</v>
      </c>
      <c r="W35" s="272"/>
      <c r="X35" s="40">
        <v>728659</v>
      </c>
      <c r="Y35" s="272"/>
      <c r="Z35" s="40">
        <f>V35+X35</f>
        <v>76463987</v>
      </c>
    </row>
    <row r="36" spans="1:26" ht="15.6" customHeight="1">
      <c r="A36" s="49"/>
      <c r="B36" s="49"/>
      <c r="C36" s="269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1:26" ht="15.6" customHeight="1" thickBot="1">
      <c r="A37" s="59" t="s">
        <v>218</v>
      </c>
      <c r="B37" s="59"/>
      <c r="C37" s="60"/>
      <c r="D37" s="68">
        <f>SUM(D18:D35)</f>
        <v>594292336</v>
      </c>
      <c r="E37" s="61"/>
      <c r="F37" s="68">
        <f>SUM(F18:F35)</f>
        <v>895385444</v>
      </c>
      <c r="G37" s="61"/>
      <c r="H37" s="68">
        <f>SUM(H18:H35)</f>
        <v>1383917</v>
      </c>
      <c r="I37" s="61"/>
      <c r="J37" s="68">
        <f>SUM(J18:J35)</f>
        <v>-2084692586</v>
      </c>
      <c r="K37" s="61"/>
      <c r="L37" s="68">
        <f>SUM(L18:L35)</f>
        <v>-32354469</v>
      </c>
      <c r="M37" s="61"/>
      <c r="N37" s="68">
        <f>SUM(N18:N35)</f>
        <v>-2117047055</v>
      </c>
      <c r="O37" s="61"/>
      <c r="P37" s="68">
        <f>SUM(P18:P35)</f>
        <v>118857468</v>
      </c>
      <c r="Q37" s="61"/>
      <c r="R37" s="68">
        <f>SUM(R18:R35)</f>
        <v>1136277450</v>
      </c>
      <c r="S37" s="61"/>
      <c r="T37" s="68">
        <f>SUM(T18:T35)</f>
        <v>7949832202</v>
      </c>
      <c r="U37" s="61"/>
      <c r="V37" s="68">
        <f>SUM(V18:V35)</f>
        <v>8578981762</v>
      </c>
      <c r="W37" s="61"/>
      <c r="X37" s="68">
        <f>SUM(X18:X35)</f>
        <v>119206166</v>
      </c>
      <c r="Y37" s="61"/>
      <c r="Z37" s="68">
        <f>SUM(Z18:Z35)</f>
        <v>8698187928</v>
      </c>
    </row>
    <row r="38" spans="1:26" ht="15.6" customHeight="1" thickTop="1">
      <c r="A38" s="52"/>
      <c r="B38" s="52"/>
      <c r="C38" s="269"/>
      <c r="D38" s="52"/>
      <c r="E38" s="52"/>
      <c r="F38" s="52"/>
      <c r="G38" s="52"/>
      <c r="H38" s="50"/>
      <c r="I38" s="52"/>
      <c r="J38" s="52"/>
      <c r="K38" s="52"/>
      <c r="L38" s="50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15.6" customHeight="1">
      <c r="A39" s="52"/>
      <c r="B39" s="52"/>
      <c r="C39" s="269"/>
      <c r="D39" s="52"/>
      <c r="E39" s="52"/>
      <c r="F39" s="52"/>
      <c r="G39" s="52"/>
      <c r="H39" s="50"/>
      <c r="I39" s="52"/>
      <c r="J39" s="52"/>
      <c r="K39" s="52"/>
      <c r="L39" s="50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15.6" customHeight="1">
      <c r="A40" s="52"/>
      <c r="B40" s="52"/>
      <c r="C40" s="269"/>
      <c r="D40" s="52"/>
      <c r="E40" s="52"/>
      <c r="F40" s="52"/>
      <c r="G40" s="52"/>
      <c r="H40" s="50"/>
      <c r="I40" s="52"/>
      <c r="J40" s="52"/>
      <c r="K40" s="52"/>
      <c r="L40" s="50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22.35" customHeight="1">
      <c r="A41" s="69" t="str">
        <f>'PL 7-8 (9-month)'!A56</f>
        <v>The accompanying notes form part of this interim financial information.</v>
      </c>
      <c r="B41" s="337"/>
      <c r="C41" s="338"/>
      <c r="D41" s="338"/>
      <c r="E41" s="338"/>
      <c r="F41" s="67"/>
      <c r="G41" s="338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335"/>
      <c r="Y41" s="67"/>
      <c r="Z41" s="335"/>
    </row>
    <row r="42" spans="1:26" ht="16.350000000000001" customHeight="1"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</row>
    <row r="43" spans="1:26" ht="16.350000000000001" customHeight="1"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</row>
    <row r="44" spans="1:26" ht="16.350000000000001" customHeight="1"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 spans="1:26" ht="16.350000000000001" customHeight="1"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</row>
    <row r="46" spans="1:26" ht="16.350000000000001" customHeight="1"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 spans="1:26" ht="16.350000000000001" customHeight="1"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</row>
    <row r="48" spans="1:26" ht="16.350000000000001" customHeight="1"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</row>
    <row r="49" spans="4:26" ht="16.350000000000001" customHeight="1"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</row>
    <row r="50" spans="4:26" ht="16.350000000000001" customHeight="1"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</row>
    <row r="51" spans="4:26" ht="16.350000000000001" customHeight="1"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</row>
    <row r="52" spans="4:26" ht="16.350000000000001" customHeight="1"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</row>
    <row r="53" spans="4:26" ht="16.350000000000001" customHeight="1"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</row>
  </sheetData>
  <mergeCells count="7">
    <mergeCell ref="P13:R13"/>
    <mergeCell ref="P4:R4"/>
    <mergeCell ref="P5:R5"/>
    <mergeCell ref="D6:Z6"/>
    <mergeCell ref="H7:V7"/>
    <mergeCell ref="J8:N8"/>
    <mergeCell ref="P12:T12"/>
  </mergeCells>
  <pageMargins left="0.25" right="0.25" top="0.5" bottom="0.6" header="0.49" footer="0.4"/>
  <pageSetup paperSize="9" scale="80" firstPageNumber="9" orientation="landscape" useFirstPageNumber="1" horizontalDpi="1200" verticalDpi="1200" r:id="rId1"/>
  <headerFooter>
    <oddFooter>&amp;R&amp;"Arial,Regular"&amp;10&amp;P</oddFooter>
    <firstFooter>&amp;R2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DBEF2-8662-47BB-8AFD-9DD982C9AF4E}">
  <dimension ref="A1:Z49"/>
  <sheetViews>
    <sheetView topLeftCell="B9" zoomScaleNormal="100" zoomScaleSheetLayoutView="85" workbookViewId="0">
      <selection activeCell="H26" sqref="H26"/>
    </sheetView>
  </sheetViews>
  <sheetFormatPr defaultColWidth="9" defaultRowHeight="16.350000000000001" customHeight="1"/>
  <cols>
    <col min="1" max="1" width="39.25" style="51" customWidth="1"/>
    <col min="2" max="2" width="4.125" style="51" customWidth="1"/>
    <col min="3" max="3" width="0.625" style="66" customWidth="1"/>
    <col min="4" max="4" width="8.625" style="51" customWidth="1"/>
    <col min="5" max="5" width="0.625" style="51" customWidth="1"/>
    <col min="6" max="6" width="8.625" style="51" customWidth="1"/>
    <col min="7" max="7" width="0.625" style="51" customWidth="1"/>
    <col min="8" max="8" width="11.625" style="51" customWidth="1"/>
    <col min="9" max="9" width="0.625" style="51" customWidth="1"/>
    <col min="10" max="10" width="15.625" style="51" customWidth="1"/>
    <col min="11" max="11" width="0.625" style="51" customWidth="1"/>
    <col min="12" max="12" width="10.5" style="51" customWidth="1"/>
    <col min="13" max="13" width="0.625" style="51" customWidth="1"/>
    <col min="14" max="14" width="10.625" style="51" customWidth="1"/>
    <col min="15" max="15" width="0.625" style="51" customWidth="1"/>
    <col min="16" max="16" width="9.5" style="51" customWidth="1"/>
    <col min="17" max="17" width="0.625" style="51" customWidth="1"/>
    <col min="18" max="18" width="9.625" style="51" customWidth="1"/>
    <col min="19" max="19" width="0.625" style="51" customWidth="1"/>
    <col min="20" max="20" width="10.625" style="51" customWidth="1"/>
    <col min="21" max="21" width="0.625" style="51" customWidth="1"/>
    <col min="22" max="22" width="11" style="51" customWidth="1"/>
    <col min="23" max="23" width="0.625" style="51" customWidth="1"/>
    <col min="24" max="24" width="10.875" style="51" customWidth="1"/>
    <col min="25" max="25" width="0.625" style="51" customWidth="1"/>
    <col min="26" max="26" width="10.625" style="51" customWidth="1"/>
    <col min="27" max="16384" width="9" style="51"/>
  </cols>
  <sheetData>
    <row r="1" spans="1:26" ht="16.5" customHeight="1">
      <c r="A1" s="46" t="s">
        <v>129</v>
      </c>
      <c r="B1" s="59"/>
      <c r="C1" s="26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2"/>
      <c r="Q1" s="52"/>
      <c r="R1" s="52"/>
      <c r="S1" s="52"/>
      <c r="T1" s="52"/>
      <c r="U1" s="52"/>
      <c r="W1" s="52"/>
      <c r="Y1" s="52"/>
    </row>
    <row r="2" spans="1:26" ht="16.5" customHeight="1">
      <c r="A2" s="46" t="s">
        <v>88</v>
      </c>
      <c r="B2" s="59"/>
      <c r="C2" s="26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2"/>
      <c r="W2" s="52"/>
      <c r="Y2" s="52"/>
    </row>
    <row r="3" spans="1:26" ht="16.5" customHeight="1">
      <c r="A3" s="48" t="str">
        <f>'EQ 9'!A3</f>
        <v>For the nine-month period ended 30 September 2023</v>
      </c>
      <c r="B3" s="333"/>
      <c r="C3" s="270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4"/>
      <c r="Q3" s="334"/>
      <c r="R3" s="334"/>
      <c r="S3" s="334"/>
      <c r="T3" s="334"/>
      <c r="U3" s="334"/>
      <c r="V3" s="335"/>
      <c r="W3" s="334"/>
      <c r="X3" s="335"/>
      <c r="Y3" s="334"/>
      <c r="Z3" s="335"/>
    </row>
    <row r="4" spans="1:26" ht="16.5" customHeight="1">
      <c r="A4" s="49"/>
      <c r="B4" s="49"/>
      <c r="C4" s="269"/>
      <c r="D4" s="50"/>
      <c r="E4" s="269"/>
      <c r="F4" s="269"/>
      <c r="G4" s="269"/>
      <c r="H4" s="50"/>
      <c r="I4" s="50"/>
      <c r="J4" s="50"/>
      <c r="K4" s="50"/>
      <c r="L4" s="50"/>
      <c r="M4" s="50"/>
      <c r="N4" s="50"/>
      <c r="O4" s="50"/>
      <c r="P4" s="348"/>
      <c r="Q4" s="348"/>
      <c r="R4" s="348"/>
      <c r="S4" s="50"/>
      <c r="T4" s="50"/>
      <c r="U4" s="50"/>
      <c r="V4" s="50"/>
      <c r="W4" s="50"/>
      <c r="X4" s="50"/>
      <c r="Y4" s="50"/>
      <c r="Z4" s="50"/>
    </row>
    <row r="5" spans="1:26" ht="16.5" customHeight="1">
      <c r="A5" s="49"/>
      <c r="B5" s="49"/>
      <c r="C5" s="269"/>
      <c r="D5" s="50"/>
      <c r="E5" s="269"/>
      <c r="F5" s="269"/>
      <c r="G5" s="269"/>
      <c r="H5" s="50"/>
      <c r="I5" s="50"/>
      <c r="J5" s="50"/>
      <c r="K5" s="50"/>
      <c r="L5" s="50"/>
      <c r="M5" s="50"/>
      <c r="N5" s="50"/>
      <c r="O5" s="50"/>
      <c r="P5" s="349"/>
      <c r="Q5" s="349"/>
      <c r="R5" s="349"/>
      <c r="S5" s="50"/>
      <c r="T5" s="50"/>
      <c r="U5" s="50"/>
      <c r="V5" s="50"/>
      <c r="W5" s="50"/>
      <c r="X5" s="50"/>
      <c r="Y5" s="50"/>
      <c r="Z5" s="50"/>
    </row>
    <row r="6" spans="1:26" ht="16.5" customHeight="1">
      <c r="A6" s="52"/>
      <c r="B6" s="52"/>
      <c r="C6" s="269"/>
      <c r="D6" s="350" t="s">
        <v>164</v>
      </c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</row>
    <row r="7" spans="1:26" ht="16.5" customHeight="1">
      <c r="A7" s="52"/>
      <c r="B7" s="52"/>
      <c r="C7" s="269"/>
      <c r="D7" s="269"/>
      <c r="E7" s="269"/>
      <c r="F7" s="269"/>
      <c r="G7" s="269"/>
      <c r="H7" s="269"/>
      <c r="I7" s="269"/>
      <c r="J7" s="347" t="s">
        <v>148</v>
      </c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269"/>
      <c r="X7" s="269"/>
      <c r="Y7" s="269"/>
      <c r="Z7" s="269"/>
    </row>
    <row r="8" spans="1:26" ht="16.5" customHeight="1">
      <c r="A8" s="52"/>
      <c r="B8" s="52"/>
      <c r="C8" s="269"/>
      <c r="D8" s="52"/>
      <c r="E8" s="52"/>
      <c r="F8" s="52"/>
      <c r="G8" s="52"/>
      <c r="H8" s="52"/>
      <c r="I8" s="52"/>
      <c r="J8" s="350" t="s">
        <v>61</v>
      </c>
      <c r="K8" s="350"/>
      <c r="L8" s="350"/>
      <c r="M8" s="350"/>
      <c r="N8" s="350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6.5" customHeight="1">
      <c r="A9" s="52"/>
      <c r="B9" s="52"/>
      <c r="C9" s="269"/>
      <c r="D9" s="52"/>
      <c r="E9" s="52"/>
      <c r="F9" s="52"/>
      <c r="G9" s="52"/>
      <c r="H9" s="52"/>
      <c r="I9" s="52"/>
      <c r="J9" s="53" t="s">
        <v>110</v>
      </c>
      <c r="K9" s="52"/>
      <c r="L9" s="52"/>
      <c r="M9" s="52"/>
      <c r="N9" s="50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16.5" customHeight="1">
      <c r="A10" s="49"/>
      <c r="B10" s="49"/>
      <c r="C10" s="54"/>
      <c r="D10" s="54"/>
      <c r="E10" s="54"/>
      <c r="F10" s="54"/>
      <c r="G10" s="54"/>
      <c r="H10" s="54"/>
      <c r="I10" s="54"/>
      <c r="J10" s="50" t="s">
        <v>111</v>
      </c>
      <c r="K10" s="54"/>
      <c r="L10" s="54"/>
      <c r="M10" s="54"/>
      <c r="N10" s="50"/>
      <c r="O10" s="54"/>
      <c r="P10" s="54"/>
      <c r="Q10" s="54"/>
      <c r="R10" s="54"/>
      <c r="S10" s="54"/>
      <c r="T10" s="54"/>
      <c r="U10" s="54"/>
      <c r="V10" s="55"/>
      <c r="W10" s="54"/>
      <c r="X10" s="55"/>
      <c r="Y10" s="54"/>
      <c r="Z10" s="55"/>
    </row>
    <row r="11" spans="1:26" ht="16.5" customHeight="1">
      <c r="A11" s="49"/>
      <c r="B11" s="49"/>
      <c r="C11" s="269"/>
      <c r="D11" s="269"/>
      <c r="E11" s="269"/>
      <c r="F11" s="269"/>
      <c r="G11" s="269"/>
      <c r="H11" s="50"/>
      <c r="I11" s="269"/>
      <c r="J11" s="50" t="s">
        <v>106</v>
      </c>
      <c r="K11" s="269"/>
      <c r="L11" s="269"/>
      <c r="M11" s="269"/>
      <c r="N11" s="50"/>
      <c r="O11" s="269"/>
      <c r="U11" s="269"/>
      <c r="V11" s="269"/>
      <c r="W11" s="269"/>
      <c r="X11" s="269"/>
      <c r="Y11" s="269"/>
      <c r="Z11" s="269"/>
    </row>
    <row r="12" spans="1:26" ht="16.5" customHeight="1">
      <c r="A12" s="49"/>
      <c r="B12" s="49"/>
      <c r="C12" s="269"/>
      <c r="H12" s="50" t="s">
        <v>207</v>
      </c>
      <c r="I12" s="269"/>
      <c r="J12" s="50" t="s">
        <v>107</v>
      </c>
      <c r="K12" s="269"/>
      <c r="L12" s="50" t="s">
        <v>34</v>
      </c>
      <c r="M12" s="269"/>
      <c r="O12" s="269"/>
      <c r="P12" s="350" t="s">
        <v>26</v>
      </c>
      <c r="Q12" s="350"/>
      <c r="R12" s="350"/>
      <c r="S12" s="350"/>
      <c r="T12" s="350"/>
      <c r="U12" s="269"/>
      <c r="W12" s="269"/>
      <c r="Y12" s="269"/>
      <c r="Z12" s="269"/>
    </row>
    <row r="13" spans="1:26" ht="16.5" customHeight="1">
      <c r="A13" s="49"/>
      <c r="B13" s="49"/>
      <c r="C13" s="269"/>
      <c r="D13" s="50" t="s">
        <v>22</v>
      </c>
      <c r="E13" s="269"/>
      <c r="F13" s="269"/>
      <c r="G13" s="269"/>
      <c r="H13" s="50" t="s">
        <v>206</v>
      </c>
      <c r="I13" s="50"/>
      <c r="J13" s="50" t="s">
        <v>108</v>
      </c>
      <c r="K13" s="50"/>
      <c r="L13" s="50" t="s">
        <v>185</v>
      </c>
      <c r="M13" s="50"/>
      <c r="N13" s="50" t="s">
        <v>62</v>
      </c>
      <c r="O13" s="50"/>
      <c r="P13" s="347" t="s">
        <v>53</v>
      </c>
      <c r="Q13" s="347"/>
      <c r="R13" s="347"/>
      <c r="S13" s="50"/>
      <c r="T13" s="50"/>
      <c r="U13" s="50"/>
      <c r="V13" s="50"/>
      <c r="W13" s="50"/>
      <c r="X13" s="50"/>
      <c r="Y13" s="50"/>
      <c r="Z13" s="50"/>
    </row>
    <row r="14" spans="1:26" ht="16.5" customHeight="1">
      <c r="A14" s="49"/>
      <c r="B14" s="49"/>
      <c r="C14" s="269"/>
      <c r="D14" s="50" t="s">
        <v>41</v>
      </c>
      <c r="E14" s="50"/>
      <c r="F14" s="50" t="s">
        <v>42</v>
      </c>
      <c r="G14" s="50"/>
      <c r="H14" s="50" t="s">
        <v>190</v>
      </c>
      <c r="I14" s="50"/>
      <c r="J14" s="50" t="s">
        <v>109</v>
      </c>
      <c r="K14" s="50"/>
      <c r="L14" s="50" t="s">
        <v>186</v>
      </c>
      <c r="M14" s="50"/>
      <c r="N14" s="50" t="s">
        <v>74</v>
      </c>
      <c r="O14" s="50"/>
      <c r="P14" s="50" t="s">
        <v>44</v>
      </c>
      <c r="Q14" s="50"/>
      <c r="R14" s="50" t="s">
        <v>23</v>
      </c>
      <c r="S14" s="50"/>
      <c r="U14" s="50"/>
      <c r="V14" s="50" t="s">
        <v>210</v>
      </c>
      <c r="W14" s="50"/>
      <c r="X14" s="50" t="s">
        <v>147</v>
      </c>
      <c r="Y14" s="50"/>
    </row>
    <row r="15" spans="1:26" ht="16.5" customHeight="1">
      <c r="A15" s="49"/>
      <c r="B15" s="49"/>
      <c r="C15" s="269"/>
      <c r="D15" s="50" t="s">
        <v>27</v>
      </c>
      <c r="E15" s="50"/>
      <c r="F15" s="50" t="s">
        <v>43</v>
      </c>
      <c r="G15" s="50"/>
      <c r="H15" s="50" t="s">
        <v>165</v>
      </c>
      <c r="I15" s="50"/>
      <c r="J15" s="56" t="s">
        <v>99</v>
      </c>
      <c r="K15" s="50"/>
      <c r="L15" s="56" t="s">
        <v>99</v>
      </c>
      <c r="M15" s="50"/>
      <c r="N15" s="50" t="s">
        <v>87</v>
      </c>
      <c r="O15" s="50"/>
      <c r="P15" s="50" t="s">
        <v>28</v>
      </c>
      <c r="Q15" s="50"/>
      <c r="R15" s="50" t="s">
        <v>28</v>
      </c>
      <c r="S15" s="50"/>
      <c r="T15" s="50" t="s">
        <v>24</v>
      </c>
      <c r="U15" s="50"/>
      <c r="V15" s="50" t="s">
        <v>211</v>
      </c>
      <c r="W15" s="50"/>
      <c r="X15" s="50" t="s">
        <v>146</v>
      </c>
      <c r="Y15" s="50"/>
      <c r="Z15" s="50" t="s">
        <v>84</v>
      </c>
    </row>
    <row r="16" spans="1:26" ht="16.5" customHeight="1">
      <c r="A16" s="49"/>
      <c r="B16" s="201" t="s">
        <v>2</v>
      </c>
      <c r="C16" s="269"/>
      <c r="D16" s="57" t="s">
        <v>1</v>
      </c>
      <c r="E16" s="58"/>
      <c r="F16" s="57" t="s">
        <v>1</v>
      </c>
      <c r="G16" s="58"/>
      <c r="H16" s="57" t="s">
        <v>1</v>
      </c>
      <c r="I16" s="58"/>
      <c r="J16" s="57" t="s">
        <v>1</v>
      </c>
      <c r="K16" s="58"/>
      <c r="L16" s="57" t="s">
        <v>1</v>
      </c>
      <c r="M16" s="58"/>
      <c r="N16" s="57" t="s">
        <v>1</v>
      </c>
      <c r="O16" s="58"/>
      <c r="P16" s="57" t="s">
        <v>1</v>
      </c>
      <c r="Q16" s="58"/>
      <c r="R16" s="57" t="s">
        <v>1</v>
      </c>
      <c r="S16" s="58"/>
      <c r="T16" s="57" t="s">
        <v>1</v>
      </c>
      <c r="U16" s="58"/>
      <c r="V16" s="57" t="s">
        <v>1</v>
      </c>
      <c r="W16" s="58"/>
      <c r="X16" s="57" t="s">
        <v>1</v>
      </c>
      <c r="Y16" s="58"/>
      <c r="Z16" s="57" t="s">
        <v>1</v>
      </c>
    </row>
    <row r="17" spans="1:26" ht="16.5" customHeight="1">
      <c r="A17" s="49"/>
      <c r="B17" s="49"/>
      <c r="C17" s="54"/>
      <c r="D17" s="202"/>
      <c r="E17" s="49"/>
      <c r="F17" s="202"/>
      <c r="G17" s="49"/>
      <c r="H17" s="202"/>
      <c r="I17" s="49"/>
      <c r="J17" s="202"/>
      <c r="K17" s="49"/>
      <c r="L17" s="202"/>
      <c r="M17" s="49"/>
      <c r="N17" s="202"/>
      <c r="O17" s="49"/>
      <c r="P17" s="202"/>
      <c r="Q17" s="49"/>
      <c r="R17" s="202"/>
      <c r="S17" s="49"/>
      <c r="T17" s="202"/>
      <c r="U17" s="49"/>
      <c r="V17" s="202"/>
      <c r="W17" s="49"/>
      <c r="X17" s="202"/>
      <c r="Y17" s="49"/>
      <c r="Z17" s="202"/>
    </row>
    <row r="18" spans="1:26" ht="16.5" customHeight="1">
      <c r="A18" s="59" t="s">
        <v>170</v>
      </c>
      <c r="B18" s="59"/>
      <c r="C18" s="60"/>
      <c r="D18" s="203">
        <v>594292336</v>
      </c>
      <c r="E18" s="38"/>
      <c r="F18" s="203">
        <v>895385444</v>
      </c>
      <c r="G18" s="38"/>
      <c r="H18" s="203">
        <v>1354834</v>
      </c>
      <c r="I18" s="62"/>
      <c r="J18" s="203">
        <v>-1895365381</v>
      </c>
      <c r="K18" s="62"/>
      <c r="L18" s="203">
        <v>16497634</v>
      </c>
      <c r="M18" s="62"/>
      <c r="N18" s="207">
        <f t="shared" ref="N18" si="0">J18+L18</f>
        <v>-1878867747</v>
      </c>
      <c r="O18" s="60"/>
      <c r="P18" s="203">
        <v>118857468</v>
      </c>
      <c r="Q18" s="272"/>
      <c r="R18" s="203">
        <v>1136277450</v>
      </c>
      <c r="S18" s="61"/>
      <c r="T18" s="207">
        <v>8343199851</v>
      </c>
      <c r="U18" s="60"/>
      <c r="V18" s="207">
        <f t="shared" ref="V18:V19" si="1">D18+F18+H18+N18+P18+R18+T18</f>
        <v>9210499636</v>
      </c>
      <c r="W18" s="60"/>
      <c r="X18" s="207">
        <v>140468007</v>
      </c>
      <c r="Y18" s="60"/>
      <c r="Z18" s="207">
        <f t="shared" ref="Z18:Z19" si="2">V18+X18</f>
        <v>9350967643</v>
      </c>
    </row>
    <row r="19" spans="1:26" ht="16.5" customHeight="1">
      <c r="A19" s="51" t="s">
        <v>89</v>
      </c>
      <c r="B19" s="63"/>
      <c r="C19" s="272"/>
      <c r="D19" s="203">
        <v>0</v>
      </c>
      <c r="E19" s="38"/>
      <c r="F19" s="203">
        <v>0</v>
      </c>
      <c r="G19" s="38"/>
      <c r="H19" s="203">
        <v>0</v>
      </c>
      <c r="I19" s="62"/>
      <c r="J19" s="203">
        <v>0</v>
      </c>
      <c r="K19" s="62"/>
      <c r="L19" s="203">
        <v>0</v>
      </c>
      <c r="M19" s="62"/>
      <c r="N19" s="203">
        <v>0</v>
      </c>
      <c r="O19" s="60"/>
      <c r="P19" s="203">
        <v>0</v>
      </c>
      <c r="Q19" s="272"/>
      <c r="R19" s="203">
        <v>0</v>
      </c>
      <c r="S19" s="61"/>
      <c r="T19" s="207">
        <v>1242279927</v>
      </c>
      <c r="U19" s="60"/>
      <c r="V19" s="207">
        <f t="shared" si="1"/>
        <v>1242279927</v>
      </c>
      <c r="W19" s="60"/>
      <c r="X19" s="207">
        <v>18106532</v>
      </c>
      <c r="Y19" s="60"/>
      <c r="Z19" s="207">
        <f t="shared" si="2"/>
        <v>1260386459</v>
      </c>
    </row>
    <row r="20" spans="1:26" ht="16.5" customHeight="1">
      <c r="A20" s="49" t="s">
        <v>100</v>
      </c>
      <c r="B20" s="63">
        <v>21</v>
      </c>
      <c r="C20" s="272"/>
      <c r="D20" s="203">
        <v>0</v>
      </c>
      <c r="E20" s="38"/>
      <c r="F20" s="203">
        <v>0</v>
      </c>
      <c r="G20" s="38"/>
      <c r="H20" s="203">
        <v>0</v>
      </c>
      <c r="I20" s="62"/>
      <c r="J20" s="203">
        <v>0</v>
      </c>
      <c r="K20" s="62"/>
      <c r="L20" s="203">
        <v>0</v>
      </c>
      <c r="M20" s="62"/>
      <c r="N20" s="203">
        <v>0</v>
      </c>
      <c r="O20" s="60"/>
      <c r="P20" s="203">
        <v>0</v>
      </c>
      <c r="Q20" s="272"/>
      <c r="R20" s="203">
        <v>0</v>
      </c>
      <c r="S20" s="61"/>
      <c r="T20" s="207">
        <v>-742853645</v>
      </c>
      <c r="U20" s="60"/>
      <c r="V20" s="203">
        <f>D20+F20+H20+N20+P20+R20+T20</f>
        <v>-742853645</v>
      </c>
      <c r="W20" s="60"/>
      <c r="X20" s="203">
        <v>-9723833</v>
      </c>
      <c r="Y20" s="60"/>
      <c r="Z20" s="207">
        <f>V20+X20</f>
        <v>-752577478</v>
      </c>
    </row>
    <row r="21" spans="1:26" ht="16.5" customHeight="1">
      <c r="A21" s="49" t="s">
        <v>191</v>
      </c>
      <c r="B21" s="266">
        <v>12.2</v>
      </c>
      <c r="C21" s="272"/>
      <c r="D21" s="203">
        <v>0</v>
      </c>
      <c r="E21" s="38"/>
      <c r="F21" s="203">
        <v>0</v>
      </c>
      <c r="G21" s="38"/>
      <c r="H21" s="203">
        <v>0</v>
      </c>
      <c r="I21" s="62"/>
      <c r="J21" s="203">
        <v>0</v>
      </c>
      <c r="K21" s="62"/>
      <c r="L21" s="203">
        <v>0</v>
      </c>
      <c r="M21" s="62"/>
      <c r="N21" s="203">
        <v>0</v>
      </c>
      <c r="O21" s="60"/>
      <c r="P21" s="203">
        <v>0</v>
      </c>
      <c r="Q21" s="272"/>
      <c r="R21" s="203">
        <v>0</v>
      </c>
      <c r="S21" s="61"/>
      <c r="T21" s="203">
        <v>0</v>
      </c>
      <c r="U21" s="60"/>
      <c r="V21" s="203">
        <f t="shared" ref="V21:V25" si="3">D21+F21+H21+N21+P21+R21+T21</f>
        <v>0</v>
      </c>
      <c r="W21" s="60"/>
      <c r="X21" s="203">
        <v>20000000</v>
      </c>
      <c r="Y21" s="60"/>
      <c r="Z21" s="207">
        <f>V21+X21</f>
        <v>20000000</v>
      </c>
    </row>
    <row r="22" spans="1:26" ht="16.5" customHeight="1">
      <c r="A22" s="49" t="s">
        <v>232</v>
      </c>
      <c r="B22" s="63"/>
      <c r="C22" s="272"/>
      <c r="D22" s="203">
        <v>0</v>
      </c>
      <c r="E22" s="38"/>
      <c r="F22" s="203">
        <v>0</v>
      </c>
      <c r="G22" s="38"/>
      <c r="H22" s="203">
        <v>0</v>
      </c>
      <c r="I22" s="62"/>
      <c r="J22" s="203">
        <v>0</v>
      </c>
      <c r="K22" s="62"/>
      <c r="L22" s="203">
        <v>0</v>
      </c>
      <c r="M22" s="62"/>
      <c r="N22" s="203">
        <v>0</v>
      </c>
      <c r="O22" s="60"/>
      <c r="P22" s="203">
        <v>0</v>
      </c>
      <c r="Q22" s="272"/>
      <c r="R22" s="203">
        <v>0</v>
      </c>
      <c r="S22" s="61"/>
      <c r="T22" s="203">
        <v>0</v>
      </c>
      <c r="U22" s="60"/>
      <c r="V22" s="203">
        <f t="shared" si="3"/>
        <v>0</v>
      </c>
      <c r="W22" s="60"/>
      <c r="X22" s="203">
        <v>-30</v>
      </c>
      <c r="Y22" s="60"/>
      <c r="Z22" s="207">
        <f t="shared" ref="Z22" si="4">V22+X22</f>
        <v>-30</v>
      </c>
    </row>
    <row r="23" spans="1:26" ht="16.5" customHeight="1">
      <c r="A23" s="49" t="s">
        <v>125</v>
      </c>
      <c r="B23" s="63">
        <v>21</v>
      </c>
      <c r="C23" s="272"/>
      <c r="D23" s="203">
        <v>0</v>
      </c>
      <c r="E23" s="38"/>
      <c r="F23" s="203">
        <v>0</v>
      </c>
      <c r="G23" s="38"/>
      <c r="H23" s="203">
        <v>0</v>
      </c>
      <c r="I23" s="62"/>
      <c r="J23" s="203">
        <v>0</v>
      </c>
      <c r="K23" s="62"/>
      <c r="L23" s="203">
        <v>0</v>
      </c>
      <c r="M23" s="62"/>
      <c r="N23" s="203">
        <v>0</v>
      </c>
      <c r="O23" s="60"/>
      <c r="P23" s="203">
        <v>0</v>
      </c>
      <c r="Q23" s="272"/>
      <c r="R23" s="203">
        <v>61324691</v>
      </c>
      <c r="S23" s="61"/>
      <c r="T23" s="207">
        <v>-61324691</v>
      </c>
      <c r="U23" s="60"/>
      <c r="V23" s="203">
        <f t="shared" si="3"/>
        <v>0</v>
      </c>
      <c r="W23" s="60"/>
      <c r="X23" s="203">
        <v>0</v>
      </c>
      <c r="Y23" s="60"/>
      <c r="Z23" s="207">
        <f>V23+X23</f>
        <v>0</v>
      </c>
    </row>
    <row r="24" spans="1:26" ht="16.5" customHeight="1">
      <c r="A24" s="49" t="s">
        <v>203</v>
      </c>
      <c r="B24" s="63"/>
      <c r="C24" s="272"/>
      <c r="D24" s="203">
        <v>0</v>
      </c>
      <c r="E24" s="38"/>
      <c r="F24" s="203">
        <v>0</v>
      </c>
      <c r="G24" s="38"/>
      <c r="H24" s="203">
        <v>0</v>
      </c>
      <c r="I24" s="62"/>
      <c r="J24" s="203">
        <v>0</v>
      </c>
      <c r="K24" s="62"/>
      <c r="L24" s="203">
        <v>-4198223</v>
      </c>
      <c r="M24" s="62"/>
      <c r="N24" s="207">
        <f t="shared" ref="N24:N26" si="5">J24+L24</f>
        <v>-4198223</v>
      </c>
      <c r="O24" s="60"/>
      <c r="P24" s="203">
        <v>0</v>
      </c>
      <c r="Q24" s="272"/>
      <c r="R24" s="203">
        <v>0</v>
      </c>
      <c r="S24" s="61"/>
      <c r="T24" s="207">
        <v>4198223</v>
      </c>
      <c r="U24" s="60"/>
      <c r="V24" s="203">
        <f t="shared" si="3"/>
        <v>0</v>
      </c>
      <c r="W24" s="60"/>
      <c r="X24" s="203">
        <v>0</v>
      </c>
      <c r="Y24" s="60"/>
      <c r="Z24" s="207">
        <f t="shared" ref="Z24:Z25" si="6">V24+X24</f>
        <v>0</v>
      </c>
    </row>
    <row r="25" spans="1:26" ht="16.5" customHeight="1">
      <c r="A25" s="49" t="s">
        <v>75</v>
      </c>
      <c r="B25" s="63">
        <v>21</v>
      </c>
      <c r="C25" s="272"/>
      <c r="D25" s="203">
        <v>0</v>
      </c>
      <c r="E25" s="38"/>
      <c r="F25" s="203">
        <v>0</v>
      </c>
      <c r="G25" s="38"/>
      <c r="H25" s="203">
        <v>0</v>
      </c>
      <c r="I25" s="62"/>
      <c r="J25" s="203">
        <v>0</v>
      </c>
      <c r="K25" s="62"/>
      <c r="L25" s="203">
        <v>0</v>
      </c>
      <c r="M25" s="62"/>
      <c r="N25" s="203">
        <v>0</v>
      </c>
      <c r="O25" s="60"/>
      <c r="P25" s="203">
        <v>1062856</v>
      </c>
      <c r="Q25" s="272"/>
      <c r="R25" s="203">
        <v>0</v>
      </c>
      <c r="S25" s="61"/>
      <c r="T25" s="207">
        <v>-1062856</v>
      </c>
      <c r="U25" s="60"/>
      <c r="V25" s="203">
        <f t="shared" si="3"/>
        <v>0</v>
      </c>
      <c r="W25" s="60"/>
      <c r="X25" s="203">
        <v>0</v>
      </c>
      <c r="Y25" s="60"/>
      <c r="Z25" s="207">
        <f t="shared" si="6"/>
        <v>0</v>
      </c>
    </row>
    <row r="26" spans="1:26" ht="16.5" customHeight="1">
      <c r="A26" s="49" t="s">
        <v>198</v>
      </c>
      <c r="B26" s="63"/>
      <c r="C26" s="272"/>
      <c r="D26" s="203">
        <v>0</v>
      </c>
      <c r="E26" s="38"/>
      <c r="F26" s="203">
        <v>0</v>
      </c>
      <c r="G26" s="38"/>
      <c r="H26" s="203">
        <v>0</v>
      </c>
      <c r="I26" s="62"/>
      <c r="J26" s="203">
        <v>0</v>
      </c>
      <c r="K26" s="62"/>
      <c r="L26" s="203">
        <v>96754</v>
      </c>
      <c r="M26" s="62"/>
      <c r="N26" s="207">
        <f t="shared" si="5"/>
        <v>96754</v>
      </c>
      <c r="O26" s="60"/>
      <c r="P26" s="203">
        <v>0</v>
      </c>
      <c r="Q26" s="272"/>
      <c r="R26" s="203">
        <v>0</v>
      </c>
      <c r="S26" s="61"/>
      <c r="T26" s="203">
        <v>0</v>
      </c>
      <c r="U26" s="60"/>
      <c r="V26" s="203">
        <f>D26+F26+H26+N26+P26+R26+T26</f>
        <v>96754</v>
      </c>
      <c r="W26" s="60"/>
      <c r="X26" s="203">
        <v>32251</v>
      </c>
      <c r="Y26" s="60"/>
      <c r="Z26" s="207">
        <f>V26+X26</f>
        <v>129005</v>
      </c>
    </row>
    <row r="27" spans="1:26" ht="16.5" customHeight="1">
      <c r="A27" s="49" t="s">
        <v>196</v>
      </c>
      <c r="B27" s="49"/>
      <c r="C27" s="272"/>
      <c r="D27" s="203"/>
      <c r="E27" s="38"/>
      <c r="F27" s="203"/>
      <c r="G27" s="38"/>
      <c r="H27" s="203"/>
      <c r="I27" s="60"/>
      <c r="J27" s="203"/>
      <c r="K27" s="62"/>
      <c r="L27" s="203"/>
      <c r="M27" s="62"/>
      <c r="N27" s="207"/>
      <c r="O27" s="60"/>
      <c r="P27" s="203"/>
      <c r="Q27" s="272"/>
      <c r="R27" s="203"/>
      <c r="S27" s="61"/>
      <c r="T27" s="203"/>
      <c r="U27" s="60"/>
      <c r="V27" s="203"/>
      <c r="W27" s="60"/>
      <c r="X27" s="203"/>
      <c r="Y27" s="60"/>
      <c r="Z27" s="203"/>
    </row>
    <row r="28" spans="1:26" ht="16.5" customHeight="1">
      <c r="A28" s="49" t="s">
        <v>150</v>
      </c>
      <c r="B28" s="49"/>
      <c r="C28" s="272"/>
      <c r="D28" s="203"/>
      <c r="E28" s="38"/>
      <c r="F28" s="203"/>
      <c r="G28" s="38"/>
      <c r="H28" s="203"/>
      <c r="I28" s="60"/>
      <c r="J28" s="203"/>
      <c r="K28" s="62"/>
      <c r="L28" s="203"/>
      <c r="M28" s="62"/>
      <c r="N28" s="207"/>
      <c r="O28" s="60"/>
      <c r="P28" s="203"/>
      <c r="Q28" s="272"/>
      <c r="R28" s="203"/>
      <c r="S28" s="61"/>
      <c r="T28" s="203"/>
      <c r="U28" s="60"/>
      <c r="V28" s="203"/>
      <c r="W28" s="60"/>
      <c r="X28" s="203"/>
      <c r="Y28" s="60"/>
      <c r="Z28" s="203"/>
    </row>
    <row r="29" spans="1:26" ht="16.5" customHeight="1">
      <c r="A29" s="39" t="s">
        <v>149</v>
      </c>
      <c r="B29" s="49"/>
      <c r="C29" s="272"/>
      <c r="D29" s="203">
        <v>0</v>
      </c>
      <c r="E29" s="38"/>
      <c r="F29" s="203">
        <v>0</v>
      </c>
      <c r="G29" s="38"/>
      <c r="H29" s="203">
        <v>0</v>
      </c>
      <c r="J29" s="203">
        <v>-1192210413</v>
      </c>
      <c r="K29" s="62"/>
      <c r="L29" s="203">
        <v>0</v>
      </c>
      <c r="M29" s="62"/>
      <c r="N29" s="207">
        <f t="shared" ref="N29" si="7">J29+L29</f>
        <v>-1192210413</v>
      </c>
      <c r="O29" s="60"/>
      <c r="P29" s="203">
        <v>0</v>
      </c>
      <c r="Q29" s="272"/>
      <c r="R29" s="203">
        <v>0</v>
      </c>
      <c r="S29" s="61"/>
      <c r="T29" s="203">
        <v>0</v>
      </c>
      <c r="U29" s="60"/>
      <c r="V29" s="207">
        <f>D29+F29+H29+N29+P29+R29+T29</f>
        <v>-1192210413</v>
      </c>
      <c r="W29" s="60"/>
      <c r="X29" s="207">
        <v>-11646099</v>
      </c>
      <c r="Y29" s="60"/>
      <c r="Z29" s="207">
        <f>V29+X29</f>
        <v>-1203856512</v>
      </c>
    </row>
    <row r="30" spans="1:26" ht="16.5" customHeight="1">
      <c r="A30" s="39" t="s">
        <v>197</v>
      </c>
      <c r="B30" s="39"/>
      <c r="C30" s="272"/>
      <c r="D30" s="203"/>
      <c r="E30" s="38"/>
      <c r="F30" s="203"/>
      <c r="G30" s="38"/>
      <c r="H30" s="203"/>
      <c r="I30" s="60"/>
      <c r="J30" s="203"/>
      <c r="K30" s="62"/>
      <c r="L30" s="203"/>
      <c r="M30" s="62"/>
      <c r="N30" s="207"/>
      <c r="O30" s="60"/>
      <c r="P30" s="203"/>
      <c r="Q30" s="272"/>
      <c r="R30" s="203"/>
      <c r="S30" s="61"/>
      <c r="T30" s="203"/>
      <c r="U30" s="60"/>
      <c r="V30" s="209"/>
      <c r="W30" s="60"/>
      <c r="X30" s="209"/>
      <c r="Y30" s="60"/>
      <c r="Z30" s="209"/>
    </row>
    <row r="31" spans="1:26" ht="16.5" customHeight="1">
      <c r="A31" s="39" t="s">
        <v>151</v>
      </c>
      <c r="B31" s="39"/>
      <c r="C31" s="272"/>
      <c r="D31" s="203"/>
      <c r="E31" s="38"/>
      <c r="F31" s="203"/>
      <c r="G31" s="38"/>
      <c r="H31" s="203"/>
      <c r="I31" s="60"/>
      <c r="J31" s="203"/>
      <c r="K31" s="62"/>
      <c r="L31" s="203"/>
      <c r="M31" s="62"/>
      <c r="N31" s="207"/>
      <c r="O31" s="60"/>
      <c r="P31" s="203"/>
      <c r="Q31" s="272"/>
      <c r="R31" s="203"/>
      <c r="S31" s="61"/>
      <c r="T31" s="203"/>
      <c r="U31" s="60"/>
      <c r="V31" s="209"/>
      <c r="W31" s="60"/>
      <c r="X31" s="209"/>
      <c r="Y31" s="60"/>
      <c r="Z31" s="209"/>
    </row>
    <row r="32" spans="1:26" ht="16.5" customHeight="1">
      <c r="A32" s="39" t="s">
        <v>182</v>
      </c>
      <c r="B32" s="39"/>
      <c r="C32" s="272"/>
      <c r="D32" s="203"/>
      <c r="E32" s="38"/>
      <c r="F32" s="203"/>
      <c r="G32" s="38"/>
      <c r="H32" s="203"/>
      <c r="I32" s="60"/>
      <c r="J32" s="203"/>
      <c r="K32" s="62"/>
      <c r="L32" s="203"/>
      <c r="M32" s="62"/>
      <c r="N32" s="207"/>
      <c r="O32" s="60"/>
      <c r="P32" s="203"/>
      <c r="Q32" s="272"/>
      <c r="R32" s="203"/>
      <c r="S32" s="61"/>
      <c r="T32" s="203"/>
      <c r="U32" s="60"/>
      <c r="V32" s="209"/>
      <c r="W32" s="60"/>
      <c r="X32" s="209"/>
      <c r="Y32" s="60"/>
      <c r="Z32" s="209"/>
    </row>
    <row r="33" spans="1:26" ht="16.5" customHeight="1">
      <c r="A33" s="39" t="s">
        <v>152</v>
      </c>
      <c r="B33" s="39"/>
      <c r="C33" s="272"/>
      <c r="D33" s="203"/>
      <c r="E33" s="38"/>
      <c r="F33" s="203"/>
      <c r="G33" s="38"/>
      <c r="H33" s="203"/>
      <c r="I33" s="60"/>
      <c r="J33" s="203"/>
      <c r="K33" s="62"/>
      <c r="L33" s="203"/>
      <c r="M33" s="62"/>
      <c r="N33" s="207"/>
      <c r="O33" s="60"/>
      <c r="P33" s="203"/>
      <c r="Q33" s="272"/>
      <c r="R33" s="203"/>
      <c r="S33" s="61"/>
      <c r="T33" s="203"/>
      <c r="U33" s="60"/>
      <c r="V33" s="209"/>
      <c r="W33" s="60"/>
      <c r="X33" s="209"/>
      <c r="Y33" s="60"/>
      <c r="Z33" s="209"/>
    </row>
    <row r="34" spans="1:26" ht="16.5" customHeight="1">
      <c r="A34" s="51" t="s">
        <v>123</v>
      </c>
      <c r="B34" s="39"/>
      <c r="C34" s="272"/>
      <c r="D34" s="204">
        <v>0</v>
      </c>
      <c r="E34" s="38"/>
      <c r="F34" s="204">
        <v>0</v>
      </c>
      <c r="G34" s="38"/>
      <c r="H34" s="204">
        <v>0</v>
      </c>
      <c r="J34" s="204">
        <v>16912452</v>
      </c>
      <c r="K34" s="62"/>
      <c r="L34" s="204">
        <v>0</v>
      </c>
      <c r="M34" s="62"/>
      <c r="N34" s="208">
        <f>J34+L34</f>
        <v>16912452</v>
      </c>
      <c r="O34" s="60"/>
      <c r="P34" s="204">
        <v>0</v>
      </c>
      <c r="Q34" s="272"/>
      <c r="R34" s="204">
        <v>0</v>
      </c>
      <c r="S34" s="61"/>
      <c r="T34" s="204">
        <v>0</v>
      </c>
      <c r="U34" s="60"/>
      <c r="V34" s="208">
        <f>D34+F34+H34+N34+P34+R34+T34</f>
        <v>16912452</v>
      </c>
      <c r="W34" s="60"/>
      <c r="X34" s="208">
        <v>162717</v>
      </c>
      <c r="Y34" s="60"/>
      <c r="Z34" s="208">
        <f>V34+X34</f>
        <v>17075169</v>
      </c>
    </row>
    <row r="35" spans="1:26" ht="16.5" customHeight="1">
      <c r="A35" s="49"/>
      <c r="B35" s="49"/>
      <c r="C35" s="269"/>
      <c r="D35" s="205"/>
      <c r="E35" s="50"/>
      <c r="F35" s="205"/>
      <c r="G35" s="50"/>
      <c r="H35" s="205"/>
      <c r="I35" s="50"/>
      <c r="J35" s="205"/>
      <c r="K35" s="50"/>
      <c r="L35" s="205"/>
      <c r="M35" s="50"/>
      <c r="N35" s="205"/>
      <c r="O35" s="50"/>
      <c r="P35" s="205"/>
      <c r="Q35" s="50"/>
      <c r="R35" s="205"/>
      <c r="S35" s="50"/>
      <c r="T35" s="205"/>
      <c r="U35" s="50"/>
      <c r="V35" s="205"/>
      <c r="W35" s="50"/>
      <c r="X35" s="205"/>
      <c r="Y35" s="50"/>
      <c r="Z35" s="205"/>
    </row>
    <row r="36" spans="1:26" ht="16.5" customHeight="1" thickBot="1">
      <c r="A36" s="59" t="s">
        <v>219</v>
      </c>
      <c r="B36" s="59"/>
      <c r="C36" s="60"/>
      <c r="D36" s="206">
        <f>SUM(D18:D34)</f>
        <v>594292336</v>
      </c>
      <c r="E36" s="61"/>
      <c r="F36" s="206">
        <f>SUM(F18:F34)</f>
        <v>895385444</v>
      </c>
      <c r="G36" s="61"/>
      <c r="H36" s="206">
        <f>SUM(H18:H34)</f>
        <v>1354834</v>
      </c>
      <c r="I36" s="61"/>
      <c r="J36" s="206">
        <f>SUM(J18:J34)</f>
        <v>-3070663342</v>
      </c>
      <c r="K36" s="61"/>
      <c r="L36" s="206">
        <f>SUM(L18:L34)</f>
        <v>12396165</v>
      </c>
      <c r="M36" s="61"/>
      <c r="N36" s="206">
        <f>SUM(N18:N34)</f>
        <v>-3058267177</v>
      </c>
      <c r="O36" s="61"/>
      <c r="P36" s="206">
        <f>SUM(P18:P34)</f>
        <v>119920324</v>
      </c>
      <c r="Q36" s="61"/>
      <c r="R36" s="206">
        <f>SUM(R18:R34)</f>
        <v>1197602141</v>
      </c>
      <c r="S36" s="61"/>
      <c r="T36" s="206">
        <f>SUM(T18:T34)</f>
        <v>8784436809</v>
      </c>
      <c r="U36" s="61"/>
      <c r="V36" s="206">
        <f>SUM(V18:V34)</f>
        <v>8534724711</v>
      </c>
      <c r="W36" s="61"/>
      <c r="X36" s="206">
        <f>SUM(X18:X34)</f>
        <v>157399545</v>
      </c>
      <c r="Y36" s="61"/>
      <c r="Z36" s="206">
        <f>SUM(Z18:Z34)</f>
        <v>8692124256</v>
      </c>
    </row>
    <row r="37" spans="1:26" ht="16.5" customHeight="1" thickTop="1">
      <c r="A37" s="52"/>
      <c r="B37" s="52"/>
      <c r="C37" s="269"/>
      <c r="D37" s="52"/>
      <c r="E37" s="52"/>
      <c r="F37" s="52"/>
      <c r="G37" s="52"/>
      <c r="H37" s="52"/>
      <c r="I37" s="52"/>
      <c r="J37" s="53"/>
      <c r="K37" s="52"/>
      <c r="L37" s="52"/>
      <c r="M37" s="52"/>
      <c r="N37" s="50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16.5" customHeight="1">
      <c r="A38" s="52"/>
      <c r="B38" s="52"/>
      <c r="C38" s="269"/>
      <c r="D38" s="52"/>
      <c r="E38" s="52"/>
      <c r="F38" s="52"/>
      <c r="G38" s="52"/>
      <c r="H38" s="52"/>
      <c r="I38" s="52"/>
      <c r="J38" s="50"/>
      <c r="K38" s="52"/>
      <c r="L38" s="52"/>
      <c r="M38" s="52"/>
      <c r="N38" s="50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16.5" customHeight="1"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</row>
    <row r="40" spans="1:26" ht="16.5" customHeight="1"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</row>
    <row r="41" spans="1:26" ht="5.25" customHeight="1">
      <c r="A41" s="52"/>
      <c r="B41" s="52"/>
      <c r="C41" s="269"/>
      <c r="D41" s="52"/>
      <c r="E41" s="52"/>
      <c r="F41" s="52"/>
      <c r="G41" s="52"/>
      <c r="H41" s="52"/>
      <c r="I41" s="52"/>
      <c r="J41" s="50"/>
      <c r="K41" s="52"/>
      <c r="L41" s="52"/>
      <c r="M41" s="52"/>
      <c r="N41" s="50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21.95" customHeight="1">
      <c r="A42" s="69" t="str">
        <f>'BS 2-4'!A51</f>
        <v>The accompanying notes form part of this interim financial information.</v>
      </c>
      <c r="B42" s="337"/>
      <c r="C42" s="338"/>
      <c r="D42" s="338"/>
      <c r="E42" s="338"/>
      <c r="F42" s="67"/>
      <c r="G42" s="338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335"/>
      <c r="W42" s="67"/>
      <c r="X42" s="335"/>
      <c r="Y42" s="67"/>
      <c r="Z42" s="335"/>
    </row>
    <row r="43" spans="1:26" ht="16.350000000000001" customHeight="1"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</row>
    <row r="44" spans="1:26" ht="16.350000000000001" customHeight="1"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 spans="1:26" ht="16.350000000000001" customHeight="1"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</row>
    <row r="46" spans="1:26" ht="16.350000000000001" customHeight="1"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 spans="1:26" ht="16.350000000000001" customHeight="1"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</row>
    <row r="48" spans="1:26" ht="16.350000000000001" customHeight="1"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</row>
    <row r="49" spans="4:26" ht="16.350000000000001" customHeight="1"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</row>
  </sheetData>
  <mergeCells count="7">
    <mergeCell ref="P13:R13"/>
    <mergeCell ref="P4:R4"/>
    <mergeCell ref="P5:R5"/>
    <mergeCell ref="D6:Z6"/>
    <mergeCell ref="J7:V7"/>
    <mergeCell ref="J8:N8"/>
    <mergeCell ref="P12:T12"/>
  </mergeCells>
  <pageMargins left="0.25" right="0.25" top="0.5" bottom="0.6" header="0.49" footer="0.4"/>
  <pageSetup paperSize="9" scale="75" firstPageNumber="10" orientation="landscape" useFirstPageNumber="1" horizontalDpi="1200" verticalDpi="1200" r:id="rId1"/>
  <headerFooter>
    <oddFooter>&amp;R&amp;"Arial,Regular"&amp;10&amp;P</oddFooter>
    <firstFooter>&amp;R2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3"/>
  <sheetViews>
    <sheetView topLeftCell="A6" zoomScale="85" zoomScaleNormal="85" zoomScaleSheetLayoutView="90" workbookViewId="0">
      <selection activeCell="D19" sqref="D19"/>
    </sheetView>
  </sheetViews>
  <sheetFormatPr defaultColWidth="9" defaultRowHeight="16.350000000000001" customHeight="1"/>
  <cols>
    <col min="1" max="1" width="37" style="72" customWidth="1"/>
    <col min="2" max="2" width="4.75" style="72" customWidth="1"/>
    <col min="3" max="3" width="0.625" style="78" customWidth="1"/>
    <col min="4" max="4" width="11.625" style="72" customWidth="1"/>
    <col min="5" max="5" width="0.625" style="72" customWidth="1"/>
    <col min="6" max="6" width="11.625" style="72" customWidth="1"/>
    <col min="7" max="7" width="0.625" style="72" customWidth="1"/>
    <col min="8" max="8" width="15.5" style="72" customWidth="1"/>
    <col min="9" max="9" width="0.625" style="72" customWidth="1"/>
    <col min="10" max="10" width="12.125" style="72" customWidth="1"/>
    <col min="11" max="11" width="0.625" style="72" customWidth="1"/>
    <col min="12" max="12" width="13.625" style="72" customWidth="1"/>
    <col min="13" max="13" width="0.625" style="72" customWidth="1"/>
    <col min="14" max="14" width="13.125" style="72" bestFit="1" customWidth="1"/>
    <col min="15" max="16384" width="9" style="72"/>
  </cols>
  <sheetData>
    <row r="1" spans="1:14" ht="16.5" customHeight="1">
      <c r="A1" s="19" t="s">
        <v>129</v>
      </c>
      <c r="B1" s="19"/>
      <c r="C1" s="71"/>
      <c r="D1" s="19"/>
      <c r="E1" s="26"/>
      <c r="F1" s="26"/>
      <c r="G1" s="26"/>
      <c r="H1" s="26"/>
      <c r="I1" s="26"/>
      <c r="J1" s="26"/>
      <c r="K1" s="26"/>
      <c r="L1" s="26"/>
      <c r="M1" s="26"/>
    </row>
    <row r="2" spans="1:14" ht="16.5" customHeight="1">
      <c r="A2" s="19" t="s">
        <v>88</v>
      </c>
      <c r="B2" s="19"/>
      <c r="C2" s="71"/>
      <c r="D2" s="19"/>
      <c r="E2" s="19"/>
      <c r="F2" s="19"/>
      <c r="G2" s="19"/>
      <c r="H2" s="19"/>
      <c r="I2" s="19"/>
      <c r="J2" s="19"/>
      <c r="K2" s="19"/>
      <c r="L2" s="19"/>
      <c r="M2" s="26"/>
    </row>
    <row r="3" spans="1:14" ht="16.5" customHeight="1">
      <c r="A3" s="73" t="str">
        <f>'EQ 10'!A3</f>
        <v>For the nine-month period ended 30 September 2023</v>
      </c>
      <c r="B3" s="73"/>
      <c r="C3" s="271"/>
      <c r="D3" s="73"/>
      <c r="E3" s="27"/>
      <c r="F3" s="27"/>
      <c r="G3" s="27"/>
      <c r="H3" s="27"/>
      <c r="I3" s="27"/>
      <c r="J3" s="27"/>
      <c r="K3" s="27"/>
      <c r="L3" s="27"/>
      <c r="M3" s="27"/>
      <c r="N3" s="25"/>
    </row>
    <row r="4" spans="1:14" ht="16.5" customHeight="1">
      <c r="A4" s="26"/>
      <c r="B4" s="26"/>
      <c r="C4" s="71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ht="16.5" customHeight="1">
      <c r="A5" s="26"/>
      <c r="B5" s="26"/>
      <c r="C5" s="71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ht="16.5" customHeight="1">
      <c r="A6" s="26"/>
      <c r="B6" s="26"/>
      <c r="C6" s="71"/>
      <c r="D6" s="351" t="s">
        <v>140</v>
      </c>
      <c r="E6" s="351"/>
      <c r="F6" s="351"/>
      <c r="G6" s="351"/>
      <c r="H6" s="351"/>
      <c r="I6" s="351"/>
      <c r="J6" s="351"/>
      <c r="K6" s="351"/>
      <c r="L6" s="351"/>
      <c r="M6" s="351"/>
      <c r="N6" s="351"/>
    </row>
    <row r="7" spans="1:14" ht="16.5" customHeight="1">
      <c r="A7" s="10"/>
      <c r="B7" s="10"/>
      <c r="C7" s="71"/>
      <c r="D7" s="74"/>
      <c r="E7" s="74"/>
      <c r="F7" s="74"/>
      <c r="G7" s="74"/>
      <c r="H7" s="71" t="s">
        <v>180</v>
      </c>
      <c r="I7" s="74"/>
      <c r="J7" s="74"/>
      <c r="K7" s="74"/>
      <c r="L7" s="74"/>
      <c r="M7" s="74"/>
      <c r="N7" s="74"/>
    </row>
    <row r="8" spans="1:14" ht="16.5" customHeight="1">
      <c r="A8" s="10"/>
      <c r="B8" s="10"/>
      <c r="C8" s="71"/>
      <c r="D8" s="74"/>
      <c r="E8" s="74"/>
      <c r="F8" s="74"/>
      <c r="G8" s="74"/>
      <c r="H8" s="271" t="s">
        <v>181</v>
      </c>
      <c r="I8" s="74"/>
      <c r="J8" s="74"/>
      <c r="K8" s="74"/>
      <c r="L8" s="74"/>
      <c r="M8" s="74"/>
      <c r="N8" s="74"/>
    </row>
    <row r="9" spans="1:14" ht="16.5" customHeight="1">
      <c r="A9" s="26"/>
      <c r="B9" s="26"/>
      <c r="C9" s="71"/>
      <c r="D9" s="71"/>
      <c r="E9" s="71"/>
      <c r="F9" s="71"/>
      <c r="G9" s="71"/>
      <c r="H9" s="74" t="s">
        <v>34</v>
      </c>
      <c r="I9" s="71"/>
      <c r="J9" s="71"/>
      <c r="K9" s="71"/>
      <c r="L9" s="71"/>
      <c r="M9" s="71"/>
      <c r="N9" s="71"/>
    </row>
    <row r="10" spans="1:14" ht="16.5" customHeight="1">
      <c r="A10" s="10"/>
      <c r="B10" s="10"/>
      <c r="C10" s="71"/>
      <c r="D10" s="74" t="s">
        <v>22</v>
      </c>
      <c r="E10" s="74"/>
      <c r="F10" s="74"/>
      <c r="G10" s="74"/>
      <c r="H10" s="74" t="s">
        <v>185</v>
      </c>
      <c r="I10" s="74"/>
      <c r="J10" s="351" t="s">
        <v>139</v>
      </c>
      <c r="K10" s="351"/>
      <c r="L10" s="351"/>
      <c r="M10" s="74"/>
      <c r="N10" s="74"/>
    </row>
    <row r="11" spans="1:14" ht="16.5" customHeight="1">
      <c r="A11" s="10"/>
      <c r="B11" s="10"/>
      <c r="C11" s="71"/>
      <c r="D11" s="74" t="s">
        <v>41</v>
      </c>
      <c r="E11" s="74"/>
      <c r="F11" s="74" t="s">
        <v>42</v>
      </c>
      <c r="G11" s="74"/>
      <c r="H11" s="74" t="s">
        <v>186</v>
      </c>
      <c r="I11" s="74"/>
      <c r="J11" s="74" t="s">
        <v>53</v>
      </c>
      <c r="K11" s="74"/>
      <c r="L11" s="74"/>
      <c r="M11" s="74"/>
    </row>
    <row r="12" spans="1:14" ht="16.5" customHeight="1">
      <c r="A12" s="10"/>
      <c r="B12" s="10"/>
      <c r="C12" s="71"/>
      <c r="D12" s="74" t="s">
        <v>27</v>
      </c>
      <c r="E12" s="74"/>
      <c r="F12" s="74" t="s">
        <v>43</v>
      </c>
      <c r="G12" s="74"/>
      <c r="H12" s="74" t="s">
        <v>99</v>
      </c>
      <c r="I12" s="74"/>
      <c r="J12" s="74" t="s">
        <v>161</v>
      </c>
      <c r="K12" s="74"/>
      <c r="L12" s="74" t="s">
        <v>24</v>
      </c>
      <c r="M12" s="74"/>
      <c r="N12" s="74" t="s">
        <v>25</v>
      </c>
    </row>
    <row r="13" spans="1:14" ht="16.5" customHeight="1">
      <c r="A13" s="10"/>
      <c r="B13" s="17" t="s">
        <v>97</v>
      </c>
      <c r="C13" s="71"/>
      <c r="D13" s="3" t="s">
        <v>1</v>
      </c>
      <c r="E13" s="18"/>
      <c r="F13" s="3" t="s">
        <v>1</v>
      </c>
      <c r="G13" s="18"/>
      <c r="H13" s="3" t="s">
        <v>1</v>
      </c>
      <c r="I13" s="18"/>
      <c r="J13" s="3" t="s">
        <v>1</v>
      </c>
      <c r="K13" s="18"/>
      <c r="L13" s="3" t="s">
        <v>1</v>
      </c>
      <c r="M13" s="18"/>
      <c r="N13" s="3" t="s">
        <v>1</v>
      </c>
    </row>
    <row r="14" spans="1:14" ht="16.5" customHeight="1">
      <c r="A14" s="10"/>
      <c r="B14" s="10"/>
      <c r="C14" s="1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ht="16.5" customHeight="1">
      <c r="A15" s="19" t="s">
        <v>156</v>
      </c>
      <c r="B15" s="19"/>
      <c r="C15" s="75"/>
      <c r="D15" s="1">
        <v>594292336</v>
      </c>
      <c r="E15" s="1"/>
      <c r="F15" s="1">
        <v>8541105044</v>
      </c>
      <c r="G15" s="1"/>
      <c r="H15" s="1">
        <v>0</v>
      </c>
      <c r="I15" s="1"/>
      <c r="J15" s="1">
        <v>0</v>
      </c>
      <c r="K15" s="1"/>
      <c r="L15" s="1">
        <v>-14413359</v>
      </c>
      <c r="M15" s="1"/>
      <c r="N15" s="1">
        <f>SUM(D15:L15)</f>
        <v>9120984021</v>
      </c>
    </row>
    <row r="16" spans="1:14" ht="16.5" customHeight="1">
      <c r="A16" s="72" t="s">
        <v>171</v>
      </c>
      <c r="B16" s="19"/>
      <c r="C16" s="75"/>
      <c r="D16" s="1">
        <v>0</v>
      </c>
      <c r="E16" s="1"/>
      <c r="F16" s="1">
        <v>0</v>
      </c>
      <c r="G16" s="1"/>
      <c r="H16" s="1">
        <v>0</v>
      </c>
      <c r="I16" s="1"/>
      <c r="J16" s="1">
        <v>0</v>
      </c>
      <c r="K16" s="1"/>
      <c r="L16" s="1">
        <v>1153164412</v>
      </c>
      <c r="M16" s="1"/>
      <c r="N16" s="1">
        <f t="shared" ref="N16:N17" si="0">SUM(D16:L16)</f>
        <v>1153164412</v>
      </c>
    </row>
    <row r="17" spans="1:14" ht="16.5" customHeight="1">
      <c r="A17" s="72" t="s">
        <v>100</v>
      </c>
      <c r="B17" s="76">
        <v>21</v>
      </c>
      <c r="C17" s="75"/>
      <c r="D17" s="1">
        <v>0</v>
      </c>
      <c r="E17" s="1"/>
      <c r="F17" s="1">
        <v>0</v>
      </c>
      <c r="G17" s="1"/>
      <c r="H17" s="1">
        <v>0</v>
      </c>
      <c r="I17" s="1"/>
      <c r="J17" s="1">
        <v>0</v>
      </c>
      <c r="K17" s="1"/>
      <c r="L17" s="1">
        <v>-1069589305</v>
      </c>
      <c r="M17" s="1"/>
      <c r="N17" s="1">
        <f t="shared" si="0"/>
        <v>-1069589305</v>
      </c>
    </row>
    <row r="18" spans="1:14" ht="16.5" customHeight="1">
      <c r="A18" s="72" t="s">
        <v>125</v>
      </c>
      <c r="B18" s="76">
        <v>21</v>
      </c>
      <c r="C18" s="268"/>
      <c r="D18" s="32">
        <v>0</v>
      </c>
      <c r="E18" s="1"/>
      <c r="F18" s="32">
        <v>0</v>
      </c>
      <c r="G18" s="1"/>
      <c r="H18" s="32" t="s">
        <v>222</v>
      </c>
      <c r="I18" s="1"/>
      <c r="J18" s="32">
        <v>59429234</v>
      </c>
      <c r="K18" s="1"/>
      <c r="L18" s="32">
        <v>-59429234</v>
      </c>
      <c r="M18" s="268"/>
      <c r="N18" s="32">
        <f>SUM(D18:L18)</f>
        <v>0</v>
      </c>
    </row>
    <row r="19" spans="1:14" ht="16.5" customHeight="1">
      <c r="A19" s="10"/>
      <c r="B19" s="10"/>
      <c r="C19" s="71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</row>
    <row r="20" spans="1:14" ht="16.5" customHeight="1" thickBot="1">
      <c r="A20" s="19" t="s">
        <v>218</v>
      </c>
      <c r="B20" s="19"/>
      <c r="C20" s="75"/>
      <c r="D20" s="77">
        <f>SUM(D15:D18)</f>
        <v>594292336</v>
      </c>
      <c r="E20" s="1"/>
      <c r="F20" s="77">
        <f>SUM(F15:F18)</f>
        <v>8541105044</v>
      </c>
      <c r="G20" s="1"/>
      <c r="H20" s="77">
        <f>SUM(H15:H18)</f>
        <v>0</v>
      </c>
      <c r="I20" s="1"/>
      <c r="J20" s="77">
        <f>SUM(J15:J18)</f>
        <v>59429234</v>
      </c>
      <c r="K20" s="1"/>
      <c r="L20" s="77">
        <f>SUM(L15:L18)</f>
        <v>9732514</v>
      </c>
      <c r="M20" s="1"/>
      <c r="N20" s="77">
        <f>SUM(N15:N18)</f>
        <v>9204559128</v>
      </c>
    </row>
    <row r="21" spans="1:14" ht="16.5" customHeight="1" thickTop="1">
      <c r="A21" s="19"/>
      <c r="B21" s="19"/>
      <c r="C21" s="7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6.5" customHeight="1">
      <c r="A22" s="19"/>
      <c r="B22" s="19"/>
      <c r="C22" s="7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6.5" customHeight="1">
      <c r="A23" s="19" t="s">
        <v>170</v>
      </c>
      <c r="B23" s="19"/>
      <c r="C23" s="75"/>
      <c r="D23" s="210">
        <v>594292336</v>
      </c>
      <c r="E23" s="1"/>
      <c r="F23" s="210">
        <v>8541105044</v>
      </c>
      <c r="G23" s="1"/>
      <c r="H23" s="210">
        <v>247816</v>
      </c>
      <c r="I23" s="1"/>
      <c r="J23" s="210">
        <v>59429234</v>
      </c>
      <c r="K23" s="1"/>
      <c r="L23" s="210">
        <v>571247871</v>
      </c>
      <c r="M23" s="1"/>
      <c r="N23" s="210">
        <f>SUM(D23:L23)</f>
        <v>9766322301</v>
      </c>
    </row>
    <row r="24" spans="1:14" ht="16.5" customHeight="1">
      <c r="A24" s="72" t="s">
        <v>171</v>
      </c>
      <c r="B24" s="78"/>
      <c r="C24" s="268"/>
      <c r="D24" s="211">
        <v>0</v>
      </c>
      <c r="E24" s="1"/>
      <c r="F24" s="211">
        <v>0</v>
      </c>
      <c r="G24" s="1"/>
      <c r="H24" s="211">
        <v>0</v>
      </c>
      <c r="I24" s="1"/>
      <c r="J24" s="211">
        <v>0</v>
      </c>
      <c r="K24" s="1"/>
      <c r="L24" s="211">
        <f>'PL 7-8 (9-month)'!K48</f>
        <v>247846428</v>
      </c>
      <c r="M24" s="268"/>
      <c r="N24" s="211">
        <f>SUM(D24:L24)</f>
        <v>247846428</v>
      </c>
    </row>
    <row r="25" spans="1:14" ht="16.5" customHeight="1">
      <c r="A25" s="72" t="s">
        <v>100</v>
      </c>
      <c r="B25" s="76">
        <v>21</v>
      </c>
      <c r="C25" s="268"/>
      <c r="D25" s="212">
        <v>0</v>
      </c>
      <c r="E25" s="1"/>
      <c r="F25" s="212">
        <v>0</v>
      </c>
      <c r="G25" s="1"/>
      <c r="H25" s="212">
        <v>0</v>
      </c>
      <c r="I25" s="1"/>
      <c r="J25" s="212">
        <v>0</v>
      </c>
      <c r="K25" s="1"/>
      <c r="L25" s="212">
        <f>'CF 12-13'!J97</f>
        <v>-742853645</v>
      </c>
      <c r="M25" s="268"/>
      <c r="N25" s="212">
        <f>SUM(D25:L25)</f>
        <v>-742853645</v>
      </c>
    </row>
    <row r="26" spans="1:14" ht="16.5" customHeight="1">
      <c r="A26" s="10"/>
      <c r="B26" s="10"/>
      <c r="C26" s="71"/>
      <c r="D26" s="213"/>
      <c r="E26" s="74"/>
      <c r="F26" s="213"/>
      <c r="G26" s="74"/>
      <c r="H26" s="213"/>
      <c r="I26" s="74"/>
      <c r="J26" s="213"/>
      <c r="K26" s="74"/>
      <c r="L26" s="213"/>
      <c r="M26" s="74"/>
      <c r="N26" s="213"/>
    </row>
    <row r="27" spans="1:14" ht="16.5" customHeight="1" thickBot="1">
      <c r="A27" s="19" t="s">
        <v>219</v>
      </c>
      <c r="B27" s="19"/>
      <c r="C27" s="75"/>
      <c r="D27" s="214">
        <f>SUM(D23:D25)</f>
        <v>594292336</v>
      </c>
      <c r="E27" s="1"/>
      <c r="F27" s="214">
        <f>SUM(F23:F25)</f>
        <v>8541105044</v>
      </c>
      <c r="G27" s="1"/>
      <c r="H27" s="214">
        <f>SUM(H23:H25)</f>
        <v>247816</v>
      </c>
      <c r="I27" s="1"/>
      <c r="J27" s="214">
        <f>SUM(J23:J25)</f>
        <v>59429234</v>
      </c>
      <c r="K27" s="1"/>
      <c r="L27" s="214">
        <f>SUM(L23:L25)</f>
        <v>76240654</v>
      </c>
      <c r="M27" s="1"/>
      <c r="N27" s="214">
        <f>SUM(N23:N25)</f>
        <v>9271315084</v>
      </c>
    </row>
    <row r="28" spans="1:14" ht="16.5" customHeight="1" thickTop="1">
      <c r="A28" s="19"/>
      <c r="B28" s="19"/>
      <c r="C28" s="75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6.5" customHeight="1">
      <c r="A29" s="19"/>
      <c r="B29" s="19"/>
      <c r="C29" s="75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3.5" customHeight="1">
      <c r="A30" s="19"/>
      <c r="B30" s="19"/>
      <c r="C30" s="75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21.95" customHeight="1">
      <c r="A31" s="13" t="str">
        <f>'BS 2-4'!A51</f>
        <v>The accompanying notes form part of this interim financial information.</v>
      </c>
      <c r="B31" s="13"/>
      <c r="C31" s="79"/>
      <c r="D31" s="79"/>
      <c r="E31" s="5"/>
      <c r="F31" s="5"/>
      <c r="G31" s="5"/>
      <c r="H31" s="5"/>
      <c r="I31" s="5"/>
      <c r="J31" s="5"/>
      <c r="K31" s="5"/>
      <c r="L31" s="5"/>
      <c r="M31" s="5"/>
      <c r="N31" s="25"/>
    </row>
    <row r="32" spans="1:14" ht="16.5" customHeight="1"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4:14" ht="16.5" customHeight="1"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4:14" ht="16.5" customHeight="1"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4:14" ht="16.5" customHeight="1"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4:14" ht="16.350000000000001" customHeight="1"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4:14" ht="16.350000000000001" customHeight="1"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4:14" ht="16.350000000000001" customHeight="1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4:14" ht="16.350000000000001" customHeight="1"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4:14" ht="16.350000000000001" customHeight="1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4:14" ht="16.350000000000001" customHeight="1"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4:14" ht="16.350000000000001" customHeight="1"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4:14" ht="16.350000000000001" customHeight="1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</sheetData>
  <mergeCells count="2">
    <mergeCell ref="D6:N6"/>
    <mergeCell ref="J10:L10"/>
  </mergeCells>
  <pageMargins left="0.7" right="0.7" top="0.5" bottom="0.6" header="0.49" footer="0.4"/>
  <pageSetup paperSize="9" firstPageNumber="11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9"/>
  <sheetViews>
    <sheetView topLeftCell="A76" zoomScaleNormal="100" zoomScaleSheetLayoutView="100" workbookViewId="0">
      <selection activeCell="C94" sqref="C94"/>
    </sheetView>
  </sheetViews>
  <sheetFormatPr defaultColWidth="9" defaultRowHeight="16.350000000000001" customHeight="1"/>
  <cols>
    <col min="1" max="2" width="0.875" style="220" customWidth="1"/>
    <col min="3" max="3" width="40.5" style="220" customWidth="1"/>
    <col min="4" max="4" width="5.375" style="220" customWidth="1"/>
    <col min="5" max="5" width="0.875" style="220" customWidth="1"/>
    <col min="6" max="6" width="11.625" style="223" customWidth="1"/>
    <col min="7" max="7" width="0.875" style="223" customWidth="1"/>
    <col min="8" max="8" width="11.625" style="223" customWidth="1"/>
    <col min="9" max="9" width="0.875" style="220" customWidth="1"/>
    <col min="10" max="10" width="11.625" style="223" customWidth="1"/>
    <col min="11" max="11" width="0.875" style="223" customWidth="1"/>
    <col min="12" max="12" width="11.625" style="223" customWidth="1"/>
    <col min="13" max="16384" width="9" style="220"/>
  </cols>
  <sheetData>
    <row r="1" spans="1:12" ht="16.5" customHeight="1">
      <c r="A1" s="215" t="s">
        <v>129</v>
      </c>
      <c r="B1" s="215"/>
      <c r="C1" s="215"/>
      <c r="D1" s="258"/>
      <c r="E1" s="258"/>
      <c r="F1" s="259"/>
      <c r="G1" s="259"/>
      <c r="H1" s="259"/>
      <c r="I1" s="258"/>
      <c r="J1" s="259"/>
      <c r="K1" s="259"/>
      <c r="L1" s="259"/>
    </row>
    <row r="2" spans="1:12" ht="16.5" customHeight="1">
      <c r="A2" s="189" t="s">
        <v>29</v>
      </c>
      <c r="B2" s="215"/>
      <c r="C2" s="215"/>
      <c r="D2" s="258"/>
      <c r="E2" s="258"/>
      <c r="F2" s="259"/>
      <c r="G2" s="259"/>
      <c r="H2" s="259"/>
      <c r="I2" s="258"/>
      <c r="J2" s="259"/>
      <c r="K2" s="259"/>
      <c r="L2" s="259"/>
    </row>
    <row r="3" spans="1:12" ht="16.5" customHeight="1">
      <c r="A3" s="216" t="str">
        <f>'EQ 11'!A3</f>
        <v>For the nine-month period ended 30 September 2023</v>
      </c>
      <c r="B3" s="191"/>
      <c r="C3" s="191"/>
      <c r="D3" s="261"/>
      <c r="E3" s="261"/>
      <c r="F3" s="262"/>
      <c r="G3" s="262"/>
      <c r="H3" s="262"/>
      <c r="I3" s="261"/>
      <c r="J3" s="262"/>
      <c r="K3" s="262"/>
      <c r="L3" s="262"/>
    </row>
    <row r="4" spans="1:12" ht="16.5" customHeight="1">
      <c r="A4" s="260"/>
      <c r="B4" s="218"/>
      <c r="C4" s="218"/>
      <c r="D4" s="258"/>
      <c r="E4" s="258"/>
      <c r="F4" s="259"/>
      <c r="G4" s="259"/>
      <c r="H4" s="259"/>
      <c r="I4" s="258"/>
      <c r="J4" s="259"/>
      <c r="K4" s="259"/>
      <c r="L4" s="259"/>
    </row>
    <row r="5" spans="1:12" ht="16.5" customHeight="1">
      <c r="A5" s="258"/>
      <c r="B5" s="258"/>
      <c r="C5" s="263"/>
      <c r="D5" s="258"/>
      <c r="E5" s="258"/>
      <c r="F5" s="259"/>
      <c r="G5" s="259"/>
      <c r="H5" s="259"/>
      <c r="I5" s="258"/>
      <c r="J5" s="259"/>
      <c r="K5" s="259"/>
      <c r="L5" s="259"/>
    </row>
    <row r="6" spans="1:12" s="221" customFormat="1" ht="16.5" customHeight="1">
      <c r="A6" s="217"/>
      <c r="B6" s="218"/>
      <c r="C6" s="218"/>
      <c r="D6" s="219"/>
      <c r="E6" s="219"/>
      <c r="F6" s="352" t="s">
        <v>136</v>
      </c>
      <c r="G6" s="352"/>
      <c r="H6" s="352"/>
      <c r="I6" s="220"/>
      <c r="J6" s="352" t="s">
        <v>138</v>
      </c>
      <c r="K6" s="352"/>
      <c r="L6" s="353"/>
    </row>
    <row r="7" spans="1:12" s="221" customFormat="1" ht="16.5" customHeight="1">
      <c r="A7" s="217"/>
      <c r="B7" s="218"/>
      <c r="C7" s="218"/>
      <c r="D7" s="219"/>
      <c r="E7" s="219"/>
      <c r="F7" s="354" t="s">
        <v>137</v>
      </c>
      <c r="G7" s="354"/>
      <c r="H7" s="354"/>
      <c r="I7" s="220"/>
      <c r="J7" s="354" t="s">
        <v>137</v>
      </c>
      <c r="K7" s="354"/>
      <c r="L7" s="355"/>
    </row>
    <row r="8" spans="1:12" s="221" customFormat="1" ht="16.5" customHeight="1">
      <c r="A8" s="217"/>
      <c r="B8" s="218"/>
      <c r="C8" s="218"/>
      <c r="D8" s="219"/>
      <c r="E8" s="219"/>
      <c r="F8" s="222" t="s">
        <v>64</v>
      </c>
      <c r="G8" s="223"/>
      <c r="H8" s="222" t="s">
        <v>64</v>
      </c>
      <c r="I8" s="219"/>
      <c r="J8" s="222" t="s">
        <v>64</v>
      </c>
      <c r="K8" s="224"/>
      <c r="L8" s="222" t="s">
        <v>64</v>
      </c>
    </row>
    <row r="9" spans="1:12" s="221" customFormat="1" ht="16.5" customHeight="1">
      <c r="A9" s="225"/>
      <c r="B9" s="218"/>
      <c r="C9" s="218"/>
      <c r="D9" s="219"/>
      <c r="E9" s="219"/>
      <c r="F9" s="226" t="s">
        <v>169</v>
      </c>
      <c r="G9" s="227"/>
      <c r="H9" s="226" t="s">
        <v>155</v>
      </c>
      <c r="I9" s="219"/>
      <c r="J9" s="226" t="s">
        <v>169</v>
      </c>
      <c r="K9" s="227"/>
      <c r="L9" s="226" t="s">
        <v>155</v>
      </c>
    </row>
    <row r="10" spans="1:12" s="221" customFormat="1" ht="16.5" customHeight="1">
      <c r="A10" s="225"/>
      <c r="B10" s="218"/>
      <c r="C10" s="218"/>
      <c r="D10" s="228"/>
      <c r="E10" s="219"/>
      <c r="F10" s="229" t="s">
        <v>1</v>
      </c>
      <c r="G10" s="230"/>
      <c r="H10" s="229" t="s">
        <v>1</v>
      </c>
      <c r="I10" s="219"/>
      <c r="J10" s="229" t="s">
        <v>1</v>
      </c>
      <c r="K10" s="230"/>
      <c r="L10" s="229" t="s">
        <v>1</v>
      </c>
    </row>
    <row r="11" spans="1:12" ht="16.5" customHeight="1">
      <c r="D11" s="228"/>
      <c r="F11" s="250"/>
      <c r="G11" s="231"/>
      <c r="H11" s="231"/>
      <c r="J11" s="250"/>
      <c r="K11" s="231"/>
      <c r="L11" s="231"/>
    </row>
    <row r="12" spans="1:12" ht="16.5" customHeight="1">
      <c r="A12" s="232" t="s">
        <v>30</v>
      </c>
      <c r="B12" s="233"/>
      <c r="F12" s="207"/>
      <c r="J12" s="207"/>
    </row>
    <row r="13" spans="1:12" ht="16.5" customHeight="1">
      <c r="B13" s="220" t="s">
        <v>90</v>
      </c>
      <c r="D13" s="234"/>
      <c r="E13" s="234"/>
      <c r="F13" s="251">
        <v>23709195093</v>
      </c>
      <c r="H13" s="235">
        <v>20609995861</v>
      </c>
      <c r="I13" s="236"/>
      <c r="J13" s="251">
        <v>0</v>
      </c>
      <c r="K13" s="220"/>
      <c r="L13" s="235">
        <v>0</v>
      </c>
    </row>
    <row r="14" spans="1:12" ht="16.5" customHeight="1">
      <c r="B14" s="220" t="s">
        <v>199</v>
      </c>
      <c r="D14" s="234"/>
      <c r="E14" s="234"/>
      <c r="F14" s="207">
        <v>-5694478457</v>
      </c>
      <c r="H14" s="223">
        <v>-3203309696</v>
      </c>
      <c r="I14" s="236"/>
      <c r="J14" s="251">
        <v>0</v>
      </c>
      <c r="K14" s="220"/>
      <c r="L14" s="223">
        <v>0</v>
      </c>
    </row>
    <row r="15" spans="1:12" ht="16.5" customHeight="1">
      <c r="B15" s="220" t="s">
        <v>101</v>
      </c>
      <c r="D15" s="234"/>
      <c r="E15" s="234"/>
      <c r="F15" s="207">
        <v>-11533124917</v>
      </c>
      <c r="H15" s="223">
        <v>-10793095707</v>
      </c>
      <c r="I15" s="236"/>
      <c r="J15" s="251">
        <v>0</v>
      </c>
      <c r="K15" s="220"/>
      <c r="L15" s="223">
        <v>0</v>
      </c>
    </row>
    <row r="16" spans="1:12" ht="16.5" customHeight="1">
      <c r="B16" s="220" t="s">
        <v>188</v>
      </c>
      <c r="D16" s="234"/>
      <c r="E16" s="234"/>
      <c r="F16" s="207">
        <v>-396262380</v>
      </c>
      <c r="H16" s="223">
        <v>-430471109</v>
      </c>
      <c r="I16" s="236"/>
      <c r="J16" s="251">
        <v>0</v>
      </c>
      <c r="K16" s="220"/>
      <c r="L16" s="223">
        <v>0</v>
      </c>
    </row>
    <row r="17" spans="1:12" ht="16.5" customHeight="1">
      <c r="B17" s="220" t="s">
        <v>102</v>
      </c>
      <c r="D17" s="234"/>
      <c r="E17" s="234"/>
      <c r="F17" s="207">
        <v>-2316159030</v>
      </c>
      <c r="H17" s="223">
        <v>-2245308251</v>
      </c>
      <c r="I17" s="236"/>
      <c r="J17" s="251">
        <v>0</v>
      </c>
      <c r="K17" s="220"/>
      <c r="L17" s="223">
        <v>0</v>
      </c>
    </row>
    <row r="18" spans="1:12" ht="16.5" customHeight="1">
      <c r="B18" s="220" t="s">
        <v>19</v>
      </c>
      <c r="D18" s="227"/>
      <c r="E18" s="234"/>
      <c r="F18" s="251">
        <v>-1060402692</v>
      </c>
      <c r="H18" s="235">
        <v>-1167092537</v>
      </c>
      <c r="I18" s="236"/>
      <c r="J18" s="251">
        <v>0</v>
      </c>
      <c r="K18" s="220"/>
      <c r="L18" s="235">
        <v>0</v>
      </c>
    </row>
    <row r="19" spans="1:12" ht="16.5" customHeight="1">
      <c r="B19" s="220" t="s">
        <v>189</v>
      </c>
      <c r="D19" s="227"/>
      <c r="E19" s="234"/>
      <c r="F19" s="251">
        <v>-227443871</v>
      </c>
      <c r="H19" s="235">
        <v>-712333</v>
      </c>
      <c r="I19" s="236"/>
      <c r="J19" s="251">
        <v>0</v>
      </c>
      <c r="K19" s="220"/>
      <c r="L19" s="235">
        <v>0</v>
      </c>
    </row>
    <row r="20" spans="1:12" ht="16.5" customHeight="1">
      <c r="B20" s="220" t="s">
        <v>31</v>
      </c>
      <c r="D20" s="234"/>
      <c r="E20" s="234"/>
      <c r="F20" s="207">
        <v>140813817</v>
      </c>
      <c r="H20" s="223">
        <v>73981357</v>
      </c>
      <c r="I20" s="236"/>
      <c r="J20" s="251">
        <v>244312</v>
      </c>
      <c r="K20" s="220"/>
      <c r="L20" s="223">
        <v>207092</v>
      </c>
    </row>
    <row r="21" spans="1:12" ht="16.5" customHeight="1">
      <c r="B21" s="220" t="s">
        <v>32</v>
      </c>
      <c r="D21" s="234"/>
      <c r="E21" s="234"/>
      <c r="F21" s="251">
        <v>495210196</v>
      </c>
      <c r="H21" s="235">
        <v>420887841</v>
      </c>
      <c r="I21" s="236"/>
      <c r="J21" s="251">
        <v>905423502</v>
      </c>
      <c r="K21" s="220"/>
      <c r="L21" s="235">
        <v>1188564672</v>
      </c>
    </row>
    <row r="22" spans="1:12" ht="16.5" customHeight="1">
      <c r="B22" s="220" t="s">
        <v>21</v>
      </c>
      <c r="D22" s="234"/>
      <c r="E22" s="234"/>
      <c r="F22" s="252">
        <v>60240843</v>
      </c>
      <c r="H22" s="237">
        <v>214347591</v>
      </c>
      <c r="I22" s="236"/>
      <c r="J22" s="251">
        <v>0</v>
      </c>
      <c r="K22" s="220"/>
      <c r="L22" s="235">
        <v>0</v>
      </c>
    </row>
    <row r="23" spans="1:12" ht="16.5" customHeight="1">
      <c r="B23" s="220" t="s">
        <v>20</v>
      </c>
      <c r="D23" s="227"/>
      <c r="E23" s="234"/>
      <c r="F23" s="207">
        <v>-1771639070</v>
      </c>
      <c r="H23" s="223">
        <v>-1366406531</v>
      </c>
      <c r="I23" s="236"/>
      <c r="J23" s="251">
        <v>-49295756</v>
      </c>
      <c r="K23" s="220"/>
      <c r="L23" s="223">
        <v>-27692722</v>
      </c>
    </row>
    <row r="24" spans="1:12" ht="16.5" customHeight="1">
      <c r="B24" s="220" t="s">
        <v>45</v>
      </c>
      <c r="D24" s="234"/>
      <c r="E24" s="234"/>
      <c r="F24" s="251">
        <v>-441620506</v>
      </c>
      <c r="H24" s="235">
        <v>-65809755</v>
      </c>
      <c r="I24" s="236"/>
      <c r="J24" s="251">
        <v>-2443</v>
      </c>
      <c r="K24" s="220"/>
      <c r="L24" s="235">
        <v>0</v>
      </c>
    </row>
    <row r="25" spans="1:12" ht="16.5" customHeight="1">
      <c r="B25" s="238" t="s">
        <v>116</v>
      </c>
      <c r="D25" s="234"/>
      <c r="E25" s="234"/>
      <c r="F25" s="251">
        <v>4870921189</v>
      </c>
      <c r="H25" s="235">
        <v>5280295806</v>
      </c>
      <c r="I25" s="236"/>
      <c r="J25" s="251">
        <v>0</v>
      </c>
      <c r="K25" s="220"/>
      <c r="L25" s="235">
        <v>0</v>
      </c>
    </row>
    <row r="26" spans="1:12" ht="16.5" customHeight="1">
      <c r="B26" s="238" t="s">
        <v>117</v>
      </c>
      <c r="D26" s="234"/>
      <c r="E26" s="234"/>
      <c r="F26" s="207">
        <v>-6412608454</v>
      </c>
      <c r="H26" s="223">
        <v>-5944138673</v>
      </c>
      <c r="I26" s="236"/>
      <c r="J26" s="251">
        <v>0</v>
      </c>
      <c r="K26" s="220"/>
      <c r="L26" s="223">
        <v>0</v>
      </c>
    </row>
    <row r="27" spans="1:12" ht="16.5" customHeight="1">
      <c r="B27" s="220" t="s">
        <v>33</v>
      </c>
      <c r="D27" s="234"/>
      <c r="E27" s="234"/>
      <c r="F27" s="253">
        <v>-56560520</v>
      </c>
      <c r="H27" s="239">
        <v>-579943426</v>
      </c>
      <c r="I27" s="236"/>
      <c r="J27" s="253">
        <v>16319552</v>
      </c>
      <c r="K27" s="220"/>
      <c r="L27" s="239">
        <v>16640058</v>
      </c>
    </row>
    <row r="28" spans="1:12" ht="16.5" customHeight="1">
      <c r="D28" s="234"/>
      <c r="E28" s="234"/>
      <c r="F28" s="254"/>
      <c r="H28" s="240"/>
      <c r="I28" s="234"/>
      <c r="J28" s="254"/>
      <c r="L28" s="240"/>
    </row>
    <row r="29" spans="1:12" ht="16.5" customHeight="1">
      <c r="A29" s="238" t="s">
        <v>166</v>
      </c>
      <c r="D29" s="241"/>
      <c r="E29" s="241"/>
      <c r="F29" s="253">
        <f>SUM(F13:F27)</f>
        <v>-633918759</v>
      </c>
      <c r="G29" s="240"/>
      <c r="H29" s="239">
        <f>SUM(H13:H27)</f>
        <v>803220438</v>
      </c>
      <c r="I29" s="241"/>
      <c r="J29" s="253">
        <f>SUM(J13:J27)</f>
        <v>872689167</v>
      </c>
      <c r="K29" s="240"/>
      <c r="L29" s="239">
        <f>SUM(L13:L27)</f>
        <v>1177719100</v>
      </c>
    </row>
    <row r="30" spans="1:12" ht="16.5" customHeight="1">
      <c r="A30" s="238"/>
    </row>
    <row r="31" spans="1:12" ht="16.5" customHeight="1">
      <c r="A31" s="238"/>
    </row>
    <row r="32" spans="1:12" ht="16.5" customHeight="1">
      <c r="A32" s="238"/>
    </row>
    <row r="33" spans="1:1" ht="16.5" customHeight="1">
      <c r="A33" s="238"/>
    </row>
    <row r="34" spans="1:1" ht="16.5" customHeight="1">
      <c r="A34" s="238"/>
    </row>
    <row r="35" spans="1:1" ht="16.5" customHeight="1">
      <c r="A35" s="238"/>
    </row>
    <row r="36" spans="1:1" ht="16.5" customHeight="1">
      <c r="A36" s="238"/>
    </row>
    <row r="37" spans="1:1" ht="16.5" customHeight="1">
      <c r="A37" s="238"/>
    </row>
    <row r="38" spans="1:1" ht="16.5" customHeight="1">
      <c r="A38" s="238"/>
    </row>
    <row r="39" spans="1:1" ht="16.5" customHeight="1">
      <c r="A39" s="238"/>
    </row>
    <row r="40" spans="1:1" ht="16.5" customHeight="1">
      <c r="A40" s="238"/>
    </row>
    <row r="41" spans="1:1" ht="16.5" customHeight="1">
      <c r="A41" s="238"/>
    </row>
    <row r="42" spans="1:1" ht="16.5" customHeight="1">
      <c r="A42" s="238"/>
    </row>
    <row r="43" spans="1:1" ht="16.5" customHeight="1">
      <c r="A43" s="238"/>
    </row>
    <row r="44" spans="1:1" ht="16.5" customHeight="1">
      <c r="A44" s="238"/>
    </row>
    <row r="45" spans="1:1" ht="16.5" customHeight="1">
      <c r="A45" s="238"/>
    </row>
    <row r="46" spans="1:1" ht="16.5" customHeight="1">
      <c r="A46" s="238"/>
    </row>
    <row r="47" spans="1:1" ht="16.5" customHeight="1">
      <c r="A47" s="238"/>
    </row>
    <row r="48" spans="1:1" ht="16.5" customHeight="1">
      <c r="A48" s="238"/>
    </row>
    <row r="49" spans="1:12" ht="16.5" customHeight="1">
      <c r="A49" s="238"/>
    </row>
    <row r="50" spans="1:12" ht="16.5" customHeight="1">
      <c r="A50" s="238"/>
    </row>
    <row r="51" spans="1:12" ht="18" customHeight="1">
      <c r="A51" s="238"/>
    </row>
    <row r="52" spans="1:12" ht="18" customHeight="1">
      <c r="A52" s="238"/>
    </row>
    <row r="53" spans="1:12" ht="12" customHeight="1">
      <c r="A53" s="238"/>
    </row>
    <row r="54" spans="1:12" ht="21.95" customHeight="1">
      <c r="A54" s="242" t="str">
        <f>'BS 2-4'!A51</f>
        <v>The accompanying notes form part of this interim financial information.</v>
      </c>
      <c r="B54" s="242"/>
      <c r="C54" s="242"/>
      <c r="D54" s="264"/>
      <c r="E54" s="264"/>
      <c r="F54" s="245"/>
      <c r="G54" s="245"/>
      <c r="H54" s="245"/>
      <c r="I54" s="264"/>
      <c r="J54" s="245"/>
      <c r="K54" s="245"/>
      <c r="L54" s="245"/>
    </row>
    <row r="55" spans="1:12" ht="16.5" customHeight="1">
      <c r="A55" s="215" t="str">
        <f>A1</f>
        <v>Dhipaya Group Holdings Public Company Limited</v>
      </c>
      <c r="B55" s="215"/>
      <c r="C55" s="215"/>
      <c r="D55" s="258"/>
      <c r="E55" s="258"/>
      <c r="F55" s="259"/>
      <c r="G55" s="259"/>
      <c r="H55" s="259"/>
      <c r="I55" s="258"/>
      <c r="J55" s="259"/>
      <c r="K55" s="259"/>
      <c r="L55" s="259"/>
    </row>
    <row r="56" spans="1:12" ht="16.5" customHeight="1">
      <c r="A56" s="189" t="s">
        <v>245</v>
      </c>
      <c r="B56" s="215"/>
      <c r="C56" s="215"/>
      <c r="D56" s="258"/>
      <c r="E56" s="258"/>
      <c r="F56" s="259"/>
      <c r="G56" s="259"/>
      <c r="H56" s="259"/>
      <c r="I56" s="258"/>
      <c r="J56" s="259"/>
      <c r="K56" s="259"/>
      <c r="L56" s="259"/>
    </row>
    <row r="57" spans="1:12" ht="16.5" customHeight="1">
      <c r="A57" s="216" t="str">
        <f>A3</f>
        <v>For the nine-month period ended 30 September 2023</v>
      </c>
      <c r="B57" s="191"/>
      <c r="C57" s="191"/>
      <c r="D57" s="261"/>
      <c r="E57" s="261"/>
      <c r="F57" s="262"/>
      <c r="G57" s="262"/>
      <c r="H57" s="262"/>
      <c r="I57" s="261"/>
      <c r="J57" s="262"/>
      <c r="K57" s="262"/>
      <c r="L57" s="262"/>
    </row>
    <row r="58" spans="1:12" ht="14.1" customHeight="1">
      <c r="A58" s="257"/>
      <c r="B58" s="258"/>
      <c r="C58" s="258"/>
      <c r="D58" s="258"/>
      <c r="E58" s="258"/>
      <c r="F58" s="259"/>
      <c r="G58" s="259"/>
      <c r="H58" s="259"/>
      <c r="I58" s="258"/>
      <c r="J58" s="259"/>
      <c r="K58" s="259"/>
      <c r="L58" s="259"/>
    </row>
    <row r="59" spans="1:12" s="221" customFormat="1" ht="14.1" customHeight="1">
      <c r="A59" s="217"/>
      <c r="B59" s="218"/>
      <c r="C59" s="218"/>
      <c r="D59" s="219"/>
      <c r="E59" s="219"/>
      <c r="F59" s="352" t="s">
        <v>136</v>
      </c>
      <c r="G59" s="352"/>
      <c r="H59" s="352"/>
      <c r="I59" s="220"/>
      <c r="J59" s="352" t="s">
        <v>138</v>
      </c>
      <c r="K59" s="352"/>
      <c r="L59" s="353"/>
    </row>
    <row r="60" spans="1:12" s="221" customFormat="1" ht="14.1" customHeight="1">
      <c r="A60" s="217"/>
      <c r="B60" s="218"/>
      <c r="C60" s="218"/>
      <c r="D60" s="219"/>
      <c r="E60" s="219"/>
      <c r="F60" s="354" t="s">
        <v>137</v>
      </c>
      <c r="G60" s="354"/>
      <c r="H60" s="354"/>
      <c r="I60" s="220"/>
      <c r="J60" s="354" t="s">
        <v>137</v>
      </c>
      <c r="K60" s="354"/>
      <c r="L60" s="355"/>
    </row>
    <row r="61" spans="1:12" s="221" customFormat="1" ht="14.1" customHeight="1">
      <c r="A61" s="217"/>
      <c r="B61" s="218"/>
      <c r="C61" s="218"/>
      <c r="D61" s="219"/>
      <c r="E61" s="219"/>
      <c r="F61" s="222" t="s">
        <v>64</v>
      </c>
      <c r="G61" s="223"/>
      <c r="H61" s="222" t="s">
        <v>64</v>
      </c>
      <c r="I61" s="219"/>
      <c r="J61" s="222" t="s">
        <v>64</v>
      </c>
      <c r="K61" s="224"/>
      <c r="L61" s="222" t="s">
        <v>64</v>
      </c>
    </row>
    <row r="62" spans="1:12" s="221" customFormat="1" ht="14.1" customHeight="1">
      <c r="A62" s="225"/>
      <c r="B62" s="218"/>
      <c r="C62" s="218"/>
      <c r="D62" s="219"/>
      <c r="E62" s="219"/>
      <c r="F62" s="226" t="str">
        <f>F9</f>
        <v>2023</v>
      </c>
      <c r="G62" s="227"/>
      <c r="H62" s="226" t="str">
        <f>H9</f>
        <v>2022</v>
      </c>
      <c r="I62" s="219"/>
      <c r="J62" s="226" t="s">
        <v>169</v>
      </c>
      <c r="K62" s="227"/>
      <c r="L62" s="226" t="s">
        <v>155</v>
      </c>
    </row>
    <row r="63" spans="1:12" s="221" customFormat="1" ht="14.1" customHeight="1">
      <c r="A63" s="225"/>
      <c r="B63" s="218"/>
      <c r="C63" s="218"/>
      <c r="D63" s="243" t="s">
        <v>2</v>
      </c>
      <c r="E63" s="219"/>
      <c r="F63" s="229" t="s">
        <v>1</v>
      </c>
      <c r="G63" s="230"/>
      <c r="H63" s="229" t="s">
        <v>1</v>
      </c>
      <c r="I63" s="219"/>
      <c r="J63" s="229" t="s">
        <v>1</v>
      </c>
      <c r="K63" s="230"/>
      <c r="L63" s="229" t="s">
        <v>1</v>
      </c>
    </row>
    <row r="64" spans="1:12" ht="14.1" customHeight="1">
      <c r="A64" s="217" t="s">
        <v>103</v>
      </c>
      <c r="D64" s="241"/>
      <c r="E64" s="241"/>
      <c r="F64" s="251"/>
      <c r="H64" s="235"/>
      <c r="I64" s="241"/>
      <c r="J64" s="251"/>
      <c r="L64" s="235"/>
    </row>
    <row r="65" spans="1:12" ht="14.1" customHeight="1">
      <c r="B65" s="244" t="s">
        <v>46</v>
      </c>
      <c r="D65" s="241"/>
      <c r="E65" s="241"/>
      <c r="F65" s="251"/>
      <c r="H65" s="235"/>
      <c r="I65" s="241"/>
      <c r="J65" s="251"/>
      <c r="L65" s="235"/>
    </row>
    <row r="66" spans="1:12" ht="14.1" customHeight="1">
      <c r="B66" s="244"/>
      <c r="C66" s="238" t="s">
        <v>144</v>
      </c>
      <c r="D66" s="241"/>
      <c r="E66" s="241"/>
      <c r="F66" s="251"/>
      <c r="H66" s="235"/>
      <c r="I66" s="241"/>
      <c r="J66" s="251"/>
      <c r="L66" s="235"/>
    </row>
    <row r="67" spans="1:12" ht="14.1" customHeight="1">
      <c r="B67" s="244"/>
      <c r="C67" s="220" t="s">
        <v>145</v>
      </c>
      <c r="D67" s="241"/>
      <c r="E67" s="241"/>
      <c r="F67" s="251">
        <v>597355</v>
      </c>
      <c r="H67" s="235">
        <v>3245544</v>
      </c>
      <c r="I67" s="227"/>
      <c r="J67" s="251">
        <v>0</v>
      </c>
      <c r="K67" s="220"/>
      <c r="L67" s="235">
        <v>0</v>
      </c>
    </row>
    <row r="68" spans="1:12" ht="14.1" customHeight="1">
      <c r="C68" s="220" t="s">
        <v>192</v>
      </c>
      <c r="D68" s="234"/>
      <c r="E68" s="234"/>
      <c r="F68" s="253">
        <v>0</v>
      </c>
      <c r="H68" s="239">
        <v>37545425</v>
      </c>
      <c r="I68" s="236"/>
      <c r="J68" s="253">
        <v>0</v>
      </c>
      <c r="K68" s="220"/>
      <c r="L68" s="239">
        <v>0</v>
      </c>
    </row>
    <row r="69" spans="1:12" ht="5.0999999999999996" customHeight="1">
      <c r="D69" s="234"/>
      <c r="E69" s="234"/>
      <c r="F69" s="254"/>
      <c r="H69" s="240"/>
      <c r="I69" s="234"/>
      <c r="J69" s="254"/>
      <c r="L69" s="240"/>
    </row>
    <row r="70" spans="1:12" ht="14.1" customHeight="1">
      <c r="C70" s="238" t="s">
        <v>47</v>
      </c>
      <c r="D70" s="241"/>
      <c r="E70" s="241"/>
      <c r="F70" s="253">
        <f>SUM(F65:F68)</f>
        <v>597355</v>
      </c>
      <c r="G70" s="240"/>
      <c r="H70" s="239">
        <f>SUM(H65:H68)</f>
        <v>40790969</v>
      </c>
      <c r="I70" s="241"/>
      <c r="J70" s="253">
        <f>SUM(J65:J68)</f>
        <v>0</v>
      </c>
      <c r="K70" s="240"/>
      <c r="L70" s="239">
        <f>SUM(L65:L68)</f>
        <v>0</v>
      </c>
    </row>
    <row r="71" spans="1:12" ht="14.1" customHeight="1">
      <c r="F71" s="207"/>
      <c r="J71" s="207"/>
    </row>
    <row r="72" spans="1:12" ht="14.1" customHeight="1">
      <c r="B72" s="244" t="s">
        <v>212</v>
      </c>
      <c r="F72" s="207"/>
      <c r="J72" s="207"/>
    </row>
    <row r="73" spans="1:12" ht="14.1" customHeight="1">
      <c r="C73" s="238" t="s">
        <v>91</v>
      </c>
      <c r="D73" s="234"/>
      <c r="E73" s="234"/>
      <c r="F73" s="207">
        <v>-109558356</v>
      </c>
      <c r="H73" s="223">
        <v>-34593462</v>
      </c>
      <c r="I73" s="223"/>
      <c r="J73" s="207">
        <v>0</v>
      </c>
      <c r="K73" s="220"/>
      <c r="L73" s="223">
        <v>0</v>
      </c>
    </row>
    <row r="74" spans="1:12" ht="14.1" customHeight="1">
      <c r="C74" s="238" t="s">
        <v>92</v>
      </c>
      <c r="D74" s="234"/>
      <c r="E74" s="234"/>
      <c r="F74" s="207">
        <v>-10811065</v>
      </c>
      <c r="H74" s="223">
        <v>-10549623</v>
      </c>
      <c r="I74" s="223"/>
      <c r="J74" s="207">
        <v>0</v>
      </c>
      <c r="K74" s="220"/>
      <c r="L74" s="223">
        <v>0</v>
      </c>
    </row>
    <row r="75" spans="1:12" ht="14.1" customHeight="1">
      <c r="C75" s="238" t="s">
        <v>223</v>
      </c>
      <c r="D75" s="234"/>
      <c r="E75" s="234"/>
      <c r="F75" s="207">
        <v>0</v>
      </c>
      <c r="H75" s="223">
        <v>-310000000</v>
      </c>
      <c r="I75" s="223"/>
      <c r="J75" s="207">
        <v>0</v>
      </c>
      <c r="K75" s="220"/>
      <c r="L75" s="223">
        <v>0</v>
      </c>
    </row>
    <row r="76" spans="1:12" ht="14.1" customHeight="1">
      <c r="C76" s="238" t="s">
        <v>163</v>
      </c>
      <c r="D76" s="234"/>
      <c r="E76" s="234"/>
      <c r="F76" s="207">
        <v>0</v>
      </c>
      <c r="H76" s="223">
        <v>-162714132</v>
      </c>
      <c r="I76" s="223"/>
      <c r="J76" s="207">
        <v>0</v>
      </c>
      <c r="K76" s="220"/>
      <c r="L76" s="223">
        <v>-752999940</v>
      </c>
    </row>
    <row r="77" spans="1:12" ht="14.1" customHeight="1">
      <c r="C77" s="220" t="s">
        <v>255</v>
      </c>
      <c r="D77" s="246">
        <v>26</v>
      </c>
      <c r="E77" s="234"/>
      <c r="F77" s="208">
        <v>0</v>
      </c>
      <c r="H77" s="245">
        <v>0</v>
      </c>
      <c r="I77" s="236"/>
      <c r="J77" s="208">
        <v>-80000000</v>
      </c>
      <c r="K77" s="220"/>
      <c r="L77" s="245">
        <v>0</v>
      </c>
    </row>
    <row r="78" spans="1:12" ht="5.0999999999999996" customHeight="1">
      <c r="B78" s="238"/>
      <c r="D78" s="234"/>
      <c r="E78" s="234"/>
      <c r="F78" s="207"/>
      <c r="I78" s="234"/>
      <c r="J78" s="207"/>
    </row>
    <row r="79" spans="1:12" ht="14.1" customHeight="1">
      <c r="A79" s="217"/>
      <c r="C79" s="238" t="s">
        <v>213</v>
      </c>
      <c r="F79" s="208">
        <f>SUM(F72:F77)</f>
        <v>-120369421</v>
      </c>
      <c r="H79" s="245">
        <f>SUM(H72:H77)</f>
        <v>-517857217</v>
      </c>
      <c r="J79" s="208">
        <f>SUM(J72:J77)</f>
        <v>-80000000</v>
      </c>
      <c r="L79" s="245">
        <f>SUM(L72:L77)</f>
        <v>-752999940</v>
      </c>
    </row>
    <row r="80" spans="1:12" ht="5.0999999999999996" customHeight="1">
      <c r="B80" s="238"/>
      <c r="F80" s="207"/>
      <c r="J80" s="207"/>
    </row>
    <row r="81" spans="1:12" ht="14.1" customHeight="1">
      <c r="A81" s="238" t="s">
        <v>214</v>
      </c>
      <c r="F81" s="208">
        <f>F79+F70</f>
        <v>-119772066</v>
      </c>
      <c r="H81" s="245">
        <f>H79+H70</f>
        <v>-477066248</v>
      </c>
      <c r="J81" s="208">
        <f>J79+J70</f>
        <v>-80000000</v>
      </c>
      <c r="L81" s="245">
        <f>L79+L70</f>
        <v>-752999940</v>
      </c>
    </row>
    <row r="82" spans="1:12" ht="14.1" customHeight="1">
      <c r="A82" s="238"/>
      <c r="F82" s="207"/>
      <c r="J82" s="207"/>
    </row>
    <row r="83" spans="1:12" ht="14.1" customHeight="1">
      <c r="A83" s="217" t="s">
        <v>173</v>
      </c>
      <c r="F83" s="251"/>
      <c r="H83" s="235"/>
      <c r="J83" s="251"/>
      <c r="L83" s="235"/>
    </row>
    <row r="84" spans="1:12" ht="14.1" customHeight="1">
      <c r="A84" s="217"/>
      <c r="B84" s="220" t="s">
        <v>224</v>
      </c>
      <c r="D84" s="267">
        <v>12.2</v>
      </c>
      <c r="F84" s="251">
        <v>20000000</v>
      </c>
      <c r="H84" s="235">
        <v>60</v>
      </c>
      <c r="I84" s="223"/>
      <c r="J84" s="251">
        <v>0</v>
      </c>
      <c r="K84" s="220"/>
      <c r="L84" s="235">
        <v>0</v>
      </c>
    </row>
    <row r="85" spans="1:12" ht="14.1" customHeight="1">
      <c r="A85" s="217"/>
      <c r="B85" s="220" t="s">
        <v>183</v>
      </c>
      <c r="F85" s="251">
        <v>0</v>
      </c>
      <c r="H85" s="235">
        <v>-766</v>
      </c>
      <c r="J85" s="251">
        <v>0</v>
      </c>
      <c r="L85" s="235">
        <v>-766</v>
      </c>
    </row>
    <row r="86" spans="1:12" ht="14.1" customHeight="1">
      <c r="A86" s="217"/>
      <c r="B86" s="220" t="s">
        <v>256</v>
      </c>
      <c r="F86" s="251">
        <v>0</v>
      </c>
      <c r="H86" s="235">
        <v>0</v>
      </c>
      <c r="I86" s="223"/>
      <c r="J86" s="251">
        <v>0</v>
      </c>
      <c r="K86" s="220"/>
      <c r="L86" s="235">
        <v>236946</v>
      </c>
    </row>
    <row r="87" spans="1:12" ht="14.1" customHeight="1">
      <c r="A87" s="217"/>
      <c r="B87" s="220" t="s">
        <v>259</v>
      </c>
      <c r="D87" s="246">
        <v>26</v>
      </c>
      <c r="F87" s="251">
        <v>0</v>
      </c>
      <c r="H87" s="235">
        <v>0</v>
      </c>
      <c r="I87" s="223"/>
      <c r="J87" s="251">
        <v>16000000</v>
      </c>
      <c r="K87" s="220"/>
      <c r="L87" s="235">
        <v>0</v>
      </c>
    </row>
    <row r="88" spans="1:12" ht="14.1" customHeight="1">
      <c r="A88" s="217"/>
      <c r="B88" s="220" t="s">
        <v>260</v>
      </c>
      <c r="D88" s="246">
        <v>26</v>
      </c>
      <c r="F88" s="251">
        <v>0</v>
      </c>
      <c r="H88" s="235">
        <v>0</v>
      </c>
      <c r="I88" s="223"/>
      <c r="J88" s="251">
        <v>-16000000</v>
      </c>
      <c r="K88" s="220"/>
      <c r="L88" s="235">
        <v>0</v>
      </c>
    </row>
    <row r="89" spans="1:12" ht="14.1" customHeight="1">
      <c r="A89" s="217"/>
      <c r="B89" s="220" t="s">
        <v>201</v>
      </c>
      <c r="D89" s="246" t="s">
        <v>246</v>
      </c>
      <c r="F89" s="251">
        <v>380000000</v>
      </c>
      <c r="H89" s="235">
        <v>240000000</v>
      </c>
      <c r="I89" s="223"/>
      <c r="J89" s="251">
        <v>380000000</v>
      </c>
      <c r="K89" s="220"/>
      <c r="L89" s="235">
        <v>240000000</v>
      </c>
    </row>
    <row r="90" spans="1:12" ht="14.1" customHeight="1">
      <c r="A90" s="217"/>
      <c r="B90" s="220" t="s">
        <v>202</v>
      </c>
      <c r="D90" s="246" t="s">
        <v>246</v>
      </c>
      <c r="F90" s="251">
        <v>-620000000</v>
      </c>
      <c r="H90" s="235">
        <v>0</v>
      </c>
      <c r="I90" s="223"/>
      <c r="J90" s="251">
        <v>-620000000</v>
      </c>
      <c r="K90" s="220"/>
      <c r="L90" s="235">
        <v>0</v>
      </c>
    </row>
    <row r="91" spans="1:12" ht="14.1" customHeight="1">
      <c r="A91" s="217"/>
      <c r="B91" s="220" t="s">
        <v>253</v>
      </c>
      <c r="D91" s="246" t="s">
        <v>248</v>
      </c>
      <c r="F91" s="251">
        <v>385000000</v>
      </c>
      <c r="H91" s="235">
        <v>532000000</v>
      </c>
      <c r="I91" s="223"/>
      <c r="J91" s="251">
        <v>385000000</v>
      </c>
      <c r="K91" s="220"/>
      <c r="L91" s="235">
        <v>532000000</v>
      </c>
    </row>
    <row r="92" spans="1:12" ht="14.1" customHeight="1">
      <c r="A92" s="217"/>
      <c r="B92" s="220" t="s">
        <v>254</v>
      </c>
      <c r="D92" s="246" t="s">
        <v>248</v>
      </c>
      <c r="F92" s="251">
        <v>-917000000</v>
      </c>
      <c r="H92" s="235">
        <v>0</v>
      </c>
      <c r="I92" s="223"/>
      <c r="J92" s="251">
        <v>-917000000</v>
      </c>
      <c r="K92" s="220"/>
      <c r="L92" s="235">
        <v>0</v>
      </c>
    </row>
    <row r="93" spans="1:12" ht="14.1" customHeight="1">
      <c r="A93" s="217"/>
      <c r="B93" s="265" t="s">
        <v>258</v>
      </c>
      <c r="D93" s="246">
        <v>20</v>
      </c>
      <c r="F93" s="251">
        <v>1000000000</v>
      </c>
      <c r="H93" s="235">
        <v>0</v>
      </c>
      <c r="I93" s="223"/>
      <c r="J93" s="251">
        <v>1000000000</v>
      </c>
      <c r="K93" s="220"/>
      <c r="L93" s="235">
        <v>0</v>
      </c>
    </row>
    <row r="94" spans="1:12" ht="14.1" customHeight="1">
      <c r="A94" s="217"/>
      <c r="B94" s="265" t="s">
        <v>257</v>
      </c>
      <c r="D94" s="246">
        <v>20</v>
      </c>
      <c r="F94" s="251">
        <v>-2042536</v>
      </c>
      <c r="H94" s="235">
        <v>0</v>
      </c>
      <c r="I94" s="223"/>
      <c r="J94" s="251">
        <v>-2042536</v>
      </c>
      <c r="K94" s="220"/>
      <c r="L94" s="235">
        <v>0</v>
      </c>
    </row>
    <row r="95" spans="1:12" ht="14.1" customHeight="1">
      <c r="A95" s="217"/>
      <c r="B95" s="220" t="s">
        <v>160</v>
      </c>
      <c r="F95" s="251">
        <v>-13069599</v>
      </c>
      <c r="H95" s="235">
        <v>-4274608</v>
      </c>
      <c r="I95" s="223"/>
      <c r="J95" s="251">
        <v>-13069599</v>
      </c>
      <c r="K95" s="220"/>
      <c r="L95" s="235">
        <v>-4274608</v>
      </c>
    </row>
    <row r="96" spans="1:12" ht="14.1" customHeight="1">
      <c r="B96" s="238" t="s">
        <v>113</v>
      </c>
      <c r="D96" s="234"/>
      <c r="E96" s="234"/>
      <c r="F96" s="251">
        <v>-33572167</v>
      </c>
      <c r="H96" s="235">
        <v>-29165821</v>
      </c>
      <c r="I96" s="223"/>
      <c r="J96" s="251">
        <v>-278628</v>
      </c>
      <c r="K96" s="220"/>
      <c r="L96" s="223">
        <v>0</v>
      </c>
    </row>
    <row r="97" spans="1:12" ht="14.1" customHeight="1">
      <c r="B97" s="238" t="s">
        <v>100</v>
      </c>
      <c r="D97" s="246">
        <v>21</v>
      </c>
      <c r="E97" s="234"/>
      <c r="F97" s="208">
        <v>-758295142</v>
      </c>
      <c r="H97" s="245">
        <v>-1081024633</v>
      </c>
      <c r="I97" s="236"/>
      <c r="J97" s="208">
        <v>-742853645</v>
      </c>
      <c r="K97" s="220"/>
      <c r="L97" s="245">
        <v>-1069589305</v>
      </c>
    </row>
    <row r="98" spans="1:12" ht="5.0999999999999996" customHeight="1">
      <c r="D98" s="234"/>
      <c r="E98" s="234"/>
      <c r="F98" s="207"/>
      <c r="I98" s="234"/>
      <c r="J98" s="207"/>
    </row>
    <row r="99" spans="1:12" ht="14.1" customHeight="1">
      <c r="A99" s="238" t="s">
        <v>215</v>
      </c>
      <c r="D99" s="234"/>
      <c r="E99" s="234"/>
      <c r="F99" s="208">
        <f>SUM(F84:F98)</f>
        <v>-558979444</v>
      </c>
      <c r="H99" s="245">
        <f>SUM(H84:H98)</f>
        <v>-342465768</v>
      </c>
      <c r="I99" s="234"/>
      <c r="J99" s="208">
        <f>SUM(J84:J98)</f>
        <v>-530244408</v>
      </c>
      <c r="L99" s="245">
        <f>SUM(L84:L98)</f>
        <v>-301627733</v>
      </c>
    </row>
    <row r="100" spans="1:12" ht="14.1" customHeight="1">
      <c r="D100" s="234"/>
      <c r="E100" s="234"/>
      <c r="F100" s="207"/>
      <c r="I100" s="234"/>
      <c r="J100" s="207"/>
    </row>
    <row r="101" spans="1:12" ht="14.1" customHeight="1">
      <c r="A101" s="217" t="s">
        <v>124</v>
      </c>
      <c r="B101" s="217"/>
      <c r="D101" s="234"/>
      <c r="E101" s="234"/>
      <c r="F101" s="251">
        <f>F29+F70+F79+F99</f>
        <v>-1312670269</v>
      </c>
      <c r="G101" s="235"/>
      <c r="H101" s="235">
        <f>H29+H70+H79+H99</f>
        <v>-16311578</v>
      </c>
      <c r="I101" s="234"/>
      <c r="J101" s="251">
        <f>J29+J70+J79+J99</f>
        <v>262444759</v>
      </c>
      <c r="K101" s="235"/>
      <c r="L101" s="235">
        <f>L29+L70+L79+L99</f>
        <v>123091427</v>
      </c>
    </row>
    <row r="102" spans="1:12" ht="14.1" customHeight="1">
      <c r="A102" s="238" t="s">
        <v>48</v>
      </c>
      <c r="D102" s="234"/>
      <c r="E102" s="234"/>
      <c r="F102" s="253">
        <v>3110863748</v>
      </c>
      <c r="H102" s="239">
        <v>2475129985</v>
      </c>
      <c r="I102" s="236"/>
      <c r="J102" s="253">
        <v>71302688</v>
      </c>
      <c r="K102" s="220"/>
      <c r="L102" s="239">
        <v>460660</v>
      </c>
    </row>
    <row r="103" spans="1:12" ht="5.0999999999999996" customHeight="1">
      <c r="D103" s="234"/>
      <c r="E103" s="234"/>
      <c r="F103" s="254"/>
      <c r="H103" s="240"/>
      <c r="I103" s="234"/>
      <c r="J103" s="254"/>
      <c r="L103" s="240"/>
    </row>
    <row r="104" spans="1:12" ht="14.1" customHeight="1" thickBot="1">
      <c r="A104" s="217" t="s">
        <v>49</v>
      </c>
      <c r="D104" s="234"/>
      <c r="E104" s="234"/>
      <c r="F104" s="255">
        <f>SUM(F101:F103)</f>
        <v>1798193479</v>
      </c>
      <c r="G104" s="240"/>
      <c r="H104" s="247">
        <f>SUM(H101:H103)</f>
        <v>2458818407</v>
      </c>
      <c r="I104" s="234"/>
      <c r="J104" s="255">
        <f>SUM(J101:J103)</f>
        <v>333747447</v>
      </c>
      <c r="K104" s="240"/>
      <c r="L104" s="247">
        <f>SUM(L101:L103)</f>
        <v>123552087</v>
      </c>
    </row>
    <row r="105" spans="1:12" ht="14.1" customHeight="1" thickTop="1">
      <c r="F105" s="207"/>
      <c r="J105" s="207"/>
    </row>
    <row r="106" spans="1:12" ht="14.1" customHeight="1">
      <c r="A106" s="233" t="s">
        <v>104</v>
      </c>
      <c r="F106" s="202"/>
      <c r="G106" s="220"/>
      <c r="H106" s="220"/>
      <c r="J106" s="202"/>
      <c r="K106" s="220"/>
      <c r="L106" s="220"/>
    </row>
    <row r="107" spans="1:12" ht="14.1" customHeight="1">
      <c r="F107" s="202"/>
      <c r="G107" s="220"/>
      <c r="H107" s="220"/>
      <c r="J107" s="202"/>
      <c r="K107" s="220"/>
      <c r="L107" s="220"/>
    </row>
    <row r="108" spans="1:12" ht="14.1" customHeight="1">
      <c r="A108" s="220" t="s">
        <v>247</v>
      </c>
      <c r="F108" s="252">
        <v>3434889</v>
      </c>
      <c r="G108" s="220"/>
      <c r="H108" s="223">
        <v>5475705</v>
      </c>
      <c r="J108" s="256">
        <v>0</v>
      </c>
      <c r="K108" s="220"/>
      <c r="L108" s="248">
        <v>0</v>
      </c>
    </row>
    <row r="109" spans="1:12" ht="14.1" customHeight="1">
      <c r="A109" s="220" t="s">
        <v>112</v>
      </c>
      <c r="F109" s="252">
        <v>1427300</v>
      </c>
      <c r="H109" s="249">
        <v>100000</v>
      </c>
      <c r="I109" s="223"/>
      <c r="J109" s="256">
        <v>0</v>
      </c>
      <c r="L109" s="248">
        <v>0</v>
      </c>
    </row>
    <row r="110" spans="1:12" ht="14.1" customHeight="1">
      <c r="A110" s="220" t="s">
        <v>118</v>
      </c>
      <c r="F110" s="207">
        <v>27848270</v>
      </c>
      <c r="H110" s="223">
        <v>19726757</v>
      </c>
      <c r="I110" s="223"/>
      <c r="J110" s="256">
        <v>1054621</v>
      </c>
      <c r="L110" s="248">
        <v>0</v>
      </c>
    </row>
    <row r="111" spans="1:12" ht="14.1" customHeight="1">
      <c r="A111" s="220" t="s">
        <v>249</v>
      </c>
      <c r="D111" s="246" t="s">
        <v>251</v>
      </c>
      <c r="F111" s="207">
        <v>3673969</v>
      </c>
      <c r="H111" s="223">
        <v>468223</v>
      </c>
      <c r="I111" s="223"/>
      <c r="J111" s="256">
        <v>0</v>
      </c>
      <c r="L111" s="248">
        <v>0</v>
      </c>
    </row>
    <row r="112" spans="1:12" ht="14.1" customHeight="1">
      <c r="A112" s="220" t="s">
        <v>250</v>
      </c>
      <c r="D112" s="246">
        <v>14</v>
      </c>
      <c r="F112" s="207">
        <v>3090307</v>
      </c>
      <c r="H112" s="223">
        <v>898228</v>
      </c>
      <c r="I112" s="223"/>
      <c r="J112" s="256">
        <v>0</v>
      </c>
      <c r="L112" s="248">
        <v>0</v>
      </c>
    </row>
    <row r="113" spans="1:12" ht="14.1" customHeight="1">
      <c r="A113" s="220" t="s">
        <v>115</v>
      </c>
      <c r="F113" s="207"/>
      <c r="I113" s="223"/>
      <c r="J113" s="207"/>
    </row>
    <row r="114" spans="1:12" ht="14.1" customHeight="1">
      <c r="B114" s="220" t="s">
        <v>141</v>
      </c>
      <c r="F114" s="207"/>
      <c r="I114" s="223"/>
      <c r="J114" s="207"/>
    </row>
    <row r="115" spans="1:12" ht="14.1" customHeight="1">
      <c r="B115" s="220" t="s">
        <v>142</v>
      </c>
      <c r="F115" s="207"/>
      <c r="I115" s="223"/>
      <c r="J115" s="207"/>
    </row>
    <row r="116" spans="1:12" ht="14.1" customHeight="1">
      <c r="B116" s="220" t="s">
        <v>143</v>
      </c>
      <c r="F116" s="207">
        <v>49986166</v>
      </c>
      <c r="H116" s="223">
        <v>0</v>
      </c>
      <c r="I116" s="223"/>
      <c r="J116" s="256">
        <v>0</v>
      </c>
      <c r="L116" s="248">
        <v>0</v>
      </c>
    </row>
    <row r="117" spans="1:12" ht="20.100000000000001" customHeight="1">
      <c r="F117" s="220"/>
      <c r="G117" s="220"/>
      <c r="H117" s="220"/>
      <c r="J117" s="220"/>
    </row>
    <row r="118" spans="1:12" ht="20.100000000000001" customHeight="1">
      <c r="I118" s="223"/>
    </row>
    <row r="119" spans="1:12" ht="20.100000000000001" customHeight="1">
      <c r="A119" s="242" t="str">
        <f>+A54</f>
        <v>The accompanying notes form part of this interim financial information.</v>
      </c>
      <c r="B119" s="264"/>
      <c r="C119" s="264"/>
      <c r="D119" s="264"/>
      <c r="E119" s="264"/>
      <c r="F119" s="245"/>
      <c r="G119" s="245"/>
      <c r="H119" s="245"/>
      <c r="I119" s="264"/>
      <c r="J119" s="245"/>
      <c r="K119" s="245"/>
      <c r="L119" s="245"/>
    </row>
  </sheetData>
  <mergeCells count="8">
    <mergeCell ref="F59:H59"/>
    <mergeCell ref="J59:L59"/>
    <mergeCell ref="F60:H60"/>
    <mergeCell ref="J60:L60"/>
    <mergeCell ref="J6:L6"/>
    <mergeCell ref="J7:L7"/>
    <mergeCell ref="F6:H6"/>
    <mergeCell ref="F7:H7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&amp;R&amp;"Arial,Regular"&amp;10&amp;P</oddFooter>
    <firstFooter>&amp;R2</firstFooter>
  </headerFooter>
  <rowBreaks count="1" manualBreakCount="1">
    <brk id="54" max="16383" man="1"/>
  </rowBreaks>
  <ignoredErrors>
    <ignoredError sqref="I62 D89:D90 J62:L62 I9 G9 F9 H9 J9:L9" numberStoredAsText="1"/>
    <ignoredError sqref="I99 K9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2-4</vt:lpstr>
      <vt:lpstr>PL 5-6 (3-month)</vt:lpstr>
      <vt:lpstr>PL 7-8 (9-month)</vt:lpstr>
      <vt:lpstr>EQ 9</vt:lpstr>
      <vt:lpstr>EQ 10</vt:lpstr>
      <vt:lpstr>EQ 11</vt:lpstr>
      <vt:lpstr>CF 12-13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Praphensri Puttaluck (TH)</cp:lastModifiedBy>
  <cp:lastPrinted>2023-11-09T09:24:54Z</cp:lastPrinted>
  <dcterms:created xsi:type="dcterms:W3CDTF">2009-02-23T10:22:48Z</dcterms:created>
  <dcterms:modified xsi:type="dcterms:W3CDTF">2023-11-09T09:41:59Z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2023-07-23T15:34:09Z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e3b133c0-95dc-4ba8-b819-f1bc3f7e724c</vt:lpwstr>
  </property>
  <property fmtid="{D5CDD505-2E9C-101B-9397-08002B2CF9AE}" pid="8" name="MSIP_Label_cd6aa48f-5ea3-4df9-940a-fee9968a059a_ContentBits">
    <vt:lpwstr>0</vt:lpwstr>
  </property>
</Properties>
</file>