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un Vending Technology\2023\Qtr3'23\"/>
    </mc:Choice>
  </mc:AlternateContent>
  <xr:revisionPtr revIDLastSave="0" documentId="13_ncr:1_{58B261CD-D423-4823-B59C-CDA440AB68DA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" sheetId="6" r:id="rId1"/>
    <sheet name="PL" sheetId="1" r:id="rId2"/>
    <sheet name="Statement of changes" sheetId="4" r:id="rId3"/>
    <sheet name="CF" sheetId="5" r:id="rId4"/>
  </sheets>
  <definedNames>
    <definedName name="_xlnm.Print_Area" localSheetId="0">BS!$A$1:$H$77</definedName>
    <definedName name="_xlnm.Print_Area" localSheetId="3">CF!$A$1:$H$73</definedName>
    <definedName name="_xlnm.Print_Area" localSheetId="1">PL!$A$1:$K$42</definedName>
    <definedName name="_xlnm.Print_Area" localSheetId="2">'Statement of changes'!$A$1:$P$28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7" i="6" l="1"/>
  <c r="E47" i="6"/>
  <c r="G56" i="5"/>
  <c r="E56" i="5"/>
  <c r="O22" i="4"/>
  <c r="M24" i="4"/>
  <c r="M20" i="4"/>
  <c r="K20" i="4"/>
  <c r="K13" i="1" l="1"/>
  <c r="I13" i="1"/>
  <c r="G13" i="1"/>
  <c r="E13" i="1"/>
  <c r="E40" i="6"/>
  <c r="G40" i="6"/>
  <c r="O13" i="4" l="1"/>
  <c r="E19" i="1"/>
  <c r="G38" i="1"/>
  <c r="G39" i="1" s="1"/>
  <c r="E38" i="1"/>
  <c r="E39" i="1" s="1"/>
  <c r="G19" i="1"/>
  <c r="K19" i="1"/>
  <c r="I19" i="1"/>
  <c r="E20" i="1" l="1"/>
  <c r="E22" i="1" s="1"/>
  <c r="E24" i="1" s="1"/>
  <c r="G20" i="1"/>
  <c r="G22" i="1" s="1"/>
  <c r="G24" i="1" s="1"/>
  <c r="G40" i="1" s="1"/>
  <c r="E51" i="5"/>
  <c r="I38" i="1"/>
  <c r="I39" i="1" s="1"/>
  <c r="I20" i="1"/>
  <c r="E69" i="6"/>
  <c r="E22" i="6"/>
  <c r="E14" i="6"/>
  <c r="M26" i="4"/>
  <c r="K26" i="4"/>
  <c r="I26" i="4"/>
  <c r="G26" i="4"/>
  <c r="E26" i="4"/>
  <c r="E40" i="1" l="1"/>
  <c r="E28" i="1"/>
  <c r="I22" i="1"/>
  <c r="I24" i="1" s="1"/>
  <c r="E48" i="6"/>
  <c r="E70" i="6" s="1"/>
  <c r="E23" i="6"/>
  <c r="G69" i="6"/>
  <c r="G22" i="6"/>
  <c r="G14" i="6"/>
  <c r="I40" i="1" l="1"/>
  <c r="I28" i="1"/>
  <c r="G48" i="6"/>
  <c r="G70" i="6" s="1"/>
  <c r="G23" i="6"/>
  <c r="G51" i="5"/>
  <c r="G71" i="6" l="1"/>
  <c r="E71" i="6"/>
  <c r="O18" i="4" l="1"/>
  <c r="O26" i="4" s="1"/>
  <c r="O15" i="4" l="1"/>
  <c r="O24" i="4" l="1"/>
  <c r="O20" i="4"/>
  <c r="O9" i="4"/>
  <c r="M21" i="4" l="1"/>
  <c r="M25" i="4" l="1"/>
  <c r="M27" i="4" s="1"/>
  <c r="K38" i="1" l="1"/>
  <c r="K39" i="1" s="1"/>
  <c r="M11" i="4" s="1"/>
  <c r="O11" i="4" l="1"/>
  <c r="M12" i="4"/>
  <c r="M16" i="4" s="1"/>
  <c r="E21" i="4"/>
  <c r="E25" i="4" s="1"/>
  <c r="E12" i="4" l="1"/>
  <c r="E16" i="4" s="1"/>
  <c r="E27" i="4" l="1"/>
  <c r="I21" i="4"/>
  <c r="G21" i="4"/>
  <c r="I12" i="4"/>
  <c r="I16" i="4" s="1"/>
  <c r="G12" i="4"/>
  <c r="G16" i="4" s="1"/>
  <c r="I25" i="4" l="1"/>
  <c r="I27" i="4" s="1"/>
  <c r="G25" i="4"/>
  <c r="G27" i="4" s="1"/>
  <c r="K20" i="1" l="1"/>
  <c r="K22" i="1" s="1"/>
  <c r="G8" i="5" l="1"/>
  <c r="G21" i="5" s="1"/>
  <c r="G32" i="5" s="1"/>
  <c r="G35" i="5" s="1"/>
  <c r="G57" i="5" s="1"/>
  <c r="G59" i="5" s="1"/>
  <c r="K24" i="1"/>
  <c r="K10" i="4" l="1"/>
  <c r="O10" i="4" s="1"/>
  <c r="O12" i="4" s="1"/>
  <c r="O16" i="4" s="1"/>
  <c r="K40" i="1"/>
  <c r="K12" i="4" l="1"/>
  <c r="K16" i="4" s="1"/>
  <c r="E8" i="5"/>
  <c r="E21" i="5" s="1"/>
  <c r="E32" i="5" s="1"/>
  <c r="E35" i="5" s="1"/>
  <c r="E57" i="5" s="1"/>
  <c r="E59" i="5" s="1"/>
  <c r="K19" i="4" l="1"/>
  <c r="O19" i="4" l="1"/>
  <c r="O21" i="4" s="1"/>
  <c r="O25" i="4" s="1"/>
  <c r="O27" i="4" s="1"/>
  <c r="K21" i="4"/>
  <c r="K25" i="4" s="1"/>
  <c r="K27" i="4" s="1"/>
  <c r="E60" i="5" l="1"/>
</calcChain>
</file>

<file path=xl/sharedStrings.xml><?xml version="1.0" encoding="utf-8"?>
<sst xmlns="http://schemas.openxmlformats.org/spreadsheetml/2006/main" count="229" uniqueCount="171">
  <si>
    <t>Sun Vending Technology Public Company Limited</t>
  </si>
  <si>
    <t>Statement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</si>
  <si>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</si>
  <si>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</si>
  <si>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</si>
  <si>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</si>
  <si>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</si>
  <si>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</si>
  <si>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</si>
  <si>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</si>
  <si>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</si>
  <si>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</si>
  <si>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</si>
  <si>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</si>
  <si>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</si>
  <si>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Restricted bank deposits</t>
  </si>
  <si>
    <t>Other non-current financial assets</t>
  </si>
  <si>
    <t>Property, buildings and equipment</t>
  </si>
  <si>
    <t>Right-of-use assets</t>
  </si>
  <si>
    <t>Intangible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</si>
  <si>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</si>
  <si>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</si>
  <si>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</si>
  <si>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</si>
  <si>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</si>
  <si>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</si>
  <si>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</si>
  <si>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</si>
  <si>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</si>
  <si>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</si>
  <si>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</si>
  <si>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</si>
  <si>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Lease liabilities, net of current portion</t>
  </si>
  <si>
    <t>Provision for long-term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</si>
  <si>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</si>
  <si>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</si>
  <si>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</si>
  <si>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</si>
  <si>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</si>
  <si>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</si>
  <si>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</si>
  <si>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700,000,000 ordinary shares of Baht 1 each </t>
  </si>
  <si>
    <t xml:space="preserve">   Issued and fully paid</t>
  </si>
  <si>
    <t>Share premium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</si>
  <si>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</si>
  <si>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</si>
  <si>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</si>
  <si>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</si>
  <si>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</si>
  <si>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</si>
  <si>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</si>
  <si>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</si>
  <si>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</si>
  <si>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</si>
  <si>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</si>
  <si>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Sales</t>
  </si>
  <si>
    <t>Other income</t>
  </si>
  <si>
    <t>Total revenues</t>
  </si>
  <si>
    <t>Expenses</t>
  </si>
  <si>
    <t xml:space="preserve">Cost of sales </t>
  </si>
  <si>
    <t>Selling and distribution expenses</t>
  </si>
  <si>
    <t>Administrative expenses</t>
  </si>
  <si>
    <t>Total expenses</t>
  </si>
  <si>
    <t>Profit before finance cost and income tax expense</t>
  </si>
  <si>
    <t>Finance cost</t>
  </si>
  <si>
    <t>Profit before income tax expense</t>
  </si>
  <si>
    <t>Income tax expense</t>
  </si>
  <si>
    <t>Profit for the period</t>
  </si>
  <si>
    <t>(Unit: Baht)</t>
  </si>
  <si>
    <t>Basic earnings per share</t>
  </si>
  <si>
    <t>Other comprehensive income:</t>
  </si>
  <si>
    <t xml:space="preserve">Other comprehensive income not to be reclassified </t>
  </si>
  <si>
    <t xml:space="preserve">     to profit or loss in subsequent periods</t>
  </si>
  <si>
    <t xml:space="preserve">   designated at fair value through other </t>
  </si>
  <si>
    <t xml:space="preserve">Other comprehensive income not to be reclassified to </t>
  </si>
  <si>
    <t xml:space="preserve">     profit or loss in subsequent periods - net of income tax</t>
  </si>
  <si>
    <t>Other comprehensive income for the period</t>
  </si>
  <si>
    <t>Total comprehensive income for the period</t>
  </si>
  <si>
    <t>Statement of changes in shareholders' equity</t>
  </si>
  <si>
    <t>Issued and</t>
  </si>
  <si>
    <t xml:space="preserve">Other component of </t>
  </si>
  <si>
    <t xml:space="preserve"> fully paid</t>
  </si>
  <si>
    <t>shareholders' equity</t>
  </si>
  <si>
    <t>Total</t>
  </si>
  <si>
    <t>share capital</t>
  </si>
  <si>
    <t>Unappropriated</t>
  </si>
  <si>
    <t>Fair value reserve</t>
  </si>
  <si>
    <t xml:space="preserve">Total comprehensive income for the period </t>
  </si>
  <si>
    <t xml:space="preserve">   at fair value through other comprehensive income </t>
  </si>
  <si>
    <t>Cash flow statement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</si>
  <si>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</si>
  <si>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</si>
  <si>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</si>
  <si>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</si>
  <si>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Reduce cost of inventories to net realisable value</t>
  </si>
  <si>
    <t xml:space="preserve">   Interest expenses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</si>
  <si>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</si>
  <si>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</si>
  <si>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</si>
  <si>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</si>
  <si>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</si>
  <si>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</si>
  <si>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</si>
  <si>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</si>
  <si>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</si>
  <si>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</si>
  <si>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</si>
  <si>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</si>
  <si>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corporate income tax</t>
  </si>
  <si>
    <t>Net cash flows from operating activities</t>
  </si>
  <si>
    <t>Cash flow statement (continued)</t>
  </si>
  <si>
    <t>Cash flows from investing activities</t>
  </si>
  <si>
    <t>Cash paid for purchases of other non-current financial assets</t>
  </si>
  <si>
    <t>Dividends from other non-current financial assets</t>
  </si>
  <si>
    <t>Cash paid for purchases of buildings and equipment</t>
  </si>
  <si>
    <t>Cash received from sales of equipment</t>
  </si>
  <si>
    <t>Cash paid for purchases of intangible assets</t>
  </si>
  <si>
    <t>Net cash flows used in investing activities</t>
  </si>
  <si>
    <t>Cash flows from financing activities</t>
  </si>
  <si>
    <t>Repayments of lease liabilities</t>
  </si>
  <si>
    <t>Cash and cash equivalents at beginning of period</t>
  </si>
  <si>
    <t>Cash and cash equivalents at end of period</t>
  </si>
  <si>
    <t>Supplemental cash flows information</t>
  </si>
  <si>
    <t>Non-cash transactions:</t>
  </si>
  <si>
    <t xml:space="preserve">   Transfers inventories to equipment</t>
  </si>
  <si>
    <t>Statutory reserve</t>
  </si>
  <si>
    <t>2022</t>
  </si>
  <si>
    <t>Balance as at 1 January 2022</t>
  </si>
  <si>
    <t>Profit before tax</t>
  </si>
  <si>
    <t xml:space="preserve">   Long-term employee benefits expense</t>
  </si>
  <si>
    <t xml:space="preserve">      purchase of equipment</t>
  </si>
  <si>
    <t>Income tax payable</t>
  </si>
  <si>
    <t>Transfer gain of investment in equity designated</t>
  </si>
  <si>
    <t xml:space="preserve">   Loss on writen-off of equipment</t>
  </si>
  <si>
    <t xml:space="preserve">   Profit for the period</t>
  </si>
  <si>
    <t xml:space="preserve">   Employee benefits</t>
  </si>
  <si>
    <t xml:space="preserve">   Transfers equipment to inventories</t>
  </si>
  <si>
    <t>Loss on exchange</t>
  </si>
  <si>
    <t>31 December 2022</t>
  </si>
  <si>
    <t>2023</t>
  </si>
  <si>
    <t>Balance as at 1 January 2023</t>
  </si>
  <si>
    <t xml:space="preserve">   Actuarial loss</t>
  </si>
  <si>
    <t xml:space="preserve">   Dividends income</t>
  </si>
  <si>
    <t>Cash received from disposals of other non-current financial assets</t>
  </si>
  <si>
    <t xml:space="preserve">   comprehensive income - net of income tax</t>
  </si>
  <si>
    <t>Actuarial loss - net of income tax</t>
  </si>
  <si>
    <t>For the three-month</t>
  </si>
  <si>
    <t xml:space="preserve">   Gain on lease agreement cancellation</t>
  </si>
  <si>
    <t>Dividends paid</t>
  </si>
  <si>
    <t xml:space="preserve">   Dividend payable</t>
  </si>
  <si>
    <t xml:space="preserve">   Gain on sales of equipment</t>
  </si>
  <si>
    <t>Net cash flows from (used in) financing activities</t>
  </si>
  <si>
    <t>Net decrease in cash and cash equivalents</t>
  </si>
  <si>
    <t>Transfer loss of investment in equity designated</t>
  </si>
  <si>
    <t>Balance as at 30 September 2022</t>
  </si>
  <si>
    <t>Balance as at 30 September 2023</t>
  </si>
  <si>
    <t>As at 30 September 2023</t>
  </si>
  <si>
    <t>30 September 2023</t>
  </si>
  <si>
    <t>For the three-month and nine-month periods ended 30 September 2023</t>
  </si>
  <si>
    <t>For the nine-month period ended 30 September 2023</t>
  </si>
  <si>
    <t>periods ended 30 September</t>
  </si>
  <si>
    <t xml:space="preserve">   Unrealised loss on exchange</t>
  </si>
  <si>
    <t>Long-term loan, net of current portion</t>
  </si>
  <si>
    <t>For the nine-month</t>
  </si>
  <si>
    <t>Gains (losses) on changes in value of equity investments</t>
  </si>
  <si>
    <t xml:space="preserve">   Decrease in fair value of financial assets</t>
  </si>
  <si>
    <t xml:space="preserve">   Transfers intangible assets to equipment</t>
  </si>
  <si>
    <t xml:space="preserve">   Transfers inventories to intangible assets</t>
  </si>
  <si>
    <t xml:space="preserve">   Increase (decrease) in payables for construction and </t>
  </si>
  <si>
    <t>Current portion of long-term loan</t>
  </si>
  <si>
    <t>Cash received from long-term loan from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</si>
</sst>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5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  <charset val="222"/>
    </font>
    <font>
      <sz val="14"/>
      <name val="Arial"/>
      <family val="2"/>
    </font>
    <font>
      <b/>
      <sz val="14"/>
      <name val="Arial"/>
      <family val="2"/>
    </font>
    <font>
      <i/>
      <sz val="14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11" fillId="0" borderId="0"/>
    <xf numFmtId="0" fontId="7" fillId="0" borderId="0"/>
  </cellStyleXfs>
  <cellXfs count="90">
    <xf numFmtId="0" fontId="0" fillId="0" borderId="0" xfId="0"/>
    <xf numFmtId="37" fontId="1" fillId="0" borderId="0" xfId="0" applyNumberFormat="1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vertical="center"/>
    </xf>
    <xf numFmtId="0" fontId="2" fillId="0" borderId="0" xfId="5" applyFont="1" applyFill="1" applyAlignment="1">
      <alignment horizontal="right" vertical="center"/>
    </xf>
    <xf numFmtId="37" fontId="2" fillId="0" borderId="0" xfId="5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41" fontId="2" fillId="0" borderId="2" xfId="3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4" fontId="12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left" vertical="center"/>
    </xf>
    <xf numFmtId="0" fontId="12" fillId="0" borderId="0" xfId="4" applyFont="1" applyFill="1" applyAlignment="1">
      <alignment horizontal="right" vertical="center"/>
    </xf>
    <xf numFmtId="38" fontId="12" fillId="0" borderId="0" xfId="0" applyNumberFormat="1" applyFont="1" applyFill="1" applyAlignment="1">
      <alignment horizontal="centerContinuous" vertical="center"/>
    </xf>
    <xf numFmtId="37" fontId="12" fillId="0" borderId="0" xfId="5" applyNumberFormat="1" applyFont="1" applyFill="1" applyAlignment="1">
      <alignment horizontal="right" vertical="center"/>
    </xf>
    <xf numFmtId="164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41" fontId="12" fillId="0" borderId="1" xfId="0" applyNumberFormat="1" applyFont="1" applyFill="1" applyBorder="1" applyAlignment="1">
      <alignment vertical="center"/>
    </xf>
    <xf numFmtId="41" fontId="12" fillId="0" borderId="1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64" fontId="14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41" fontId="12" fillId="0" borderId="3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2" fillId="0" borderId="6" xfId="0" applyNumberFormat="1" applyFont="1" applyFill="1" applyBorder="1" applyAlignment="1">
      <alignment horizontal="right" vertical="center"/>
    </xf>
    <xf numFmtId="0" fontId="1" fillId="0" borderId="0" xfId="0" quotePrefix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2" fillId="0" borderId="1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left" vertical="center"/>
    </xf>
    <xf numFmtId="41" fontId="2" fillId="0" borderId="0" xfId="3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1" fontId="2" fillId="0" borderId="1" xfId="3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quotePrefix="1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9" fillId="0" borderId="0" xfId="0" quotePrefix="1" applyFont="1" applyFill="1" applyAlignment="1">
      <alignment horizontal="left" vertical="center"/>
    </xf>
    <xf numFmtId="37" fontId="10" fillId="0" borderId="0" xfId="7" quotePrefix="1" applyNumberFormat="1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quotePrefix="1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164" fontId="12" fillId="0" borderId="1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165" fontId="2" fillId="0" borderId="4" xfId="0" applyNumberFormat="1" applyFont="1" applyFill="1" applyBorder="1" applyAlignment="1">
      <alignment horizontal="right" vertical="center"/>
    </xf>
    <xf numFmtId="43" fontId="2" fillId="0" borderId="4" xfId="6" applyFont="1" applyFill="1" applyBorder="1" applyAlignment="1">
      <alignment vertical="center"/>
    </xf>
    <xf numFmtId="164" fontId="2" fillId="0" borderId="0" xfId="0" quotePrefix="1" applyNumberFormat="1" applyFont="1" applyFill="1" applyAlignment="1">
      <alignment horizontal="center" vertical="center"/>
    </xf>
    <xf numFmtId="164" fontId="2" fillId="0" borderId="1" xfId="0" quotePrefix="1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</cellXfs>
  <cellStyles count="9">
    <cellStyle name="Comma" xfId="6" builtinId="3"/>
    <cellStyle name="Comma 2" xfId="1" xr:uid="{00000000-0005-0000-0000-000000000000}"/>
    <cellStyle name="Normal" xfId="0" builtinId="0"/>
    <cellStyle name="Normal 2" xfId="2" xr:uid="{00000000-0005-0000-0000-000002000000}"/>
    <cellStyle name="Normal 2 2 9" xfId="8" xr:uid="{9B1459F9-4A91-4CB5-B3A0-B2748B5DD428}"/>
    <cellStyle name="Normal 2 5" xfId="7" xr:uid="{417393D1-19D6-42A2-9493-240A5C00D8ED}"/>
    <cellStyle name="Normal 3" xfId="5" xr:uid="{00000000-0005-0000-0000-000003000000}"/>
    <cellStyle name="Normal 38" xfId="4" xr:uid="{00000000-0005-0000-0000-000004000000}"/>
    <cellStyle name="Normal 4" xfId="3" xr:uid="{00000000-0005-0000-0000-000005000000}"/>
  </cellStyles>
  <dxfs count="0"/>
  <tableStyles count="0" defaultTableStyle="TableStyleMedium9" defaultPivotStyle="PivotStyleLight16"/>
  <colors>
    <mruColors>
      <color rgb="FF66FFFF"/>
      <color rgb="FFFFFF66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6F5C1-0545-4CB0-A41A-4829841C66B7}">
  <dimension ref="A1:I77"/>
  <sheetViews>
    <sheetView showGridLines="0" view="pageBreakPreview" topLeftCell="A25" zoomScaleNormal="100" zoomScaleSheetLayoutView="100" workbookViewId="0">
      <selection activeCell="A37" sqref="A37"/>
    </sheetView>
  </sheetViews>
  <sheetFormatPr defaultColWidth="10.7109375" defaultRowHeight="21.75" customHeight="1"/>
  <cols>
    <col min="1" max="1" width="48.28515625" style="82" customWidth="1"/>
    <col min="2" max="2" width="7.28515625" style="48" customWidth="1"/>
    <col min="3" max="3" width="4.7109375" style="82" customWidth="1"/>
    <col min="4" max="4" width="1.7109375" style="48" customWidth="1"/>
    <col min="5" max="5" width="18.7109375" style="48" customWidth="1"/>
    <col min="6" max="6" width="1.7109375" style="48" customWidth="1"/>
    <col min="7" max="7" width="18.7109375" style="48" customWidth="1"/>
    <col min="8" max="8" width="1.7109375" style="48" customWidth="1"/>
    <col min="9" max="16384" width="10.7109375" style="48"/>
  </cols>
  <sheetData>
    <row r="1" spans="1:9" s="46" customFormat="1" ht="21.75" customHeight="1">
      <c r="A1" s="42" t="s">
        <v>0</v>
      </c>
      <c r="B1" s="43"/>
      <c r="C1" s="44"/>
      <c r="D1" s="45"/>
      <c r="E1" s="45"/>
      <c r="F1" s="45"/>
      <c r="G1" s="45"/>
    </row>
    <row r="2" spans="1:9" s="46" customFormat="1" ht="21.75" customHeight="1">
      <c r="A2" s="1" t="s">
        <v>1</v>
      </c>
      <c r="B2" s="43"/>
      <c r="C2" s="44"/>
      <c r="D2" s="45"/>
      <c r="E2" s="43"/>
      <c r="F2" s="45"/>
      <c r="G2" s="43"/>
    </row>
    <row r="3" spans="1:9" s="46" customFormat="1" ht="21.75" customHeight="1">
      <c r="A3" s="1" t="s">
        <v>156</v>
      </c>
      <c r="B3" s="43"/>
      <c r="C3" s="44"/>
      <c r="D3" s="45"/>
      <c r="E3" s="43"/>
      <c r="F3" s="45"/>
      <c r="G3" s="43"/>
    </row>
    <row r="4" spans="1:9" ht="21.75" customHeight="1">
      <c r="A4" s="44"/>
      <c r="B4" s="45"/>
      <c r="C4" s="44"/>
      <c r="D4" s="45"/>
      <c r="E4" s="45"/>
      <c r="F4" s="45"/>
      <c r="G4" s="47" t="s">
        <v>2</v>
      </c>
    </row>
    <row r="5" spans="1:9" ht="21.75" customHeight="1">
      <c r="C5" s="2" t="s">
        <v>3</v>
      </c>
      <c r="D5" s="50"/>
      <c r="E5" s="51" t="s">
        <v>157</v>
      </c>
      <c r="F5" s="3"/>
      <c r="G5" s="51" t="s">
        <v>138</v>
      </c>
    </row>
    <row r="6" spans="1:9" s="82" customFormat="1" ht="21.75" customHeight="1">
      <c r="B6" s="52"/>
      <c r="C6" s="4"/>
      <c r="E6" s="5" t="s">
        <v>4</v>
      </c>
      <c r="G6" s="5" t="s">
        <v>5</v>
      </c>
    </row>
    <row r="7" spans="1:9" s="82" customFormat="1" ht="21.75" customHeight="1">
      <c r="B7" s="52"/>
      <c r="C7" s="4"/>
      <c r="E7" s="5" t="s">
        <v>6</v>
      </c>
      <c r="F7" s="5"/>
    </row>
    <row r="8" spans="1:9" ht="21.75" customHeight="1">
      <c r="A8" s="53" t="s">
        <v>7</v>
      </c>
    </row>
    <row r="9" spans="1:9" ht="21.75" customHeight="1">
      <c r="A9" s="53" t="s">
        <v>8</v>
      </c>
      <c r="C9" s="54"/>
    </row>
    <row r="10" spans="1:9" ht="21.75" customHeight="1">
      <c r="A10" s="82" t="s">
        <v>9</v>
      </c>
      <c r="C10" s="54"/>
      <c r="E10" s="55">
        <v>70499</v>
      </c>
      <c r="F10" s="55"/>
      <c r="G10" s="55">
        <v>115311</v>
      </c>
      <c r="I10" s="84"/>
    </row>
    <row r="11" spans="1:9" ht="21.75" customHeight="1">
      <c r="A11" s="6" t="s">
        <v>10</v>
      </c>
      <c r="B11" s="56"/>
      <c r="C11" s="54">
        <v>3</v>
      </c>
      <c r="E11" s="57">
        <v>51626</v>
      </c>
      <c r="F11" s="55"/>
      <c r="G11" s="57">
        <v>43116</v>
      </c>
      <c r="I11" s="84"/>
    </row>
    <row r="12" spans="1:9" ht="21.75" customHeight="1">
      <c r="A12" s="6" t="s">
        <v>11</v>
      </c>
      <c r="B12" s="56"/>
      <c r="C12" s="54"/>
      <c r="E12" s="57">
        <v>167084</v>
      </c>
      <c r="F12" s="55"/>
      <c r="G12" s="57">
        <v>150807</v>
      </c>
      <c r="I12" s="84"/>
    </row>
    <row r="13" spans="1:9" ht="21.75" customHeight="1">
      <c r="A13" s="6" t="s">
        <v>12</v>
      </c>
      <c r="B13" s="56"/>
      <c r="C13" s="54"/>
      <c r="E13" s="57">
        <v>18267</v>
      </c>
      <c r="F13" s="55"/>
      <c r="G13" s="57">
        <v>24565</v>
      </c>
      <c r="I13" s="84"/>
    </row>
    <row r="14" spans="1:9" ht="21.75" customHeight="1">
      <c r="A14" s="53" t="s">
        <v>13</v>
      </c>
      <c r="C14" s="54"/>
      <c r="E14" s="7">
        <f>SUM(E9:E13)</f>
        <v>307476</v>
      </c>
      <c r="F14" s="55"/>
      <c r="G14" s="7">
        <f>SUM(G9:G13)</f>
        <v>333799</v>
      </c>
    </row>
    <row r="15" spans="1:9" ht="21.75" customHeight="1">
      <c r="A15" s="53" t="s">
        <v>14</v>
      </c>
      <c r="C15" s="54"/>
      <c r="E15" s="55"/>
      <c r="F15" s="55"/>
      <c r="G15" s="55"/>
    </row>
    <row r="16" spans="1:9" ht="21.75" customHeight="1">
      <c r="A16" s="82" t="s">
        <v>15</v>
      </c>
      <c r="C16" s="54"/>
      <c r="E16" s="57">
        <v>9</v>
      </c>
      <c r="F16" s="55"/>
      <c r="G16" s="57">
        <v>9</v>
      </c>
      <c r="I16" s="84"/>
    </row>
    <row r="17" spans="1:9" ht="21.75" customHeight="1">
      <c r="A17" s="82" t="s">
        <v>16</v>
      </c>
      <c r="C17" s="54">
        <v>4</v>
      </c>
      <c r="E17" s="57">
        <v>50862</v>
      </c>
      <c r="F17" s="55"/>
      <c r="G17" s="57">
        <v>51413</v>
      </c>
      <c r="I17" s="84"/>
    </row>
    <row r="18" spans="1:9" ht="21.75" customHeight="1">
      <c r="A18" s="82" t="s">
        <v>17</v>
      </c>
      <c r="C18" s="54">
        <v>5</v>
      </c>
      <c r="E18" s="57">
        <v>1295608</v>
      </c>
      <c r="F18" s="55"/>
      <c r="G18" s="55">
        <v>1174508</v>
      </c>
      <c r="I18" s="84"/>
    </row>
    <row r="19" spans="1:9" ht="21.75" customHeight="1">
      <c r="A19" s="6" t="s">
        <v>18</v>
      </c>
      <c r="B19" s="56"/>
      <c r="C19" s="54"/>
      <c r="E19" s="57">
        <v>9535</v>
      </c>
      <c r="F19" s="55"/>
      <c r="G19" s="57">
        <v>8653</v>
      </c>
      <c r="I19" s="84"/>
    </row>
    <row r="20" spans="1:9" ht="21.75" customHeight="1">
      <c r="A20" s="6" t="s">
        <v>19</v>
      </c>
      <c r="B20" s="56"/>
      <c r="C20" s="54"/>
      <c r="E20" s="57">
        <v>22005</v>
      </c>
      <c r="F20" s="55"/>
      <c r="G20" s="57">
        <v>19986</v>
      </c>
      <c r="I20" s="84"/>
    </row>
    <row r="21" spans="1:9" ht="21.75" customHeight="1">
      <c r="A21" s="82" t="s">
        <v>20</v>
      </c>
      <c r="C21" s="54"/>
      <c r="E21" s="57">
        <v>10094</v>
      </c>
      <c r="F21" s="55"/>
      <c r="G21" s="57">
        <v>11462</v>
      </c>
      <c r="I21" s="84"/>
    </row>
    <row r="22" spans="1:9" ht="21.75" customHeight="1">
      <c r="A22" s="53" t="s">
        <v>21</v>
      </c>
      <c r="C22" s="54"/>
      <c r="E22" s="7">
        <f>SUM(E16:E21)</f>
        <v>1388113</v>
      </c>
      <c r="F22" s="55"/>
      <c r="G22" s="7">
        <f>SUM(G16:G21)</f>
        <v>1266031</v>
      </c>
    </row>
    <row r="23" spans="1:9" ht="21.75" customHeight="1" thickBot="1">
      <c r="A23" s="53" t="s">
        <v>22</v>
      </c>
      <c r="E23" s="8">
        <f>SUM(E22,E14)</f>
        <v>1695589</v>
      </c>
      <c r="F23" s="55"/>
      <c r="G23" s="8">
        <f>SUM(G22,G14)</f>
        <v>1599830</v>
      </c>
    </row>
    <row r="24" spans="1:9" ht="21.75" customHeight="1" thickTop="1"/>
    <row r="25" spans="1:9" ht="21.75" customHeight="1">
      <c r="A25" s="82" t="s">
        <v>23</v>
      </c>
    </row>
    <row r="26" spans="1:9" s="46" customFormat="1" ht="21.75" customHeight="1">
      <c r="A26" s="42" t="s">
        <v>0</v>
      </c>
      <c r="B26" s="43"/>
      <c r="C26" s="44"/>
      <c r="D26" s="45"/>
      <c r="E26" s="45"/>
      <c r="F26" s="45"/>
      <c r="G26" s="45"/>
    </row>
    <row r="27" spans="1:9" s="46" customFormat="1" ht="21.75" customHeight="1">
      <c r="A27" s="58" t="s">
        <v>24</v>
      </c>
      <c r="B27" s="43"/>
      <c r="C27" s="44"/>
      <c r="D27" s="45"/>
      <c r="E27" s="43"/>
      <c r="F27" s="45"/>
      <c r="G27" s="43"/>
    </row>
    <row r="28" spans="1:9" s="46" customFormat="1" ht="21.75" customHeight="1">
      <c r="A28" s="1" t="s">
        <v>156</v>
      </c>
      <c r="B28" s="43"/>
      <c r="C28" s="44"/>
      <c r="D28" s="45"/>
      <c r="E28" s="43"/>
      <c r="F28" s="45"/>
      <c r="G28" s="43"/>
    </row>
    <row r="29" spans="1:9" ht="21.75" customHeight="1">
      <c r="A29" s="44"/>
      <c r="B29" s="45"/>
      <c r="D29" s="45"/>
      <c r="E29" s="45"/>
      <c r="F29" s="45"/>
      <c r="G29" s="47" t="s">
        <v>2</v>
      </c>
    </row>
    <row r="30" spans="1:9" ht="21.75" customHeight="1">
      <c r="C30" s="2" t="s">
        <v>3</v>
      </c>
      <c r="D30" s="50"/>
      <c r="E30" s="51" t="s">
        <v>157</v>
      </c>
      <c r="F30" s="3"/>
      <c r="G30" s="51" t="s">
        <v>138</v>
      </c>
    </row>
    <row r="31" spans="1:9" s="82" customFormat="1" ht="21.75" customHeight="1">
      <c r="B31" s="52"/>
      <c r="E31" s="5" t="s">
        <v>4</v>
      </c>
      <c r="G31" s="5" t="s">
        <v>5</v>
      </c>
    </row>
    <row r="32" spans="1:9" s="82" customFormat="1" ht="21.75" customHeight="1">
      <c r="B32" s="52"/>
      <c r="C32" s="4"/>
      <c r="E32" s="5" t="s">
        <v>6</v>
      </c>
      <c r="F32" s="5"/>
    </row>
    <row r="33" spans="1:9" ht="21.75" customHeight="1">
      <c r="A33" s="53" t="s">
        <v>25</v>
      </c>
    </row>
    <row r="34" spans="1:9" ht="21.75" customHeight="1">
      <c r="A34" s="53" t="s">
        <v>26</v>
      </c>
    </row>
    <row r="35" spans="1:9" ht="21.75" customHeight="1">
      <c r="A35" s="6" t="s">
        <v>27</v>
      </c>
      <c r="B35" s="56"/>
      <c r="C35" s="54"/>
      <c r="E35" s="57">
        <v>351481</v>
      </c>
      <c r="F35" s="59"/>
      <c r="G35" s="57">
        <v>330114</v>
      </c>
      <c r="I35" s="84"/>
    </row>
    <row r="36" spans="1:9" ht="21.75" customHeight="1">
      <c r="A36" s="6" t="s">
        <v>169</v>
      </c>
      <c r="B36" s="56"/>
      <c r="C36" s="54">
        <v>6</v>
      </c>
      <c r="E36" s="57">
        <v>7604</v>
      </c>
      <c r="F36" s="59"/>
      <c r="G36" s="57">
        <v>0</v>
      </c>
      <c r="I36" s="84"/>
    </row>
    <row r="37" spans="1:9" ht="21.75" customHeight="1">
      <c r="A37" s="6" t="s">
        <v>28</v>
      </c>
      <c r="B37" s="56"/>
      <c r="C37" s="54"/>
      <c r="E37" s="57">
        <v>4483</v>
      </c>
      <c r="F37" s="59"/>
      <c r="G37" s="57">
        <v>3275</v>
      </c>
      <c r="I37" s="84"/>
    </row>
    <row r="38" spans="1:9" ht="21.75" customHeight="1">
      <c r="A38" s="6" t="s">
        <v>131</v>
      </c>
      <c r="B38" s="56"/>
      <c r="C38" s="54"/>
      <c r="E38" s="57">
        <v>3923</v>
      </c>
      <c r="F38" s="59"/>
      <c r="G38" s="57">
        <v>6944</v>
      </c>
      <c r="I38" s="84"/>
    </row>
    <row r="39" spans="1:9" ht="21.75" customHeight="1">
      <c r="A39" s="82" t="s">
        <v>29</v>
      </c>
      <c r="B39" s="56"/>
      <c r="C39" s="54"/>
      <c r="E39" s="57">
        <v>3797</v>
      </c>
      <c r="F39" s="59"/>
      <c r="G39" s="57">
        <v>3959</v>
      </c>
      <c r="I39" s="84"/>
    </row>
    <row r="40" spans="1:9" ht="21.75" customHeight="1">
      <c r="A40" s="53" t="s">
        <v>30</v>
      </c>
      <c r="C40" s="54"/>
      <c r="E40" s="9">
        <f>SUM(E35:E39)</f>
        <v>371288</v>
      </c>
      <c r="F40" s="59"/>
      <c r="G40" s="9">
        <f>SUM(G35:G39)</f>
        <v>344292</v>
      </c>
    </row>
    <row r="41" spans="1:9" ht="21.75" customHeight="1">
      <c r="A41" s="53" t="s">
        <v>31</v>
      </c>
      <c r="C41" s="54"/>
      <c r="E41" s="59"/>
      <c r="F41" s="59"/>
      <c r="G41" s="59"/>
    </row>
    <row r="42" spans="1:9" ht="21.75" customHeight="1">
      <c r="A42" s="82" t="s">
        <v>162</v>
      </c>
      <c r="C42" s="54">
        <v>6</v>
      </c>
      <c r="E42" s="59">
        <v>47983</v>
      </c>
      <c r="F42" s="59"/>
      <c r="G42" s="59">
        <v>0</v>
      </c>
    </row>
    <row r="43" spans="1:9" ht="21.75" customHeight="1">
      <c r="A43" s="82" t="s">
        <v>32</v>
      </c>
      <c r="C43" s="54"/>
      <c r="E43" s="59">
        <v>5205</v>
      </c>
      <c r="F43" s="59"/>
      <c r="G43" s="57">
        <v>5435</v>
      </c>
      <c r="I43" s="84"/>
    </row>
    <row r="44" spans="1:9" ht="21.75" customHeight="1">
      <c r="A44" s="82" t="s">
        <v>33</v>
      </c>
      <c r="C44" s="54"/>
      <c r="E44" s="57">
        <v>32675</v>
      </c>
      <c r="F44" s="59"/>
      <c r="G44" s="57">
        <v>26306</v>
      </c>
      <c r="I44" s="84"/>
    </row>
    <row r="45" spans="1:9" ht="21.75" customHeight="1">
      <c r="A45" s="60" t="s">
        <v>34</v>
      </c>
      <c r="B45" s="56"/>
      <c r="C45" s="54"/>
      <c r="E45" s="57">
        <v>2098</v>
      </c>
      <c r="F45" s="59"/>
      <c r="G45" s="57">
        <v>5596</v>
      </c>
      <c r="I45" s="84"/>
    </row>
    <row r="46" spans="1:9" ht="21.75" customHeight="1">
      <c r="A46" s="82" t="s">
        <v>35</v>
      </c>
      <c r="C46" s="54"/>
      <c r="E46" s="61">
        <v>7552</v>
      </c>
      <c r="F46" s="59"/>
      <c r="G46" s="61">
        <v>4476</v>
      </c>
      <c r="I46" s="84"/>
    </row>
    <row r="47" spans="1:9" ht="21.75" customHeight="1">
      <c r="A47" s="53" t="s">
        <v>36</v>
      </c>
      <c r="C47" s="54"/>
      <c r="E47" s="59">
        <f>SUM(E42:E46)</f>
        <v>95513</v>
      </c>
      <c r="F47" s="59"/>
      <c r="G47" s="59">
        <f>SUM(G42:G46)</f>
        <v>41813</v>
      </c>
    </row>
    <row r="48" spans="1:9" ht="21.75" customHeight="1">
      <c r="A48" s="53" t="s">
        <v>37</v>
      </c>
      <c r="E48" s="9">
        <f>SUM(E47,E40)</f>
        <v>466801</v>
      </c>
      <c r="F48" s="59"/>
      <c r="G48" s="9">
        <f>SUM(G47,G40)</f>
        <v>386105</v>
      </c>
    </row>
    <row r="50" spans="1:9" ht="21.75" customHeight="1">
      <c r="A50" s="82" t="s">
        <v>23</v>
      </c>
    </row>
    <row r="51" spans="1:9" s="46" customFormat="1" ht="21.75" customHeight="1">
      <c r="A51" s="42" t="s">
        <v>0</v>
      </c>
      <c r="B51" s="43"/>
      <c r="C51" s="44"/>
      <c r="D51" s="45"/>
      <c r="E51" s="45"/>
      <c r="F51" s="45"/>
      <c r="G51" s="45"/>
    </row>
    <row r="52" spans="1:9" s="46" customFormat="1" ht="21.75" customHeight="1">
      <c r="A52" s="58" t="s">
        <v>24</v>
      </c>
      <c r="B52" s="43"/>
      <c r="C52" s="44"/>
      <c r="D52" s="45"/>
      <c r="E52" s="43"/>
      <c r="F52" s="45"/>
      <c r="G52" s="43"/>
    </row>
    <row r="53" spans="1:9" s="46" customFormat="1" ht="21.75" customHeight="1">
      <c r="A53" s="1" t="s">
        <v>156</v>
      </c>
      <c r="B53" s="43"/>
      <c r="C53" s="44"/>
      <c r="D53" s="45"/>
      <c r="E53" s="43"/>
      <c r="F53" s="45"/>
      <c r="G53" s="43"/>
    </row>
    <row r="54" spans="1:9" ht="21.75" customHeight="1">
      <c r="A54" s="44"/>
      <c r="B54" s="45"/>
      <c r="D54" s="45"/>
      <c r="E54" s="45"/>
      <c r="F54" s="45"/>
      <c r="G54" s="47" t="s">
        <v>2</v>
      </c>
    </row>
    <row r="55" spans="1:9" ht="21.75" customHeight="1">
      <c r="D55" s="50"/>
      <c r="E55" s="51" t="s">
        <v>157</v>
      </c>
      <c r="F55" s="3"/>
      <c r="G55" s="51" t="s">
        <v>138</v>
      </c>
    </row>
    <row r="56" spans="1:9" s="82" customFormat="1" ht="21.75" customHeight="1">
      <c r="B56" s="52"/>
      <c r="E56" s="5" t="s">
        <v>4</v>
      </c>
      <c r="G56" s="5" t="s">
        <v>5</v>
      </c>
    </row>
    <row r="57" spans="1:9" s="82" customFormat="1" ht="21.75" customHeight="1">
      <c r="B57" s="52"/>
      <c r="C57" s="4"/>
      <c r="E57" s="5" t="s">
        <v>6</v>
      </c>
      <c r="F57" s="5"/>
    </row>
    <row r="58" spans="1:9" ht="21.75" customHeight="1">
      <c r="A58" s="53" t="s">
        <v>38</v>
      </c>
      <c r="E58" s="62"/>
      <c r="F58" s="62"/>
      <c r="G58" s="62"/>
    </row>
    <row r="59" spans="1:9" ht="21.75" customHeight="1">
      <c r="A59" s="82" t="s">
        <v>39</v>
      </c>
      <c r="C59" s="54"/>
      <c r="E59" s="62"/>
      <c r="F59" s="62"/>
      <c r="G59" s="62"/>
    </row>
    <row r="60" spans="1:9" ht="21.75" customHeight="1">
      <c r="A60" s="60" t="s">
        <v>40</v>
      </c>
      <c r="B60" s="56"/>
      <c r="C60" s="54"/>
      <c r="E60" s="62"/>
      <c r="F60" s="62"/>
      <c r="G60" s="62"/>
    </row>
    <row r="61" spans="1:9" ht="21.75" customHeight="1" thickBot="1">
      <c r="A61" s="60" t="s">
        <v>41</v>
      </c>
      <c r="B61" s="46"/>
      <c r="C61" s="54"/>
      <c r="E61" s="10">
        <v>700000</v>
      </c>
      <c r="F61" s="62"/>
      <c r="G61" s="10">
        <v>700000</v>
      </c>
      <c r="I61" s="84"/>
    </row>
    <row r="62" spans="1:9" ht="21.75" customHeight="1" thickTop="1">
      <c r="A62" s="60" t="s">
        <v>42</v>
      </c>
      <c r="B62" s="56"/>
      <c r="C62" s="54"/>
      <c r="E62" s="62"/>
      <c r="F62" s="62"/>
      <c r="G62" s="62"/>
    </row>
    <row r="63" spans="1:9" ht="21.75" customHeight="1">
      <c r="A63" s="60" t="s">
        <v>41</v>
      </c>
      <c r="B63" s="46"/>
      <c r="C63" s="54"/>
      <c r="E63" s="55">
        <v>700000</v>
      </c>
      <c r="F63" s="55"/>
      <c r="G63" s="55">
        <v>700000</v>
      </c>
      <c r="I63" s="84"/>
    </row>
    <row r="64" spans="1:9" ht="21.75" customHeight="1">
      <c r="A64" s="60" t="s">
        <v>43</v>
      </c>
      <c r="B64" s="46"/>
      <c r="C64" s="54"/>
      <c r="E64" s="55">
        <v>294752</v>
      </c>
      <c r="F64" s="55"/>
      <c r="G64" s="55">
        <v>294752</v>
      </c>
      <c r="I64" s="84"/>
    </row>
    <row r="65" spans="1:9" ht="21.75" customHeight="1">
      <c r="A65" s="82" t="s">
        <v>44</v>
      </c>
      <c r="C65" s="54"/>
    </row>
    <row r="66" spans="1:9" ht="21.75" customHeight="1">
      <c r="A66" s="60" t="s">
        <v>45</v>
      </c>
      <c r="B66" s="46"/>
      <c r="C66" s="54"/>
      <c r="E66" s="55">
        <v>52700</v>
      </c>
      <c r="F66" s="55"/>
      <c r="G66" s="55">
        <v>52700</v>
      </c>
      <c r="I66" s="84"/>
    </row>
    <row r="67" spans="1:9" ht="21.75" customHeight="1">
      <c r="A67" s="60" t="s">
        <v>46</v>
      </c>
      <c r="B67" s="46"/>
      <c r="E67" s="57">
        <v>157118</v>
      </c>
      <c r="F67" s="55"/>
      <c r="G67" s="57">
        <v>141841</v>
      </c>
      <c r="I67" s="84"/>
    </row>
    <row r="68" spans="1:9" ht="21.75" customHeight="1">
      <c r="A68" s="60" t="s">
        <v>47</v>
      </c>
      <c r="B68" s="46"/>
      <c r="E68" s="61">
        <v>24218</v>
      </c>
      <c r="F68" s="55"/>
      <c r="G68" s="61">
        <v>24432</v>
      </c>
      <c r="I68" s="84"/>
    </row>
    <row r="69" spans="1:9" ht="21.75" customHeight="1">
      <c r="A69" s="58" t="s">
        <v>48</v>
      </c>
      <c r="B69" s="46"/>
      <c r="E69" s="11">
        <f>SUM(E63:E68)</f>
        <v>1228788</v>
      </c>
      <c r="F69" s="55"/>
      <c r="G69" s="11">
        <f>SUM(G63:G68)</f>
        <v>1213725</v>
      </c>
    </row>
    <row r="70" spans="1:9" ht="21.75" customHeight="1" thickBot="1">
      <c r="A70" s="53" t="s">
        <v>49</v>
      </c>
      <c r="E70" s="12">
        <f>SUM(E69+E48)</f>
        <v>1695589</v>
      </c>
      <c r="F70" s="55"/>
      <c r="G70" s="12">
        <f>SUM(G69+G48)</f>
        <v>1599830</v>
      </c>
    </row>
    <row r="71" spans="1:9" ht="21.75" customHeight="1" thickTop="1">
      <c r="C71" s="63"/>
      <c r="E71" s="55">
        <f>E70-E23</f>
        <v>0</v>
      </c>
      <c r="F71" s="64"/>
      <c r="G71" s="55">
        <f>G70-G23</f>
        <v>0</v>
      </c>
    </row>
    <row r="72" spans="1:9" ht="21.75" customHeight="1">
      <c r="A72" s="82" t="s">
        <v>23</v>
      </c>
      <c r="C72" s="63"/>
    </row>
    <row r="73" spans="1:9" ht="21.75" customHeight="1">
      <c r="C73" s="48"/>
    </row>
    <row r="74" spans="1:9" ht="21.75" customHeight="1">
      <c r="A74" s="13"/>
      <c r="C74" s="63"/>
    </row>
    <row r="75" spans="1:9" ht="21.75" customHeight="1">
      <c r="C75" s="63"/>
    </row>
    <row r="76" spans="1:9" ht="21.75" customHeight="1">
      <c r="B76" s="48" t="s">
        <v>50</v>
      </c>
      <c r="C76" s="60"/>
    </row>
    <row r="77" spans="1:9" ht="21.75" customHeight="1">
      <c r="A77" s="13"/>
      <c r="C77" s="63"/>
    </row>
  </sheetData>
  <pageMargins left="0.78740157480314965" right="0.39370078740157483" top="0.78740157480314965" bottom="0.39370078740157483" header="0.19685039370078741" footer="0.19685039370078741"/>
  <pageSetup paperSize="9" scale="88" fitToHeight="7" orientation="portrait" r:id="rId1"/>
  <headerFooter scaleWithDoc="0" alignWithMargins="0">
    <evenHeader>&amp;R&amp;"Arial,Italic"&amp;12For internal use only</evenHeader>
  </headerFooter>
  <rowBreaks count="2" manualBreakCount="2">
    <brk id="25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showGridLines="0" view="pageBreakPreview" topLeftCell="A24" zoomScale="90" zoomScaleNormal="100" zoomScaleSheetLayoutView="90" workbookViewId="0">
      <selection activeCell="K37" sqref="K37"/>
    </sheetView>
  </sheetViews>
  <sheetFormatPr defaultColWidth="10.7109375" defaultRowHeight="21.75" customHeight="1"/>
  <cols>
    <col min="1" max="1" width="52" style="82" customWidth="1"/>
    <col min="2" max="2" width="1.5703125" style="48" customWidth="1"/>
    <col min="3" max="3" width="5.5703125" style="82" customWidth="1"/>
    <col min="4" max="4" width="1.5703125" style="82" customWidth="1"/>
    <col min="5" max="5" width="15.7109375" style="82" customWidth="1"/>
    <col min="6" max="6" width="1.5703125" style="82" customWidth="1"/>
    <col min="7" max="7" width="15.7109375" style="82" customWidth="1"/>
    <col min="8" max="8" width="1.5703125" style="82" customWidth="1"/>
    <col min="9" max="9" width="15.7109375" style="48" customWidth="1"/>
    <col min="10" max="10" width="1.5703125" style="48" customWidth="1"/>
    <col min="11" max="11" width="15.7109375" style="48" customWidth="1"/>
    <col min="12" max="12" width="1.7109375" style="48" customWidth="1"/>
    <col min="13" max="16384" width="10.7109375" style="48"/>
  </cols>
  <sheetData>
    <row r="1" spans="1:11" s="46" customFormat="1" ht="21.75" customHeight="1">
      <c r="B1" s="43"/>
      <c r="C1" s="44"/>
      <c r="D1" s="44"/>
      <c r="E1" s="44"/>
      <c r="F1" s="44"/>
      <c r="G1" s="44"/>
      <c r="H1" s="44"/>
      <c r="I1" s="45"/>
      <c r="J1" s="45"/>
      <c r="K1" s="14" t="s">
        <v>51</v>
      </c>
    </row>
    <row r="2" spans="1:11" s="46" customFormat="1" ht="21.75" customHeight="1">
      <c r="A2" s="42" t="s">
        <v>0</v>
      </c>
      <c r="B2" s="43"/>
      <c r="C2" s="44"/>
      <c r="D2" s="44"/>
      <c r="E2" s="44"/>
      <c r="F2" s="44"/>
      <c r="G2" s="44"/>
      <c r="H2" s="44"/>
      <c r="I2" s="45"/>
      <c r="J2" s="45"/>
      <c r="K2" s="45"/>
    </row>
    <row r="3" spans="1:11" s="46" customFormat="1" ht="21.75" customHeight="1">
      <c r="A3" s="42" t="s">
        <v>52</v>
      </c>
      <c r="B3" s="43"/>
      <c r="C3" s="44"/>
      <c r="D3" s="44"/>
      <c r="E3" s="44"/>
      <c r="F3" s="44"/>
      <c r="G3" s="44"/>
      <c r="H3" s="44"/>
      <c r="I3" s="45"/>
      <c r="J3" s="45"/>
      <c r="K3" s="45"/>
    </row>
    <row r="4" spans="1:11" s="46" customFormat="1" ht="21.75" customHeight="1">
      <c r="A4" s="42" t="s">
        <v>158</v>
      </c>
      <c r="B4" s="43"/>
      <c r="C4" s="44"/>
      <c r="D4" s="44"/>
      <c r="E4" s="44"/>
      <c r="F4" s="44"/>
      <c r="G4" s="44"/>
      <c r="H4" s="44"/>
      <c r="I4" s="45"/>
      <c r="J4" s="45"/>
      <c r="K4" s="45"/>
    </row>
    <row r="5" spans="1:11" s="46" customFormat="1" ht="21.75" customHeight="1">
      <c r="B5" s="43"/>
      <c r="C5" s="44"/>
      <c r="D5" s="44"/>
      <c r="E5" s="44"/>
      <c r="F5" s="44"/>
      <c r="G5" s="44"/>
      <c r="H5" s="44"/>
      <c r="I5" s="43"/>
      <c r="J5" s="45"/>
      <c r="K5" s="15" t="s">
        <v>2</v>
      </c>
    </row>
    <row r="6" spans="1:11" s="46" customFormat="1" ht="21.75" customHeight="1">
      <c r="B6" s="43"/>
      <c r="C6" s="44"/>
      <c r="D6" s="44"/>
      <c r="E6" s="87" t="s">
        <v>146</v>
      </c>
      <c r="F6" s="87"/>
      <c r="G6" s="87"/>
      <c r="H6" s="44"/>
      <c r="I6" s="87" t="s">
        <v>163</v>
      </c>
      <c r="J6" s="87"/>
      <c r="K6" s="87"/>
    </row>
    <row r="7" spans="1:11" s="46" customFormat="1" ht="21.75" customHeight="1">
      <c r="B7" s="43"/>
      <c r="C7" s="44"/>
      <c r="D7" s="44"/>
      <c r="E7" s="88" t="s">
        <v>160</v>
      </c>
      <c r="F7" s="88"/>
      <c r="G7" s="88"/>
      <c r="H7" s="44"/>
      <c r="I7" s="88" t="s">
        <v>160</v>
      </c>
      <c r="J7" s="88"/>
      <c r="K7" s="88"/>
    </row>
    <row r="8" spans="1:11" ht="21.75" customHeight="1">
      <c r="C8" s="2" t="s">
        <v>3</v>
      </c>
      <c r="D8" s="75"/>
      <c r="E8" s="51" t="s">
        <v>139</v>
      </c>
      <c r="F8" s="65"/>
      <c r="G8" s="51" t="s">
        <v>126</v>
      </c>
      <c r="H8" s="75"/>
      <c r="I8" s="51" t="s">
        <v>139</v>
      </c>
      <c r="J8" s="65"/>
      <c r="K8" s="51" t="s">
        <v>126</v>
      </c>
    </row>
    <row r="9" spans="1:11" ht="21.75" customHeight="1">
      <c r="A9" s="53" t="s">
        <v>53</v>
      </c>
      <c r="C9" s="5"/>
      <c r="D9" s="5"/>
      <c r="E9" s="5"/>
      <c r="F9" s="5"/>
      <c r="G9" s="5"/>
      <c r="H9" s="5"/>
      <c r="I9" s="63"/>
      <c r="J9" s="65"/>
      <c r="K9" s="63"/>
    </row>
    <row r="10" spans="1:11" ht="21.75" customHeight="1">
      <c r="A10" s="53" t="s">
        <v>54</v>
      </c>
    </row>
    <row r="11" spans="1:11" ht="21.75" customHeight="1">
      <c r="A11" s="60" t="s">
        <v>55</v>
      </c>
      <c r="B11" s="56"/>
      <c r="C11" s="54"/>
      <c r="D11" s="54"/>
      <c r="E11" s="57">
        <v>604759</v>
      </c>
      <c r="F11" s="57"/>
      <c r="G11" s="57">
        <v>585503</v>
      </c>
      <c r="H11" s="54"/>
      <c r="I11" s="57">
        <v>1757252</v>
      </c>
      <c r="J11" s="57"/>
      <c r="K11" s="57">
        <v>1659956</v>
      </c>
    </row>
    <row r="12" spans="1:11" ht="21.75" customHeight="1">
      <c r="A12" s="60" t="s">
        <v>56</v>
      </c>
      <c r="B12" s="56"/>
      <c r="C12" s="54"/>
      <c r="D12" s="54"/>
      <c r="E12" s="57">
        <v>9458</v>
      </c>
      <c r="F12" s="57"/>
      <c r="G12" s="57">
        <v>8585</v>
      </c>
      <c r="H12" s="54"/>
      <c r="I12" s="57">
        <v>27638</v>
      </c>
      <c r="J12" s="57"/>
      <c r="K12" s="57">
        <v>20032</v>
      </c>
    </row>
    <row r="13" spans="1:11" ht="21.75" customHeight="1">
      <c r="A13" s="53" t="s">
        <v>57</v>
      </c>
      <c r="E13" s="9">
        <f>SUM(E11:E12)</f>
        <v>614217</v>
      </c>
      <c r="F13" s="16"/>
      <c r="G13" s="9">
        <f>SUM(G11:G12)</f>
        <v>594088</v>
      </c>
      <c r="I13" s="9">
        <f>SUM(I11:I12)</f>
        <v>1784890</v>
      </c>
      <c r="J13" s="16"/>
      <c r="K13" s="9">
        <f>SUM(K11:K12)</f>
        <v>1679988</v>
      </c>
    </row>
    <row r="14" spans="1:11" ht="21.75" customHeight="1">
      <c r="A14" s="53" t="s">
        <v>58</v>
      </c>
      <c r="E14" s="59"/>
      <c r="F14" s="16"/>
      <c r="G14" s="16"/>
      <c r="I14" s="59"/>
      <c r="J14" s="16"/>
      <c r="K14" s="16"/>
    </row>
    <row r="15" spans="1:11" ht="21.75" customHeight="1">
      <c r="A15" s="60" t="s">
        <v>59</v>
      </c>
      <c r="B15" s="56"/>
      <c r="C15" s="54"/>
      <c r="D15" s="54"/>
      <c r="E15" s="57">
        <v>399341</v>
      </c>
      <c r="F15" s="16"/>
      <c r="G15" s="57">
        <v>389745</v>
      </c>
      <c r="H15" s="54"/>
      <c r="I15" s="57">
        <v>1158280</v>
      </c>
      <c r="J15" s="16"/>
      <c r="K15" s="57">
        <v>1105398</v>
      </c>
    </row>
    <row r="16" spans="1:11" ht="21.75" customHeight="1">
      <c r="A16" s="60" t="s">
        <v>60</v>
      </c>
      <c r="B16" s="56"/>
      <c r="C16" s="54"/>
      <c r="D16" s="54"/>
      <c r="E16" s="57">
        <v>176732</v>
      </c>
      <c r="F16" s="16"/>
      <c r="G16" s="57">
        <v>157373</v>
      </c>
      <c r="H16" s="54"/>
      <c r="I16" s="57">
        <v>515404</v>
      </c>
      <c r="J16" s="16"/>
      <c r="K16" s="57">
        <v>444302</v>
      </c>
    </row>
    <row r="17" spans="1:11" ht="21.75" customHeight="1">
      <c r="A17" s="60" t="s">
        <v>61</v>
      </c>
      <c r="B17" s="56"/>
      <c r="C17" s="54"/>
      <c r="D17" s="54"/>
      <c r="E17" s="57">
        <v>14122</v>
      </c>
      <c r="F17" s="16"/>
      <c r="G17" s="57">
        <v>12789</v>
      </c>
      <c r="H17" s="54"/>
      <c r="I17" s="57">
        <v>42747</v>
      </c>
      <c r="J17" s="16"/>
      <c r="K17" s="57">
        <v>39437</v>
      </c>
    </row>
    <row r="18" spans="1:11" ht="21.75" customHeight="1">
      <c r="A18" s="60" t="s">
        <v>137</v>
      </c>
      <c r="B18" s="56"/>
      <c r="C18" s="54"/>
      <c r="D18" s="54"/>
      <c r="E18" s="57">
        <v>0</v>
      </c>
      <c r="F18" s="16"/>
      <c r="G18" s="57">
        <v>3</v>
      </c>
      <c r="H18" s="54"/>
      <c r="I18" s="57">
        <v>0</v>
      </c>
      <c r="J18" s="16"/>
      <c r="K18" s="57">
        <v>3</v>
      </c>
    </row>
    <row r="19" spans="1:11" ht="21.75" customHeight="1">
      <c r="A19" s="53" t="s">
        <v>62</v>
      </c>
      <c r="E19" s="9">
        <f>SUM(E15:E18)</f>
        <v>590195</v>
      </c>
      <c r="F19" s="16"/>
      <c r="G19" s="17">
        <f>SUM(G15:G18)</f>
        <v>559910</v>
      </c>
      <c r="I19" s="9">
        <f>SUM(I15:I18)</f>
        <v>1716431</v>
      </c>
      <c r="J19" s="16"/>
      <c r="K19" s="17">
        <f>SUM(K15:K18)</f>
        <v>1589140</v>
      </c>
    </row>
    <row r="20" spans="1:11" ht="21.75" customHeight="1">
      <c r="A20" s="58" t="s">
        <v>63</v>
      </c>
      <c r="B20" s="46"/>
      <c r="E20" s="59">
        <f>SUM(E13-E19)</f>
        <v>24022</v>
      </c>
      <c r="F20" s="16"/>
      <c r="G20" s="16">
        <f>SUM(G13-G19)</f>
        <v>34178</v>
      </c>
      <c r="I20" s="59">
        <f>SUM(I13-I19)</f>
        <v>68459</v>
      </c>
      <c r="J20" s="16"/>
      <c r="K20" s="16">
        <f>SUM(K13-K19)</f>
        <v>90848</v>
      </c>
    </row>
    <row r="21" spans="1:11" ht="21.75" customHeight="1">
      <c r="A21" s="60" t="s">
        <v>64</v>
      </c>
      <c r="B21" s="46"/>
      <c r="C21" s="54"/>
      <c r="D21" s="54"/>
      <c r="E21" s="61">
        <v>-636</v>
      </c>
      <c r="F21" s="16"/>
      <c r="G21" s="61">
        <v>-48</v>
      </c>
      <c r="H21" s="54"/>
      <c r="I21" s="61">
        <v>-1346</v>
      </c>
      <c r="J21" s="16"/>
      <c r="K21" s="61">
        <v>-287</v>
      </c>
    </row>
    <row r="22" spans="1:11" ht="21.75" customHeight="1">
      <c r="A22" s="58" t="s">
        <v>65</v>
      </c>
      <c r="B22" s="46"/>
      <c r="E22" s="59">
        <f>SUM(E20:E21)</f>
        <v>23386</v>
      </c>
      <c r="F22" s="16"/>
      <c r="G22" s="16">
        <f>SUM(G20:G21)</f>
        <v>34130</v>
      </c>
      <c r="I22" s="59">
        <f>SUM(I20:I21)</f>
        <v>67113</v>
      </c>
      <c r="J22" s="16"/>
      <c r="K22" s="16">
        <f>SUM(K20:K21)</f>
        <v>90561</v>
      </c>
    </row>
    <row r="23" spans="1:11" ht="21.75" customHeight="1">
      <c r="A23" s="60" t="s">
        <v>66</v>
      </c>
      <c r="B23" s="46"/>
      <c r="C23" s="54">
        <v>7</v>
      </c>
      <c r="D23" s="54"/>
      <c r="E23" s="61">
        <v>-5309</v>
      </c>
      <c r="F23" s="16"/>
      <c r="G23" s="61">
        <v>-6564</v>
      </c>
      <c r="H23" s="54"/>
      <c r="I23" s="61">
        <v>-13938</v>
      </c>
      <c r="J23" s="16"/>
      <c r="K23" s="61">
        <v>-17777</v>
      </c>
    </row>
    <row r="24" spans="1:11" ht="21.75" customHeight="1">
      <c r="A24" s="58" t="s">
        <v>67</v>
      </c>
      <c r="B24" s="46"/>
      <c r="C24" s="54"/>
      <c r="D24" s="54"/>
      <c r="E24" s="18">
        <f>SUM(E22:E23)</f>
        <v>18077</v>
      </c>
      <c r="F24" s="16"/>
      <c r="G24" s="18">
        <f>SUM(G22:G23)</f>
        <v>27566</v>
      </c>
      <c r="H24" s="54"/>
      <c r="I24" s="18">
        <f>SUM(I22:I23)</f>
        <v>53175</v>
      </c>
      <c r="J24" s="16"/>
      <c r="K24" s="18">
        <f>SUM(K22:K23)</f>
        <v>72784</v>
      </c>
    </row>
    <row r="25" spans="1:11" ht="21.75" customHeight="1">
      <c r="A25" s="60"/>
      <c r="B25" s="46"/>
      <c r="C25" s="54"/>
      <c r="D25" s="54"/>
      <c r="E25" s="57"/>
      <c r="F25" s="16"/>
      <c r="G25" s="57"/>
      <c r="H25" s="54"/>
      <c r="I25" s="57"/>
      <c r="J25" s="16"/>
      <c r="K25" s="57"/>
    </row>
    <row r="26" spans="1:11" ht="21.75" customHeight="1">
      <c r="A26" s="19"/>
      <c r="E26" s="64"/>
      <c r="F26" s="64"/>
      <c r="G26" s="47"/>
      <c r="I26" s="64"/>
      <c r="J26" s="64"/>
      <c r="K26" s="47" t="s">
        <v>68</v>
      </c>
    </row>
    <row r="27" spans="1:11" ht="21.75" customHeight="1">
      <c r="A27" s="20" t="s">
        <v>69</v>
      </c>
      <c r="C27" s="54"/>
      <c r="D27" s="54"/>
      <c r="E27" s="64"/>
      <c r="F27" s="64"/>
      <c r="G27" s="64"/>
      <c r="H27" s="54"/>
      <c r="I27" s="64"/>
      <c r="J27" s="64"/>
      <c r="K27" s="64"/>
    </row>
    <row r="28" spans="1:11" ht="21.75" customHeight="1" thickBot="1">
      <c r="A28" s="19" t="s">
        <v>134</v>
      </c>
      <c r="C28" s="54"/>
      <c r="D28" s="54"/>
      <c r="E28" s="85">
        <f>E24/700000</f>
        <v>2.5824285714285713E-2</v>
      </c>
      <c r="F28" s="64"/>
      <c r="G28" s="86">
        <v>0.04</v>
      </c>
      <c r="H28" s="54"/>
      <c r="I28" s="85">
        <f>I24/700000</f>
        <v>7.596428571428572E-2</v>
      </c>
      <c r="J28" s="64"/>
      <c r="K28" s="86">
        <v>0.1</v>
      </c>
    </row>
    <row r="29" spans="1:11" ht="21.75" customHeight="1" thickTop="1">
      <c r="A29" s="60"/>
      <c r="B29" s="46"/>
      <c r="C29" s="54"/>
      <c r="D29" s="54"/>
      <c r="E29" s="57"/>
      <c r="F29" s="16"/>
      <c r="G29" s="57"/>
      <c r="H29" s="54"/>
      <c r="I29" s="57"/>
      <c r="J29" s="16"/>
      <c r="K29" s="57"/>
    </row>
    <row r="30" spans="1:11" ht="21.75" customHeight="1">
      <c r="A30" s="20" t="s">
        <v>70</v>
      </c>
      <c r="E30" s="48"/>
      <c r="F30" s="48"/>
      <c r="G30" s="48"/>
    </row>
    <row r="31" spans="1:11" ht="21.75" customHeight="1">
      <c r="A31" s="21" t="s">
        <v>71</v>
      </c>
      <c r="E31" s="64"/>
      <c r="F31" s="64"/>
      <c r="G31" s="64"/>
      <c r="I31" s="64"/>
      <c r="J31" s="64"/>
      <c r="K31" s="64"/>
    </row>
    <row r="32" spans="1:11" ht="21.75" customHeight="1">
      <c r="A32" s="21" t="s">
        <v>72</v>
      </c>
      <c r="E32" s="64"/>
      <c r="F32" s="64"/>
      <c r="G32" s="64"/>
      <c r="I32" s="64"/>
      <c r="J32" s="64"/>
      <c r="K32" s="64"/>
    </row>
    <row r="33" spans="1:11" ht="21.75" customHeight="1">
      <c r="A33" s="82" t="s">
        <v>164</v>
      </c>
      <c r="E33" s="64"/>
      <c r="F33" s="64"/>
      <c r="G33" s="64"/>
      <c r="I33" s="64"/>
      <c r="J33" s="64"/>
      <c r="K33" s="64"/>
    </row>
    <row r="34" spans="1:11" ht="21.75" customHeight="1">
      <c r="A34" s="82" t="s">
        <v>73</v>
      </c>
      <c r="E34" s="64"/>
      <c r="F34" s="64"/>
      <c r="G34" s="64"/>
      <c r="I34" s="64"/>
      <c r="J34" s="64"/>
      <c r="K34" s="64"/>
    </row>
    <row r="35" spans="1:11" ht="21.75" customHeight="1">
      <c r="A35" s="82" t="s">
        <v>144</v>
      </c>
      <c r="E35" s="64">
        <v>790</v>
      </c>
      <c r="F35" s="64"/>
      <c r="G35" s="64">
        <v>-39</v>
      </c>
      <c r="I35" s="64">
        <v>-1015</v>
      </c>
      <c r="J35" s="64"/>
      <c r="K35" s="64">
        <v>-1279</v>
      </c>
    </row>
    <row r="36" spans="1:11" ht="21.75" customHeight="1">
      <c r="A36" s="82" t="s">
        <v>145</v>
      </c>
      <c r="E36" s="66">
        <v>0</v>
      </c>
      <c r="F36" s="64"/>
      <c r="G36" s="66">
        <v>0</v>
      </c>
      <c r="I36" s="66">
        <v>-2097</v>
      </c>
      <c r="J36" s="64"/>
      <c r="K36" s="66">
        <v>0</v>
      </c>
    </row>
    <row r="37" spans="1:11" ht="21.75" customHeight="1">
      <c r="A37" s="82" t="s">
        <v>74</v>
      </c>
      <c r="E37" s="48"/>
      <c r="F37" s="48"/>
      <c r="G37" s="48"/>
    </row>
    <row r="38" spans="1:11" ht="21.75" customHeight="1">
      <c r="A38" s="82" t="s">
        <v>75</v>
      </c>
      <c r="E38" s="64">
        <f>SUM(E35:E36)</f>
        <v>790</v>
      </c>
      <c r="F38" s="64"/>
      <c r="G38" s="64">
        <f>SUM(G35:G36)</f>
        <v>-39</v>
      </c>
      <c r="I38" s="64">
        <f>SUM(I35:I36)</f>
        <v>-3112</v>
      </c>
      <c r="J38" s="64"/>
      <c r="K38" s="64">
        <f>SUM(K35:K36)</f>
        <v>-1279</v>
      </c>
    </row>
    <row r="39" spans="1:11" ht="21.75" customHeight="1">
      <c r="A39" s="20" t="s">
        <v>76</v>
      </c>
      <c r="E39" s="67">
        <f>SUM(E38)</f>
        <v>790</v>
      </c>
      <c r="F39" s="64"/>
      <c r="G39" s="67">
        <f>SUM(G38)</f>
        <v>-39</v>
      </c>
      <c r="I39" s="67">
        <f>SUM(I38)</f>
        <v>-3112</v>
      </c>
      <c r="J39" s="64"/>
      <c r="K39" s="67">
        <f>SUM(K38)</f>
        <v>-1279</v>
      </c>
    </row>
    <row r="40" spans="1:11" ht="21.75" customHeight="1" thickBot="1">
      <c r="A40" s="20" t="s">
        <v>77</v>
      </c>
      <c r="E40" s="68">
        <f>SUM(E24+E39)</f>
        <v>18867</v>
      </c>
      <c r="F40" s="64"/>
      <c r="G40" s="68">
        <f>SUM(G24+G39)</f>
        <v>27527</v>
      </c>
      <c r="I40" s="68">
        <f>SUM(I24+I39)</f>
        <v>50063</v>
      </c>
      <c r="J40" s="64"/>
      <c r="K40" s="68">
        <f>SUM(K24+K39)</f>
        <v>71505</v>
      </c>
    </row>
    <row r="41" spans="1:11" ht="21.75" customHeight="1" thickTop="1">
      <c r="A41" s="19"/>
      <c r="I41" s="64"/>
      <c r="J41" s="64"/>
      <c r="K41" s="64"/>
    </row>
    <row r="42" spans="1:11" ht="21.75" customHeight="1">
      <c r="A42" s="82" t="s">
        <v>23</v>
      </c>
    </row>
  </sheetData>
  <mergeCells count="4">
    <mergeCell ref="I6:K6"/>
    <mergeCell ref="I7:K7"/>
    <mergeCell ref="E6:G6"/>
    <mergeCell ref="E7:G7"/>
  </mergeCells>
  <pageMargins left="0.78740157480314965" right="0.39370078740157483" top="0.78740157480314965" bottom="0.39370078740157483" header="0.19685039370078741" footer="0.19685039370078741"/>
  <pageSetup paperSize="9" scale="71" fitToHeight="7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8"/>
  <sheetViews>
    <sheetView showGridLines="0" view="pageBreakPreview" topLeftCell="A13" zoomScale="42" zoomScaleNormal="100" zoomScaleSheetLayoutView="42" workbookViewId="0">
      <selection activeCell="E36" sqref="E36"/>
    </sheetView>
  </sheetViews>
  <sheetFormatPr defaultColWidth="9.140625" defaultRowHeight="24.95" customHeight="1"/>
  <cols>
    <col min="1" max="1" width="12.85546875" style="22" customWidth="1"/>
    <col min="2" max="2" width="51.140625" style="22" customWidth="1"/>
    <col min="3" max="3" width="6.7109375" style="22" customWidth="1"/>
    <col min="4" max="4" width="1.7109375" style="22" customWidth="1"/>
    <col min="5" max="5" width="22" style="22" customWidth="1"/>
    <col min="6" max="6" width="1.7109375" style="22" customWidth="1"/>
    <col min="7" max="7" width="22" style="22" customWidth="1"/>
    <col min="8" max="8" width="1.7109375" style="22" customWidth="1"/>
    <col min="9" max="9" width="22" style="22" customWidth="1"/>
    <col min="10" max="10" width="1.7109375" style="22" customWidth="1"/>
    <col min="11" max="11" width="22" style="22" customWidth="1"/>
    <col min="12" max="12" width="1.85546875" style="22" customWidth="1"/>
    <col min="13" max="13" width="23.7109375" style="22" customWidth="1"/>
    <col min="14" max="14" width="1.7109375" style="22" customWidth="1"/>
    <col min="15" max="15" width="23.7109375" style="22" customWidth="1"/>
    <col min="16" max="16" width="1.7109375" style="22" customWidth="1"/>
    <col min="17" max="16384" width="9.140625" style="22"/>
  </cols>
  <sheetData>
    <row r="1" spans="1:15" ht="24.95" customHeight="1"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 t="s">
        <v>51</v>
      </c>
    </row>
    <row r="2" spans="1:15" ht="24.95" customHeight="1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24.95" customHeight="1">
      <c r="A3" s="23" t="s">
        <v>78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ht="24.95" customHeight="1">
      <c r="A4" s="23" t="s">
        <v>159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15" ht="24.9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N5" s="25"/>
      <c r="O5" s="26" t="s">
        <v>2</v>
      </c>
    </row>
    <row r="6" spans="1:15" ht="24.95" customHeight="1">
      <c r="B6" s="25"/>
      <c r="C6" s="25"/>
      <c r="D6" s="25"/>
      <c r="E6" s="27" t="s">
        <v>79</v>
      </c>
      <c r="F6" s="25"/>
      <c r="G6" s="27"/>
      <c r="H6" s="25"/>
      <c r="M6" s="27" t="s">
        <v>80</v>
      </c>
      <c r="N6" s="25"/>
    </row>
    <row r="7" spans="1:15" s="27" customFormat="1" ht="24.95" customHeight="1">
      <c r="E7" s="27" t="s">
        <v>81</v>
      </c>
      <c r="I7" s="89" t="s">
        <v>44</v>
      </c>
      <c r="J7" s="89"/>
      <c r="K7" s="89"/>
      <c r="M7" s="83" t="s">
        <v>82</v>
      </c>
      <c r="O7" s="28" t="s">
        <v>83</v>
      </c>
    </row>
    <row r="8" spans="1:15" s="27" customFormat="1" ht="24.95" customHeight="1">
      <c r="C8" s="83" t="s">
        <v>3</v>
      </c>
      <c r="E8" s="83" t="s">
        <v>84</v>
      </c>
      <c r="G8" s="83" t="s">
        <v>43</v>
      </c>
      <c r="I8" s="83" t="s">
        <v>125</v>
      </c>
      <c r="K8" s="83" t="s">
        <v>85</v>
      </c>
      <c r="M8" s="83" t="s">
        <v>86</v>
      </c>
      <c r="O8" s="83" t="s">
        <v>82</v>
      </c>
    </row>
    <row r="9" spans="1:15" ht="24.95" customHeight="1">
      <c r="A9" s="29" t="s">
        <v>127</v>
      </c>
      <c r="E9" s="30">
        <v>700000</v>
      </c>
      <c r="F9" s="31"/>
      <c r="G9" s="30">
        <v>294752</v>
      </c>
      <c r="H9" s="31"/>
      <c r="I9" s="30">
        <v>48400</v>
      </c>
      <c r="J9" s="31"/>
      <c r="K9" s="30">
        <v>88406</v>
      </c>
      <c r="L9" s="30"/>
      <c r="M9" s="30">
        <v>19939</v>
      </c>
      <c r="N9" s="31"/>
      <c r="O9" s="30">
        <f>SUM(E9:K9,M9)</f>
        <v>1151497</v>
      </c>
    </row>
    <row r="10" spans="1:15" ht="24.95" customHeight="1">
      <c r="A10" s="32" t="s">
        <v>67</v>
      </c>
      <c r="E10" s="30">
        <v>0</v>
      </c>
      <c r="F10" s="31"/>
      <c r="G10" s="31">
        <v>0</v>
      </c>
      <c r="H10" s="31"/>
      <c r="I10" s="31">
        <v>0</v>
      </c>
      <c r="J10" s="31"/>
      <c r="K10" s="31">
        <f>SUM(PL!K24)</f>
        <v>72784</v>
      </c>
      <c r="L10" s="31"/>
      <c r="M10" s="31">
        <v>0</v>
      </c>
      <c r="N10" s="31"/>
      <c r="O10" s="30">
        <f t="shared" ref="O10:O13" si="0">SUM(E10:K10,M10)</f>
        <v>72784</v>
      </c>
    </row>
    <row r="11" spans="1:15" ht="24.95" customHeight="1">
      <c r="A11" s="33" t="s">
        <v>76</v>
      </c>
      <c r="D11" s="27"/>
      <c r="E11" s="34">
        <v>0</v>
      </c>
      <c r="F11" s="31"/>
      <c r="G11" s="34">
        <v>0</v>
      </c>
      <c r="H11" s="31"/>
      <c r="I11" s="34">
        <v>0</v>
      </c>
      <c r="J11" s="31"/>
      <c r="K11" s="34">
        <v>0</v>
      </c>
      <c r="L11" s="31"/>
      <c r="M11" s="34">
        <f>SUM(PL!K39)</f>
        <v>-1279</v>
      </c>
      <c r="N11" s="31"/>
      <c r="O11" s="35">
        <f t="shared" si="0"/>
        <v>-1279</v>
      </c>
    </row>
    <row r="12" spans="1:15" ht="24.95" customHeight="1">
      <c r="A12" s="33" t="s">
        <v>87</v>
      </c>
      <c r="D12" s="27"/>
      <c r="E12" s="31">
        <f>SUM(E10:E11)</f>
        <v>0</v>
      </c>
      <c r="F12" s="31"/>
      <c r="G12" s="31">
        <f>SUM(G10:G11)</f>
        <v>0</v>
      </c>
      <c r="H12" s="31"/>
      <c r="I12" s="31">
        <f>SUM(I10:I11)</f>
        <v>0</v>
      </c>
      <c r="J12" s="31"/>
      <c r="K12" s="30">
        <f>SUM(K10:K11)</f>
        <v>72784</v>
      </c>
      <c r="L12" s="30"/>
      <c r="M12" s="30">
        <f>SUM(M10:M11)</f>
        <v>-1279</v>
      </c>
      <c r="N12" s="31"/>
      <c r="O12" s="30">
        <f>SUM(O10:O11)</f>
        <v>71505</v>
      </c>
    </row>
    <row r="13" spans="1:15" ht="24.95" customHeight="1">
      <c r="A13" s="33" t="s">
        <v>148</v>
      </c>
      <c r="D13" s="27"/>
      <c r="E13" s="31">
        <v>0</v>
      </c>
      <c r="F13" s="31"/>
      <c r="G13" s="31">
        <v>0</v>
      </c>
      <c r="H13" s="31"/>
      <c r="I13" s="31">
        <v>0</v>
      </c>
      <c r="J13" s="31"/>
      <c r="K13" s="30">
        <v>-28000</v>
      </c>
      <c r="L13" s="30"/>
      <c r="M13" s="30">
        <v>0</v>
      </c>
      <c r="N13" s="31"/>
      <c r="O13" s="30">
        <f t="shared" si="0"/>
        <v>-28000</v>
      </c>
    </row>
    <row r="14" spans="1:15" ht="24.95" customHeight="1">
      <c r="A14" s="33" t="s">
        <v>132</v>
      </c>
      <c r="C14" s="37"/>
      <c r="D14" s="27"/>
      <c r="E14" s="31"/>
      <c r="F14" s="31"/>
      <c r="G14" s="31"/>
      <c r="H14" s="31"/>
      <c r="I14" s="31"/>
      <c r="J14" s="31"/>
      <c r="K14" s="30"/>
      <c r="L14" s="30"/>
      <c r="M14" s="30"/>
      <c r="N14" s="31"/>
      <c r="O14" s="30"/>
    </row>
    <row r="15" spans="1:15" ht="24.95" customHeight="1">
      <c r="A15" s="33" t="s">
        <v>88</v>
      </c>
      <c r="C15" s="36">
        <v>4</v>
      </c>
      <c r="D15" s="27"/>
      <c r="E15" s="31">
        <v>0</v>
      </c>
      <c r="F15" s="31"/>
      <c r="G15" s="31">
        <v>0</v>
      </c>
      <c r="H15" s="31"/>
      <c r="I15" s="31">
        <v>0</v>
      </c>
      <c r="J15" s="31"/>
      <c r="K15" s="30">
        <v>181</v>
      </c>
      <c r="L15" s="30"/>
      <c r="M15" s="30">
        <v>-181</v>
      </c>
      <c r="N15" s="31"/>
      <c r="O15" s="30">
        <f>SUM(E15:K15,M15)</f>
        <v>0</v>
      </c>
    </row>
    <row r="16" spans="1:15" ht="24.95" customHeight="1" thickBot="1">
      <c r="A16" s="38" t="s">
        <v>154</v>
      </c>
      <c r="C16" s="36"/>
      <c r="D16" s="27"/>
      <c r="E16" s="39">
        <f>SUM(E9,E12:E15)</f>
        <v>700000</v>
      </c>
      <c r="F16" s="40"/>
      <c r="G16" s="39">
        <f>SUM(G9,G12:G15)</f>
        <v>294752</v>
      </c>
      <c r="H16" s="40"/>
      <c r="I16" s="39">
        <f>SUM(I9,I12:I15)</f>
        <v>48400</v>
      </c>
      <c r="J16" s="40"/>
      <c r="K16" s="39">
        <f>SUM(K9,K12:K15)</f>
        <v>133371</v>
      </c>
      <c r="L16" s="40"/>
      <c r="M16" s="39">
        <f>SUM(M9,M12:M15)</f>
        <v>18479</v>
      </c>
      <c r="N16" s="40"/>
      <c r="O16" s="39">
        <f>SUM(O9,O12:O15)</f>
        <v>1195002</v>
      </c>
    </row>
    <row r="17" spans="1:15" ht="24.95" customHeight="1" thickTop="1">
      <c r="A17" s="38"/>
      <c r="C17" s="36"/>
      <c r="D17" s="27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</row>
    <row r="18" spans="1:15" ht="24.95" customHeight="1">
      <c r="A18" s="29" t="s">
        <v>140</v>
      </c>
      <c r="C18" s="36"/>
      <c r="E18" s="30">
        <v>700000</v>
      </c>
      <c r="F18" s="31"/>
      <c r="G18" s="30">
        <v>294752</v>
      </c>
      <c r="H18" s="31"/>
      <c r="I18" s="30">
        <v>52700</v>
      </c>
      <c r="J18" s="31"/>
      <c r="K18" s="30">
        <v>141841</v>
      </c>
      <c r="L18" s="30"/>
      <c r="M18" s="30">
        <v>24432</v>
      </c>
      <c r="N18" s="31"/>
      <c r="O18" s="30">
        <f>SUM(E18:M18)</f>
        <v>1213725</v>
      </c>
    </row>
    <row r="19" spans="1:15" ht="24.95" customHeight="1">
      <c r="A19" s="32" t="s">
        <v>67</v>
      </c>
      <c r="C19" s="36"/>
      <c r="E19" s="30">
        <v>0</v>
      </c>
      <c r="F19" s="31"/>
      <c r="G19" s="30">
        <v>0</v>
      </c>
      <c r="H19" s="31"/>
      <c r="I19" s="30">
        <v>0</v>
      </c>
      <c r="J19" s="31"/>
      <c r="K19" s="30">
        <f>PL!I24</f>
        <v>53175</v>
      </c>
      <c r="L19" s="30"/>
      <c r="M19" s="30">
        <v>0</v>
      </c>
      <c r="N19" s="31"/>
      <c r="O19" s="30">
        <f>SUM(E19:K19,M19)</f>
        <v>53175</v>
      </c>
    </row>
    <row r="20" spans="1:15" ht="24.95" customHeight="1">
      <c r="A20" s="32" t="s">
        <v>76</v>
      </c>
      <c r="C20" s="36"/>
      <c r="E20" s="30">
        <v>0</v>
      </c>
      <c r="F20" s="31"/>
      <c r="G20" s="30">
        <v>0</v>
      </c>
      <c r="H20" s="31"/>
      <c r="I20" s="30">
        <v>0</v>
      </c>
      <c r="J20" s="31"/>
      <c r="K20" s="30">
        <f>PL!I36</f>
        <v>-2097</v>
      </c>
      <c r="L20" s="30"/>
      <c r="M20" s="30">
        <f>PL!I35</f>
        <v>-1015</v>
      </c>
      <c r="N20" s="31"/>
      <c r="O20" s="30">
        <f>SUM(E20:K20,M20)</f>
        <v>-3112</v>
      </c>
    </row>
    <row r="21" spans="1:15" ht="24.95" customHeight="1">
      <c r="A21" s="32" t="s">
        <v>87</v>
      </c>
      <c r="C21" s="36"/>
      <c r="E21" s="41">
        <f>SUM(E19:E20)</f>
        <v>0</v>
      </c>
      <c r="F21" s="31"/>
      <c r="G21" s="41">
        <f>SUM(G19:G20)</f>
        <v>0</v>
      </c>
      <c r="H21" s="31"/>
      <c r="I21" s="41">
        <f>SUM(I19:I20)</f>
        <v>0</v>
      </c>
      <c r="J21" s="31"/>
      <c r="K21" s="41">
        <f>SUM(K19:K20)</f>
        <v>51078</v>
      </c>
      <c r="L21" s="30"/>
      <c r="M21" s="41">
        <f>SUM(M19:M20)</f>
        <v>-1015</v>
      </c>
      <c r="N21" s="31"/>
      <c r="O21" s="41">
        <f>SUM(O19:O20)</f>
        <v>50063</v>
      </c>
    </row>
    <row r="22" spans="1:15" ht="24.95" customHeight="1">
      <c r="A22" s="33" t="s">
        <v>148</v>
      </c>
      <c r="C22" s="36">
        <v>9</v>
      </c>
      <c r="D22" s="27"/>
      <c r="E22" s="31">
        <v>0</v>
      </c>
      <c r="F22" s="31"/>
      <c r="G22" s="31">
        <v>0</v>
      </c>
      <c r="H22" s="31"/>
      <c r="I22" s="31">
        <v>0</v>
      </c>
      <c r="J22" s="31"/>
      <c r="K22" s="31">
        <v>-35000</v>
      </c>
      <c r="L22" s="31"/>
      <c r="M22" s="31">
        <v>0</v>
      </c>
      <c r="N22" s="31"/>
      <c r="O22" s="30">
        <f>SUM(E22:K22,M22)</f>
        <v>-35000</v>
      </c>
    </row>
    <row r="23" spans="1:15" ht="24.95" customHeight="1">
      <c r="A23" s="32" t="s">
        <v>153</v>
      </c>
      <c r="C23" s="36"/>
      <c r="D23" s="27"/>
    </row>
    <row r="24" spans="1:15" ht="24.95" customHeight="1">
      <c r="A24" s="33" t="s">
        <v>88</v>
      </c>
      <c r="C24" s="36">
        <v>4</v>
      </c>
      <c r="D24" s="27"/>
      <c r="E24" s="31">
        <v>0</v>
      </c>
      <c r="F24" s="31"/>
      <c r="G24" s="31">
        <v>0</v>
      </c>
      <c r="H24" s="31"/>
      <c r="I24" s="31">
        <v>0</v>
      </c>
      <c r="J24" s="31"/>
      <c r="K24" s="31">
        <v>-801</v>
      </c>
      <c r="L24" s="31"/>
      <c r="M24" s="31">
        <f>-K24</f>
        <v>801</v>
      </c>
      <c r="N24" s="31"/>
      <c r="O24" s="30">
        <f>SUM(E24:K24,M24)</f>
        <v>0</v>
      </c>
    </row>
    <row r="25" spans="1:15" ht="24.95" customHeight="1" thickBot="1">
      <c r="A25" s="38" t="s">
        <v>155</v>
      </c>
      <c r="D25" s="27"/>
      <c r="E25" s="39">
        <f>SUM(E18,E21:E24)</f>
        <v>700000</v>
      </c>
      <c r="F25" s="40"/>
      <c r="G25" s="39">
        <f>SUM(G18,G21:G24)</f>
        <v>294752</v>
      </c>
      <c r="H25" s="40"/>
      <c r="I25" s="39">
        <f>SUM(I18,I21:I24)</f>
        <v>52700</v>
      </c>
      <c r="J25" s="40"/>
      <c r="K25" s="39">
        <f>SUM(K18,K21:K24)</f>
        <v>157118</v>
      </c>
      <c r="L25" s="40"/>
      <c r="M25" s="39">
        <f>SUM(M18,M21:M24)</f>
        <v>24218</v>
      </c>
      <c r="N25" s="40"/>
      <c r="O25" s="39">
        <f>SUM(O18,O21:O24)</f>
        <v>1228788</v>
      </c>
    </row>
    <row r="26" spans="1:15" ht="24.95" customHeight="1" thickTop="1">
      <c r="A26" s="38"/>
      <c r="D26" s="27"/>
      <c r="E26" s="40">
        <f>SUM(E18-BS!G63)</f>
        <v>0</v>
      </c>
      <c r="F26" s="40"/>
      <c r="G26" s="40">
        <f>SUM(G18-BS!G64)</f>
        <v>0</v>
      </c>
      <c r="H26" s="40"/>
      <c r="I26" s="40">
        <f>SUM(I18-BS!G66)</f>
        <v>0</v>
      </c>
      <c r="J26" s="40"/>
      <c r="K26" s="40">
        <f>SUM(K18-BS!G67)</f>
        <v>0</v>
      </c>
      <c r="L26" s="40"/>
      <c r="M26" s="40">
        <f>SUM(M18-BS!G68)</f>
        <v>0</v>
      </c>
      <c r="N26" s="40"/>
      <c r="O26" s="40">
        <f>SUM(O18-BS!G69)</f>
        <v>0</v>
      </c>
    </row>
    <row r="27" spans="1:15" ht="24.95" customHeight="1">
      <c r="A27" s="38"/>
      <c r="D27" s="27"/>
      <c r="E27" s="40">
        <f>E25-BS!E63</f>
        <v>0</v>
      </c>
      <c r="F27" s="40"/>
      <c r="G27" s="40">
        <f>G25-BS!E64</f>
        <v>0</v>
      </c>
      <c r="H27" s="40"/>
      <c r="I27" s="40">
        <f>I25-BS!E66</f>
        <v>0</v>
      </c>
      <c r="J27" s="40"/>
      <c r="K27" s="40">
        <f>K25-BS!E67</f>
        <v>0</v>
      </c>
      <c r="L27" s="40"/>
      <c r="M27" s="40">
        <f>SUM(M25-BS!E68)</f>
        <v>0</v>
      </c>
      <c r="N27" s="40"/>
      <c r="O27" s="40">
        <f>O25-BS!E69</f>
        <v>0</v>
      </c>
    </row>
    <row r="28" spans="1:15" ht="24.95" customHeight="1">
      <c r="A28" s="33" t="s">
        <v>23</v>
      </c>
    </row>
  </sheetData>
  <mergeCells count="1">
    <mergeCell ref="I7:K7"/>
  </mergeCells>
  <pageMargins left="0.78740157480314965" right="0.39370078740157483" top="0.78740157480314965" bottom="0.39370078740157483" header="0.19685039370078741" footer="0.19685039370078741"/>
  <pageSetup paperSize="9" scale="61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56EBA-02B8-41E2-9FF4-DF646DFA3B4C}">
  <dimension ref="A1:I73"/>
  <sheetViews>
    <sheetView showGridLines="0" tabSelected="1" view="pageBreakPreview" topLeftCell="A38" zoomScale="110" zoomScaleNormal="100" zoomScaleSheetLayoutView="110" workbookViewId="0">
      <selection activeCell="A54" sqref="A54"/>
    </sheetView>
  </sheetViews>
  <sheetFormatPr defaultColWidth="10.7109375" defaultRowHeight="21.75" customHeight="1"/>
  <cols>
    <col min="1" max="1" width="56.140625" style="49" customWidth="1"/>
    <col min="2" max="2" width="2.5703125" style="48" customWidth="1"/>
    <col min="3" max="3" width="3" style="49" customWidth="1"/>
    <col min="4" max="4" width="1.7109375" style="48" customWidth="1"/>
    <col min="5" max="5" width="16.85546875" style="48" customWidth="1"/>
    <col min="6" max="6" width="1.7109375" style="48" customWidth="1"/>
    <col min="7" max="7" width="16.85546875" style="48" customWidth="1"/>
    <col min="8" max="8" width="1.7109375" style="48" customWidth="1"/>
    <col min="9" max="16384" width="10.7109375" style="48"/>
  </cols>
  <sheetData>
    <row r="1" spans="1:7" ht="21.75" customHeight="1">
      <c r="G1" s="62" t="s">
        <v>51</v>
      </c>
    </row>
    <row r="2" spans="1:7" s="46" customFormat="1" ht="21.75" customHeight="1">
      <c r="A2" s="42" t="s">
        <v>0</v>
      </c>
      <c r="B2" s="43"/>
      <c r="C2" s="44"/>
      <c r="D2" s="45"/>
      <c r="E2" s="45"/>
      <c r="F2" s="45"/>
      <c r="G2" s="45"/>
    </row>
    <row r="3" spans="1:7" s="46" customFormat="1" ht="21.75" customHeight="1">
      <c r="A3" s="42" t="s">
        <v>89</v>
      </c>
      <c r="B3" s="43"/>
      <c r="C3" s="44"/>
      <c r="D3" s="45"/>
      <c r="E3" s="45"/>
      <c r="F3" s="45"/>
      <c r="G3" s="45"/>
    </row>
    <row r="4" spans="1:7" s="46" customFormat="1" ht="21.75" customHeight="1">
      <c r="A4" s="42" t="s">
        <v>159</v>
      </c>
      <c r="B4" s="43"/>
      <c r="C4" s="44"/>
      <c r="D4" s="45"/>
      <c r="E4" s="45"/>
      <c r="F4" s="45"/>
      <c r="G4" s="45"/>
    </row>
    <row r="5" spans="1:7" s="46" customFormat="1" ht="21.75" customHeight="1">
      <c r="B5" s="43"/>
      <c r="C5" s="44"/>
      <c r="D5" s="45"/>
      <c r="E5" s="43"/>
      <c r="F5" s="45"/>
      <c r="G5" s="47" t="s">
        <v>2</v>
      </c>
    </row>
    <row r="6" spans="1:7" ht="21.75" customHeight="1">
      <c r="C6" s="52"/>
      <c r="D6" s="50"/>
      <c r="E6" s="51" t="s">
        <v>139</v>
      </c>
      <c r="F6" s="65"/>
      <c r="G6" s="51">
        <v>2022</v>
      </c>
    </row>
    <row r="7" spans="1:7" ht="21.75" customHeight="1">
      <c r="A7" s="53" t="s">
        <v>90</v>
      </c>
    </row>
    <row r="8" spans="1:7" ht="21.75" customHeight="1">
      <c r="A8" s="49" t="s">
        <v>128</v>
      </c>
      <c r="B8" s="56"/>
      <c r="C8" s="54"/>
      <c r="E8" s="57">
        <f>SUM(PL!I22)</f>
        <v>67113</v>
      </c>
      <c r="F8" s="59"/>
      <c r="G8" s="57">
        <f>SUM(PL!K22)</f>
        <v>90561</v>
      </c>
    </row>
    <row r="9" spans="1:7" ht="21.75" customHeight="1">
      <c r="A9" s="49" t="s">
        <v>91</v>
      </c>
      <c r="B9" s="56"/>
      <c r="C9" s="54"/>
      <c r="E9" s="57"/>
      <c r="F9" s="59"/>
      <c r="G9" s="57"/>
    </row>
    <row r="10" spans="1:7" ht="21.75" customHeight="1">
      <c r="A10" s="49" t="s">
        <v>92</v>
      </c>
      <c r="B10" s="56"/>
      <c r="C10" s="54"/>
      <c r="E10" s="57"/>
      <c r="F10" s="59"/>
      <c r="G10" s="57"/>
    </row>
    <row r="11" spans="1:7" ht="21.75" customHeight="1">
      <c r="A11" s="60" t="s">
        <v>93</v>
      </c>
      <c r="E11" s="59">
        <v>145870</v>
      </c>
      <c r="F11" s="59"/>
      <c r="G11" s="59">
        <v>122320</v>
      </c>
    </row>
    <row r="12" spans="1:7" ht="21.75" customHeight="1">
      <c r="A12" s="60" t="s">
        <v>94</v>
      </c>
      <c r="E12" s="59">
        <v>155</v>
      </c>
      <c r="F12" s="59"/>
      <c r="G12" s="59">
        <v>24</v>
      </c>
    </row>
    <row r="13" spans="1:7" ht="21.75" customHeight="1">
      <c r="A13" s="77" t="s">
        <v>150</v>
      </c>
      <c r="B13" s="78"/>
      <c r="C13" s="79"/>
      <c r="D13" s="80"/>
      <c r="E13" s="59">
        <v>-2763</v>
      </c>
      <c r="F13" s="59"/>
      <c r="G13" s="59">
        <v>-655</v>
      </c>
    </row>
    <row r="14" spans="1:7" ht="21.75" customHeight="1">
      <c r="A14" s="77" t="s">
        <v>133</v>
      </c>
      <c r="E14" s="59">
        <v>119</v>
      </c>
      <c r="F14" s="59"/>
      <c r="G14" s="59">
        <v>82</v>
      </c>
    </row>
    <row r="15" spans="1:7" ht="21.75" customHeight="1">
      <c r="A15" s="77" t="s">
        <v>129</v>
      </c>
      <c r="B15" s="78"/>
      <c r="C15" s="79"/>
      <c r="D15" s="80"/>
      <c r="E15" s="59">
        <v>4631</v>
      </c>
      <c r="F15" s="76"/>
      <c r="G15" s="81">
        <v>3660</v>
      </c>
    </row>
    <row r="16" spans="1:7" ht="21.75" customHeight="1">
      <c r="A16" s="82" t="s">
        <v>147</v>
      </c>
      <c r="B16" s="78"/>
      <c r="C16" s="79"/>
      <c r="D16" s="80"/>
      <c r="E16" s="59">
        <v>-1</v>
      </c>
      <c r="F16" s="76"/>
      <c r="G16" s="81">
        <v>0</v>
      </c>
    </row>
    <row r="17" spans="1:7" ht="21.75" customHeight="1">
      <c r="A17" s="82" t="s">
        <v>161</v>
      </c>
      <c r="B17" s="78"/>
      <c r="C17" s="79"/>
      <c r="D17" s="80"/>
      <c r="E17" s="59">
        <v>0</v>
      </c>
      <c r="F17" s="76"/>
      <c r="G17" s="81">
        <v>9</v>
      </c>
    </row>
    <row r="18" spans="1:7" ht="21.75" customHeight="1">
      <c r="A18" s="49" t="s">
        <v>142</v>
      </c>
      <c r="B18" s="46"/>
      <c r="E18" s="59">
        <v>-1208</v>
      </c>
      <c r="F18" s="59"/>
      <c r="G18" s="59">
        <v>-1075</v>
      </c>
    </row>
    <row r="19" spans="1:7" ht="21.75" customHeight="1">
      <c r="A19" s="49" t="s">
        <v>95</v>
      </c>
      <c r="B19" s="46"/>
      <c r="E19" s="61">
        <v>1346</v>
      </c>
      <c r="F19" s="59"/>
      <c r="G19" s="61">
        <v>287</v>
      </c>
    </row>
    <row r="20" spans="1:7" ht="21.75" customHeight="1">
      <c r="A20" s="49" t="s">
        <v>96</v>
      </c>
      <c r="B20" s="46"/>
      <c r="E20" s="59"/>
      <c r="F20" s="59"/>
      <c r="G20" s="59"/>
    </row>
    <row r="21" spans="1:7" ht="21.75" customHeight="1">
      <c r="A21" s="49" t="s">
        <v>97</v>
      </c>
      <c r="B21" s="46"/>
      <c r="C21" s="54"/>
      <c r="E21" s="57">
        <f>SUM(E8:E19)</f>
        <v>215262</v>
      </c>
      <c r="F21" s="59"/>
      <c r="G21" s="57">
        <f>SUM(G8:G19)</f>
        <v>215213</v>
      </c>
    </row>
    <row r="22" spans="1:7" ht="21.75" customHeight="1">
      <c r="A22" s="49" t="s">
        <v>98</v>
      </c>
      <c r="E22" s="59"/>
      <c r="F22" s="59"/>
      <c r="G22" s="59"/>
    </row>
    <row r="23" spans="1:7" ht="21.75" customHeight="1">
      <c r="A23" s="49" t="s">
        <v>99</v>
      </c>
      <c r="E23" s="59">
        <v>-8510</v>
      </c>
      <c r="F23" s="59"/>
      <c r="G23" s="59">
        <v>-7207</v>
      </c>
    </row>
    <row r="24" spans="1:7" ht="21.75" customHeight="1">
      <c r="A24" s="49" t="s">
        <v>100</v>
      </c>
      <c r="C24" s="63"/>
      <c r="E24" s="55">
        <v>-106233</v>
      </c>
      <c r="F24" s="55"/>
      <c r="G24" s="55">
        <v>-123395</v>
      </c>
    </row>
    <row r="25" spans="1:7" ht="21.75" customHeight="1">
      <c r="A25" s="60" t="s">
        <v>101</v>
      </c>
      <c r="C25" s="63"/>
      <c r="E25" s="55">
        <v>6298</v>
      </c>
      <c r="F25" s="55"/>
      <c r="G25" s="55">
        <v>4125</v>
      </c>
    </row>
    <row r="26" spans="1:7" ht="21.75" customHeight="1">
      <c r="A26" s="49" t="s">
        <v>102</v>
      </c>
      <c r="E26" s="55">
        <v>1368</v>
      </c>
      <c r="F26" s="64"/>
      <c r="G26" s="64">
        <v>1185</v>
      </c>
    </row>
    <row r="27" spans="1:7" ht="21.75" customHeight="1">
      <c r="A27" s="49" t="s">
        <v>103</v>
      </c>
      <c r="E27" s="55"/>
      <c r="F27" s="64"/>
      <c r="G27" s="64"/>
    </row>
    <row r="28" spans="1:7" ht="21.75" customHeight="1">
      <c r="A28" s="49" t="s">
        <v>104</v>
      </c>
      <c r="E28" s="55">
        <v>35251</v>
      </c>
      <c r="F28" s="64"/>
      <c r="G28" s="64">
        <v>56126</v>
      </c>
    </row>
    <row r="29" spans="1:7" ht="21.75" customHeight="1">
      <c r="A29" s="49" t="s">
        <v>135</v>
      </c>
      <c r="E29" s="55">
        <v>-883</v>
      </c>
      <c r="F29" s="64"/>
      <c r="G29" s="64">
        <v>-131</v>
      </c>
    </row>
    <row r="30" spans="1:7" ht="21.75" customHeight="1">
      <c r="A30" s="49" t="s">
        <v>105</v>
      </c>
      <c r="E30" s="55">
        <v>-162</v>
      </c>
      <c r="F30" s="64"/>
      <c r="G30" s="64">
        <v>1406</v>
      </c>
    </row>
    <row r="31" spans="1:7" ht="21.75" customHeight="1">
      <c r="A31" s="49" t="s">
        <v>106</v>
      </c>
      <c r="E31" s="11">
        <v>3076</v>
      </c>
      <c r="F31" s="64"/>
      <c r="G31" s="66">
        <v>2260</v>
      </c>
    </row>
    <row r="32" spans="1:7" ht="21.75" customHeight="1">
      <c r="A32" s="49" t="s">
        <v>90</v>
      </c>
      <c r="E32" s="64">
        <f>SUM(E21:E31)</f>
        <v>145467</v>
      </c>
      <c r="F32" s="64"/>
      <c r="G32" s="64">
        <f>SUM(G21:G31)</f>
        <v>149582</v>
      </c>
    </row>
    <row r="33" spans="1:9" ht="21.75" customHeight="1">
      <c r="A33" s="60" t="s">
        <v>107</v>
      </c>
      <c r="E33" s="64">
        <v>-1072</v>
      </c>
      <c r="F33" s="64"/>
      <c r="G33" s="64">
        <v>-13</v>
      </c>
    </row>
    <row r="34" spans="1:9" ht="21.75" customHeight="1">
      <c r="A34" s="49" t="s">
        <v>108</v>
      </c>
      <c r="E34" s="66">
        <v>-19880</v>
      </c>
      <c r="F34" s="64"/>
      <c r="G34" s="66">
        <v>-16051</v>
      </c>
    </row>
    <row r="35" spans="1:9" ht="21.75" customHeight="1">
      <c r="A35" s="53" t="s">
        <v>109</v>
      </c>
      <c r="E35" s="66">
        <f>SUM(E32:E34)</f>
        <v>124515</v>
      </c>
      <c r="F35" s="64"/>
      <c r="G35" s="66">
        <f>SUM(G32:G34)</f>
        <v>133518</v>
      </c>
    </row>
    <row r="37" spans="1:9" ht="21.75" customHeight="1">
      <c r="A37" s="49" t="s">
        <v>23</v>
      </c>
    </row>
    <row r="38" spans="1:9" ht="21.75" customHeight="1">
      <c r="G38" s="62" t="s">
        <v>51</v>
      </c>
    </row>
    <row r="39" spans="1:9" ht="21.75" customHeight="1">
      <c r="A39" s="42" t="s">
        <v>0</v>
      </c>
      <c r="B39" s="43"/>
      <c r="C39" s="44"/>
      <c r="D39" s="45"/>
      <c r="E39" s="45"/>
      <c r="F39" s="45"/>
      <c r="G39" s="45"/>
    </row>
    <row r="40" spans="1:9" ht="21.75" customHeight="1">
      <c r="A40" s="42" t="s">
        <v>110</v>
      </c>
      <c r="B40" s="43"/>
      <c r="C40" s="44"/>
      <c r="D40" s="45"/>
      <c r="E40" s="45"/>
      <c r="F40" s="45"/>
      <c r="G40" s="45"/>
    </row>
    <row r="41" spans="1:9" ht="21.75" customHeight="1">
      <c r="A41" s="42" t="s">
        <v>159</v>
      </c>
      <c r="B41" s="43"/>
      <c r="C41" s="44"/>
      <c r="D41" s="45"/>
      <c r="E41" s="45"/>
      <c r="F41" s="45"/>
      <c r="G41" s="45"/>
    </row>
    <row r="42" spans="1:9" ht="21.75" customHeight="1">
      <c r="A42" s="46"/>
      <c r="B42" s="43"/>
      <c r="C42" s="44"/>
      <c r="D42" s="45"/>
      <c r="E42" s="43"/>
      <c r="F42" s="45"/>
      <c r="G42" s="47" t="s">
        <v>2</v>
      </c>
    </row>
    <row r="43" spans="1:9" ht="21.75" customHeight="1">
      <c r="C43" s="52"/>
      <c r="D43" s="50"/>
      <c r="E43" s="51" t="s">
        <v>139</v>
      </c>
      <c r="F43" s="65"/>
      <c r="G43" s="51" t="s">
        <v>126</v>
      </c>
    </row>
    <row r="44" spans="1:9" ht="21.75" customHeight="1">
      <c r="A44" s="53" t="s">
        <v>111</v>
      </c>
      <c r="E44" s="64"/>
      <c r="F44" s="64"/>
      <c r="G44" s="64"/>
      <c r="I44" s="69"/>
    </row>
    <row r="45" spans="1:9" ht="21.75" customHeight="1">
      <c r="A45" s="49" t="s">
        <v>112</v>
      </c>
      <c r="E45" s="64">
        <v>-40417</v>
      </c>
      <c r="F45" s="64"/>
      <c r="G45" s="64">
        <v>-46214</v>
      </c>
      <c r="I45" s="70"/>
    </row>
    <row r="46" spans="1:9" ht="21.75" customHeight="1">
      <c r="A46" s="49" t="s">
        <v>143</v>
      </c>
      <c r="E46" s="64">
        <v>39899</v>
      </c>
      <c r="F46" s="64"/>
      <c r="G46" s="64">
        <v>47502</v>
      </c>
      <c r="I46" s="70"/>
    </row>
    <row r="47" spans="1:9" ht="21.75" customHeight="1">
      <c r="A47" s="49" t="s">
        <v>113</v>
      </c>
      <c r="E47" s="64">
        <v>1208</v>
      </c>
      <c r="F47" s="64"/>
      <c r="G47" s="64">
        <v>1075</v>
      </c>
      <c r="I47" s="70"/>
    </row>
    <row r="48" spans="1:9" ht="21.75" customHeight="1">
      <c r="A48" s="49" t="s">
        <v>114</v>
      </c>
      <c r="E48" s="64">
        <v>-186337</v>
      </c>
      <c r="F48" s="64"/>
      <c r="G48" s="64">
        <v>-186526</v>
      </c>
      <c r="I48" s="70"/>
    </row>
    <row r="49" spans="1:9" ht="21.75" customHeight="1">
      <c r="A49" s="49" t="s">
        <v>116</v>
      </c>
      <c r="E49" s="64">
        <v>-3664</v>
      </c>
      <c r="F49" s="64"/>
      <c r="G49" s="64">
        <v>-7106</v>
      </c>
      <c r="I49" s="70"/>
    </row>
    <row r="50" spans="1:9" ht="21.75" customHeight="1">
      <c r="A50" s="49" t="s">
        <v>115</v>
      </c>
      <c r="E50" s="64">
        <v>2818</v>
      </c>
      <c r="F50" s="64"/>
      <c r="G50" s="64">
        <v>793</v>
      </c>
      <c r="I50" s="70"/>
    </row>
    <row r="51" spans="1:9" ht="21.75" customHeight="1">
      <c r="A51" s="53" t="s">
        <v>117</v>
      </c>
      <c r="E51" s="67">
        <f>SUM(E45:E50)</f>
        <v>-186493</v>
      </c>
      <c r="F51" s="64"/>
      <c r="G51" s="67">
        <f>SUM(G45:G50)</f>
        <v>-190476</v>
      </c>
      <c r="I51" s="69"/>
    </row>
    <row r="52" spans="1:9" ht="21.75" customHeight="1">
      <c r="A52" s="58" t="s">
        <v>118</v>
      </c>
      <c r="E52" s="64"/>
      <c r="F52" s="64"/>
      <c r="G52" s="64"/>
      <c r="I52" s="69"/>
    </row>
    <row r="53" spans="1:9" ht="21.75" customHeight="1">
      <c r="A53" s="60" t="s">
        <v>170</v>
      </c>
      <c r="C53" s="82"/>
      <c r="E53" s="64">
        <v>55587</v>
      </c>
      <c r="F53" s="64"/>
      <c r="G53" s="64">
        <v>0</v>
      </c>
      <c r="I53" s="71"/>
    </row>
    <row r="54" spans="1:9" ht="21.75" customHeight="1">
      <c r="A54" s="60" t="s">
        <v>119</v>
      </c>
      <c r="E54" s="64">
        <v>-3421</v>
      </c>
      <c r="F54" s="64"/>
      <c r="G54" s="64">
        <v>-7161</v>
      </c>
      <c r="I54" s="71"/>
    </row>
    <row r="55" spans="1:9" ht="21.75" customHeight="1">
      <c r="A55" s="60" t="s">
        <v>148</v>
      </c>
      <c r="C55" s="82"/>
      <c r="E55" s="64">
        <v>-35000</v>
      </c>
      <c r="F55" s="64"/>
      <c r="G55" s="64">
        <v>-28000</v>
      </c>
      <c r="I55" s="71"/>
    </row>
    <row r="56" spans="1:9" ht="21.75" customHeight="1">
      <c r="A56" s="53" t="s">
        <v>151</v>
      </c>
      <c r="E56" s="67">
        <f>SUM(E53:E55)</f>
        <v>17166</v>
      </c>
      <c r="F56" s="64"/>
      <c r="G56" s="67">
        <f>SUM(G53:G55)</f>
        <v>-35161</v>
      </c>
      <c r="H56" s="64"/>
      <c r="I56" s="69"/>
    </row>
    <row r="57" spans="1:9" ht="21.75" customHeight="1">
      <c r="A57" s="53" t="s">
        <v>152</v>
      </c>
      <c r="E57" s="64">
        <f>SUM(E35,E51,E56)</f>
        <v>-44812</v>
      </c>
      <c r="F57" s="64"/>
      <c r="G57" s="64">
        <f>SUM(G35,G51,G56)</f>
        <v>-92119</v>
      </c>
      <c r="I57" s="69"/>
    </row>
    <row r="58" spans="1:9" ht="21.75" customHeight="1">
      <c r="A58" s="49" t="s">
        <v>120</v>
      </c>
      <c r="E58" s="64">
        <v>115311</v>
      </c>
      <c r="F58" s="64"/>
      <c r="G58" s="64">
        <v>300665</v>
      </c>
      <c r="I58" s="72"/>
    </row>
    <row r="59" spans="1:9" ht="21.75" customHeight="1" thickBot="1">
      <c r="A59" s="53" t="s">
        <v>121</v>
      </c>
      <c r="E59" s="68">
        <f>SUM(E57:E58)</f>
        <v>70499</v>
      </c>
      <c r="F59" s="64"/>
      <c r="G59" s="68">
        <f>SUM(G57:G58)</f>
        <v>208546</v>
      </c>
      <c r="I59" s="73"/>
    </row>
    <row r="60" spans="1:9" ht="21.75" customHeight="1" thickTop="1">
      <c r="E60" s="64">
        <f>E59-BS!E10</f>
        <v>0</v>
      </c>
      <c r="F60" s="64"/>
      <c r="G60" s="64"/>
      <c r="I60" s="70"/>
    </row>
    <row r="61" spans="1:9" ht="21.75" customHeight="1">
      <c r="A61" s="49" t="s">
        <v>122</v>
      </c>
      <c r="E61" s="64"/>
      <c r="F61" s="64"/>
      <c r="G61" s="64"/>
      <c r="I61" s="70"/>
    </row>
    <row r="62" spans="1:9" ht="21.75" customHeight="1">
      <c r="A62" s="49" t="s">
        <v>123</v>
      </c>
      <c r="E62" s="64"/>
      <c r="F62" s="64"/>
      <c r="G62" s="64"/>
      <c r="I62" s="70"/>
    </row>
    <row r="63" spans="1:9" ht="21.75" customHeight="1">
      <c r="A63" s="82" t="s">
        <v>165</v>
      </c>
      <c r="E63" s="64">
        <v>268</v>
      </c>
      <c r="F63" s="64"/>
      <c r="G63" s="64">
        <v>1825</v>
      </c>
      <c r="I63" s="74"/>
    </row>
    <row r="64" spans="1:9" ht="21.75" customHeight="1">
      <c r="A64" s="82" t="s">
        <v>149</v>
      </c>
      <c r="C64" s="82"/>
      <c r="E64" s="64">
        <v>22</v>
      </c>
      <c r="F64" s="64"/>
      <c r="G64" s="64">
        <v>0</v>
      </c>
      <c r="I64" s="74"/>
    </row>
    <row r="65" spans="1:9" ht="21.75" customHeight="1">
      <c r="A65" s="49" t="s">
        <v>168</v>
      </c>
      <c r="E65" s="64"/>
      <c r="F65" s="64"/>
      <c r="G65" s="64"/>
      <c r="I65" s="74"/>
    </row>
    <row r="66" spans="1:9" ht="21.75" customHeight="1">
      <c r="A66" s="60" t="s">
        <v>130</v>
      </c>
      <c r="E66" s="64">
        <v>-13884</v>
      </c>
      <c r="F66" s="64"/>
      <c r="G66" s="64">
        <v>14805</v>
      </c>
      <c r="I66" s="70"/>
    </row>
    <row r="67" spans="1:9" ht="21.75" customHeight="1">
      <c r="A67" s="49" t="s">
        <v>124</v>
      </c>
      <c r="C67" s="82"/>
      <c r="E67" s="64">
        <v>90216</v>
      </c>
      <c r="F67" s="64"/>
      <c r="G67" s="64">
        <v>110092</v>
      </c>
      <c r="I67" s="70"/>
    </row>
    <row r="68" spans="1:9" ht="21.75" customHeight="1">
      <c r="A68" s="82" t="s">
        <v>167</v>
      </c>
      <c r="E68" s="64">
        <v>364</v>
      </c>
      <c r="F68" s="64"/>
      <c r="G68" s="64">
        <v>522</v>
      </c>
      <c r="I68" s="70"/>
    </row>
    <row r="69" spans="1:9" ht="21.75" customHeight="1">
      <c r="A69" s="49" t="s">
        <v>136</v>
      </c>
      <c r="E69" s="64">
        <v>780</v>
      </c>
      <c r="F69" s="64"/>
      <c r="G69" s="64">
        <v>427</v>
      </c>
      <c r="I69" s="70"/>
    </row>
    <row r="70" spans="1:9" ht="21.75" customHeight="1">
      <c r="A70" s="82" t="s">
        <v>166</v>
      </c>
      <c r="C70" s="82"/>
      <c r="E70" s="64">
        <v>0</v>
      </c>
      <c r="F70" s="64"/>
      <c r="G70" s="64">
        <v>72</v>
      </c>
      <c r="I70" s="70"/>
    </row>
    <row r="71" spans="1:9" ht="21.75" customHeight="1">
      <c r="A71" s="82" t="s">
        <v>141</v>
      </c>
      <c r="C71" s="82"/>
      <c r="E71" s="64">
        <v>2621</v>
      </c>
      <c r="F71" s="64"/>
      <c r="G71" s="64">
        <v>0</v>
      </c>
      <c r="I71" s="70"/>
    </row>
    <row r="72" spans="1:9" ht="21.75" customHeight="1">
      <c r="E72" s="64"/>
      <c r="F72" s="64"/>
      <c r="G72" s="64"/>
    </row>
    <row r="73" spans="1:9" ht="21.75" customHeight="1">
      <c r="A73" s="49" t="s">
        <v>23</v>
      </c>
    </row>
  </sheetData>
  <pageMargins left="0.78740157480314965" right="0.39370078740157483" top="0.78740157480314965" bottom="0.39370078740157483" header="0.19685039370078741" footer="0.19685039370078741"/>
  <pageSetup paperSize="9" scale="90" fitToHeight="7" orientation="portrait" r:id="rId1"/>
  <headerFooter scaleWithDoc="0" alignWithMargins="0">
    <evenHeader>&amp;R&amp;"Arial,Italic"&amp;12For internal use only</evenHeader>
  </headerFooter>
  <rowBreaks count="1" manualBreakCount="1">
    <brk id="3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01E97EC8BF8654487C35ECFB85533C6" ma:contentTypeVersion="9" ma:contentTypeDescription="สร้างเอกสารใหม่" ma:contentTypeScope="" ma:versionID="4b922c0c3e80228dcbce1e3f5b2e5c81">
  <xsd:schema xmlns:xsd="http://www.w3.org/2001/XMLSchema" xmlns:xs="http://www.w3.org/2001/XMLSchema" xmlns:p="http://schemas.microsoft.com/office/2006/metadata/properties" xmlns:ns2="af23fb71-1d77-4e8c-a895-e6feba181fae" targetNamespace="http://schemas.microsoft.com/office/2006/metadata/properties" ma:root="true" ma:fieldsID="a1b2a32a0a69fd1a1184b638685a49d8" ns2:_="">
    <xsd:import namespace="af23fb71-1d77-4e8c-a895-e6feba181f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8D9990-59D4-411D-8E86-5E047B47A6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F265AA-F37F-4FAE-9A1D-8A6124DE529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af23fb71-1d77-4e8c-a895-e6feba181fae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BB1ED43-2A91-4739-BCB8-D8FBE9C7AE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40518</vt:lpwstr>
  </property>
  <property fmtid="{D5CDD505-2E9C-101B-9397-08002B2CF9AE}" pid="4" name="OptimizationTime">
    <vt:lpwstr>20231110_1405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  <vt:lpstr>'Statement of changes'!Print_Area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2023-11-06T09:50:56Z</cp:lastPrinted>
  <dcterms:created xsi:type="dcterms:W3CDTF">2011-03-08T09:02:15Z</dcterms:created>
  <dcterms:modified xsi:type="dcterms:W3CDTF">2023-11-06T09:50:58Z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</Properties>
</file>