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3\Cpanel\Q3_Cpanel\FS_for back up Q3\"/>
    </mc:Choice>
  </mc:AlternateContent>
  <xr:revisionPtr revIDLastSave="0" documentId="13_ncr:1_{EC5E75DF-9268-48F4-8647-5874D5B0381F}" xr6:coauthVersionLast="47" xr6:coauthVersionMax="47" xr10:uidLastSave="{00000000-0000-0000-0000-000000000000}"/>
  <bookViews>
    <workbookView xWindow="-120" yWindow="-120" windowWidth="20730" windowHeight="1116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4" r:id="rId5"/>
    <sheet name="CF" sheetId="10" r:id="rId6"/>
  </sheets>
  <definedNames>
    <definedName name="_xlnm.Print_Area" localSheetId="2">BS!$A$1:$G$80</definedName>
    <definedName name="_xlnm.Print_Area" localSheetId="5">CF!$A$1:$E$87</definedName>
    <definedName name="_xlnm.Print_Area" localSheetId="3">PL!$A$1:$K$32</definedName>
    <definedName name="_xlnm.Print_Area" localSheetId="4">SE!$A$1:$N$23</definedName>
  </definedNames>
  <calcPr calcId="191029"/>
</workbook>
</file>

<file path=xl/calcChain.xml><?xml version="1.0" encoding="utf-8"?>
<calcChain xmlns="http://schemas.openxmlformats.org/spreadsheetml/2006/main">
  <c r="E52" i="10" l="1"/>
  <c r="C52" i="10"/>
  <c r="E47" i="1" l="1"/>
  <c r="E55" i="1"/>
  <c r="G55" i="1"/>
  <c r="E23" i="10" l="1"/>
  <c r="E22" i="10"/>
  <c r="C85" i="10"/>
  <c r="C86" i="10" l="1"/>
  <c r="C23" i="10"/>
  <c r="E62" i="10"/>
  <c r="C62" i="10"/>
  <c r="N20" i="14" l="1"/>
  <c r="N19" i="14" l="1"/>
  <c r="C22" i="10" l="1"/>
  <c r="J23" i="14"/>
  <c r="E76" i="1" s="1"/>
  <c r="H23" i="14"/>
  <c r="E74" i="1" s="1"/>
  <c r="F23" i="14"/>
  <c r="E73" i="1" s="1"/>
  <c r="D23" i="14"/>
  <c r="E72" i="1" s="1"/>
  <c r="N13" i="14"/>
  <c r="N12" i="14"/>
  <c r="N11" i="14"/>
  <c r="N10" i="14"/>
  <c r="D15" i="14"/>
  <c r="F15" i="14"/>
  <c r="H15" i="14"/>
  <c r="J15" i="14"/>
  <c r="C66" i="14"/>
  <c r="N21" i="14"/>
  <c r="N18" i="14"/>
  <c r="K20" i="13" l="1"/>
  <c r="I20" i="13"/>
  <c r="G20" i="13"/>
  <c r="E20" i="13"/>
  <c r="K13" i="13"/>
  <c r="I13" i="13"/>
  <c r="G13" i="13"/>
  <c r="E13" i="13"/>
  <c r="K22" i="13" l="1"/>
  <c r="K26" i="13" s="1"/>
  <c r="E8" i="10" s="1"/>
  <c r="E38" i="10" s="1"/>
  <c r="G22" i="13"/>
  <c r="G26" i="13" s="1"/>
  <c r="G28" i="13" s="1"/>
  <c r="E22" i="13"/>
  <c r="E26" i="13" s="1"/>
  <c r="I22" i="13"/>
  <c r="K28" i="13" l="1"/>
  <c r="L14" i="14" s="1"/>
  <c r="I26" i="13"/>
  <c r="L22" i="14"/>
  <c r="E28" i="13"/>
  <c r="I28" i="13"/>
  <c r="N14" i="14" l="1"/>
  <c r="N15" i="14" s="1"/>
  <c r="L15" i="14"/>
  <c r="C8" i="10"/>
  <c r="C38" i="10" s="1"/>
  <c r="L23" i="14"/>
  <c r="E77" i="1" s="1"/>
  <c r="E78" i="1" s="1"/>
  <c r="N22" i="14"/>
  <c r="N23" i="14" s="1"/>
  <c r="E86" i="10" l="1"/>
  <c r="G78" i="1" l="1"/>
  <c r="E17" i="1" l="1"/>
  <c r="C64" i="10" l="1"/>
  <c r="C80" i="10"/>
  <c r="C90" i="10" s="1"/>
  <c r="G25" i="1" l="1"/>
  <c r="E25" i="1"/>
  <c r="E27" i="1" s="1"/>
  <c r="G48" i="1" l="1"/>
  <c r="G57" i="1" s="1"/>
  <c r="G17" i="1"/>
  <c r="G27" i="1" s="1"/>
  <c r="E80" i="10" l="1"/>
  <c r="E64" i="10" l="1"/>
  <c r="E48" i="1"/>
  <c r="E57" i="1" l="1"/>
  <c r="E68" i="10" l="1"/>
  <c r="E89" i="10" s="1"/>
  <c r="E80" i="1" l="1"/>
  <c r="E82" i="1" s="1"/>
  <c r="G80" i="1"/>
  <c r="G82" i="1" l="1"/>
  <c r="C68" i="10" l="1"/>
  <c r="C89" i="10" s="1"/>
</calcChain>
</file>

<file path=xl/sharedStrings.xml><?xml version="1.0" encoding="utf-8"?>
<sst xmlns="http://schemas.openxmlformats.org/spreadsheetml/2006/main" count="238" uniqueCount="166">
  <si>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</si>
  <si>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</si>
  <si>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</si>
  <si>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</si>
  <si>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</si>
  <si>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</si>
  <si>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</si>
  <si>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</si>
  <si>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</si>
  <si>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</si>
  <si>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</si>
  <si>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</si>
  <si>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</si>
  <si>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</si>
  <si>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</si>
  <si>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</si>
  <si>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</si>
  <si>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</si>
  <si>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</si>
  <si>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</si>
  <si>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</si>
  <si>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</si>
  <si>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</si>
  <si>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</si>
  <si>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</si>
  <si>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</si>
  <si>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</si>
  <si>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</si>
  <si>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</si>
  <si>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</si>
  <si>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</si>
  <si>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</si>
  <si>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</si>
  <si>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</si>
  <si>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</si>
  <si>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</si>
  <si>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</si>
  <si>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</si>
  <si>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</si>
  <si>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</si>
  <si>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</si>
  <si>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</si>
  <si>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</si>
  <si>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</si>
  <si>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</si>
  <si>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</si>
  <si>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</si>
  <si>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</si>
  <si>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</si>
  <si>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</si>
  <si>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</si>
  <si>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</si>
  <si>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</si>
  <si>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</si>
  <si>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</si>
  <si>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</si>
  <si>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</si>
  <si>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</si>
  <si>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</si>
  <si>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</si>
  <si>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</si>
  <si>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</si>
  <si>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</si>
  <si>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</si>
  <si>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</si>
  <si>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</si>
  <si>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</si>
  <si>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</si>
  <si>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</si>
  <si>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</si>
  <si>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</si>
  <si>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</si>
  <si>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</si>
  <si>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</si>
  <si>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</si>
  <si>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</si>
  <si>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</si>
  <si>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</si>
  <si>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</si>
  <si>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</si>
  <si>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</si>
  <si>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</si>
  <si>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</si>
  <si>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</si>
  <si>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</si>
  <si>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</si>
  <si>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</si>
  <si>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</si>
  <si>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</si>
  <si>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</si>
  <si>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</si>
  <si>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</si>
  <si>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</si>
  <si>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รับคืนภาษีเงินได้หัก ณ ที่จ่าย</t>
  </si>
  <si>
    <t>ทุนจดทะเบียน - หุ้นสามัญ 197,000,000 หุ้น มูลค่าหุ้นละ 1 บาท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</si>
  <si>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</si>
  <si>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</si>
  <si>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</si>
  <si>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</si>
  <si>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</si>
  <si>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</si>
  <si>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</si>
  <si>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</si>
  <si>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</si>
  <si>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8, 11</t>
  </si>
  <si>
    <t>ค่าใช้จ่ายภาษีเงินได้</t>
  </si>
  <si>
    <t>พันบาท</t>
  </si>
  <si>
    <t>"ยังไม่ได้ตรวจสอบ"</t>
  </si>
  <si>
    <t>"สอบทานแล้ว"</t>
  </si>
  <si>
    <t>"ตรวจสอบแล้ว"</t>
  </si>
  <si>
    <t>31 ธันวาคม 2565</t>
  </si>
  <si>
    <t>ยอดคงเหลือ ณ วันที่ 1 มกราคม 2565</t>
  </si>
  <si>
    <t>กำไรเบ็ดเสร็จรวมสำหรับงวด</t>
  </si>
  <si>
    <t>กำไรสำหรับงวด</t>
  </si>
  <si>
    <t>7, 8, 11</t>
  </si>
  <si>
    <t>ยอดคงเหลือ ณ วันที่ 1 มกราคม 2566</t>
  </si>
  <si>
    <t>สินทรัพย์ดำเนินงานลดลง (เพิ่มขึ้น):</t>
  </si>
  <si>
    <t>รายการปรับกระทบกำไรสำหรับงวดเป็นเงินสดสุทธิได้มาจากกิจกรรมดำเนินงาน:</t>
  </si>
  <si>
    <t>เงินสดและรายการเทียบเท่าเงินสด ณ วันสิ้นงวด</t>
  </si>
  <si>
    <t>ขาดทุนจากการจำหน่ายสินทรัพย์ถาวร</t>
  </si>
  <si>
    <t>เงินสดรับจากการจำหน่ายสินทรัพย์ถาวร</t>
  </si>
  <si>
    <t>ลูกหนี้การค้า - สุทธิ</t>
  </si>
  <si>
    <t>สำหรับงวดสามเดือนสิ้นสุด</t>
  </si>
  <si>
    <t>หนี้สินดำเนินงานเพิ่มขึ้น (ลดลง):</t>
  </si>
  <si>
    <t>จ่ายค่าธรรมเนียมการจัดหาเงินกู้</t>
  </si>
  <si>
    <t>จ่ายชำระคืนหนี้สินตามสัญญาเช่า</t>
  </si>
  <si>
    <t>จ่ายเงินปันผล</t>
  </si>
  <si>
    <t>กำไรจากอัตราแลกเปลี่ยนเงินตราต่างประเทศ - สุทธิ</t>
  </si>
  <si>
    <t>ทุนที่ออกและชำระแล้ว - หุ้นสามัญ 163,178,563 หุ้น หุ้นละ 1 บาท</t>
  </si>
  <si>
    <t>ณ วันที่ 31 ธันวาคม 2565</t>
  </si>
  <si>
    <t>ตัดบัญชีภาษีเงินได้หัก ณ ที่จ่ายที่ขอคืนไม่ได้</t>
  </si>
  <si>
    <t>เงินสดรับจากเงินกู้ยืมระยะยาวจากสถาบันการเงิน</t>
  </si>
  <si>
    <t>จ่ายภาษีเงินได้</t>
  </si>
  <si>
    <t>6, 19</t>
  </si>
  <si>
    <t>7, 10, 11, 19</t>
  </si>
  <si>
    <t>7, 10, 19</t>
  </si>
  <si>
    <t>3, 14</t>
  </si>
  <si>
    <t xml:space="preserve">ค่าเผื่อผลขาดทุนด้านเครดิตที่คาดว่าจะเกิดขึ้น (กลับรายการ) </t>
  </si>
  <si>
    <t xml:space="preserve">ค่าเผื่อการลดมูลค่าของสินค้าคงเหลือและสินค้าเคลื่อนไหวช้า (กลับรายการ) </t>
  </si>
  <si>
    <t xml:space="preserve">   ของเงินลงทุนระยะสั้นในกองทุนเปิดตราสารหนี้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</si>
  <si>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</si>
  <si>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</si>
  <si>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เงินสดและรายการเทียบเท่าเงินสด ณ วันต้นงวด</t>
  </si>
  <si>
    <t>เพิ่มทุนเรือนหุ้นจากการใช้ใบสำคัญแสดงสิทธิซื้อหุ้นสามัญ</t>
  </si>
  <si>
    <t>เงินสดรับจากการเพิ่มทุนเรือนหุ้นจากการใช้ใบสำคัญแสดงสิทธิซื้อหุ้นสามัญ</t>
  </si>
  <si>
    <t xml:space="preserve">    ภายในหนึ่งปี</t>
  </si>
  <si>
    <t xml:space="preserve">หุ้นปันผล </t>
  </si>
  <si>
    <t xml:space="preserve">เงินสดปันผล </t>
  </si>
  <si>
    <t>สำรองส่วนทุนจากการจ่ายโดยใช้หุ้นเป็นเกณฑ์เพิ่มขึ้น</t>
  </si>
  <si>
    <t>ตัดบัญชีสินทรัพย์ถาวร</t>
  </si>
  <si>
    <t>ณ วันที่ 30 กันยายน 2566</t>
  </si>
  <si>
    <t>30 กันยายน 2566</t>
  </si>
  <si>
    <t>สำหรับงวดสามเดือนและเก้าเดือนสิ้นสุดวันที่ 30 กันยายน 2566</t>
  </si>
  <si>
    <t>สำหรับงวดเก้าเดือนสิ้นสุด</t>
  </si>
  <si>
    <t>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</si>
  <si>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</si>
  <si>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</si>
  <si>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</si>
  <si>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หนี้สินไม่หมุนเวียนอื่น</t>
  </si>
  <si>
    <t>กำไรจากการจำหน่ายเงินลงทุนระยะสั้น</t>
  </si>
  <si>
    <t>เงินฝากออมทรัพย์ที่มีข้อจำกัดในการใช้ลดลง (เพิ่มขึ้น)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</si>
  <si>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</si>
  <si>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เงินสดสุทธิได้มาจาก (ใช้ไปใน) กิจกรรมจัดหาเงิน</t>
  </si>
  <si>
    <t>กำไรที่ยังไม่ได้เกิดขึ้นจริงจากการเปลี่ยนแปลงมูลค่ายุติธรรม</t>
  </si>
  <si>
    <t xml:space="preserve">ณ วันที่ 30 กันยายน 2566 และ 159,994,567 หุ้น หุ้นละ 1 บาท 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</si>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</sst>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_-* #,##0.000_-;\-* #,##0.000_-;_-* &quot;-&quot;??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5" applyNumberFormat="0" applyAlignment="0" applyProtection="0"/>
    <xf numFmtId="0" fontId="16" fillId="58" borderId="45" applyNumberFormat="0" applyAlignment="0" applyProtection="0"/>
    <xf numFmtId="0" fontId="16" fillId="58" borderId="45" applyNumberFormat="0" applyAlignment="0" applyProtection="0"/>
    <xf numFmtId="204" fontId="61" fillId="4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0" fontId="8" fillId="72" borderId="46" applyNumberFormat="0" applyAlignment="0" applyProtection="0"/>
    <xf numFmtId="0" fontId="50" fillId="72" borderId="46" applyNumberFormat="0" applyAlignment="0" applyProtection="0"/>
    <xf numFmtId="0" fontId="50" fillId="72" borderId="46" applyNumberForma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204" fontId="75" fillId="4" borderId="48" applyNumberFormat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204" fontId="75" fillId="0" borderId="50" applyNumberFormat="0" applyFill="0" applyAlignment="0" applyProtection="0"/>
    <xf numFmtId="0" fontId="26" fillId="4" borderId="47" applyNumberFormat="0" applyAlignment="0" applyProtection="0"/>
    <xf numFmtId="0" fontId="16" fillId="4" borderId="45" applyNumberFormat="0" applyAlignment="0" applyProtection="0"/>
    <xf numFmtId="0" fontId="23" fillId="14" borderId="45" applyNumberFormat="0" applyAlignment="0" applyProtection="0"/>
    <xf numFmtId="0" fontId="28" fillId="0" borderId="51" applyNumberFormat="0" applyFill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2" applyNumberFormat="0" applyProtection="0">
      <alignment vertical="center"/>
    </xf>
    <xf numFmtId="4" fontId="164" fillId="75" borderId="52" applyNumberFormat="0" applyProtection="0">
      <alignment vertical="center"/>
    </xf>
    <xf numFmtId="4" fontId="163" fillId="75" borderId="52" applyNumberFormat="0" applyProtection="0">
      <alignment horizontal="left" vertical="center" indent="1"/>
    </xf>
    <xf numFmtId="0" fontId="163" fillId="75" borderId="52" applyNumberFormat="0" applyProtection="0">
      <alignment horizontal="left" vertical="top" indent="1"/>
    </xf>
    <xf numFmtId="4" fontId="89" fillId="5" borderId="52" applyNumberFormat="0" applyProtection="0">
      <alignment horizontal="right" vertical="center"/>
    </xf>
    <xf numFmtId="4" fontId="89" fillId="20" borderId="52" applyNumberFormat="0" applyProtection="0">
      <alignment horizontal="right" vertical="center"/>
    </xf>
    <xf numFmtId="4" fontId="89" fillId="7" borderId="52" applyNumberFormat="0" applyProtection="0">
      <alignment horizontal="right" vertical="center"/>
    </xf>
    <xf numFmtId="4" fontId="89" fillId="25" borderId="52" applyNumberFormat="0" applyProtection="0">
      <alignment horizontal="right" vertical="center"/>
    </xf>
    <xf numFmtId="4" fontId="89" fillId="16" borderId="52" applyNumberFormat="0" applyProtection="0">
      <alignment horizontal="right" vertical="center"/>
    </xf>
    <xf numFmtId="4" fontId="89" fillId="52" borderId="52" applyNumberFormat="0" applyProtection="0">
      <alignment horizontal="right" vertical="center"/>
    </xf>
    <xf numFmtId="4" fontId="89" fillId="79" borderId="52" applyNumberFormat="0" applyProtection="0">
      <alignment horizontal="right" vertical="center"/>
    </xf>
    <xf numFmtId="4" fontId="89" fillId="82" borderId="52" applyNumberFormat="0" applyProtection="0">
      <alignment horizontal="right" vertical="center"/>
    </xf>
    <xf numFmtId="4" fontId="89" fillId="10" borderId="52" applyNumberFormat="0" applyProtection="0">
      <alignment horizontal="right" vertical="center"/>
    </xf>
    <xf numFmtId="4" fontId="89" fillId="85" borderId="52" applyNumberFormat="0" applyProtection="0">
      <alignment horizontal="right" vertical="center"/>
    </xf>
    <xf numFmtId="0" fontId="13" fillId="84" borderId="52" applyNumberFormat="0" applyProtection="0">
      <alignment horizontal="left" vertical="center" indent="1"/>
    </xf>
    <xf numFmtId="0" fontId="13" fillId="84" borderId="52" applyNumberFormat="0" applyProtection="0">
      <alignment horizontal="left" vertical="top" indent="1"/>
    </xf>
    <xf numFmtId="0" fontId="13" fillId="81" borderId="52" applyNumberFormat="0" applyProtection="0">
      <alignment horizontal="left" vertical="center" indent="1"/>
    </xf>
    <xf numFmtId="0" fontId="13" fillId="81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0" fontId="13" fillId="74" borderId="52" applyNumberFormat="0" applyProtection="0">
      <alignment horizontal="left" vertical="center" indent="1"/>
    </xf>
    <xf numFmtId="0" fontId="13" fillId="74" borderId="52" applyNumberFormat="0" applyProtection="0">
      <alignment horizontal="left" vertical="top" indent="1"/>
    </xf>
    <xf numFmtId="4" fontId="89" fillId="61" borderId="52" applyNumberFormat="0" applyProtection="0">
      <alignment vertical="center"/>
    </xf>
    <xf numFmtId="4" fontId="166" fillId="61" borderId="52" applyNumberFormat="0" applyProtection="0">
      <alignment vertical="center"/>
    </xf>
    <xf numFmtId="4" fontId="89" fillId="61" borderId="52" applyNumberFormat="0" applyProtection="0">
      <alignment horizontal="left" vertical="center" indent="1"/>
    </xf>
    <xf numFmtId="0" fontId="89" fillId="61" borderId="52" applyNumberFormat="0" applyProtection="0">
      <alignment horizontal="left" vertical="top" indent="1"/>
    </xf>
    <xf numFmtId="4" fontId="89" fillId="13" borderId="52" applyNumberFormat="0" applyProtection="0">
      <alignment horizontal="right" vertical="center"/>
    </xf>
    <xf numFmtId="4" fontId="166" fillId="13" borderId="52" applyNumberFormat="0" applyProtection="0">
      <alignment horizontal="right" vertical="center"/>
    </xf>
    <xf numFmtId="4" fontId="89" fillId="85" borderId="52" applyNumberFormat="0" applyProtection="0">
      <alignment horizontal="left" vertical="center" indent="1"/>
    </xf>
    <xf numFmtId="0" fontId="89" fillId="81" borderId="52" applyNumberFormat="0" applyProtection="0">
      <alignment horizontal="left" vertical="top" indent="1"/>
    </xf>
    <xf numFmtId="4" fontId="168" fillId="13" borderId="52" applyNumberFormat="0" applyProtection="0">
      <alignment horizontal="right" vertical="center"/>
    </xf>
  </cellStyleXfs>
  <cellXfs count="117">
    <xf numFmtId="0" fontId="0" fillId="0" borderId="0" xfId="0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222" fontId="10" fillId="0" borderId="0" xfId="1233" applyNumberFormat="1" applyFont="1"/>
    <xf numFmtId="222" fontId="10" fillId="0" borderId="0" xfId="1233" applyNumberFormat="1" applyFont="1" applyAlignment="1">
      <alignment horizontal="left"/>
    </xf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37" fontId="10" fillId="0" borderId="0" xfId="1234" applyNumberFormat="1" applyFont="1" applyFill="1" applyAlignment="1"/>
    <xf numFmtId="0" fontId="9" fillId="0" borderId="0" xfId="1233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0" fontId="10" fillId="0" borderId="0" xfId="1048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/>
    <xf numFmtId="40" fontId="10" fillId="0" borderId="0" xfId="1309" applyNumberFormat="1" applyFont="1"/>
    <xf numFmtId="0" fontId="10" fillId="0" borderId="0" xfId="2" applyFont="1" applyAlignment="1">
      <alignment horizontal="center"/>
    </xf>
    <xf numFmtId="0" fontId="9" fillId="0" borderId="0" xfId="1388" applyFont="1" applyAlignment="1">
      <alignment vertical="center"/>
    </xf>
    <xf numFmtId="40" fontId="10" fillId="0" borderId="0" xfId="1388" applyNumberFormat="1" applyFont="1"/>
    <xf numFmtId="0" fontId="10" fillId="0" borderId="0" xfId="1233" applyFont="1" applyAlignment="1">
      <alignment horizontal="right"/>
    </xf>
    <xf numFmtId="0" fontId="10" fillId="0" borderId="2" xfId="1233" applyFont="1" applyBorder="1" applyAlignment="1">
      <alignment horizontal="center"/>
    </xf>
    <xf numFmtId="167" fontId="10" fillId="0" borderId="2" xfId="1233" applyNumberFormat="1" applyFont="1" applyBorder="1"/>
    <xf numFmtId="167" fontId="10" fillId="0" borderId="1" xfId="1233" applyNumberFormat="1" applyFont="1" applyBorder="1"/>
    <xf numFmtId="167" fontId="10" fillId="0" borderId="3" xfId="1233" applyNumberFormat="1" applyFont="1" applyBorder="1"/>
    <xf numFmtId="167" fontId="10" fillId="0" borderId="39" xfId="1233" applyNumberFormat="1" applyFont="1" applyBorder="1"/>
    <xf numFmtId="40" fontId="10" fillId="0" borderId="0" xfId="0" quotePrefix="1" applyNumberFormat="1" applyFont="1"/>
    <xf numFmtId="0" fontId="9" fillId="0" borderId="0" xfId="1233" applyFont="1"/>
    <xf numFmtId="0" fontId="131" fillId="0" borderId="0" xfId="1300" applyNumberFormat="1" applyFont="1"/>
    <xf numFmtId="0" fontId="9" fillId="0" borderId="0" xfId="1233" quotePrefix="1" applyFont="1" applyAlignment="1">
      <alignment horizontal="left"/>
    </xf>
    <xf numFmtId="0" fontId="10" fillId="0" borderId="0" xfId="1233" quotePrefix="1" applyFont="1" applyAlignment="1">
      <alignment horizontal="left"/>
    </xf>
    <xf numFmtId="38" fontId="9" fillId="0" borderId="0" xfId="1233" applyNumberFormat="1" applyFont="1" applyAlignment="1">
      <alignment horizontal="left"/>
    </xf>
    <xf numFmtId="37" fontId="9" fillId="0" borderId="0" xfId="1233" applyNumberFormat="1" applyFont="1"/>
    <xf numFmtId="38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0" fontId="131" fillId="0" borderId="0" xfId="0" quotePrefix="1" applyFont="1"/>
    <xf numFmtId="0" fontId="131" fillId="0" borderId="0" xfId="3" applyNumberFormat="1" applyFont="1"/>
    <xf numFmtId="40" fontId="10" fillId="0" borderId="0" xfId="1233" applyNumberFormat="1" applyFont="1"/>
    <xf numFmtId="246" fontId="10" fillId="0" borderId="0" xfId="1" applyNumberFormat="1" applyFont="1"/>
    <xf numFmtId="40" fontId="10" fillId="0" borderId="0" xfId="0" applyNumberFormat="1" applyFont="1" applyAlignment="1">
      <alignment horizontal="center"/>
    </xf>
    <xf numFmtId="0" fontId="9" fillId="0" borderId="0" xfId="3" applyNumberFormat="1" applyFont="1" applyAlignment="1">
      <alignment horizontal="center"/>
    </xf>
    <xf numFmtId="37" fontId="9" fillId="0" borderId="0" xfId="3" applyNumberFormat="1" applyFont="1"/>
    <xf numFmtId="167" fontId="10" fillId="0" borderId="0" xfId="3" applyNumberFormat="1" applyFont="1"/>
    <xf numFmtId="246" fontId="10" fillId="0" borderId="0" xfId="1" applyNumberFormat="1" applyFont="1" applyFill="1"/>
    <xf numFmtId="37" fontId="9" fillId="0" borderId="0" xfId="1233" applyNumberFormat="1" applyFont="1" applyAlignment="1">
      <alignment horizontal="right"/>
    </xf>
    <xf numFmtId="165" fontId="10" fillId="0" borderId="0" xfId="1" applyFont="1" applyFill="1"/>
    <xf numFmtId="224" fontId="10" fillId="0" borderId="3" xfId="1" applyNumberFormat="1" applyFont="1" applyFill="1" applyBorder="1" applyAlignme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00FFFF"/>
      <color rgb="FFFF3300"/>
      <color rgb="FFFFCCFF"/>
      <color rgb="FF00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3"/>
  <sheetViews>
    <sheetView tabSelected="1" zoomScale="106" zoomScaleNormal="106" zoomScaleSheetLayoutView="120" workbookViewId="0">
      <selection activeCell="E6" sqref="E6:G6"/>
    </sheetView>
  </sheetViews>
  <sheetFormatPr defaultColWidth="9.140625" defaultRowHeight="20.25" customHeight="1"/>
  <cols>
    <col min="1" max="1" width="2.42578125" style="23" customWidth="1"/>
    <col min="2" max="2" width="50.5703125" style="23" customWidth="1"/>
    <col min="3" max="3" width="9.5703125" style="4" bestFit="1" customWidth="1"/>
    <col min="4" max="4" width="1.5703125" style="23" customWidth="1"/>
    <col min="5" max="5" width="14.7109375" style="5" customWidth="1"/>
    <col min="6" max="6" width="1.5703125" style="23" customWidth="1"/>
    <col min="7" max="7" width="14.7109375" style="5" customWidth="1"/>
    <col min="8" max="16384" width="9.140625" style="23"/>
  </cols>
  <sheetData>
    <row r="1" spans="1:7" ht="20.25" customHeight="1">
      <c r="A1" s="60" t="s">
        <v>76</v>
      </c>
      <c r="C1" s="25"/>
      <c r="D1" s="1"/>
      <c r="E1" s="1"/>
      <c r="F1" s="1"/>
      <c r="G1" s="1"/>
    </row>
    <row r="2" spans="1:7" s="2" customFormat="1" ht="20.25" customHeight="1">
      <c r="A2" s="2" t="s">
        <v>23</v>
      </c>
      <c r="B2" s="23"/>
      <c r="C2" s="25"/>
      <c r="D2" s="1"/>
      <c r="E2" s="1"/>
      <c r="F2" s="1"/>
      <c r="G2" s="1"/>
    </row>
    <row r="3" spans="1:7" ht="20.25" customHeight="1">
      <c r="A3" s="1" t="s">
        <v>150</v>
      </c>
      <c r="C3" s="25"/>
      <c r="D3" s="1"/>
      <c r="E3" s="1"/>
      <c r="F3" s="1"/>
      <c r="G3" s="1"/>
    </row>
    <row r="4" spans="1:7" ht="20.25" customHeight="1">
      <c r="A4" s="16"/>
      <c r="C4" s="104"/>
      <c r="D4" s="16"/>
      <c r="E4" s="3"/>
      <c r="F4" s="16"/>
      <c r="G4" s="3"/>
    </row>
    <row r="5" spans="1:7" ht="20.25" customHeight="1">
      <c r="A5" s="16" t="s">
        <v>6</v>
      </c>
      <c r="C5" s="104"/>
      <c r="D5" s="16"/>
      <c r="E5" s="3"/>
      <c r="F5" s="16"/>
      <c r="G5" s="3"/>
    </row>
    <row r="6" spans="1:7" ht="20.25" customHeight="1">
      <c r="A6" s="16"/>
      <c r="C6" s="26"/>
      <c r="D6" s="17"/>
      <c r="E6" s="111" t="s">
        <v>106</v>
      </c>
      <c r="F6" s="111"/>
      <c r="G6" s="111"/>
    </row>
    <row r="7" spans="1:7" ht="20.25" customHeight="1">
      <c r="A7" s="16"/>
      <c r="C7" s="26"/>
      <c r="D7" s="17"/>
      <c r="E7" s="55" t="s">
        <v>151</v>
      </c>
      <c r="F7" s="55"/>
      <c r="G7" s="55" t="s">
        <v>110</v>
      </c>
    </row>
    <row r="8" spans="1:7" ht="20.25" customHeight="1">
      <c r="A8" s="16"/>
      <c r="C8" s="26"/>
      <c r="D8" s="17"/>
      <c r="E8" s="55" t="s">
        <v>107</v>
      </c>
      <c r="F8" s="55"/>
      <c r="G8" s="55"/>
    </row>
    <row r="9" spans="1:7" ht="20.25" customHeight="1">
      <c r="A9" s="16"/>
      <c r="C9" s="27" t="s">
        <v>4</v>
      </c>
      <c r="D9" s="17"/>
      <c r="E9" s="65" t="s">
        <v>108</v>
      </c>
      <c r="F9" s="4"/>
      <c r="G9" s="65" t="s">
        <v>109</v>
      </c>
    </row>
    <row r="10" spans="1:7" ht="20.25" customHeight="1">
      <c r="A10" s="16"/>
      <c r="C10" s="104"/>
      <c r="D10" s="1"/>
      <c r="E10" s="105"/>
      <c r="F10" s="105"/>
      <c r="G10" s="105"/>
    </row>
    <row r="11" spans="1:7" ht="20.25" customHeight="1">
      <c r="A11" s="1" t="s">
        <v>2</v>
      </c>
      <c r="C11" s="26"/>
      <c r="D11" s="22"/>
      <c r="E11" s="106"/>
      <c r="F11" s="106"/>
      <c r="G11" s="106"/>
    </row>
    <row r="12" spans="1:7" ht="20.25" customHeight="1">
      <c r="A12" s="22" t="s">
        <v>20</v>
      </c>
      <c r="C12" s="28"/>
      <c r="D12" s="22"/>
      <c r="E12" s="40">
        <v>66016</v>
      </c>
      <c r="F12" s="40"/>
      <c r="G12" s="5">
        <v>61025</v>
      </c>
    </row>
    <row r="13" spans="1:7" ht="20.25" customHeight="1">
      <c r="A13" s="22" t="s">
        <v>103</v>
      </c>
      <c r="C13" s="28">
        <v>4</v>
      </c>
      <c r="D13" s="22"/>
      <c r="E13" s="40">
        <v>40354</v>
      </c>
      <c r="F13" s="40"/>
      <c r="G13" s="5">
        <v>60238</v>
      </c>
    </row>
    <row r="14" spans="1:7" ht="20.25" customHeight="1">
      <c r="A14" s="19" t="s">
        <v>121</v>
      </c>
      <c r="B14" s="22"/>
      <c r="C14" s="28">
        <v>5</v>
      </c>
      <c r="D14" s="22"/>
      <c r="E14" s="40">
        <v>25261</v>
      </c>
      <c r="F14" s="40"/>
      <c r="G14" s="5">
        <v>38940</v>
      </c>
    </row>
    <row r="15" spans="1:7" ht="20.25" customHeight="1">
      <c r="A15" s="22" t="s">
        <v>36</v>
      </c>
      <c r="B15" s="22"/>
      <c r="C15" s="26" t="s">
        <v>133</v>
      </c>
      <c r="D15" s="22"/>
      <c r="E15" s="40">
        <v>30520</v>
      </c>
      <c r="F15" s="40"/>
      <c r="G15" s="5">
        <v>25174</v>
      </c>
    </row>
    <row r="16" spans="1:7" ht="20.25" customHeight="1">
      <c r="A16" s="22" t="s">
        <v>7</v>
      </c>
      <c r="C16" s="26"/>
      <c r="D16" s="22"/>
      <c r="E16" s="40">
        <v>14007</v>
      </c>
      <c r="F16" s="40"/>
      <c r="G16" s="5">
        <v>6252</v>
      </c>
    </row>
    <row r="17" spans="1:11" ht="20.25" customHeight="1">
      <c r="A17" s="1" t="s">
        <v>8</v>
      </c>
      <c r="C17" s="26"/>
      <c r="D17" s="22"/>
      <c r="E17" s="44">
        <f>SUM(E12:E16)</f>
        <v>176158</v>
      </c>
      <c r="F17" s="40"/>
      <c r="G17" s="44">
        <f>SUM(G12:G16)</f>
        <v>191629</v>
      </c>
    </row>
    <row r="18" spans="1:11" ht="20.25" customHeight="1">
      <c r="A18" s="1"/>
      <c r="C18" s="26"/>
      <c r="D18" s="22"/>
      <c r="E18" s="40"/>
      <c r="F18" s="40"/>
      <c r="G18" s="40"/>
    </row>
    <row r="19" spans="1:11" ht="20.25" customHeight="1">
      <c r="A19" s="1" t="s">
        <v>5</v>
      </c>
      <c r="C19" s="26"/>
      <c r="D19" s="22"/>
      <c r="E19" s="40"/>
      <c r="F19" s="40"/>
      <c r="G19" s="40"/>
    </row>
    <row r="20" spans="1:11" ht="20.25" customHeight="1">
      <c r="A20" s="22" t="s">
        <v>67</v>
      </c>
      <c r="C20" s="26">
        <v>10</v>
      </c>
      <c r="D20" s="22"/>
      <c r="E20" s="40">
        <v>3195</v>
      </c>
      <c r="F20" s="40"/>
      <c r="G20" s="40">
        <v>3055</v>
      </c>
    </row>
    <row r="21" spans="1:11" ht="20.25" customHeight="1">
      <c r="A21" s="22" t="s">
        <v>35</v>
      </c>
      <c r="C21" s="26" t="s">
        <v>134</v>
      </c>
      <c r="D21" s="19"/>
      <c r="E21" s="40">
        <v>562556</v>
      </c>
      <c r="F21" s="51"/>
      <c r="G21" s="51">
        <v>456178</v>
      </c>
    </row>
    <row r="22" spans="1:11" ht="20.25" customHeight="1">
      <c r="A22" s="22" t="s">
        <v>77</v>
      </c>
      <c r="C22" s="26" t="s">
        <v>104</v>
      </c>
      <c r="D22" s="19"/>
      <c r="E22" s="40">
        <v>30426</v>
      </c>
      <c r="F22" s="51"/>
      <c r="G22" s="51">
        <v>32745</v>
      </c>
    </row>
    <row r="23" spans="1:11" ht="20.25" customHeight="1">
      <c r="A23" s="22" t="s">
        <v>66</v>
      </c>
      <c r="C23" s="26">
        <v>9</v>
      </c>
      <c r="D23" s="19"/>
      <c r="E23" s="40">
        <v>3533</v>
      </c>
      <c r="F23" s="51"/>
      <c r="G23" s="51">
        <v>2935</v>
      </c>
    </row>
    <row r="24" spans="1:11" ht="20.25" customHeight="1">
      <c r="A24" s="22" t="s">
        <v>9</v>
      </c>
      <c r="C24" s="26"/>
      <c r="D24" s="22"/>
      <c r="E24" s="40">
        <v>184</v>
      </c>
      <c r="F24" s="40"/>
      <c r="G24" s="40">
        <v>174</v>
      </c>
    </row>
    <row r="25" spans="1:11" ht="20.25" customHeight="1">
      <c r="A25" s="1" t="s">
        <v>10</v>
      </c>
      <c r="C25" s="26"/>
      <c r="D25" s="22"/>
      <c r="E25" s="44">
        <f>SUM(E20:E24)</f>
        <v>599894</v>
      </c>
      <c r="F25" s="40"/>
      <c r="G25" s="44">
        <f>SUM(G20:G24)</f>
        <v>495087</v>
      </c>
    </row>
    <row r="26" spans="1:11" ht="20.25" customHeight="1">
      <c r="A26" s="1"/>
      <c r="C26" s="26"/>
      <c r="D26" s="22"/>
      <c r="E26" s="40"/>
      <c r="F26" s="40"/>
      <c r="G26" s="40"/>
    </row>
    <row r="27" spans="1:11" ht="20.25" customHeight="1" thickBot="1">
      <c r="A27" s="1" t="s">
        <v>1</v>
      </c>
      <c r="C27" s="26"/>
      <c r="D27" s="22"/>
      <c r="E27" s="54">
        <f>SUM(E25,E17)</f>
        <v>776052</v>
      </c>
      <c r="F27" s="40"/>
      <c r="G27" s="54">
        <f>SUM(G25,G17)</f>
        <v>686716</v>
      </c>
    </row>
    <row r="28" spans="1:11" ht="20.25" customHeight="1" thickTop="1">
      <c r="A28" s="60" t="s">
        <v>76</v>
      </c>
      <c r="B28" s="18"/>
      <c r="C28" s="18"/>
      <c r="D28" s="18"/>
      <c r="E28" s="18"/>
      <c r="F28" s="18"/>
      <c r="G28" s="18"/>
    </row>
    <row r="29" spans="1:11" s="2" customFormat="1" ht="20.25" customHeight="1">
      <c r="A29" s="2" t="s">
        <v>80</v>
      </c>
      <c r="B29" s="16"/>
      <c r="C29" s="29"/>
      <c r="D29" s="16"/>
      <c r="E29" s="16"/>
      <c r="F29" s="16"/>
      <c r="K29" s="23"/>
    </row>
    <row r="30" spans="1:11" ht="20.25" customHeight="1">
      <c r="A30" s="1" t="s">
        <v>150</v>
      </c>
      <c r="B30" s="1"/>
      <c r="C30" s="25"/>
      <c r="D30" s="1"/>
      <c r="E30" s="1"/>
      <c r="F30" s="1"/>
    </row>
    <row r="31" spans="1:11" ht="20.25" customHeight="1">
      <c r="A31" s="22"/>
      <c r="B31" s="1"/>
      <c r="C31" s="25"/>
      <c r="D31" s="1"/>
      <c r="E31" s="1"/>
      <c r="F31" s="1"/>
    </row>
    <row r="32" spans="1:11" ht="20.25" customHeight="1">
      <c r="A32" s="16" t="s">
        <v>28</v>
      </c>
      <c r="C32" s="29"/>
      <c r="D32" s="16"/>
      <c r="E32" s="3"/>
      <c r="F32" s="16"/>
      <c r="G32" s="3"/>
    </row>
    <row r="33" spans="1:11" ht="20.25" customHeight="1">
      <c r="A33" s="16"/>
      <c r="C33" s="26"/>
      <c r="D33" s="17"/>
      <c r="E33" s="111" t="s">
        <v>106</v>
      </c>
      <c r="F33" s="111"/>
      <c r="G33" s="111"/>
    </row>
    <row r="34" spans="1:11" ht="20.25" customHeight="1">
      <c r="A34" s="16"/>
      <c r="C34" s="26"/>
      <c r="D34" s="17"/>
      <c r="E34" s="55" t="s">
        <v>151</v>
      </c>
      <c r="F34" s="55"/>
      <c r="G34" s="55" t="s">
        <v>110</v>
      </c>
    </row>
    <row r="35" spans="1:11" ht="20.25" customHeight="1">
      <c r="A35" s="16"/>
      <c r="C35" s="26"/>
      <c r="D35" s="17"/>
      <c r="E35" s="55" t="s">
        <v>107</v>
      </c>
      <c r="F35" s="55"/>
      <c r="G35" s="55"/>
    </row>
    <row r="36" spans="1:11" ht="20.25" customHeight="1">
      <c r="A36" s="16"/>
      <c r="C36" s="27" t="s">
        <v>4</v>
      </c>
      <c r="D36" s="17"/>
      <c r="E36" s="65" t="s">
        <v>108</v>
      </c>
      <c r="F36" s="4"/>
      <c r="G36" s="65" t="s">
        <v>109</v>
      </c>
      <c r="K36" s="2"/>
    </row>
    <row r="37" spans="1:11" ht="20.25" customHeight="1">
      <c r="A37" s="1" t="s">
        <v>0</v>
      </c>
      <c r="C37" s="26"/>
      <c r="D37" s="22"/>
      <c r="E37" s="6"/>
      <c r="F37" s="22"/>
      <c r="G37" s="6"/>
    </row>
    <row r="38" spans="1:11" ht="20.25" customHeight="1">
      <c r="A38" s="22" t="s">
        <v>32</v>
      </c>
      <c r="E38" s="41"/>
      <c r="F38" s="41"/>
      <c r="G38" s="41"/>
    </row>
    <row r="39" spans="1:11" ht="20.25" customHeight="1">
      <c r="A39" s="19" t="s">
        <v>50</v>
      </c>
      <c r="B39" s="22" t="s">
        <v>51</v>
      </c>
      <c r="C39" s="26">
        <v>3</v>
      </c>
      <c r="E39" s="42">
        <v>1001</v>
      </c>
      <c r="F39" s="42"/>
      <c r="G39" s="42">
        <v>2172</v>
      </c>
    </row>
    <row r="40" spans="1:11" ht="20.25" customHeight="1">
      <c r="A40" s="19" t="s">
        <v>50</v>
      </c>
      <c r="B40" s="22" t="s">
        <v>52</v>
      </c>
      <c r="C40" s="26"/>
      <c r="E40" s="42">
        <v>32859</v>
      </c>
      <c r="F40" s="42"/>
      <c r="G40" s="42">
        <v>34424</v>
      </c>
    </row>
    <row r="41" spans="1:11" ht="20.25" customHeight="1">
      <c r="A41" s="22" t="s">
        <v>47</v>
      </c>
      <c r="C41" s="26"/>
      <c r="E41" s="42">
        <v>45182</v>
      </c>
      <c r="F41" s="42"/>
      <c r="G41" s="42">
        <v>19380</v>
      </c>
    </row>
    <row r="42" spans="1:11" ht="20.25" customHeight="1">
      <c r="A42" s="22" t="s">
        <v>91</v>
      </c>
      <c r="C42" s="26"/>
      <c r="E42" s="42"/>
      <c r="F42" s="42"/>
      <c r="G42" s="42"/>
    </row>
    <row r="43" spans="1:11" ht="20.25" customHeight="1">
      <c r="A43" s="22" t="s">
        <v>145</v>
      </c>
      <c r="C43" s="26" t="s">
        <v>135</v>
      </c>
      <c r="E43" s="42">
        <v>65073</v>
      </c>
      <c r="F43" s="42"/>
      <c r="G43" s="42">
        <v>41429</v>
      </c>
    </row>
    <row r="44" spans="1:11" ht="20.25" customHeight="1">
      <c r="A44" s="22" t="s">
        <v>70</v>
      </c>
      <c r="C44" s="4" t="s">
        <v>114</v>
      </c>
      <c r="E44" s="42">
        <v>4913</v>
      </c>
      <c r="F44" s="42"/>
      <c r="G44" s="42">
        <v>5065</v>
      </c>
    </row>
    <row r="45" spans="1:11" ht="20.25" customHeight="1">
      <c r="A45" s="22" t="s">
        <v>74</v>
      </c>
      <c r="E45" s="42">
        <v>45327</v>
      </c>
      <c r="F45" s="42"/>
      <c r="G45" s="42">
        <v>38844</v>
      </c>
    </row>
    <row r="46" spans="1:11" ht="20.25" customHeight="1">
      <c r="A46" s="18" t="s">
        <v>89</v>
      </c>
      <c r="E46" s="42">
        <v>4277</v>
      </c>
      <c r="F46" s="42"/>
      <c r="G46" s="42">
        <v>11127</v>
      </c>
    </row>
    <row r="47" spans="1:11" ht="20.25" customHeight="1">
      <c r="A47" s="22" t="s">
        <v>11</v>
      </c>
      <c r="C47" s="18"/>
      <c r="D47" s="22"/>
      <c r="E47" s="43">
        <f>8918</f>
        <v>8918</v>
      </c>
      <c r="F47" s="40"/>
      <c r="G47" s="43">
        <v>9974</v>
      </c>
    </row>
    <row r="48" spans="1:11" ht="20.25" customHeight="1">
      <c r="A48" s="1" t="s">
        <v>14</v>
      </c>
      <c r="C48" s="28"/>
      <c r="D48" s="22"/>
      <c r="E48" s="44">
        <f>SUM(E38:E47)</f>
        <v>207550</v>
      </c>
      <c r="F48" s="40"/>
      <c r="G48" s="44">
        <f>SUM(G38:G47)</f>
        <v>162415</v>
      </c>
    </row>
    <row r="49" spans="1:11" s="18" customFormat="1" ht="20.25" customHeight="1">
      <c r="A49" s="1"/>
      <c r="C49" s="4"/>
      <c r="E49" s="46"/>
      <c r="F49" s="46"/>
      <c r="G49" s="46"/>
    </row>
    <row r="50" spans="1:11" s="18" customFormat="1" ht="20.25" customHeight="1">
      <c r="A50" s="7" t="s">
        <v>26</v>
      </c>
      <c r="C50" s="4"/>
      <c r="E50" s="46"/>
      <c r="F50" s="46"/>
      <c r="G50" s="46"/>
    </row>
    <row r="51" spans="1:11" s="18" customFormat="1" ht="20.25" customHeight="1">
      <c r="A51" s="22" t="s">
        <v>68</v>
      </c>
      <c r="C51" s="26" t="s">
        <v>135</v>
      </c>
      <c r="E51" s="46">
        <v>60635</v>
      </c>
      <c r="F51" s="46"/>
      <c r="G51" s="46">
        <v>54806</v>
      </c>
    </row>
    <row r="52" spans="1:11" s="18" customFormat="1" ht="20.25" customHeight="1">
      <c r="A52" s="18" t="s">
        <v>71</v>
      </c>
      <c r="C52" s="4" t="s">
        <v>114</v>
      </c>
      <c r="E52" s="46">
        <v>12579</v>
      </c>
      <c r="F52" s="46"/>
      <c r="G52" s="46">
        <v>14141</v>
      </c>
    </row>
    <row r="53" spans="1:11" s="18" customFormat="1" ht="20.25" customHeight="1">
      <c r="A53" s="18" t="s">
        <v>78</v>
      </c>
      <c r="C53" s="4">
        <v>12</v>
      </c>
      <c r="E53" s="46">
        <v>1677</v>
      </c>
      <c r="F53" s="46"/>
      <c r="G53" s="46">
        <v>1453</v>
      </c>
    </row>
    <row r="54" spans="1:11" s="18" customFormat="1" ht="20.25" customHeight="1">
      <c r="A54" s="22" t="s">
        <v>158</v>
      </c>
      <c r="C54" s="4"/>
      <c r="E54" s="47">
        <v>2773</v>
      </c>
      <c r="F54" s="46"/>
      <c r="G54" s="47">
        <v>0</v>
      </c>
    </row>
    <row r="55" spans="1:11" s="18" customFormat="1" ht="20.25" customHeight="1">
      <c r="A55" s="1" t="s">
        <v>31</v>
      </c>
      <c r="C55" s="4"/>
      <c r="E55" s="47">
        <f>SUM(E51:E54)</f>
        <v>77664</v>
      </c>
      <c r="F55" s="46"/>
      <c r="G55" s="47">
        <f>SUM(G51:G54)</f>
        <v>70400</v>
      </c>
    </row>
    <row r="56" spans="1:11" s="18" customFormat="1" ht="20.25" customHeight="1">
      <c r="A56" s="1"/>
      <c r="C56" s="4"/>
      <c r="E56" s="46"/>
      <c r="F56" s="46"/>
      <c r="G56" s="46"/>
    </row>
    <row r="57" spans="1:11" ht="20.25" customHeight="1">
      <c r="A57" s="1" t="s">
        <v>15</v>
      </c>
      <c r="C57" s="28"/>
      <c r="D57" s="22"/>
      <c r="E57" s="43">
        <f>SUM(E55,E48)</f>
        <v>285214</v>
      </c>
      <c r="F57" s="40"/>
      <c r="G57" s="43">
        <f>SUM(G55,G48)</f>
        <v>232815</v>
      </c>
      <c r="J57" s="61"/>
      <c r="K57" s="62"/>
    </row>
    <row r="58" spans="1:11" ht="20.25" customHeight="1">
      <c r="A58" s="60" t="s">
        <v>76</v>
      </c>
      <c r="B58" s="18"/>
      <c r="C58" s="18"/>
      <c r="D58" s="18"/>
      <c r="E58" s="18"/>
      <c r="F58" s="18"/>
      <c r="G58" s="18"/>
    </row>
    <row r="59" spans="1:11" s="2" customFormat="1" ht="20.25" customHeight="1">
      <c r="A59" s="2" t="s">
        <v>80</v>
      </c>
      <c r="B59" s="16"/>
      <c r="C59" s="29"/>
      <c r="D59" s="16"/>
      <c r="E59" s="16"/>
      <c r="F59" s="16"/>
    </row>
    <row r="60" spans="1:11" ht="20.25" customHeight="1">
      <c r="A60" s="1" t="s">
        <v>150</v>
      </c>
      <c r="B60" s="1"/>
      <c r="C60" s="25"/>
      <c r="D60" s="1"/>
      <c r="E60" s="1"/>
      <c r="F60" s="1"/>
    </row>
    <row r="61" spans="1:11" ht="20.25" customHeight="1">
      <c r="A61" s="22"/>
      <c r="B61" s="1"/>
      <c r="C61" s="25"/>
      <c r="D61" s="1"/>
      <c r="E61" s="1"/>
      <c r="F61" s="1"/>
    </row>
    <row r="62" spans="1:11" ht="20.25" customHeight="1">
      <c r="A62" s="16" t="s">
        <v>90</v>
      </c>
      <c r="C62" s="29"/>
      <c r="D62" s="16"/>
      <c r="E62" s="3"/>
      <c r="F62" s="16"/>
      <c r="G62" s="3"/>
    </row>
    <row r="63" spans="1:11" ht="20.25" customHeight="1">
      <c r="A63" s="16"/>
      <c r="C63" s="26"/>
      <c r="D63" s="17"/>
      <c r="E63" s="111" t="s">
        <v>106</v>
      </c>
      <c r="F63" s="111"/>
      <c r="G63" s="111"/>
    </row>
    <row r="64" spans="1:11" ht="20.25" customHeight="1">
      <c r="A64" s="16"/>
      <c r="C64" s="26"/>
      <c r="D64" s="17"/>
      <c r="E64" s="55" t="s">
        <v>151</v>
      </c>
      <c r="F64" s="55"/>
      <c r="G64" s="55" t="s">
        <v>110</v>
      </c>
    </row>
    <row r="65" spans="1:11" ht="20.25" customHeight="1">
      <c r="A65" s="16"/>
      <c r="C65" s="26"/>
      <c r="D65" s="17"/>
      <c r="E65" s="55" t="s">
        <v>107</v>
      </c>
      <c r="F65" s="55"/>
      <c r="G65" s="55"/>
    </row>
    <row r="66" spans="1:11" ht="20.25" customHeight="1">
      <c r="A66" s="16"/>
      <c r="C66" s="27" t="s">
        <v>4</v>
      </c>
      <c r="D66" s="17"/>
      <c r="E66" s="65" t="s">
        <v>108</v>
      </c>
      <c r="F66" s="4"/>
      <c r="G66" s="65" t="s">
        <v>109</v>
      </c>
    </row>
    <row r="67" spans="1:11" ht="20.25" customHeight="1">
      <c r="A67" s="1" t="s">
        <v>29</v>
      </c>
      <c r="C67" s="26"/>
      <c r="D67" s="22"/>
      <c r="E67" s="45"/>
      <c r="F67" s="45"/>
      <c r="G67" s="45"/>
      <c r="J67" s="63"/>
      <c r="K67" s="64"/>
    </row>
    <row r="68" spans="1:11" ht="20.25" customHeight="1">
      <c r="A68" s="22" t="s">
        <v>12</v>
      </c>
      <c r="C68" s="4">
        <v>13</v>
      </c>
      <c r="D68" s="22"/>
      <c r="E68" s="40"/>
      <c r="F68" s="40"/>
      <c r="G68" s="40"/>
      <c r="J68" s="63"/>
      <c r="K68" s="64"/>
    </row>
    <row r="69" spans="1:11" ht="20.25" customHeight="1" thickBot="1">
      <c r="A69" s="75" t="s">
        <v>19</v>
      </c>
      <c r="B69" s="23" t="s">
        <v>94</v>
      </c>
      <c r="C69" s="26"/>
      <c r="D69" s="22"/>
      <c r="E69" s="48">
        <v>197000</v>
      </c>
      <c r="F69" s="40"/>
      <c r="G69" s="48">
        <v>197000</v>
      </c>
      <c r="J69" s="63"/>
      <c r="K69" s="64"/>
    </row>
    <row r="70" spans="1:11" ht="20.25" customHeight="1" thickTop="1">
      <c r="A70" s="75" t="s">
        <v>19</v>
      </c>
      <c r="B70" s="23" t="s">
        <v>128</v>
      </c>
      <c r="C70" s="26"/>
      <c r="D70" s="22"/>
      <c r="E70" s="46"/>
      <c r="F70" s="40"/>
      <c r="G70" s="46"/>
      <c r="J70" s="63"/>
      <c r="K70" s="64"/>
    </row>
    <row r="71" spans="1:11" ht="20.25" customHeight="1">
      <c r="A71" s="75"/>
      <c r="B71" s="90" t="s">
        <v>164</v>
      </c>
      <c r="C71" s="26"/>
      <c r="D71" s="22"/>
      <c r="E71" s="46"/>
      <c r="F71" s="40"/>
      <c r="G71" s="46"/>
      <c r="J71" s="63"/>
      <c r="K71" s="64"/>
    </row>
    <row r="72" spans="1:11" ht="20.25" customHeight="1">
      <c r="B72" s="64" t="s">
        <v>129</v>
      </c>
      <c r="C72" s="26"/>
      <c r="D72" s="22"/>
      <c r="E72" s="46">
        <f>SE!D23</f>
        <v>163179</v>
      </c>
      <c r="F72" s="45"/>
      <c r="G72" s="46">
        <v>159995</v>
      </c>
      <c r="J72" s="63"/>
      <c r="K72" s="64"/>
    </row>
    <row r="73" spans="1:11" ht="20.25" customHeight="1">
      <c r="A73" s="63" t="s">
        <v>81</v>
      </c>
      <c r="B73" s="64"/>
      <c r="D73" s="22"/>
      <c r="E73" s="46">
        <f>SE!F23</f>
        <v>203008</v>
      </c>
      <c r="F73" s="45"/>
      <c r="G73" s="46">
        <v>190273</v>
      </c>
      <c r="J73" s="63"/>
      <c r="K73" s="64"/>
    </row>
    <row r="74" spans="1:11" ht="20.25" customHeight="1">
      <c r="A74" s="32" t="s">
        <v>98</v>
      </c>
      <c r="B74" s="64"/>
      <c r="C74" s="4">
        <v>14</v>
      </c>
      <c r="D74" s="22"/>
      <c r="E74" s="46">
        <f>SE!H23</f>
        <v>543</v>
      </c>
      <c r="F74" s="45"/>
      <c r="G74" s="46">
        <v>229</v>
      </c>
      <c r="J74" s="63"/>
      <c r="K74" s="64"/>
    </row>
    <row r="75" spans="1:11" ht="20.25" customHeight="1">
      <c r="A75" s="23" t="s">
        <v>72</v>
      </c>
      <c r="C75" s="26"/>
      <c r="D75" s="22"/>
      <c r="E75" s="46"/>
      <c r="F75" s="45"/>
      <c r="G75" s="46"/>
      <c r="J75" s="63"/>
      <c r="K75" s="64"/>
    </row>
    <row r="76" spans="1:11" ht="20.25" customHeight="1">
      <c r="A76" s="75" t="s">
        <v>19</v>
      </c>
      <c r="B76" s="22" t="s">
        <v>84</v>
      </c>
      <c r="C76" s="26">
        <v>15</v>
      </c>
      <c r="D76" s="22"/>
      <c r="E76" s="46">
        <f>SE!J23</f>
        <v>5100</v>
      </c>
      <c r="F76" s="45"/>
      <c r="G76" s="46">
        <v>5100</v>
      </c>
      <c r="J76" s="63"/>
      <c r="K76" s="64"/>
    </row>
    <row r="77" spans="1:11" ht="20.25" customHeight="1">
      <c r="A77" s="75" t="s">
        <v>19</v>
      </c>
      <c r="B77" s="22" t="s">
        <v>85</v>
      </c>
      <c r="C77" s="26"/>
      <c r="D77" s="22"/>
      <c r="E77" s="47">
        <f>SE!L23</f>
        <v>119008</v>
      </c>
      <c r="F77" s="45"/>
      <c r="G77" s="47">
        <v>98304</v>
      </c>
      <c r="J77" s="63"/>
      <c r="K77" s="64"/>
    </row>
    <row r="78" spans="1:11" ht="20.25" customHeight="1">
      <c r="A78" s="1" t="s">
        <v>73</v>
      </c>
      <c r="C78" s="26"/>
      <c r="D78" s="22"/>
      <c r="E78" s="47">
        <f>SUM(E72:E77)</f>
        <v>490838</v>
      </c>
      <c r="F78" s="45"/>
      <c r="G78" s="47">
        <f>SUM(G72:G77)</f>
        <v>453901</v>
      </c>
      <c r="J78" s="63"/>
      <c r="K78" s="64"/>
    </row>
    <row r="79" spans="1:11" ht="20.25" customHeight="1">
      <c r="A79" s="22"/>
      <c r="C79" s="18"/>
      <c r="D79" s="22"/>
      <c r="E79" s="49"/>
      <c r="F79" s="45"/>
      <c r="G79" s="46"/>
      <c r="J79" s="63"/>
      <c r="K79" s="64"/>
    </row>
    <row r="80" spans="1:11" ht="20.25" customHeight="1" thickBot="1">
      <c r="A80" s="1" t="s">
        <v>30</v>
      </c>
      <c r="C80" s="26"/>
      <c r="D80" s="22"/>
      <c r="E80" s="48">
        <f>SUM(E78,E57)</f>
        <v>776052</v>
      </c>
      <c r="F80" s="46"/>
      <c r="G80" s="48">
        <f>SUM(G78,G57)</f>
        <v>686716</v>
      </c>
      <c r="J80" s="63"/>
      <c r="K80" s="64"/>
    </row>
    <row r="81" spans="5:11" ht="20.25" customHeight="1" thickTop="1">
      <c r="J81" s="63"/>
      <c r="K81" s="64"/>
    </row>
    <row r="82" spans="5:11" ht="20.25" customHeight="1">
      <c r="E82" s="24">
        <f>E80-E27</f>
        <v>0</v>
      </c>
      <c r="F82" s="24"/>
      <c r="G82" s="24">
        <f>G80-G27</f>
        <v>0</v>
      </c>
    </row>
    <row r="83" spans="5:11" ht="20.25" customHeight="1">
      <c r="E83" s="24"/>
      <c r="F83" s="24"/>
      <c r="G83" s="24"/>
    </row>
  </sheetData>
  <mergeCells count="3">
    <mergeCell ref="E6:G6"/>
    <mergeCell ref="E33:G33"/>
    <mergeCell ref="E63:G63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7" max="6" man="1"/>
  </rowBreaks>
  <ignoredErrors>
    <ignoredError sqref="G78" formulaRange="1"/>
    <ignoredError sqref="C51:C53 C43:C4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EB7D4-A0CA-4855-8A55-4CA7B387760D}">
  <dimension ref="A1:P49"/>
  <sheetViews>
    <sheetView zoomScale="110" zoomScaleNormal="110" zoomScaleSheetLayoutView="100" workbookViewId="0">
      <selection activeCell="K21" sqref="K21"/>
    </sheetView>
  </sheetViews>
  <sheetFormatPr defaultColWidth="9.140625" defaultRowHeight="20.25" customHeight="1"/>
  <cols>
    <col min="1" max="1" width="2.42578125" style="23" customWidth="1"/>
    <col min="2" max="2" width="33.28515625" style="23" customWidth="1"/>
    <col min="3" max="3" width="8.7109375" style="4" customWidth="1"/>
    <col min="4" max="4" width="1" style="23" customWidth="1"/>
    <col min="5" max="5" width="12.140625" style="5" customWidth="1"/>
    <col min="6" max="6" width="1" style="23" customWidth="1"/>
    <col min="7" max="7" width="12.140625" style="5" customWidth="1"/>
    <col min="8" max="8" width="1" style="23" customWidth="1"/>
    <col min="9" max="9" width="12.140625" style="23" customWidth="1"/>
    <col min="10" max="10" width="0.85546875" style="23" customWidth="1"/>
    <col min="11" max="11" width="12.140625" style="23" customWidth="1"/>
    <col min="12" max="13" width="9.140625" style="23"/>
    <col min="14" max="14" width="9.85546875" style="24" bestFit="1" customWidth="1"/>
    <col min="15" max="16384" width="9.140625" style="23"/>
  </cols>
  <sheetData>
    <row r="1" spans="1:16" s="2" customFormat="1" ht="20.25" customHeight="1">
      <c r="A1" s="60" t="s">
        <v>76</v>
      </c>
      <c r="B1" s="16"/>
      <c r="C1" s="29"/>
      <c r="D1" s="16"/>
      <c r="E1" s="11"/>
      <c r="F1" s="16"/>
      <c r="H1" s="16"/>
      <c r="K1" s="11" t="s">
        <v>107</v>
      </c>
      <c r="N1" s="72"/>
    </row>
    <row r="2" spans="1:16" ht="20.25" customHeight="1">
      <c r="A2" s="16" t="s">
        <v>46</v>
      </c>
      <c r="B2" s="16"/>
      <c r="C2" s="29"/>
      <c r="D2" s="16"/>
      <c r="E2" s="11"/>
      <c r="F2" s="16"/>
      <c r="H2" s="16"/>
      <c r="K2" s="11" t="s">
        <v>108</v>
      </c>
    </row>
    <row r="3" spans="1:16" ht="20.25" customHeight="1">
      <c r="A3" s="16" t="s">
        <v>152</v>
      </c>
      <c r="B3" s="16"/>
      <c r="C3" s="29"/>
      <c r="D3" s="16"/>
      <c r="E3" s="15"/>
      <c r="F3" s="16"/>
      <c r="G3" s="15"/>
      <c r="H3" s="16"/>
    </row>
    <row r="4" spans="1:16" ht="20.25" customHeight="1">
      <c r="A4" s="16"/>
      <c r="B4" s="16"/>
      <c r="C4" s="29"/>
      <c r="D4" s="16"/>
      <c r="E4" s="78"/>
      <c r="F4" s="16"/>
      <c r="G4" s="78"/>
      <c r="H4" s="16"/>
    </row>
    <row r="5" spans="1:16" ht="20.25" customHeight="1">
      <c r="B5" s="16"/>
      <c r="C5" s="29"/>
      <c r="D5" s="16"/>
      <c r="E5" s="112" t="s">
        <v>106</v>
      </c>
      <c r="F5" s="112"/>
      <c r="G5" s="112"/>
      <c r="H5" s="112"/>
      <c r="I5" s="112"/>
      <c r="J5" s="112"/>
      <c r="K5" s="112"/>
    </row>
    <row r="6" spans="1:16" ht="20.25" customHeight="1">
      <c r="B6" s="16"/>
      <c r="C6" s="29"/>
      <c r="D6" s="16"/>
      <c r="E6" s="113" t="s">
        <v>122</v>
      </c>
      <c r="F6" s="113"/>
      <c r="G6" s="113"/>
      <c r="I6" s="113" t="s">
        <v>153</v>
      </c>
      <c r="J6" s="113"/>
      <c r="K6" s="113"/>
    </row>
    <row r="7" spans="1:16" ht="20.25" customHeight="1">
      <c r="B7" s="16"/>
      <c r="C7" s="29"/>
      <c r="D7" s="16"/>
      <c r="E7" s="112" t="s">
        <v>154</v>
      </c>
      <c r="F7" s="112"/>
      <c r="G7" s="112"/>
      <c r="I7" s="112" t="s">
        <v>154</v>
      </c>
      <c r="J7" s="112"/>
      <c r="K7" s="112"/>
    </row>
    <row r="8" spans="1:16" ht="20.25" customHeight="1">
      <c r="B8" s="16"/>
      <c r="C8" s="27" t="s">
        <v>4</v>
      </c>
      <c r="D8" s="17"/>
      <c r="E8" s="65">
        <v>2566</v>
      </c>
      <c r="F8" s="17"/>
      <c r="G8" s="65">
        <v>2565</v>
      </c>
      <c r="H8" s="17"/>
      <c r="I8" s="65">
        <v>2566</v>
      </c>
      <c r="J8" s="17"/>
      <c r="K8" s="65">
        <v>2565</v>
      </c>
      <c r="P8" s="103"/>
    </row>
    <row r="9" spans="1:16" ht="20.25" customHeight="1">
      <c r="A9" s="1" t="s">
        <v>3</v>
      </c>
      <c r="C9" s="26"/>
      <c r="D9" s="22"/>
      <c r="E9" s="79"/>
      <c r="F9" s="22"/>
      <c r="G9" s="79"/>
      <c r="H9" s="22"/>
    </row>
    <row r="10" spans="1:16" ht="20.25" customHeight="1">
      <c r="A10" s="22" t="s">
        <v>33</v>
      </c>
      <c r="B10" s="22"/>
      <c r="C10" s="26"/>
      <c r="D10" s="19"/>
      <c r="E10" s="50">
        <v>101578</v>
      </c>
      <c r="F10" s="19"/>
      <c r="G10" s="50">
        <v>121288</v>
      </c>
      <c r="H10" s="19"/>
      <c r="I10" s="50">
        <v>318417</v>
      </c>
      <c r="J10" s="19"/>
      <c r="K10" s="50">
        <v>315162</v>
      </c>
    </row>
    <row r="11" spans="1:16" ht="20.25" customHeight="1">
      <c r="A11" s="22" t="s">
        <v>127</v>
      </c>
      <c r="B11" s="22"/>
      <c r="C11" s="26"/>
      <c r="D11" s="19"/>
      <c r="E11" s="50">
        <v>1196</v>
      </c>
      <c r="F11" s="19"/>
      <c r="G11" s="50">
        <v>0</v>
      </c>
      <c r="H11" s="19"/>
      <c r="I11" s="50">
        <v>8006</v>
      </c>
      <c r="J11" s="19"/>
      <c r="K11" s="50">
        <v>9</v>
      </c>
    </row>
    <row r="12" spans="1:16" ht="20.25" customHeight="1">
      <c r="A12" s="22" t="s">
        <v>13</v>
      </c>
      <c r="C12" s="26"/>
      <c r="D12" s="22"/>
      <c r="E12" s="50">
        <v>745</v>
      </c>
      <c r="F12" s="22"/>
      <c r="G12" s="45">
        <v>868</v>
      </c>
      <c r="H12" s="22"/>
      <c r="I12" s="45">
        <v>2041</v>
      </c>
      <c r="J12" s="22"/>
      <c r="K12" s="45">
        <v>1559</v>
      </c>
    </row>
    <row r="13" spans="1:16" ht="20.25" customHeight="1">
      <c r="A13" s="1" t="s">
        <v>16</v>
      </c>
      <c r="C13" s="26"/>
      <c r="D13" s="22"/>
      <c r="E13" s="44">
        <f>SUM(E10:E12)</f>
        <v>103519</v>
      </c>
      <c r="F13" s="22"/>
      <c r="G13" s="44">
        <f>SUM(G10:G12)</f>
        <v>122156</v>
      </c>
      <c r="H13" s="22"/>
      <c r="I13" s="44">
        <f>SUM(I10:I12)</f>
        <v>328464</v>
      </c>
      <c r="J13" s="22"/>
      <c r="K13" s="44">
        <f>SUM(K10:K12)</f>
        <v>316730</v>
      </c>
    </row>
    <row r="14" spans="1:16" ht="20.25" customHeight="1">
      <c r="A14" s="1"/>
      <c r="C14" s="26"/>
      <c r="D14" s="22"/>
      <c r="E14" s="45"/>
      <c r="F14" s="22"/>
      <c r="G14" s="45"/>
      <c r="H14" s="22"/>
    </row>
    <row r="15" spans="1:16" ht="20.25" customHeight="1">
      <c r="A15" s="1" t="s">
        <v>24</v>
      </c>
      <c r="C15" s="26"/>
      <c r="D15" s="22"/>
      <c r="E15" s="45"/>
      <c r="F15" s="22"/>
      <c r="G15" s="45"/>
      <c r="H15" s="22"/>
    </row>
    <row r="16" spans="1:16" ht="20.25" customHeight="1">
      <c r="A16" s="22" t="s">
        <v>34</v>
      </c>
      <c r="B16" s="22"/>
      <c r="C16" s="26">
        <v>3</v>
      </c>
      <c r="D16" s="22"/>
      <c r="E16" s="45">
        <v>62919</v>
      </c>
      <c r="F16" s="22"/>
      <c r="G16" s="45">
        <v>69616</v>
      </c>
      <c r="H16" s="22"/>
      <c r="I16" s="5">
        <v>195343</v>
      </c>
      <c r="J16" s="5"/>
      <c r="K16" s="5">
        <v>193264</v>
      </c>
    </row>
    <row r="17" spans="1:14" ht="20.25" customHeight="1">
      <c r="A17" s="23" t="s">
        <v>92</v>
      </c>
      <c r="B17" s="22"/>
      <c r="C17" s="26"/>
      <c r="D17" s="22"/>
      <c r="E17" s="45">
        <v>10282</v>
      </c>
      <c r="F17" s="22"/>
      <c r="G17" s="45">
        <v>9666</v>
      </c>
      <c r="H17" s="22"/>
      <c r="I17" s="5">
        <v>30220</v>
      </c>
      <c r="J17" s="5"/>
      <c r="K17" s="5">
        <v>26327</v>
      </c>
    </row>
    <row r="18" spans="1:14" ht="20.25" customHeight="1">
      <c r="A18" s="23" t="s">
        <v>21</v>
      </c>
      <c r="C18" s="26" t="s">
        <v>136</v>
      </c>
      <c r="D18" s="19"/>
      <c r="E18" s="45">
        <v>11749</v>
      </c>
      <c r="F18" s="19"/>
      <c r="G18" s="45">
        <v>10627</v>
      </c>
      <c r="H18" s="19"/>
      <c r="I18" s="5">
        <v>37047</v>
      </c>
      <c r="J18" s="5"/>
      <c r="K18" s="5">
        <v>30206</v>
      </c>
    </row>
    <row r="19" spans="1:14" ht="20.25" customHeight="1">
      <c r="A19" s="22" t="s">
        <v>22</v>
      </c>
      <c r="C19" s="26"/>
      <c r="D19" s="22"/>
      <c r="E19" s="45">
        <v>1947</v>
      </c>
      <c r="F19" s="22"/>
      <c r="G19" s="47">
        <v>1736</v>
      </c>
      <c r="H19" s="22"/>
      <c r="I19" s="5">
        <v>5757</v>
      </c>
      <c r="J19" s="5"/>
      <c r="K19" s="5">
        <v>5626</v>
      </c>
    </row>
    <row r="20" spans="1:14" ht="20.25" customHeight="1">
      <c r="A20" s="1" t="s">
        <v>25</v>
      </c>
      <c r="C20" s="28"/>
      <c r="D20" s="22"/>
      <c r="E20" s="44">
        <f>SUM(E16:E19)</f>
        <v>86897</v>
      </c>
      <c r="F20" s="22"/>
      <c r="G20" s="44">
        <f>SUM(G16:G19)</f>
        <v>91645</v>
      </c>
      <c r="H20" s="22"/>
      <c r="I20" s="44">
        <f>SUM(I16:I19)</f>
        <v>268367</v>
      </c>
      <c r="J20" s="22"/>
      <c r="K20" s="44">
        <f>SUM(K16:K19)</f>
        <v>255423</v>
      </c>
    </row>
    <row r="21" spans="1:14" ht="20.25" customHeight="1">
      <c r="A21" s="1"/>
      <c r="C21" s="26"/>
      <c r="D21" s="22"/>
      <c r="E21" s="45"/>
      <c r="F21" s="22"/>
      <c r="G21" s="45"/>
      <c r="H21" s="22"/>
    </row>
    <row r="22" spans="1:14" ht="20.25" customHeight="1">
      <c r="A22" s="1" t="s">
        <v>88</v>
      </c>
      <c r="C22" s="28"/>
      <c r="D22" s="19"/>
      <c r="E22" s="46">
        <f>E13-E20</f>
        <v>16622</v>
      </c>
      <c r="F22" s="19"/>
      <c r="G22" s="46">
        <f>G13-G20</f>
        <v>30511</v>
      </c>
      <c r="H22" s="19"/>
      <c r="I22" s="46">
        <f>I13-I20</f>
        <v>60097</v>
      </c>
      <c r="J22" s="19"/>
      <c r="K22" s="46">
        <f>K13-K20</f>
        <v>61307</v>
      </c>
    </row>
    <row r="23" spans="1:14" ht="20.25" customHeight="1">
      <c r="A23" s="1"/>
      <c r="C23" s="28"/>
      <c r="D23" s="19"/>
      <c r="E23" s="45"/>
      <c r="F23" s="19"/>
      <c r="G23" s="45"/>
      <c r="H23" s="19"/>
    </row>
    <row r="24" spans="1:14" ht="20.25" customHeight="1">
      <c r="A24" s="22" t="s">
        <v>105</v>
      </c>
      <c r="C24" s="28">
        <v>9</v>
      </c>
      <c r="D24" s="19"/>
      <c r="E24" s="47">
        <v>-3337</v>
      </c>
      <c r="F24" s="19"/>
      <c r="G24" s="47">
        <v>-6152</v>
      </c>
      <c r="H24" s="19"/>
      <c r="I24" s="47">
        <v>-12194</v>
      </c>
      <c r="J24" s="19"/>
      <c r="K24" s="47">
        <v>-12332</v>
      </c>
    </row>
    <row r="25" spans="1:14" ht="20.25" customHeight="1">
      <c r="A25" s="1"/>
      <c r="C25" s="28"/>
      <c r="D25" s="19"/>
      <c r="E25" s="49"/>
      <c r="F25" s="19"/>
      <c r="G25" s="49"/>
      <c r="H25" s="19"/>
    </row>
    <row r="26" spans="1:14" ht="20.25" customHeight="1" thickBot="1">
      <c r="A26" s="1" t="s">
        <v>113</v>
      </c>
      <c r="C26" s="26"/>
      <c r="D26" s="22"/>
      <c r="E26" s="48">
        <f>SUM(E22:E24)</f>
        <v>13285</v>
      </c>
      <c r="F26" s="22"/>
      <c r="G26" s="48">
        <f>SUM(G22:G24)</f>
        <v>24359</v>
      </c>
      <c r="H26" s="22"/>
      <c r="I26" s="48">
        <f>SUM(I22:I24)</f>
        <v>47903</v>
      </c>
      <c r="J26" s="22"/>
      <c r="K26" s="48">
        <f>SUM(K22:K24)</f>
        <v>48975</v>
      </c>
    </row>
    <row r="27" spans="1:14" ht="20.25" customHeight="1" thickTop="1">
      <c r="A27" s="1"/>
      <c r="C27" s="26"/>
      <c r="D27" s="22"/>
      <c r="E27" s="46"/>
      <c r="F27" s="22"/>
      <c r="G27" s="46"/>
      <c r="H27" s="22"/>
      <c r="I27" s="46"/>
      <c r="J27" s="22"/>
      <c r="K27" s="46"/>
      <c r="N27" s="73"/>
    </row>
    <row r="28" spans="1:14" ht="20.25" customHeight="1" thickBot="1">
      <c r="A28" s="1" t="s">
        <v>112</v>
      </c>
      <c r="B28" s="68"/>
      <c r="C28" s="26"/>
      <c r="D28" s="68"/>
      <c r="E28" s="48">
        <f>E26</f>
        <v>13285</v>
      </c>
      <c r="F28" s="68"/>
      <c r="G28" s="48">
        <f>G26</f>
        <v>24359</v>
      </c>
      <c r="H28" s="68"/>
      <c r="I28" s="48">
        <f>I26</f>
        <v>47903</v>
      </c>
      <c r="J28" s="68"/>
      <c r="K28" s="48">
        <f>K26</f>
        <v>48975</v>
      </c>
      <c r="N28" s="73"/>
    </row>
    <row r="29" spans="1:14" ht="20.25" customHeight="1" thickTop="1">
      <c r="A29" s="1"/>
      <c r="B29" s="68"/>
      <c r="C29" s="26"/>
      <c r="D29" s="68"/>
      <c r="E29" s="42"/>
      <c r="F29" s="68"/>
      <c r="G29" s="42"/>
      <c r="H29" s="68"/>
      <c r="I29" s="42"/>
      <c r="J29" s="68"/>
      <c r="K29" s="42"/>
      <c r="N29" s="73"/>
    </row>
    <row r="30" spans="1:14" ht="20.25" customHeight="1">
      <c r="A30" s="71" t="s">
        <v>95</v>
      </c>
      <c r="B30" s="68"/>
      <c r="C30" s="26">
        <v>16</v>
      </c>
      <c r="D30" s="68"/>
      <c r="E30" s="42"/>
      <c r="F30" s="68"/>
      <c r="G30" s="42"/>
      <c r="H30" s="68"/>
      <c r="I30" s="42"/>
      <c r="J30" s="68"/>
      <c r="K30" s="42"/>
      <c r="N30" s="73"/>
    </row>
    <row r="31" spans="1:14" ht="21.2" customHeight="1" thickBot="1">
      <c r="B31" s="22" t="s">
        <v>96</v>
      </c>
      <c r="C31" s="28"/>
      <c r="D31" s="69"/>
      <c r="E31" s="110">
        <v>8.1000000000000003E-2</v>
      </c>
      <c r="F31" s="69"/>
      <c r="G31" s="110">
        <v>0.152</v>
      </c>
      <c r="H31" s="69"/>
      <c r="I31" s="110">
        <v>0.29699999999999999</v>
      </c>
      <c r="J31" s="69"/>
      <c r="K31" s="110">
        <v>0.30599999999999999</v>
      </c>
      <c r="N31" s="73"/>
    </row>
    <row r="32" spans="1:14" ht="21.2" customHeight="1" thickTop="1" thickBot="1">
      <c r="B32" s="74" t="s">
        <v>97</v>
      </c>
      <c r="C32" s="28"/>
      <c r="D32" s="69"/>
      <c r="E32" s="110">
        <v>7.5999999999999998E-2</v>
      </c>
      <c r="F32" s="69"/>
      <c r="G32" s="110">
        <v>0.14399999999999999</v>
      </c>
      <c r="H32" s="69"/>
      <c r="I32" s="110">
        <v>0.27300000000000002</v>
      </c>
      <c r="J32" s="69"/>
      <c r="K32" s="110">
        <v>0.29899999999999999</v>
      </c>
      <c r="N32" s="73"/>
    </row>
    <row r="33" spans="1:14" ht="20.25" customHeight="1" thickTop="1">
      <c r="A33" s="69"/>
      <c r="B33" s="69"/>
      <c r="C33" s="28"/>
      <c r="D33" s="69"/>
      <c r="E33" s="53"/>
      <c r="F33" s="69"/>
      <c r="G33" s="53"/>
      <c r="H33" s="69"/>
      <c r="I33" s="53"/>
      <c r="J33" s="69"/>
      <c r="K33" s="53"/>
      <c r="N33" s="73"/>
    </row>
    <row r="35" spans="1:14" ht="20.25" customHeight="1">
      <c r="E35" s="107"/>
      <c r="F35" s="102"/>
      <c r="G35" s="102"/>
      <c r="H35" s="102"/>
      <c r="I35" s="107"/>
      <c r="J35" s="102"/>
      <c r="K35" s="102"/>
    </row>
    <row r="36" spans="1:14" ht="20.25" customHeight="1">
      <c r="E36" s="107"/>
      <c r="F36" s="102"/>
      <c r="G36" s="102"/>
      <c r="H36" s="102"/>
      <c r="I36" s="107"/>
      <c r="J36" s="102"/>
      <c r="K36" s="102"/>
    </row>
    <row r="49" spans="1:1" ht="20.25" customHeight="1">
      <c r="A49" s="18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scale="95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3609-878E-4BD6-A113-B8F6F4988165}">
  <dimension ref="A1:O66"/>
  <sheetViews>
    <sheetView topLeftCell="E28" zoomScaleNormal="100" zoomScaleSheetLayoutView="100" workbookViewId="0">
      <selection activeCell="M39" sqref="M39"/>
    </sheetView>
  </sheetViews>
  <sheetFormatPr defaultColWidth="9.140625" defaultRowHeight="20.25" customHeight="1"/>
  <cols>
    <col min="1" max="1" width="42.5703125" style="12" customWidth="1"/>
    <col min="2" max="2" width="9.28515625" style="12" customWidth="1"/>
    <col min="3" max="3" width="1.5703125" style="12" customWidth="1"/>
    <col min="4" max="4" width="14" style="15" customWidth="1"/>
    <col min="5" max="5" width="1.5703125" style="15" customWidth="1"/>
    <col min="6" max="6" width="14" style="15" customWidth="1"/>
    <col min="7" max="7" width="1.5703125" style="15" customWidth="1"/>
    <col min="8" max="8" width="14" style="15" customWidth="1"/>
    <col min="9" max="9" width="1.5703125" style="15" customWidth="1"/>
    <col min="10" max="10" width="14" style="15" customWidth="1"/>
    <col min="11" max="11" width="1.5703125" style="15" customWidth="1"/>
    <col min="12" max="12" width="13.85546875" style="15" customWidth="1"/>
    <col min="13" max="13" width="1.5703125" style="15" customWidth="1"/>
    <col min="14" max="14" width="14" style="15" customWidth="1"/>
    <col min="15" max="15" width="12" style="24" bestFit="1" customWidth="1"/>
    <col min="16" max="16384" width="9.140625" style="12"/>
  </cols>
  <sheetData>
    <row r="1" spans="1:15" ht="20.25" customHeight="1">
      <c r="A1" s="82" t="s">
        <v>76</v>
      </c>
      <c r="B1" s="82"/>
      <c r="C1" s="8"/>
      <c r="D1" s="9"/>
      <c r="E1" s="9"/>
      <c r="F1" s="9"/>
      <c r="G1" s="9"/>
      <c r="H1" s="9"/>
      <c r="I1" s="9"/>
      <c r="J1" s="9"/>
      <c r="K1" s="9"/>
      <c r="L1" s="10"/>
      <c r="M1" s="10"/>
      <c r="N1" s="11" t="s">
        <v>107</v>
      </c>
    </row>
    <row r="2" spans="1:15" ht="20.25" customHeight="1">
      <c r="A2" s="16" t="s">
        <v>27</v>
      </c>
      <c r="B2" s="16"/>
      <c r="C2" s="8"/>
      <c r="D2" s="13"/>
      <c r="E2" s="13"/>
      <c r="F2" s="13"/>
      <c r="G2" s="13"/>
      <c r="I2" s="13"/>
      <c r="J2" s="13"/>
      <c r="K2" s="13"/>
      <c r="L2" s="10"/>
      <c r="M2" s="10"/>
      <c r="N2" s="11" t="s">
        <v>108</v>
      </c>
    </row>
    <row r="3" spans="1:15" s="83" customFormat="1" ht="20.25" customHeight="1">
      <c r="A3" s="16" t="s">
        <v>157</v>
      </c>
      <c r="B3" s="1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24"/>
    </row>
    <row r="4" spans="1:15" s="83" customFormat="1" ht="20.25" customHeight="1">
      <c r="A4" s="16"/>
      <c r="B4" s="16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24"/>
    </row>
    <row r="5" spans="1:15" ht="20.25" customHeight="1">
      <c r="A5" s="8"/>
      <c r="B5" s="8"/>
      <c r="D5" s="114" t="s">
        <v>106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21"/>
    </row>
    <row r="6" spans="1:15" ht="20.25" customHeight="1">
      <c r="A6" s="8"/>
      <c r="B6" s="8"/>
      <c r="D6" s="14" t="s">
        <v>12</v>
      </c>
      <c r="E6" s="14"/>
      <c r="F6" s="14"/>
      <c r="G6" s="14"/>
      <c r="H6" s="14" t="s">
        <v>99</v>
      </c>
      <c r="I6" s="14"/>
      <c r="J6" s="115" t="s">
        <v>72</v>
      </c>
      <c r="K6" s="115"/>
      <c r="L6" s="115"/>
      <c r="M6" s="14"/>
      <c r="N6" s="10"/>
    </row>
    <row r="7" spans="1:15" ht="20.25" customHeight="1">
      <c r="A7" s="8"/>
      <c r="B7" s="8"/>
      <c r="D7" s="10" t="s">
        <v>17</v>
      </c>
      <c r="E7" s="10"/>
      <c r="F7" s="10" t="s">
        <v>82</v>
      </c>
      <c r="G7" s="10"/>
      <c r="H7" s="10" t="s">
        <v>100</v>
      </c>
      <c r="I7" s="10"/>
      <c r="J7" s="14" t="s">
        <v>86</v>
      </c>
      <c r="K7" s="14"/>
      <c r="L7" s="14"/>
      <c r="M7" s="14"/>
    </row>
    <row r="8" spans="1:15" ht="20.25" customHeight="1">
      <c r="A8" s="8"/>
      <c r="B8" s="27" t="s">
        <v>4</v>
      </c>
      <c r="D8" s="66" t="s">
        <v>18</v>
      </c>
      <c r="E8" s="14"/>
      <c r="F8" s="66" t="s">
        <v>83</v>
      </c>
      <c r="G8" s="14"/>
      <c r="H8" s="66" t="s">
        <v>101</v>
      </c>
      <c r="I8" s="14"/>
      <c r="J8" s="66" t="s">
        <v>87</v>
      </c>
      <c r="K8" s="14"/>
      <c r="L8" s="67" t="s">
        <v>85</v>
      </c>
      <c r="M8" s="14"/>
      <c r="N8" s="66" t="s">
        <v>45</v>
      </c>
    </row>
    <row r="9" spans="1:15" s="83" customFormat="1" ht="20.25" customHeight="1">
      <c r="A9" s="16"/>
      <c r="B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24"/>
    </row>
    <row r="10" spans="1:15" ht="20.25" customHeight="1">
      <c r="A10" s="20" t="s">
        <v>111</v>
      </c>
      <c r="B10" s="20"/>
      <c r="D10" s="52">
        <v>150000</v>
      </c>
      <c r="E10" s="52">
        <v>0</v>
      </c>
      <c r="F10" s="52">
        <v>190273</v>
      </c>
      <c r="G10" s="52">
        <v>0</v>
      </c>
      <c r="H10" s="52">
        <v>0</v>
      </c>
      <c r="I10" s="52">
        <v>0</v>
      </c>
      <c r="J10" s="52">
        <v>1600</v>
      </c>
      <c r="K10" s="52">
        <v>0</v>
      </c>
      <c r="L10" s="46">
        <v>46538</v>
      </c>
      <c r="M10" s="52"/>
      <c r="N10" s="46">
        <f>SUM(D10:L10)</f>
        <v>388411</v>
      </c>
    </row>
    <row r="11" spans="1:15" ht="20.25" customHeight="1">
      <c r="A11" s="80" t="s">
        <v>146</v>
      </c>
      <c r="B11" s="81">
        <v>17</v>
      </c>
      <c r="D11" s="52">
        <v>9995</v>
      </c>
      <c r="E11" s="52"/>
      <c r="F11" s="52">
        <v>0</v>
      </c>
      <c r="G11" s="52"/>
      <c r="H11" s="52">
        <v>0</v>
      </c>
      <c r="I11" s="52"/>
      <c r="J11" s="52">
        <v>0</v>
      </c>
      <c r="K11" s="52"/>
      <c r="L11" s="52">
        <v>-9995</v>
      </c>
      <c r="M11" s="52"/>
      <c r="N11" s="46">
        <f>SUM(D11:L11)</f>
        <v>0</v>
      </c>
    </row>
    <row r="12" spans="1:15" ht="20.25" customHeight="1">
      <c r="A12" s="80" t="s">
        <v>147</v>
      </c>
      <c r="B12" s="81">
        <v>17</v>
      </c>
      <c r="D12" s="52">
        <v>0</v>
      </c>
      <c r="E12" s="52"/>
      <c r="F12" s="52">
        <v>0</v>
      </c>
      <c r="G12" s="52"/>
      <c r="H12" s="52">
        <v>0</v>
      </c>
      <c r="I12" s="52"/>
      <c r="J12" s="52">
        <v>0</v>
      </c>
      <c r="K12" s="52"/>
      <c r="L12" s="52">
        <v>-2749</v>
      </c>
      <c r="M12" s="52"/>
      <c r="N12" s="46">
        <f>SUM(D12:L12)</f>
        <v>-2749</v>
      </c>
    </row>
    <row r="13" spans="1:15" ht="20.25" customHeight="1">
      <c r="A13" s="80" t="s">
        <v>148</v>
      </c>
      <c r="B13" s="81">
        <v>14</v>
      </c>
      <c r="D13" s="52">
        <v>0</v>
      </c>
      <c r="E13" s="52"/>
      <c r="F13" s="52">
        <v>0</v>
      </c>
      <c r="G13" s="52"/>
      <c r="H13" s="52">
        <v>123</v>
      </c>
      <c r="I13" s="52"/>
      <c r="J13" s="52">
        <v>0</v>
      </c>
      <c r="K13" s="52"/>
      <c r="L13" s="52">
        <v>0</v>
      </c>
      <c r="M13" s="52"/>
      <c r="N13" s="46">
        <f>SUM(D13:L13)</f>
        <v>123</v>
      </c>
    </row>
    <row r="14" spans="1:15" ht="20.25" customHeight="1">
      <c r="A14" s="12" t="s">
        <v>112</v>
      </c>
      <c r="D14" s="47">
        <v>0</v>
      </c>
      <c r="E14" s="46"/>
      <c r="F14" s="47">
        <v>0</v>
      </c>
      <c r="G14" s="46"/>
      <c r="H14" s="47">
        <v>0</v>
      </c>
      <c r="I14" s="46"/>
      <c r="J14" s="47">
        <v>0</v>
      </c>
      <c r="K14" s="46"/>
      <c r="L14" s="47">
        <f>PL!K28</f>
        <v>48975</v>
      </c>
      <c r="M14" s="46"/>
      <c r="N14" s="47">
        <f>SUM(D14:L14)</f>
        <v>48975</v>
      </c>
      <c r="O14" s="21"/>
    </row>
    <row r="15" spans="1:15" ht="20.25" customHeight="1" thickBot="1">
      <c r="A15" s="20" t="s">
        <v>155</v>
      </c>
      <c r="B15" s="20"/>
      <c r="D15" s="48">
        <f>SUM(D10:D14)</f>
        <v>159995</v>
      </c>
      <c r="E15" s="46"/>
      <c r="F15" s="48">
        <f>SUM(F10:F14)</f>
        <v>190273</v>
      </c>
      <c r="G15" s="46"/>
      <c r="H15" s="48">
        <f>SUM(H10:H14)</f>
        <v>123</v>
      </c>
      <c r="I15" s="46"/>
      <c r="J15" s="48">
        <f>SUM(J10:J14)</f>
        <v>1600</v>
      </c>
      <c r="K15" s="46"/>
      <c r="L15" s="48">
        <f>SUM(L10:L14)</f>
        <v>82769</v>
      </c>
      <c r="M15" s="46"/>
      <c r="N15" s="48">
        <f>SUM(N10:N14)</f>
        <v>434760</v>
      </c>
      <c r="O15" s="21"/>
    </row>
    <row r="16" spans="1:15" s="83" customFormat="1" ht="20.25" customHeight="1" thickTop="1">
      <c r="A16" s="16"/>
      <c r="B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4"/>
    </row>
    <row r="17" spans="1:15" s="83" customFormat="1" ht="20.25" customHeight="1">
      <c r="A17" s="16"/>
      <c r="B17" s="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4"/>
    </row>
    <row r="18" spans="1:15" ht="20.25" customHeight="1">
      <c r="A18" s="20" t="s">
        <v>115</v>
      </c>
      <c r="B18" s="20"/>
      <c r="D18" s="52">
        <v>159995</v>
      </c>
      <c r="E18" s="52">
        <v>0</v>
      </c>
      <c r="F18" s="52">
        <v>190273</v>
      </c>
      <c r="G18" s="52">
        <v>0</v>
      </c>
      <c r="H18" s="52">
        <v>229</v>
      </c>
      <c r="I18" s="52">
        <v>0</v>
      </c>
      <c r="J18" s="52">
        <v>5100</v>
      </c>
      <c r="K18" s="52">
        <v>0</v>
      </c>
      <c r="L18" s="46">
        <v>98304</v>
      </c>
      <c r="M18" s="52"/>
      <c r="N18" s="46">
        <f>SUM(D18:L18)</f>
        <v>453901</v>
      </c>
      <c r="O18" s="24">
        <v>0</v>
      </c>
    </row>
    <row r="19" spans="1:15" ht="20.25" customHeight="1">
      <c r="A19" s="12" t="s">
        <v>143</v>
      </c>
      <c r="B19" s="81">
        <v>13</v>
      </c>
      <c r="D19" s="52">
        <v>3184</v>
      </c>
      <c r="E19" s="52"/>
      <c r="F19" s="52">
        <v>12735</v>
      </c>
      <c r="G19" s="52"/>
      <c r="H19" s="52">
        <v>0</v>
      </c>
      <c r="I19" s="52"/>
      <c r="J19" s="52">
        <v>0</v>
      </c>
      <c r="K19" s="52"/>
      <c r="L19" s="46">
        <v>0</v>
      </c>
      <c r="M19" s="52"/>
      <c r="N19" s="46">
        <f>SUM(D19:L19)</f>
        <v>15919</v>
      </c>
    </row>
    <row r="20" spans="1:15" ht="20.25" customHeight="1">
      <c r="A20" s="80" t="s">
        <v>147</v>
      </c>
      <c r="B20" s="81">
        <v>17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-27199</v>
      </c>
      <c r="M20" s="52"/>
      <c r="N20" s="46">
        <f>SUM(D20:L20)</f>
        <v>-27199</v>
      </c>
    </row>
    <row r="21" spans="1:15" ht="20.25" customHeight="1">
      <c r="A21" s="80" t="s">
        <v>148</v>
      </c>
      <c r="B21" s="81">
        <v>14</v>
      </c>
      <c r="D21" s="52">
        <v>0</v>
      </c>
      <c r="E21" s="52"/>
      <c r="F21" s="52">
        <v>0</v>
      </c>
      <c r="G21" s="52"/>
      <c r="H21" s="52">
        <v>314</v>
      </c>
      <c r="I21" s="52"/>
      <c r="J21" s="52">
        <v>0</v>
      </c>
      <c r="K21" s="52"/>
      <c r="L21" s="52">
        <v>0</v>
      </c>
      <c r="M21" s="52"/>
      <c r="N21" s="46">
        <f>SUM(D21:L21)</f>
        <v>314</v>
      </c>
    </row>
    <row r="22" spans="1:15" ht="20.25" customHeight="1">
      <c r="A22" s="12" t="s">
        <v>112</v>
      </c>
      <c r="D22" s="47">
        <v>0</v>
      </c>
      <c r="E22" s="46"/>
      <c r="F22" s="47">
        <v>0</v>
      </c>
      <c r="G22" s="46"/>
      <c r="H22" s="47">
        <v>0</v>
      </c>
      <c r="I22" s="46"/>
      <c r="J22" s="47">
        <v>0</v>
      </c>
      <c r="K22" s="46"/>
      <c r="L22" s="47">
        <f>PL!I26</f>
        <v>47903</v>
      </c>
      <c r="M22" s="46"/>
      <c r="N22" s="47">
        <f>SUM(D22:L22)</f>
        <v>47903</v>
      </c>
    </row>
    <row r="23" spans="1:15" ht="20.25" customHeight="1" thickBot="1">
      <c r="A23" s="20" t="s">
        <v>156</v>
      </c>
      <c r="B23" s="20"/>
      <c r="D23" s="48">
        <f>SUM(D18:D22)</f>
        <v>163179</v>
      </c>
      <c r="E23" s="46"/>
      <c r="F23" s="48">
        <f>SUM(F18:F22)</f>
        <v>203008</v>
      </c>
      <c r="G23" s="46"/>
      <c r="H23" s="48">
        <f>SUM(H18:H22)</f>
        <v>543</v>
      </c>
      <c r="I23" s="46"/>
      <c r="J23" s="48">
        <f>SUM(J18:J22)</f>
        <v>5100</v>
      </c>
      <c r="K23" s="46"/>
      <c r="L23" s="48">
        <f>SUM(L18:L22)</f>
        <v>119008</v>
      </c>
      <c r="M23" s="46"/>
      <c r="N23" s="48">
        <f>SUM(N18:N22)</f>
        <v>490838</v>
      </c>
      <c r="O23" s="24">
        <v>0</v>
      </c>
    </row>
    <row r="24" spans="1:15" ht="20.25" customHeight="1" thickTop="1">
      <c r="G24" s="70"/>
      <c r="H24" s="70"/>
      <c r="I24" s="70"/>
      <c r="K24" s="70"/>
    </row>
    <row r="66" spans="1:15" s="15" customFormat="1" ht="20.25" customHeight="1">
      <c r="A66" s="12"/>
      <c r="B66" s="12"/>
      <c r="C66" s="12">
        <f>SUM(C62:C64)</f>
        <v>0</v>
      </c>
      <c r="O66" s="24"/>
    </row>
  </sheetData>
  <mergeCells count="2">
    <mergeCell ref="D5:N5"/>
    <mergeCell ref="J6:L6"/>
  </mergeCells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2"/>
  <sheetViews>
    <sheetView zoomScale="90" zoomScaleNormal="90" zoomScaleSheetLayoutView="100" workbookViewId="0">
      <selection activeCell="K21" sqref="K21"/>
    </sheetView>
  </sheetViews>
  <sheetFormatPr defaultColWidth="9.140625" defaultRowHeight="20.25" customHeight="1"/>
  <cols>
    <col min="1" max="1" width="2.42578125" style="30" customWidth="1"/>
    <col min="2" max="2" width="61.85546875" style="30" customWidth="1"/>
    <col min="3" max="3" width="14.7109375" style="30" customWidth="1"/>
    <col min="4" max="4" width="1.5703125" style="30" customWidth="1"/>
    <col min="5" max="5" width="14.7109375" style="30" customWidth="1"/>
    <col min="6" max="16384" width="9.140625" style="30"/>
  </cols>
  <sheetData>
    <row r="1" spans="1:11" s="33" customFormat="1" ht="20.25" customHeight="1">
      <c r="A1" s="60" t="s">
        <v>76</v>
      </c>
      <c r="B1" s="95"/>
      <c r="C1" s="108"/>
      <c r="E1" s="84" t="s">
        <v>107</v>
      </c>
    </row>
    <row r="2" spans="1:11" s="33" customFormat="1" ht="20.25" customHeight="1">
      <c r="A2" s="95" t="s">
        <v>37</v>
      </c>
      <c r="B2" s="95"/>
      <c r="C2" s="56"/>
      <c r="E2" s="84" t="s">
        <v>108</v>
      </c>
    </row>
    <row r="3" spans="1:11" s="33" customFormat="1" ht="20.25" customHeight="1">
      <c r="A3" s="16" t="s">
        <v>157</v>
      </c>
      <c r="B3" s="95"/>
      <c r="C3" s="56"/>
      <c r="E3" s="56"/>
    </row>
    <row r="4" spans="1:11" s="33" customFormat="1" ht="20.25" customHeight="1">
      <c r="C4" s="18"/>
      <c r="D4" s="18"/>
      <c r="E4" s="18"/>
    </row>
    <row r="5" spans="1:11" s="33" customFormat="1" ht="20.25" customHeight="1">
      <c r="C5" s="116" t="s">
        <v>106</v>
      </c>
      <c r="D5" s="116"/>
      <c r="E5" s="116"/>
    </row>
    <row r="6" spans="1:11" s="33" customFormat="1" ht="20.25" customHeight="1">
      <c r="A6" s="56"/>
      <c r="B6" s="32"/>
      <c r="C6" s="85">
        <v>2566</v>
      </c>
      <c r="D6" s="59"/>
      <c r="E6" s="85">
        <v>2565</v>
      </c>
    </row>
    <row r="7" spans="1:11" ht="20.25" customHeight="1">
      <c r="A7" s="91" t="s">
        <v>38</v>
      </c>
      <c r="B7" s="91"/>
      <c r="C7" s="33"/>
      <c r="D7" s="33"/>
      <c r="E7" s="33"/>
    </row>
    <row r="8" spans="1:11" ht="20.25" customHeight="1">
      <c r="A8" s="30" t="s">
        <v>113</v>
      </c>
      <c r="C8" s="31">
        <f>PL!I28</f>
        <v>47903</v>
      </c>
      <c r="D8" s="31"/>
      <c r="E8" s="31">
        <f>PL!K26</f>
        <v>48975</v>
      </c>
    </row>
    <row r="9" spans="1:11" ht="20.25" customHeight="1">
      <c r="A9" s="32" t="s">
        <v>117</v>
      </c>
      <c r="B9" s="32"/>
      <c r="C9" s="34"/>
      <c r="D9" s="31"/>
      <c r="E9" s="34"/>
    </row>
    <row r="10" spans="1:11" ht="20.25" customHeight="1">
      <c r="A10" s="32" t="s">
        <v>39</v>
      </c>
      <c r="B10" s="32"/>
      <c r="C10" s="31">
        <v>28597</v>
      </c>
      <c r="D10" s="34"/>
      <c r="E10" s="31">
        <v>24759</v>
      </c>
      <c r="J10" s="76"/>
      <c r="K10" s="76"/>
    </row>
    <row r="11" spans="1:11" ht="20.25" customHeight="1">
      <c r="A11" s="32" t="s">
        <v>161</v>
      </c>
      <c r="B11" s="32"/>
      <c r="C11" s="31">
        <v>-6565</v>
      </c>
      <c r="D11" s="34"/>
      <c r="E11" s="31">
        <v>0</v>
      </c>
      <c r="J11" s="76"/>
      <c r="K11" s="76"/>
    </row>
    <row r="12" spans="1:11" ht="20.25" customHeight="1">
      <c r="A12" s="32" t="s">
        <v>137</v>
      </c>
      <c r="B12" s="32"/>
      <c r="C12" s="31">
        <v>24</v>
      </c>
      <c r="D12" s="34"/>
      <c r="E12" s="31">
        <v>-65</v>
      </c>
      <c r="J12" s="77"/>
      <c r="K12" s="76"/>
    </row>
    <row r="13" spans="1:11" ht="20.25" customHeight="1">
      <c r="A13" s="32" t="s">
        <v>138</v>
      </c>
      <c r="B13" s="32"/>
      <c r="C13" s="31">
        <v>-567</v>
      </c>
      <c r="D13" s="34"/>
      <c r="E13" s="31">
        <v>648</v>
      </c>
    </row>
    <row r="14" spans="1:11" ht="20.25" customHeight="1">
      <c r="A14" s="17" t="s">
        <v>163</v>
      </c>
      <c r="B14" s="32"/>
      <c r="C14" s="31"/>
      <c r="D14" s="34"/>
      <c r="E14" s="31"/>
    </row>
    <row r="15" spans="1:11" ht="20.25" customHeight="1">
      <c r="A15" s="30" t="s">
        <v>139</v>
      </c>
      <c r="B15" s="32"/>
      <c r="C15" s="31">
        <v>-239</v>
      </c>
      <c r="D15" s="34"/>
      <c r="E15" s="31">
        <v>-113</v>
      </c>
    </row>
    <row r="16" spans="1:11" ht="20.25" customHeight="1">
      <c r="A16" s="30" t="s">
        <v>159</v>
      </c>
      <c r="B16" s="32"/>
      <c r="C16" s="31">
        <v>-210</v>
      </c>
      <c r="D16" s="34"/>
      <c r="E16" s="31">
        <v>0</v>
      </c>
    </row>
    <row r="17" spans="1:7" ht="20.25" customHeight="1">
      <c r="A17" s="32" t="s">
        <v>149</v>
      </c>
      <c r="B17" s="32"/>
      <c r="C17" s="31">
        <v>7150</v>
      </c>
      <c r="D17" s="34"/>
      <c r="E17" s="31">
        <v>4310</v>
      </c>
    </row>
    <row r="18" spans="1:7" ht="20.25" customHeight="1">
      <c r="A18" s="32" t="s">
        <v>119</v>
      </c>
      <c r="B18" s="32"/>
      <c r="C18" s="31">
        <v>470</v>
      </c>
      <c r="D18" s="31"/>
      <c r="E18" s="31">
        <v>61</v>
      </c>
    </row>
    <row r="19" spans="1:7" ht="20.25" customHeight="1">
      <c r="A19" s="32" t="s">
        <v>130</v>
      </c>
      <c r="B19" s="32"/>
      <c r="C19" s="31">
        <v>3</v>
      </c>
      <c r="D19" s="34"/>
      <c r="E19" s="31">
        <v>0</v>
      </c>
    </row>
    <row r="20" spans="1:7" ht="20.25" customHeight="1">
      <c r="A20" s="32" t="s">
        <v>78</v>
      </c>
      <c r="B20" s="32"/>
      <c r="C20" s="31">
        <v>224</v>
      </c>
      <c r="D20" s="34"/>
      <c r="E20" s="31">
        <v>218</v>
      </c>
      <c r="G20" s="32"/>
    </row>
    <row r="21" spans="1:7" ht="20.25" customHeight="1">
      <c r="A21" s="32" t="s">
        <v>102</v>
      </c>
      <c r="B21" s="32"/>
      <c r="C21" s="31">
        <v>314</v>
      </c>
      <c r="D21" s="34"/>
      <c r="E21" s="31">
        <v>123</v>
      </c>
    </row>
    <row r="22" spans="1:7" ht="20.25" customHeight="1">
      <c r="A22" s="32" t="s">
        <v>22</v>
      </c>
      <c r="B22" s="32"/>
      <c r="C22" s="31">
        <f>PL!I19</f>
        <v>5757</v>
      </c>
      <c r="D22" s="31"/>
      <c r="E22" s="31">
        <f>PL!K19</f>
        <v>5626</v>
      </c>
    </row>
    <row r="23" spans="1:7" ht="20.25" customHeight="1">
      <c r="A23" s="32" t="s">
        <v>105</v>
      </c>
      <c r="B23" s="32"/>
      <c r="C23" s="31">
        <f>-PL!I24</f>
        <v>12194</v>
      </c>
      <c r="D23" s="31"/>
      <c r="E23" s="31">
        <f>-PL!K24</f>
        <v>12332</v>
      </c>
    </row>
    <row r="24" spans="1:7" ht="20.25" customHeight="1">
      <c r="A24" s="91" t="s">
        <v>116</v>
      </c>
      <c r="B24" s="91"/>
      <c r="C24" s="31"/>
      <c r="D24" s="31"/>
      <c r="E24" s="31"/>
    </row>
    <row r="25" spans="1:7" ht="20.25" customHeight="1">
      <c r="A25" s="22" t="s">
        <v>63</v>
      </c>
      <c r="B25" s="22"/>
      <c r="C25" s="31">
        <v>13655</v>
      </c>
      <c r="D25" s="31"/>
      <c r="E25" s="31">
        <v>-506</v>
      </c>
    </row>
    <row r="26" spans="1:7" ht="20.25" customHeight="1">
      <c r="A26" s="32" t="s">
        <v>40</v>
      </c>
      <c r="B26" s="32"/>
      <c r="C26" s="31">
        <v>-4779</v>
      </c>
      <c r="D26" s="34"/>
      <c r="E26" s="31">
        <v>-5709</v>
      </c>
    </row>
    <row r="27" spans="1:7" ht="20.25" customHeight="1">
      <c r="A27" s="32" t="s">
        <v>7</v>
      </c>
      <c r="B27" s="32"/>
      <c r="C27" s="31">
        <v>-2817</v>
      </c>
      <c r="D27" s="31"/>
      <c r="E27" s="31">
        <v>-5097</v>
      </c>
    </row>
    <row r="28" spans="1:7" ht="20.25" customHeight="1">
      <c r="A28" s="32" t="s">
        <v>9</v>
      </c>
      <c r="B28" s="32"/>
      <c r="C28" s="31">
        <v>-18</v>
      </c>
      <c r="D28" s="31"/>
      <c r="E28" s="31">
        <v>-14</v>
      </c>
    </row>
    <row r="29" spans="1:7" ht="20.25" customHeight="1">
      <c r="A29" s="96" t="s">
        <v>123</v>
      </c>
      <c r="B29" s="96"/>
      <c r="C29" s="31"/>
      <c r="D29" s="31"/>
      <c r="E29" s="31"/>
    </row>
    <row r="30" spans="1:7" ht="20.25" customHeight="1">
      <c r="A30" s="32" t="s">
        <v>32</v>
      </c>
      <c r="B30" s="32"/>
      <c r="C30" s="31">
        <v>-2736</v>
      </c>
      <c r="D30" s="31"/>
      <c r="E30" s="31">
        <v>9757</v>
      </c>
    </row>
    <row r="31" spans="1:7" ht="20.25" customHeight="1">
      <c r="A31" s="22" t="s">
        <v>47</v>
      </c>
      <c r="B31" s="22"/>
      <c r="C31" s="31">
        <v>25802</v>
      </c>
      <c r="D31" s="31"/>
      <c r="E31" s="31">
        <v>6052</v>
      </c>
    </row>
    <row r="32" spans="1:7" ht="20.25" customHeight="1">
      <c r="A32" s="22" t="s">
        <v>48</v>
      </c>
      <c r="B32" s="22"/>
      <c r="C32" s="31">
        <v>0</v>
      </c>
      <c r="D32" s="31"/>
      <c r="E32" s="31">
        <v>-2</v>
      </c>
    </row>
    <row r="33" spans="1:9" ht="20.25" customHeight="1">
      <c r="A33" s="22" t="s">
        <v>74</v>
      </c>
      <c r="B33" s="22"/>
      <c r="C33" s="31">
        <v>6483</v>
      </c>
      <c r="D33" s="31"/>
      <c r="E33" s="31">
        <v>-167</v>
      </c>
    </row>
    <row r="34" spans="1:9" ht="20.25" customHeight="1">
      <c r="A34" s="32" t="s">
        <v>11</v>
      </c>
      <c r="B34" s="32"/>
      <c r="C34" s="31">
        <v>-313</v>
      </c>
      <c r="D34" s="31"/>
      <c r="E34" s="31">
        <v>3522</v>
      </c>
    </row>
    <row r="35" spans="1:9" ht="20.25" customHeight="1">
      <c r="A35" s="32" t="s">
        <v>158</v>
      </c>
      <c r="B35" s="32"/>
      <c r="C35" s="31">
        <v>2773</v>
      </c>
      <c r="D35" s="31"/>
      <c r="E35" s="31">
        <v>0</v>
      </c>
    </row>
    <row r="36" spans="1:9" ht="20.25" customHeight="1">
      <c r="A36" s="32" t="s">
        <v>93</v>
      </c>
      <c r="B36" s="32"/>
      <c r="C36" s="31">
        <v>5</v>
      </c>
      <c r="D36" s="31"/>
      <c r="E36" s="31">
        <v>1567</v>
      </c>
    </row>
    <row r="37" spans="1:9" ht="20.25" customHeight="1">
      <c r="A37" s="17" t="s">
        <v>132</v>
      </c>
      <c r="B37" s="32"/>
      <c r="C37" s="31">
        <v>-19642</v>
      </c>
      <c r="D37" s="31"/>
      <c r="E37" s="31">
        <v>-5103</v>
      </c>
    </row>
    <row r="38" spans="1:9" ht="20.25" customHeight="1">
      <c r="A38" s="91" t="s">
        <v>41</v>
      </c>
      <c r="B38" s="91"/>
      <c r="C38" s="86">
        <f>SUM(C8:C37)</f>
        <v>113468</v>
      </c>
      <c r="D38" s="31"/>
      <c r="E38" s="86">
        <f>SUM(E8:E37)</f>
        <v>101174</v>
      </c>
    </row>
    <row r="39" spans="1:9" ht="20.25" customHeight="1">
      <c r="A39" s="60" t="s">
        <v>76</v>
      </c>
      <c r="B39" s="95"/>
      <c r="C39" s="57"/>
      <c r="D39" s="57"/>
      <c r="E39" s="84" t="s">
        <v>107</v>
      </c>
    </row>
    <row r="40" spans="1:9" s="33" customFormat="1" ht="20.25" customHeight="1">
      <c r="A40" s="95" t="s">
        <v>42</v>
      </c>
      <c r="B40" s="95"/>
      <c r="C40" s="56"/>
      <c r="E40" s="84" t="s">
        <v>108</v>
      </c>
    </row>
    <row r="41" spans="1:9" s="33" customFormat="1" ht="20.25" customHeight="1">
      <c r="A41" s="16" t="s">
        <v>157</v>
      </c>
      <c r="B41" s="95"/>
      <c r="C41" s="56"/>
    </row>
    <row r="42" spans="1:9" s="33" customFormat="1" ht="20.25" customHeight="1">
      <c r="A42" s="17"/>
      <c r="B42" s="97"/>
      <c r="C42" s="56"/>
    </row>
    <row r="43" spans="1:9" s="33" customFormat="1" ht="20.25" customHeight="1">
      <c r="C43" s="116" t="s">
        <v>106</v>
      </c>
      <c r="D43" s="116"/>
      <c r="E43" s="116"/>
    </row>
    <row r="44" spans="1:9" s="33" customFormat="1" ht="20.25" customHeight="1">
      <c r="A44" s="56"/>
      <c r="B44" s="56"/>
      <c r="C44" s="85">
        <v>2566</v>
      </c>
      <c r="D44" s="59"/>
      <c r="E44" s="85">
        <v>2565</v>
      </c>
    </row>
    <row r="45" spans="1:9" ht="20.25" customHeight="1">
      <c r="A45" s="91" t="s">
        <v>61</v>
      </c>
      <c r="B45" s="91"/>
      <c r="C45" s="31"/>
      <c r="D45" s="31"/>
      <c r="E45" s="31"/>
    </row>
    <row r="46" spans="1:9" ht="20.25" customHeight="1">
      <c r="A46" s="23" t="s">
        <v>140</v>
      </c>
      <c r="B46" s="91"/>
      <c r="C46" s="31">
        <v>-20000</v>
      </c>
      <c r="D46" s="31"/>
      <c r="E46" s="31">
        <v>-70000</v>
      </c>
      <c r="H46" s="23"/>
      <c r="I46" s="94"/>
    </row>
    <row r="47" spans="1:9" ht="20.25" customHeight="1">
      <c r="A47" s="23" t="s">
        <v>141</v>
      </c>
      <c r="B47" s="91"/>
      <c r="C47" s="31">
        <v>40333</v>
      </c>
      <c r="D47" s="31"/>
      <c r="E47" s="31">
        <v>30000</v>
      </c>
      <c r="H47" s="23"/>
    </row>
    <row r="48" spans="1:9" ht="20.25" customHeight="1">
      <c r="A48" s="23" t="s">
        <v>160</v>
      </c>
      <c r="C48" s="31">
        <v>-140</v>
      </c>
      <c r="D48" s="31"/>
      <c r="E48" s="31">
        <v>2526</v>
      </c>
    </row>
    <row r="49" spans="1:7" ht="20.25" customHeight="1">
      <c r="A49" s="92" t="s">
        <v>120</v>
      </c>
      <c r="C49" s="31">
        <v>337</v>
      </c>
      <c r="D49" s="31"/>
      <c r="E49" s="31">
        <v>101</v>
      </c>
    </row>
    <row r="50" spans="1:7" ht="20.25" customHeight="1">
      <c r="A50" s="32" t="s">
        <v>75</v>
      </c>
      <c r="B50" s="32"/>
      <c r="C50" s="31">
        <v>-138229</v>
      </c>
      <c r="D50" s="31"/>
      <c r="E50" s="31">
        <v>-19112</v>
      </c>
    </row>
    <row r="51" spans="1:7" ht="20.25" customHeight="1">
      <c r="A51" s="32" t="s">
        <v>79</v>
      </c>
      <c r="B51" s="32"/>
      <c r="C51" s="31">
        <v>-61</v>
      </c>
      <c r="D51" s="31"/>
      <c r="E51" s="31">
        <v>-27</v>
      </c>
    </row>
    <row r="52" spans="1:7" ht="20.25" customHeight="1">
      <c r="A52" s="91" t="s">
        <v>49</v>
      </c>
      <c r="B52" s="91"/>
      <c r="C52" s="86">
        <f>SUM(C46:C51)</f>
        <v>-117760</v>
      </c>
      <c r="D52" s="31"/>
      <c r="E52" s="86">
        <f>SUM(E46:E51)</f>
        <v>-56512</v>
      </c>
    </row>
    <row r="53" spans="1:7" ht="20.25" customHeight="1">
      <c r="A53" s="91"/>
      <c r="B53" s="91"/>
      <c r="C53" s="31"/>
      <c r="D53" s="31"/>
      <c r="E53" s="31"/>
    </row>
    <row r="54" spans="1:7" ht="20.25" customHeight="1">
      <c r="A54" s="93" t="s">
        <v>62</v>
      </c>
      <c r="B54" s="93"/>
      <c r="C54" s="31"/>
      <c r="D54" s="31"/>
      <c r="E54" s="31"/>
    </row>
    <row r="55" spans="1:7" ht="20.25" customHeight="1">
      <c r="A55" s="32" t="s">
        <v>131</v>
      </c>
      <c r="B55" s="93"/>
      <c r="C55" s="31">
        <v>62010</v>
      </c>
      <c r="D55" s="31"/>
      <c r="E55" s="31">
        <v>0</v>
      </c>
    </row>
    <row r="56" spans="1:7" ht="20.25" customHeight="1">
      <c r="A56" s="94" t="s">
        <v>43</v>
      </c>
      <c r="B56" s="94"/>
      <c r="C56" s="31">
        <v>-31000</v>
      </c>
      <c r="D56" s="31"/>
      <c r="E56" s="31">
        <v>-26000</v>
      </c>
    </row>
    <row r="57" spans="1:7" ht="20.25" customHeight="1">
      <c r="A57" s="32" t="s">
        <v>125</v>
      </c>
      <c r="B57" s="32"/>
      <c r="C57" s="31">
        <v>-4664</v>
      </c>
      <c r="D57" s="31"/>
      <c r="E57" s="31">
        <v>-2094</v>
      </c>
    </row>
    <row r="58" spans="1:7" ht="20.25" customHeight="1">
      <c r="A58" s="32" t="s">
        <v>124</v>
      </c>
      <c r="B58" s="32"/>
      <c r="C58" s="31">
        <v>0</v>
      </c>
      <c r="D58" s="31"/>
      <c r="E58" s="31">
        <v>-1627</v>
      </c>
      <c r="G58" s="92"/>
    </row>
    <row r="59" spans="1:7" ht="20.25" customHeight="1">
      <c r="A59" s="92" t="s">
        <v>144</v>
      </c>
      <c r="B59" s="32"/>
      <c r="C59" s="31">
        <v>15919</v>
      </c>
      <c r="D59" s="31"/>
      <c r="E59" s="31">
        <v>0</v>
      </c>
      <c r="G59" s="92"/>
    </row>
    <row r="60" spans="1:7" ht="20.25" customHeight="1">
      <c r="A60" s="32" t="s">
        <v>126</v>
      </c>
      <c r="B60" s="32"/>
      <c r="C60" s="31">
        <v>-27199</v>
      </c>
      <c r="D60" s="31"/>
      <c r="E60" s="31">
        <v>-2749</v>
      </c>
    </row>
    <row r="61" spans="1:7" s="36" customFormat="1" ht="20.25" customHeight="1">
      <c r="A61" s="32" t="s">
        <v>53</v>
      </c>
      <c r="B61" s="32"/>
      <c r="C61" s="31">
        <v>-5783</v>
      </c>
      <c r="D61" s="39"/>
      <c r="E61" s="31">
        <v>-7245</v>
      </c>
    </row>
    <row r="62" spans="1:7" s="36" customFormat="1" ht="20.25" customHeight="1">
      <c r="A62" s="91" t="s">
        <v>162</v>
      </c>
      <c r="B62" s="91"/>
      <c r="C62" s="86">
        <f>SUM(C55:C61)</f>
        <v>9283</v>
      </c>
      <c r="D62" s="39"/>
      <c r="E62" s="86">
        <f>SUM(E55:E61)</f>
        <v>-39715</v>
      </c>
    </row>
    <row r="63" spans="1:7" s="35" customFormat="1" ht="20.25" customHeight="1">
      <c r="A63" s="91"/>
      <c r="B63" s="91"/>
      <c r="C63" s="31"/>
      <c r="D63" s="31"/>
      <c r="E63" s="31"/>
    </row>
    <row r="64" spans="1:7" ht="20.25" customHeight="1">
      <c r="A64" s="93" t="s">
        <v>165</v>
      </c>
      <c r="B64" s="93"/>
      <c r="C64" s="31">
        <f>SUM(C62,C52,C38)</f>
        <v>4991</v>
      </c>
      <c r="D64" s="31"/>
      <c r="E64" s="31">
        <f>SUM(E62,E52,E38)</f>
        <v>4947</v>
      </c>
    </row>
    <row r="65" spans="1:5" s="35" customFormat="1" ht="20.25" customHeight="1">
      <c r="A65" s="91"/>
      <c r="B65" s="91"/>
      <c r="C65" s="31"/>
      <c r="D65" s="31"/>
      <c r="E65" s="31"/>
    </row>
    <row r="66" spans="1:5" s="35" customFormat="1" ht="20.25" customHeight="1">
      <c r="A66" s="91" t="s">
        <v>142</v>
      </c>
      <c r="B66" s="91"/>
      <c r="C66" s="87">
        <v>61025</v>
      </c>
      <c r="D66" s="31"/>
      <c r="E66" s="87">
        <v>79061</v>
      </c>
    </row>
    <row r="67" spans="1:5" s="35" customFormat="1" ht="20.25" customHeight="1">
      <c r="A67" s="91"/>
      <c r="B67" s="91"/>
      <c r="C67" s="31"/>
      <c r="D67" s="31"/>
      <c r="E67" s="31"/>
    </row>
    <row r="68" spans="1:5" s="35" customFormat="1" ht="20.25" customHeight="1" thickBot="1">
      <c r="A68" s="93" t="s">
        <v>118</v>
      </c>
      <c r="B68" s="93"/>
      <c r="C68" s="88">
        <f>SUM(C64:C66)</f>
        <v>66016</v>
      </c>
      <c r="D68" s="31"/>
      <c r="E68" s="88">
        <f>SUM(E64:E66)</f>
        <v>84008</v>
      </c>
    </row>
    <row r="69" spans="1:5" ht="20.25" customHeight="1" thickTop="1">
      <c r="A69" s="60" t="s">
        <v>76</v>
      </c>
      <c r="B69" s="95"/>
      <c r="C69" s="57"/>
      <c r="D69" s="57"/>
      <c r="E69" s="84" t="s">
        <v>107</v>
      </c>
    </row>
    <row r="70" spans="1:5" s="33" customFormat="1" ht="20.25" customHeight="1">
      <c r="A70" s="95" t="s">
        <v>42</v>
      </c>
      <c r="B70" s="95"/>
      <c r="C70" s="56"/>
      <c r="E70" s="84" t="s">
        <v>108</v>
      </c>
    </row>
    <row r="71" spans="1:5" s="33" customFormat="1" ht="20.25" customHeight="1">
      <c r="A71" s="16" t="s">
        <v>157</v>
      </c>
      <c r="B71" s="95"/>
      <c r="C71" s="56"/>
    </row>
    <row r="72" spans="1:5" s="33" customFormat="1" ht="20.25" customHeight="1">
      <c r="A72" s="17"/>
      <c r="B72" s="97"/>
      <c r="C72" s="56"/>
    </row>
    <row r="73" spans="1:5" s="33" customFormat="1" ht="20.25" customHeight="1">
      <c r="C73" s="116" t="s">
        <v>106</v>
      </c>
      <c r="D73" s="116"/>
      <c r="E73" s="116"/>
    </row>
    <row r="74" spans="1:5" s="33" customFormat="1" ht="20.25" customHeight="1">
      <c r="A74" s="56"/>
      <c r="B74" s="56"/>
      <c r="C74" s="85">
        <v>2566</v>
      </c>
      <c r="D74" s="59"/>
      <c r="E74" s="85">
        <v>2565</v>
      </c>
    </row>
    <row r="75" spans="1:5" s="35" customFormat="1" ht="20.25" customHeight="1">
      <c r="A75" s="98" t="s">
        <v>44</v>
      </c>
      <c r="B75" s="98"/>
      <c r="C75" s="31"/>
      <c r="D75" s="31"/>
      <c r="E75" s="31"/>
    </row>
    <row r="76" spans="1:5" s="35" customFormat="1" ht="20.25" customHeight="1">
      <c r="A76" s="17" t="s">
        <v>55</v>
      </c>
      <c r="B76" s="17" t="s">
        <v>54</v>
      </c>
      <c r="C76" s="31"/>
      <c r="D76" s="31"/>
      <c r="E76" s="31"/>
    </row>
    <row r="77" spans="1:5" s="35" customFormat="1" ht="20.25" customHeight="1">
      <c r="A77" s="99"/>
      <c r="B77" s="100" t="s">
        <v>56</v>
      </c>
      <c r="C77" s="31">
        <v>150</v>
      </c>
      <c r="D77" s="31"/>
      <c r="E77" s="31">
        <v>100</v>
      </c>
    </row>
    <row r="78" spans="1:5" s="35" customFormat="1" ht="20.25" customHeight="1">
      <c r="A78" s="99"/>
      <c r="B78" s="100" t="s">
        <v>57</v>
      </c>
      <c r="C78" s="31">
        <v>40339</v>
      </c>
      <c r="D78" s="31"/>
      <c r="E78" s="31">
        <v>18166</v>
      </c>
    </row>
    <row r="79" spans="1:5" s="35" customFormat="1" ht="20.25" customHeight="1">
      <c r="A79" s="99"/>
      <c r="B79" s="100" t="s">
        <v>58</v>
      </c>
      <c r="C79" s="87">
        <v>25527</v>
      </c>
      <c r="D79" s="31"/>
      <c r="E79" s="87">
        <v>65742</v>
      </c>
    </row>
    <row r="80" spans="1:5" s="35" customFormat="1" ht="20.25" customHeight="1" thickBot="1">
      <c r="A80" s="101"/>
      <c r="B80" s="100" t="s">
        <v>45</v>
      </c>
      <c r="C80" s="88">
        <f>SUM(C77:C79)</f>
        <v>66016</v>
      </c>
      <c r="D80" s="31"/>
      <c r="E80" s="88">
        <f>SUM(E77:E79)</f>
        <v>84008</v>
      </c>
    </row>
    <row r="81" spans="1:5" s="35" customFormat="1" ht="20.25" customHeight="1" thickTop="1">
      <c r="A81" s="91"/>
      <c r="B81" s="91"/>
      <c r="C81" s="31"/>
      <c r="D81" s="31"/>
      <c r="E81" s="31"/>
    </row>
    <row r="82" spans="1:5" ht="20.25" customHeight="1">
      <c r="A82" s="22" t="s">
        <v>59</v>
      </c>
      <c r="B82" s="22" t="s">
        <v>60</v>
      </c>
      <c r="C82" s="31"/>
      <c r="D82" s="31"/>
      <c r="E82" s="31"/>
    </row>
    <row r="83" spans="1:5" ht="20.25" customHeight="1">
      <c r="A83" s="22"/>
      <c r="B83" s="99" t="s">
        <v>69</v>
      </c>
      <c r="C83" s="31">
        <v>2323</v>
      </c>
      <c r="D83" s="31"/>
      <c r="E83" s="31">
        <v>4937</v>
      </c>
    </row>
    <row r="84" spans="1:5" ht="20.25" customHeight="1">
      <c r="A84" s="99"/>
      <c r="B84" s="99" t="s">
        <v>65</v>
      </c>
      <c r="C84" s="31">
        <v>0</v>
      </c>
      <c r="D84" s="31"/>
      <c r="E84" s="31">
        <v>-2526</v>
      </c>
    </row>
    <row r="85" spans="1:5" ht="20.25" customHeight="1">
      <c r="B85" s="99" t="s">
        <v>64</v>
      </c>
      <c r="C85" s="31">
        <f>-C50</f>
        <v>138229</v>
      </c>
      <c r="D85" s="31"/>
      <c r="E85" s="31">
        <v>19112</v>
      </c>
    </row>
    <row r="86" spans="1:5" ht="20.25" customHeight="1" thickBot="1">
      <c r="B86" s="101" t="s">
        <v>45</v>
      </c>
      <c r="C86" s="89">
        <f>SUM(C83:C85)</f>
        <v>140552</v>
      </c>
      <c r="D86" s="31"/>
      <c r="E86" s="89">
        <f>SUM(E83:E85)</f>
        <v>21523</v>
      </c>
    </row>
    <row r="87" spans="1:5" ht="20.25" customHeight="1" thickTop="1">
      <c r="B87" s="101"/>
      <c r="C87" s="31"/>
      <c r="D87" s="31"/>
      <c r="E87" s="31"/>
    </row>
    <row r="89" spans="1:5" ht="20.25" customHeight="1">
      <c r="A89" s="37"/>
      <c r="B89" s="37"/>
      <c r="C89" s="109">
        <f>C68-C80</f>
        <v>0</v>
      </c>
      <c r="D89" s="73"/>
      <c r="E89" s="73">
        <f>E68-E80</f>
        <v>0</v>
      </c>
    </row>
    <row r="90" spans="1:5" ht="20.25" customHeight="1">
      <c r="A90" s="38"/>
      <c r="B90" s="38"/>
      <c r="C90" s="31">
        <f>C80-BS!E12</f>
        <v>0</v>
      </c>
      <c r="E90" s="58"/>
    </row>
    <row r="91" spans="1:5" ht="20.25" customHeight="1">
      <c r="A91" s="38"/>
      <c r="B91" s="38"/>
      <c r="E91" s="58"/>
    </row>
    <row r="92" spans="1:5" ht="20.25" customHeight="1">
      <c r="A92" s="37"/>
      <c r="B92" s="37"/>
      <c r="E92" s="58"/>
    </row>
  </sheetData>
  <mergeCells count="3">
    <mergeCell ref="C5:E5"/>
    <mergeCell ref="C43:E43"/>
    <mergeCell ref="C73:E73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8" max="16383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2023-11-07T05:33:04Z</cp:lastPrinted>
  <dcterms:created xsi:type="dcterms:W3CDTF">1998-09-16T09:49:24Z</dcterms:created>
  <dcterms:modified xsi:type="dcterms:W3CDTF">2023-11-07T08:06:17Z</dcterms:modified>
</cp:coreProperties>
</file>