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3\Cpanel\Q3_Cpanel\FS_for back up Q3\"/>
    </mc:Choice>
  </mc:AlternateContent>
  <xr:revisionPtr revIDLastSave="0" documentId="13_ncr:1_{8CBF005B-79FE-4351-9BF8-1FCB9DA143AC}" xr6:coauthVersionLast="47" xr6:coauthVersionMax="47" xr10:uidLastSave="{00000000-0000-0000-0000-000000000000}"/>
  <bookViews>
    <workbookView xWindow="-120" yWindow="-120" windowWidth="20730" windowHeight="11160" tabRatio="717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6" r:id="rId4"/>
    <sheet name="SE" sheetId="15" r:id="rId5"/>
    <sheet name="CF" sheetId="10" r:id="rId6"/>
  </sheets>
  <definedNames>
    <definedName name="_xlnm.Print_Area" localSheetId="2">BS!$A$1:$G$72</definedName>
    <definedName name="_xlnm.Print_Area" localSheetId="5">CF!$A$1:$E$84</definedName>
    <definedName name="_xlnm.Print_Area" localSheetId="3">PL!$A$1:$K$35</definedName>
    <definedName name="_xlnm.Print_Area" localSheetId="4">SE!$A$1:$N$24</definedName>
  </definedNames>
  <calcPr calcId="191029"/>
</workbook>
</file>

<file path=xl/calcChain.xml><?xml version="1.0" encoding="utf-8"?>
<calcChain xmlns="http://schemas.openxmlformats.org/spreadsheetml/2006/main">
  <c r="C24" i="10" l="1"/>
  <c r="G54" i="13" l="1"/>
  <c r="E54" i="13"/>
  <c r="E25" i="10"/>
  <c r="E24" i="10"/>
  <c r="C64" i="10" l="1"/>
  <c r="E64" i="10" l="1"/>
  <c r="C25" i="10" l="1"/>
  <c r="E47" i="13" l="1"/>
  <c r="N20" i="15" l="1"/>
  <c r="N21" i="15" l="1"/>
  <c r="D16" i="15" l="1"/>
  <c r="N14" i="15"/>
  <c r="N13" i="15"/>
  <c r="N12" i="15"/>
  <c r="K22" i="16"/>
  <c r="I22" i="16"/>
  <c r="G22" i="16"/>
  <c r="E22" i="16"/>
  <c r="K15" i="16"/>
  <c r="I15" i="16"/>
  <c r="G15" i="16"/>
  <c r="E15" i="16"/>
  <c r="G24" i="16" l="1"/>
  <c r="G28" i="16" s="1"/>
  <c r="G31" i="16" s="1"/>
  <c r="K24" i="16"/>
  <c r="K28" i="16" s="1"/>
  <c r="K31" i="16" s="1"/>
  <c r="I24" i="16"/>
  <c r="I28" i="16" s="1"/>
  <c r="I31" i="16" s="1"/>
  <c r="E24" i="16"/>
  <c r="E28" i="16" s="1"/>
  <c r="E31" i="16" s="1"/>
  <c r="L15" i="15" l="1"/>
  <c r="E9" i="10"/>
  <c r="E40" i="10" s="1"/>
  <c r="L23" i="15"/>
  <c r="C9" i="10"/>
  <c r="C40" i="10" s="1"/>
  <c r="L16" i="15" l="1"/>
  <c r="N15" i="15"/>
  <c r="J24" i="15"/>
  <c r="H24" i="15"/>
  <c r="E66" i="13" s="1"/>
  <c r="F24" i="15"/>
  <c r="E65" i="13" s="1"/>
  <c r="D24" i="15"/>
  <c r="E64" i="13" s="1"/>
  <c r="N19" i="15"/>
  <c r="E54" i="10" l="1"/>
  <c r="G47" i="13"/>
  <c r="C54" i="10" l="1"/>
  <c r="H16" i="15" l="1"/>
  <c r="F16" i="15"/>
  <c r="J16" i="15"/>
  <c r="E83" i="10" l="1"/>
  <c r="L24" i="15" l="1"/>
  <c r="E66" i="10"/>
  <c r="N22" i="15"/>
  <c r="E68" i="13" l="1"/>
  <c r="P92" i="15"/>
  <c r="P91" i="15"/>
  <c r="P90" i="15"/>
  <c r="P89" i="15"/>
  <c r="N11" i="15" l="1"/>
  <c r="N16" i="15" s="1"/>
  <c r="G70" i="13" l="1"/>
  <c r="E69" i="13" l="1"/>
  <c r="E70" i="13" s="1"/>
  <c r="N23" i="15"/>
  <c r="N24" i="15" s="1"/>
  <c r="O24" i="15" l="1"/>
  <c r="C83" i="10"/>
  <c r="E25" i="13" l="1"/>
  <c r="G25" i="13" l="1"/>
  <c r="G17" i="13"/>
  <c r="E17" i="13"/>
  <c r="E56" i="13" l="1"/>
  <c r="E72" i="13" s="1"/>
  <c r="G27" i="13"/>
  <c r="E27" i="13"/>
  <c r="G56" i="13"/>
  <c r="G72" i="13" s="1"/>
  <c r="E74" i="13" l="1"/>
  <c r="G74" i="13"/>
  <c r="C77" i="10" l="1"/>
  <c r="E77" i="10" l="1"/>
  <c r="E70" i="10" l="1"/>
  <c r="E86" i="10" s="1"/>
  <c r="C70" i="10" l="1"/>
  <c r="C86" i="10" s="1"/>
  <c r="C87" i="10" l="1"/>
</calcChain>
</file>

<file path=xl/sharedStrings.xml><?xml version="1.0" encoding="utf-8"?>
<sst xmlns="http://schemas.openxmlformats.org/spreadsheetml/2006/main" count="224" uniqueCount="176">
  <si>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</si>
  <si>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</si>
  <si>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</si>
  <si>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</si>
  <si>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</si>
  <si>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</si>
  <si>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</si>
  <si>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</si>
  <si>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</si>
  <si>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</si>
  <si>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</si>
  <si>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</si>
  <si>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</si>
  <si>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</si>
  <si>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</si>
  <si>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</si>
  <si>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</si>
  <si>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</si>
  <si>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</si>
  <si>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</si>
  <si>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</si>
  <si>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</si>
  <si>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</si>
  <si>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</si>
  <si>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</si>
  <si>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</si>
  <si>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</si>
  <si>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</si>
  <si>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</si>
  <si>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</si>
  <si>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</si>
  <si>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</si>
  <si>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</si>
  <si>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</si>
  <si>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</si>
  <si>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</si>
  <si>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</si>
  <si>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</si>
  <si>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</si>
  <si>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</si>
  <si>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</si>
  <si>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</si>
  <si>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</si>
  <si>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</si>
  <si>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</si>
  <si>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</si>
  <si>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</si>
  <si>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</si>
  <si>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</si>
  <si>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</si>
  <si>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</si>
  <si>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</si>
  <si>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</si>
  <si>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STATEMENT OF CHANGES IN SHAREHOLDERS' EQUITY</t>
  </si>
  <si>
    <t>Finance costs paid</t>
  </si>
  <si>
    <t>Additional cash flow information :</t>
  </si>
  <si>
    <t xml:space="preserve">   operating activities: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</si>
  <si>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</si>
  <si>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</si>
  <si>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</si>
  <si>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</si>
  <si>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</si>
  <si>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</si>
  <si>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</si>
  <si>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</si>
  <si>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</si>
  <si>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</si>
  <si>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</si>
  <si>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</si>
  <si>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</si>
  <si>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</si>
  <si>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</si>
  <si>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</si>
  <si>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</si>
  <si>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</si>
  <si>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</si>
  <si>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</si>
  <si>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</si>
  <si>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</si>
  <si>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</si>
  <si>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</si>
  <si>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</si>
  <si>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</si>
  <si>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</si>
  <si>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</si>
  <si>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</si>
  <si>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Cash refund from withholding income tax deducted at sources</t>
  </si>
  <si>
    <t>Share</t>
  </si>
  <si>
    <t>Premium on</t>
  </si>
  <si>
    <t>Ordinary Shares</t>
  </si>
  <si>
    <t>Basic</t>
  </si>
  <si>
    <t>Diluted</t>
  </si>
  <si>
    <t>Advances received from director</t>
  </si>
  <si>
    <t>Expenses relating to share-based payment</t>
  </si>
  <si>
    <t xml:space="preserve">Short-term investments </t>
  </si>
  <si>
    <t>8, 11</t>
  </si>
  <si>
    <t>Tax expense</t>
  </si>
  <si>
    <t>In Thousand Baht</t>
  </si>
  <si>
    <t>"Unaudited"</t>
  </si>
  <si>
    <t>"Reviewed"</t>
  </si>
  <si>
    <t>"Audited"</t>
  </si>
  <si>
    <t>December 31, 2022</t>
  </si>
  <si>
    <t>Balance as at January 1, 2022</t>
  </si>
  <si>
    <t>"UNAUDITED"</t>
  </si>
  <si>
    <t>"REVIEWED"</t>
  </si>
  <si>
    <t>Total comprehensive income for the period</t>
  </si>
  <si>
    <t>PROFIT FOR THE PERIOD</t>
  </si>
  <si>
    <t>CASH AND CASH EQUIVALENTS, AT END OF PERIOD</t>
  </si>
  <si>
    <t>CASH AND CASH EQUIVALENTS, AT BEGINNING OF PERIOD</t>
  </si>
  <si>
    <t>7, 8, 11</t>
  </si>
  <si>
    <t>Balance as at January 1, 2023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</si>
  <si>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</si>
  <si>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</si>
  <si>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</si>
  <si>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</si>
  <si>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</si>
  <si>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</si>
  <si>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Adjustments to reconcile profit for the period to net cash provided by </t>
  </si>
  <si>
    <t xml:space="preserve">197,000,000 shares at Baht 1 par value </t>
  </si>
  <si>
    <t>Cash and cash equivalents consisted of:</t>
  </si>
  <si>
    <t>Trade account receivables - net</t>
  </si>
  <si>
    <t>STATEMENTS OF COMPREHENSIVE INCOME</t>
  </si>
  <si>
    <t>TOTAL COMPREHENSIVE INCOME</t>
  </si>
  <si>
    <t>Stock dividend</t>
  </si>
  <si>
    <t>Dividend paid</t>
  </si>
  <si>
    <t>Increase in capital reserve for share-based payment</t>
  </si>
  <si>
    <t>Allowance for decline in value and slow moving of inventories (reversal)</t>
  </si>
  <si>
    <t>Proceeds from sales of fixed assets</t>
  </si>
  <si>
    <t>Repayment of lease liabilities</t>
  </si>
  <si>
    <t>Gain on foreign exchange - net</t>
  </si>
  <si>
    <t>Write-off unclaimable withholding tax deducted at source</t>
  </si>
  <si>
    <t>Income tax paid</t>
  </si>
  <si>
    <t xml:space="preserve">Proceeds from sales of short-term investments </t>
  </si>
  <si>
    <t>6, 19</t>
  </si>
  <si>
    <t>7, 10, 11, 19</t>
  </si>
  <si>
    <t>7, 10, 19</t>
  </si>
  <si>
    <t>3, 14</t>
  </si>
  <si>
    <t>Cash received from long-term borrowings from financial institution</t>
  </si>
  <si>
    <t>Earnings per Share (Baht per Share)</t>
  </si>
  <si>
    <t xml:space="preserve">Tax expense </t>
  </si>
  <si>
    <t xml:space="preserve">   in fixed income open-end fund</t>
  </si>
  <si>
    <t>Cash payments for purchase of short-term investments</t>
  </si>
  <si>
    <t>Payment of loan arrangement fees</t>
  </si>
  <si>
    <t>Loss on sales of fixed assets</t>
  </si>
  <si>
    <t xml:space="preserve">   FOR THE PERIOD</t>
  </si>
  <si>
    <t>Increase in share capital from exercise of warrants</t>
  </si>
  <si>
    <t>Cash received from increase in share capital from exercise of warrants</t>
  </si>
  <si>
    <t>159,994,567 shares at Baht 1 per share as at December 31, 2022</t>
  </si>
  <si>
    <t>-  Cash on hand</t>
  </si>
  <si>
    <t>-  Cash in banks - current accounts</t>
  </si>
  <si>
    <t>-  Cash in banks - savings accounts</t>
  </si>
  <si>
    <t>-  Lease liabilities</t>
  </si>
  <si>
    <t>-  Other account payables - net</t>
  </si>
  <si>
    <t>-  Cash payments</t>
  </si>
  <si>
    <t>Increase (Decrease) in Operating Liabilities:</t>
  </si>
  <si>
    <t>Write-off fixed assets</t>
  </si>
  <si>
    <t>Cash dividend</t>
  </si>
  <si>
    <t>For the three-month periods</t>
  </si>
  <si>
    <t>Allowance for expected credit losses (reversal)</t>
  </si>
  <si>
    <t>AS AT SEPTEMBER 30, 2023</t>
  </si>
  <si>
    <t>September 30, 2023</t>
  </si>
  <si>
    <t xml:space="preserve">163,178,563 shares at Baht 1 per share as at September 30, 2023 and </t>
  </si>
  <si>
    <t>For the nine-month periods</t>
  </si>
  <si>
    <t>FOR THE THREE-MONTH AND NINE-MONTH PERIODS ENDED SEPTEMBER 30, 2023</t>
  </si>
  <si>
    <t>FOR THE NINE-MONTH PERIOD ENDED SEPTEMBER 30, 2023</t>
  </si>
  <si>
    <t>Balance as at September 30, 2022</t>
  </si>
  <si>
    <t>Balance as at September 30, 2023</t>
  </si>
  <si>
    <t>Other non-current liabilities</t>
  </si>
  <si>
    <t xml:space="preserve">Gain on sales of short-term investments  </t>
  </si>
  <si>
    <t>Decrease (increase) in restricted savings deposit</t>
  </si>
  <si>
    <t>Related companies</t>
  </si>
  <si>
    <t>Gain on changes in fair value of forward contracts of foreign currencies</t>
  </si>
  <si>
    <t>Net Cash Provided by (Used in) Financing Activities</t>
  </si>
  <si>
    <t xml:space="preserve">Unrealized gain on change in fair value of short-term investments </t>
  </si>
  <si>
    <t>ended September 30,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</si>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</sst>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_-* #,##0.000_-;\-* #,##0.000_-;_-* &quot;-&quot;??_-;_-@_-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3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29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  <xf numFmtId="0" fontId="9" fillId="0" borderId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50" fillId="0" borderId="0"/>
    <xf numFmtId="0" fontId="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</cellStyleXfs>
  <cellXfs count="89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40" fontId="127" fillId="0" borderId="0" xfId="917" applyNumberFormat="1" applyFo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40" fontId="127" fillId="0" borderId="0" xfId="3" quotePrefix="1" applyNumberFormat="1" applyFont="1" applyAlignment="1">
      <alignment horizontal="center"/>
    </xf>
    <xf numFmtId="166" fontId="127" fillId="0" borderId="0" xfId="1" applyNumberFormat="1" applyFont="1" applyFill="1" applyBorder="1" applyAlignment="1">
      <alignment horizontal="center" wrapText="1"/>
    </xf>
    <xf numFmtId="167" fontId="127" fillId="0" borderId="39" xfId="1" applyNumberFormat="1" applyFont="1" applyFill="1" applyBorder="1" applyAlignment="1" applyProtection="1"/>
    <xf numFmtId="38" fontId="127" fillId="0" borderId="0" xfId="917" applyNumberFormat="1" applyFont="1"/>
    <xf numFmtId="0" fontId="127" fillId="0" borderId="2" xfId="3" applyNumberFormat="1" applyFont="1" applyBorder="1" applyAlignment="1">
      <alignment horizontal="center"/>
    </xf>
    <xf numFmtId="37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38" xfId="917" applyNumberFormat="1" applyFont="1" applyBorder="1"/>
    <xf numFmtId="222" fontId="179" fillId="0" borderId="0" xfId="1232" applyNumberFormat="1" applyFont="1" applyAlignment="1">
      <alignment horizontal="left"/>
    </xf>
    <xf numFmtId="37" fontId="7" fillId="0" borderId="0" xfId="1518" applyNumberFormat="1" applyFont="1" applyAlignment="1">
      <alignment horizontal="left"/>
    </xf>
    <xf numFmtId="166" fontId="127" fillId="0" borderId="1" xfId="1" applyNumberFormat="1" applyFont="1" applyFill="1" applyBorder="1" applyAlignment="1"/>
    <xf numFmtId="246" fontId="127" fillId="0" borderId="0" xfId="1" applyNumberFormat="1" applyFont="1"/>
    <xf numFmtId="246" fontId="127" fillId="0" borderId="0" xfId="1" applyNumberFormat="1" applyFont="1" applyFill="1"/>
    <xf numFmtId="0" fontId="127" fillId="0" borderId="1" xfId="0" applyFont="1" applyBorder="1" applyAlignment="1">
      <alignment horizontal="center"/>
    </xf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0" fontId="127" fillId="0" borderId="0" xfId="0" applyFont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29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] 2" xfId="1520" xr:uid="{53C2131A-1566-44CA-BFCF-7E435BF11324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2 2" xfId="1521" xr:uid="{B92FEE74-0ACD-4848-BEB8-6FE7E40CC79A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55" xfId="1519" xr:uid="{25B3CE89-DAA4-4399-9C86-F60CB599E5C3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13" xfId="1522" xr:uid="{DB9E030C-B407-4A49-9310-696EA8E25BB4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1 2" xfId="1523" xr:uid="{1A581346-315A-4683-BF7E-720C4045258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13" xfId="1524" xr:uid="{C76FF83F-199D-4DFD-A384-419EAD4DB9B5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 5" xfId="1525" xr:uid="{14AA4C31-75CF-4940-99D1-C7B35ED605C2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52" xfId="1518" xr:uid="{08EFA10B-8C60-4C48-9656-EBD0835F5CE4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13" xfId="1526" xr:uid="{36DFB414-C308-4FAE-BEDB-4CEB4A615700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 5" xfId="1527" xr:uid="{7326F18A-194F-4823-82EB-CB289E86FE70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 5" xfId="1528" xr:uid="{70723988-0AB3-4FCA-BD10-25A41E9F3F18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00FFFF"/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4"/>
  <sheetViews>
    <sheetView tabSelected="1" view="pageBreakPreview" topLeftCell="A58" zoomScale="110" zoomScaleNormal="90" zoomScaleSheetLayoutView="110" workbookViewId="0">
      <selection activeCell="E54" sqref="E54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51" customWidth="1"/>
    <col min="6" max="6" width="1.5703125" style="2" customWidth="1"/>
    <col min="7" max="7" width="13.5703125" style="51" customWidth="1"/>
    <col min="8" max="9" width="9.140625" style="2"/>
    <col min="10" max="10" width="13" style="2" bestFit="1" customWidth="1"/>
    <col min="11" max="11" width="12.28515625" style="2" bestFit="1" customWidth="1"/>
    <col min="12" max="16384" width="9.140625" style="2"/>
  </cols>
  <sheetData>
    <row r="1" spans="1:7" ht="18" customHeight="1">
      <c r="A1" s="1" t="s">
        <v>69</v>
      </c>
      <c r="C1" s="42"/>
      <c r="D1" s="1"/>
      <c r="E1" s="1"/>
      <c r="F1" s="1"/>
      <c r="G1" s="1"/>
    </row>
    <row r="2" spans="1:7" s="3" customFormat="1" ht="18" customHeight="1">
      <c r="A2" s="3" t="s">
        <v>0</v>
      </c>
      <c r="B2" s="2"/>
      <c r="C2" s="42"/>
      <c r="D2" s="1"/>
      <c r="E2" s="1"/>
      <c r="F2" s="1"/>
      <c r="G2" s="1"/>
    </row>
    <row r="3" spans="1:7" ht="18" customHeight="1">
      <c r="A3" s="1" t="s">
        <v>159</v>
      </c>
      <c r="C3" s="42"/>
      <c r="D3" s="1"/>
      <c r="E3" s="1"/>
      <c r="F3" s="1"/>
      <c r="G3" s="1"/>
    </row>
    <row r="4" spans="1:7" ht="18" customHeight="1">
      <c r="A4" s="4"/>
      <c r="C4" s="43"/>
      <c r="D4" s="4"/>
      <c r="E4" s="44"/>
      <c r="F4" s="4"/>
      <c r="G4" s="44"/>
    </row>
    <row r="5" spans="1:7" ht="18" customHeight="1">
      <c r="A5" s="4" t="s">
        <v>1</v>
      </c>
      <c r="C5" s="43"/>
      <c r="D5" s="4"/>
      <c r="E5" s="44"/>
      <c r="F5" s="4"/>
      <c r="G5" s="44"/>
    </row>
    <row r="6" spans="1:7" ht="18" customHeight="1">
      <c r="A6" s="4"/>
      <c r="C6" s="17"/>
      <c r="D6" s="5"/>
      <c r="E6" s="82" t="s">
        <v>97</v>
      </c>
      <c r="F6" s="82"/>
      <c r="G6" s="82"/>
    </row>
    <row r="7" spans="1:7" ht="18" customHeight="1">
      <c r="A7" s="4"/>
      <c r="C7" s="17"/>
      <c r="D7" s="5"/>
      <c r="E7" s="65" t="s">
        <v>160</v>
      </c>
      <c r="F7" s="45"/>
      <c r="G7" s="65" t="s">
        <v>101</v>
      </c>
    </row>
    <row r="8" spans="1:7" ht="18" customHeight="1">
      <c r="A8" s="4"/>
      <c r="C8" s="17"/>
      <c r="D8" s="5"/>
      <c r="E8" s="45" t="s">
        <v>98</v>
      </c>
      <c r="F8" s="45"/>
      <c r="G8" s="45"/>
    </row>
    <row r="9" spans="1:7" ht="18" customHeight="1">
      <c r="A9" s="4"/>
      <c r="C9" s="18" t="s">
        <v>20</v>
      </c>
      <c r="D9" s="5"/>
      <c r="E9" s="46" t="s">
        <v>99</v>
      </c>
      <c r="F9" s="19"/>
      <c r="G9" s="46" t="s">
        <v>100</v>
      </c>
    </row>
    <row r="10" spans="1:7" ht="18" customHeight="1">
      <c r="A10" s="4"/>
      <c r="C10" s="43"/>
      <c r="D10" s="1"/>
      <c r="E10" s="47"/>
      <c r="F10" s="47"/>
      <c r="G10" s="47"/>
    </row>
    <row r="11" spans="1:7" ht="18" customHeight="1">
      <c r="A11" s="1" t="s">
        <v>2</v>
      </c>
      <c r="C11" s="17"/>
      <c r="D11" s="6"/>
      <c r="E11" s="8"/>
      <c r="F11" s="48"/>
      <c r="G11" s="8"/>
    </row>
    <row r="12" spans="1:7" ht="18" customHeight="1">
      <c r="A12" s="6" t="s">
        <v>3</v>
      </c>
      <c r="C12" s="17"/>
      <c r="D12" s="6"/>
      <c r="E12" s="49">
        <v>66016</v>
      </c>
      <c r="F12" s="22"/>
      <c r="G12" s="49">
        <v>61025</v>
      </c>
    </row>
    <row r="13" spans="1:7" ht="18" customHeight="1">
      <c r="A13" s="6" t="s">
        <v>94</v>
      </c>
      <c r="C13" s="17">
        <v>4</v>
      </c>
      <c r="D13" s="6"/>
      <c r="E13" s="49">
        <v>40354</v>
      </c>
      <c r="F13" s="22"/>
      <c r="G13" s="49">
        <v>60238</v>
      </c>
    </row>
    <row r="14" spans="1:7" ht="18" customHeight="1">
      <c r="A14" s="2" t="s">
        <v>120</v>
      </c>
      <c r="C14" s="17">
        <v>5</v>
      </c>
      <c r="D14" s="6"/>
      <c r="E14" s="49">
        <v>25261</v>
      </c>
      <c r="F14" s="22"/>
      <c r="G14" s="49">
        <v>38940</v>
      </c>
    </row>
    <row r="15" spans="1:7" ht="18" customHeight="1">
      <c r="A15" s="6" t="s">
        <v>30</v>
      </c>
      <c r="C15" s="17" t="s">
        <v>133</v>
      </c>
      <c r="D15" s="6"/>
      <c r="E15" s="49">
        <v>30520</v>
      </c>
      <c r="F15" s="22"/>
      <c r="G15" s="49">
        <v>25174</v>
      </c>
    </row>
    <row r="16" spans="1:7" ht="18" customHeight="1">
      <c r="A16" s="6" t="s">
        <v>4</v>
      </c>
      <c r="C16" s="17"/>
      <c r="D16" s="6"/>
      <c r="E16" s="49">
        <v>14007</v>
      </c>
      <c r="F16" s="22"/>
      <c r="G16" s="49">
        <v>6252</v>
      </c>
    </row>
    <row r="17" spans="1:12" ht="18" customHeight="1">
      <c r="A17" s="1" t="s">
        <v>5</v>
      </c>
      <c r="C17" s="17"/>
      <c r="D17" s="6"/>
      <c r="E17" s="23">
        <f>SUM(E12:E16)</f>
        <v>176158</v>
      </c>
      <c r="F17" s="24"/>
      <c r="G17" s="23">
        <f>SUM(G12:G16)</f>
        <v>191629</v>
      </c>
    </row>
    <row r="18" spans="1:12" ht="18" customHeight="1">
      <c r="A18" s="1"/>
      <c r="C18" s="17"/>
      <c r="D18" s="6"/>
      <c r="E18" s="24"/>
      <c r="F18" s="24"/>
      <c r="G18" s="24"/>
    </row>
    <row r="19" spans="1:12" ht="18" customHeight="1">
      <c r="A19" s="1" t="s">
        <v>6</v>
      </c>
      <c r="C19" s="17"/>
      <c r="D19" s="6"/>
      <c r="E19" s="24"/>
      <c r="F19" s="24"/>
      <c r="G19" s="24"/>
    </row>
    <row r="20" spans="1:12" ht="18" customHeight="1">
      <c r="A20" s="6" t="s">
        <v>59</v>
      </c>
      <c r="C20" s="17">
        <v>10</v>
      </c>
      <c r="D20" s="6"/>
      <c r="E20" s="7">
        <v>3195</v>
      </c>
      <c r="F20" s="24"/>
      <c r="G20" s="49">
        <v>3055</v>
      </c>
    </row>
    <row r="21" spans="1:12" ht="18" customHeight="1">
      <c r="A21" s="6" t="s">
        <v>29</v>
      </c>
      <c r="C21" s="17" t="s">
        <v>134</v>
      </c>
      <c r="D21" s="6"/>
      <c r="E21" s="8">
        <v>562556</v>
      </c>
      <c r="F21" s="22"/>
      <c r="G21" s="49">
        <v>456178</v>
      </c>
    </row>
    <row r="22" spans="1:12" ht="18" customHeight="1">
      <c r="A22" s="2" t="s">
        <v>72</v>
      </c>
      <c r="C22" s="17" t="s">
        <v>95</v>
      </c>
      <c r="D22" s="6"/>
      <c r="E22" s="10">
        <v>30426</v>
      </c>
      <c r="F22" s="22"/>
      <c r="G22" s="49">
        <v>32745</v>
      </c>
    </row>
    <row r="23" spans="1:12" ht="18" customHeight="1">
      <c r="A23" s="57" t="s">
        <v>58</v>
      </c>
      <c r="C23" s="17">
        <v>9</v>
      </c>
      <c r="D23" s="6"/>
      <c r="E23" s="10">
        <v>3533</v>
      </c>
      <c r="F23" s="22"/>
      <c r="G23" s="49">
        <v>2935</v>
      </c>
    </row>
    <row r="24" spans="1:12" ht="18" customHeight="1">
      <c r="A24" s="6" t="s">
        <v>31</v>
      </c>
      <c r="C24" s="17"/>
      <c r="D24" s="6"/>
      <c r="E24" s="7">
        <v>184</v>
      </c>
      <c r="F24" s="22"/>
      <c r="G24" s="49">
        <v>174</v>
      </c>
    </row>
    <row r="25" spans="1:12" ht="18" customHeight="1">
      <c r="A25" s="1" t="s">
        <v>7</v>
      </c>
      <c r="C25" s="17"/>
      <c r="D25" s="6"/>
      <c r="E25" s="23">
        <f>SUM(E20:E24)</f>
        <v>599894</v>
      </c>
      <c r="F25" s="24"/>
      <c r="G25" s="23">
        <f>SUM(G20:G24)</f>
        <v>495087</v>
      </c>
    </row>
    <row r="26" spans="1:12" ht="18" customHeight="1">
      <c r="C26" s="17"/>
      <c r="D26" s="6"/>
      <c r="E26" s="24"/>
      <c r="F26" s="24"/>
      <c r="G26" s="24"/>
    </row>
    <row r="27" spans="1:12" ht="18" customHeight="1" thickBot="1">
      <c r="A27" s="1" t="s">
        <v>8</v>
      </c>
      <c r="C27" s="17"/>
      <c r="D27" s="6"/>
      <c r="E27" s="30">
        <f>SUM(E25,E17)</f>
        <v>776052</v>
      </c>
      <c r="F27" s="24"/>
      <c r="G27" s="30">
        <f>SUM(G25,G17)</f>
        <v>686716</v>
      </c>
    </row>
    <row r="28" spans="1:12" ht="18" customHeight="1" thickTop="1">
      <c r="A28" s="1" t="s">
        <v>69</v>
      </c>
      <c r="B28" s="50"/>
      <c r="C28" s="50"/>
      <c r="D28" s="50"/>
      <c r="E28" s="50"/>
      <c r="F28" s="50"/>
      <c r="G28" s="50"/>
    </row>
    <row r="29" spans="1:12" s="3" customFormat="1" ht="18" customHeight="1">
      <c r="A29" s="3" t="s">
        <v>71</v>
      </c>
      <c r="B29" s="4"/>
      <c r="C29" s="20"/>
      <c r="D29" s="4"/>
      <c r="E29" s="4"/>
      <c r="F29" s="4"/>
      <c r="L29" s="2"/>
    </row>
    <row r="30" spans="1:12" ht="18" customHeight="1">
      <c r="A30" s="1" t="s">
        <v>159</v>
      </c>
      <c r="B30" s="1"/>
      <c r="C30" s="42"/>
      <c r="D30" s="1"/>
      <c r="E30" s="1"/>
      <c r="F30" s="1"/>
    </row>
    <row r="31" spans="1:12" ht="18" customHeight="1">
      <c r="A31" s="4"/>
      <c r="C31" s="20"/>
      <c r="D31" s="4"/>
      <c r="E31" s="44"/>
      <c r="F31" s="4"/>
      <c r="G31" s="44"/>
    </row>
    <row r="32" spans="1:12" ht="18" customHeight="1">
      <c r="A32" s="4" t="s">
        <v>49</v>
      </c>
      <c r="C32" s="20"/>
      <c r="D32" s="4"/>
      <c r="E32" s="44"/>
      <c r="F32" s="4"/>
      <c r="G32" s="44"/>
    </row>
    <row r="33" spans="1:7" ht="18" customHeight="1">
      <c r="C33" s="17"/>
      <c r="D33" s="5"/>
      <c r="E33" s="82" t="s">
        <v>97</v>
      </c>
      <c r="F33" s="82"/>
      <c r="G33" s="82"/>
    </row>
    <row r="34" spans="1:7" ht="18" customHeight="1">
      <c r="C34" s="17"/>
      <c r="D34" s="5"/>
      <c r="E34" s="65" t="s">
        <v>160</v>
      </c>
      <c r="F34" s="45"/>
      <c r="G34" s="65" t="s">
        <v>101</v>
      </c>
    </row>
    <row r="35" spans="1:7" ht="18" customHeight="1">
      <c r="C35" s="17"/>
      <c r="D35" s="5"/>
      <c r="E35" s="45" t="s">
        <v>98</v>
      </c>
      <c r="F35" s="45"/>
      <c r="G35" s="45"/>
    </row>
    <row r="36" spans="1:7" ht="18" customHeight="1">
      <c r="A36" s="4"/>
      <c r="C36" s="18" t="s">
        <v>20</v>
      </c>
      <c r="D36" s="5"/>
      <c r="E36" s="46" t="s">
        <v>99</v>
      </c>
      <c r="F36" s="19"/>
      <c r="G36" s="46" t="s">
        <v>100</v>
      </c>
    </row>
    <row r="37" spans="1:7" ht="18" customHeight="1">
      <c r="A37" s="4" t="s">
        <v>9</v>
      </c>
      <c r="C37" s="17"/>
      <c r="D37" s="6"/>
      <c r="E37" s="52"/>
      <c r="F37" s="6"/>
      <c r="G37" s="52"/>
    </row>
    <row r="38" spans="1:7" ht="18" customHeight="1">
      <c r="A38" s="6" t="s">
        <v>28</v>
      </c>
      <c r="C38" s="17"/>
      <c r="D38" s="6"/>
      <c r="E38" s="7"/>
      <c r="F38" s="29"/>
      <c r="G38" s="29"/>
    </row>
    <row r="39" spans="1:7" ht="18" customHeight="1">
      <c r="A39" s="53" t="s">
        <v>14</v>
      </c>
      <c r="B39" s="2" t="s">
        <v>170</v>
      </c>
      <c r="C39" s="17">
        <v>3</v>
      </c>
      <c r="D39" s="6"/>
      <c r="E39" s="10">
        <v>1001</v>
      </c>
      <c r="F39" s="29"/>
      <c r="G39" s="29">
        <v>2172</v>
      </c>
    </row>
    <row r="40" spans="1:7" ht="18" customHeight="1">
      <c r="A40" s="53" t="s">
        <v>14</v>
      </c>
      <c r="B40" s="2" t="s">
        <v>52</v>
      </c>
      <c r="C40" s="17"/>
      <c r="D40" s="6"/>
      <c r="E40" s="10">
        <v>32859</v>
      </c>
      <c r="F40" s="29"/>
      <c r="G40" s="29">
        <v>34424</v>
      </c>
    </row>
    <row r="41" spans="1:7" ht="18" customHeight="1">
      <c r="A41" s="6" t="s">
        <v>44</v>
      </c>
      <c r="C41" s="17"/>
      <c r="D41" s="6"/>
      <c r="E41" s="10">
        <v>45182</v>
      </c>
      <c r="F41" s="29"/>
      <c r="G41" s="29">
        <v>19380</v>
      </c>
    </row>
    <row r="42" spans="1:7" ht="18" customHeight="1">
      <c r="A42" s="6" t="s">
        <v>48</v>
      </c>
      <c r="C42" s="17" t="s">
        <v>135</v>
      </c>
      <c r="D42" s="6"/>
      <c r="E42" s="10">
        <v>65073</v>
      </c>
      <c r="F42" s="29"/>
      <c r="G42" s="29">
        <v>41429</v>
      </c>
    </row>
    <row r="43" spans="1:7" ht="18" customHeight="1">
      <c r="A43" s="6" t="s">
        <v>65</v>
      </c>
      <c r="C43" s="17" t="s">
        <v>109</v>
      </c>
      <c r="D43" s="6"/>
      <c r="E43" s="10">
        <v>4913</v>
      </c>
      <c r="F43" s="29"/>
      <c r="G43" s="29">
        <v>5065</v>
      </c>
    </row>
    <row r="44" spans="1:7" ht="18" customHeight="1">
      <c r="A44" s="6" t="s">
        <v>60</v>
      </c>
      <c r="C44" s="17"/>
      <c r="D44" s="6"/>
      <c r="E44" s="10">
        <v>45327</v>
      </c>
      <c r="F44" s="29"/>
      <c r="G44" s="10">
        <v>38844</v>
      </c>
    </row>
    <row r="45" spans="1:7" ht="18" customHeight="1">
      <c r="A45" s="6" t="s">
        <v>84</v>
      </c>
      <c r="C45" s="17"/>
      <c r="D45" s="6"/>
      <c r="E45" s="7">
        <v>4277</v>
      </c>
      <c r="F45" s="29"/>
      <c r="G45" s="29">
        <v>11127</v>
      </c>
    </row>
    <row r="46" spans="1:7" ht="18" customHeight="1">
      <c r="A46" s="6" t="s">
        <v>10</v>
      </c>
      <c r="C46" s="17"/>
      <c r="D46" s="6"/>
      <c r="E46" s="7">
        <v>8918</v>
      </c>
      <c r="F46" s="29"/>
      <c r="G46" s="29">
        <v>9974</v>
      </c>
    </row>
    <row r="47" spans="1:7" ht="18" customHeight="1">
      <c r="A47" s="1" t="s">
        <v>11</v>
      </c>
      <c r="C47" s="54"/>
      <c r="D47" s="6"/>
      <c r="E47" s="23">
        <f>SUM(E38:E46)</f>
        <v>207550</v>
      </c>
      <c r="F47" s="24"/>
      <c r="G47" s="23">
        <f>SUM(G38:G46)</f>
        <v>162415</v>
      </c>
    </row>
    <row r="48" spans="1:7" ht="18" customHeight="1">
      <c r="A48" s="6"/>
      <c r="C48" s="50"/>
      <c r="D48" s="6"/>
      <c r="E48" s="26"/>
      <c r="F48" s="22"/>
      <c r="G48" s="26"/>
    </row>
    <row r="49" spans="1:12" s="50" customFormat="1" ht="18" customHeight="1">
      <c r="A49" s="9" t="s">
        <v>21</v>
      </c>
      <c r="C49" s="19"/>
      <c r="E49" s="26"/>
      <c r="F49" s="26"/>
      <c r="G49" s="26"/>
      <c r="L49" s="2"/>
    </row>
    <row r="50" spans="1:12" s="50" customFormat="1" ht="18" customHeight="1">
      <c r="A50" s="2" t="s">
        <v>61</v>
      </c>
      <c r="C50" s="17" t="s">
        <v>135</v>
      </c>
      <c r="E50" s="26">
        <v>60635</v>
      </c>
      <c r="F50" s="26"/>
      <c r="G50" s="26">
        <v>54806</v>
      </c>
      <c r="L50" s="2"/>
    </row>
    <row r="51" spans="1:12" ht="18" customHeight="1">
      <c r="A51" s="6" t="s">
        <v>64</v>
      </c>
      <c r="C51" s="17" t="s">
        <v>109</v>
      </c>
      <c r="D51" s="6"/>
      <c r="E51" s="26">
        <v>12579</v>
      </c>
      <c r="F51" s="26"/>
      <c r="G51" s="26">
        <v>14141</v>
      </c>
    </row>
    <row r="52" spans="1:12" ht="18" customHeight="1">
      <c r="A52" s="6" t="s">
        <v>73</v>
      </c>
      <c r="C52" s="17">
        <v>12</v>
      </c>
      <c r="D52" s="6"/>
      <c r="E52" s="26">
        <v>1677</v>
      </c>
      <c r="F52" s="26"/>
      <c r="G52" s="26">
        <v>1453</v>
      </c>
    </row>
    <row r="53" spans="1:12" ht="18" customHeight="1">
      <c r="A53" s="6" t="s">
        <v>167</v>
      </c>
      <c r="C53" s="17"/>
      <c r="D53" s="6"/>
      <c r="E53" s="25">
        <v>2773</v>
      </c>
      <c r="F53" s="26"/>
      <c r="G53" s="25">
        <v>0</v>
      </c>
    </row>
    <row r="54" spans="1:12" s="50" customFormat="1" ht="18" customHeight="1">
      <c r="A54" s="1" t="s">
        <v>12</v>
      </c>
      <c r="C54" s="19"/>
      <c r="E54" s="25">
        <f>SUM(E50:E53)</f>
        <v>77664</v>
      </c>
      <c r="F54" s="26"/>
      <c r="G54" s="25">
        <f>SUM(G50:G53)</f>
        <v>70400</v>
      </c>
      <c r="L54" s="2"/>
    </row>
    <row r="55" spans="1:12" ht="18" customHeight="1">
      <c r="A55" s="6"/>
      <c r="C55" s="50"/>
      <c r="D55" s="6"/>
      <c r="E55" s="26"/>
      <c r="F55" s="22"/>
      <c r="G55" s="26"/>
    </row>
    <row r="56" spans="1:12" ht="18" customHeight="1">
      <c r="A56" s="1" t="s">
        <v>76</v>
      </c>
      <c r="C56" s="54"/>
      <c r="D56" s="6"/>
      <c r="E56" s="27">
        <f>SUM(E54,E47)</f>
        <v>285214</v>
      </c>
      <c r="F56" s="24"/>
      <c r="G56" s="27">
        <f>SUM(G54,G47)</f>
        <v>232815</v>
      </c>
    </row>
    <row r="57" spans="1:12" ht="18" customHeight="1">
      <c r="A57" s="6"/>
      <c r="C57" s="50"/>
      <c r="D57" s="6"/>
      <c r="E57" s="26"/>
      <c r="F57" s="22"/>
      <c r="G57" s="26"/>
    </row>
    <row r="58" spans="1:12" ht="18" customHeight="1">
      <c r="A58" s="1" t="s">
        <v>50</v>
      </c>
      <c r="C58" s="17"/>
      <c r="D58" s="6"/>
      <c r="E58" s="22"/>
      <c r="F58" s="22"/>
      <c r="G58" s="22"/>
    </row>
    <row r="59" spans="1:12" ht="18" customHeight="1">
      <c r="A59" s="6" t="s">
        <v>13</v>
      </c>
      <c r="C59" s="19">
        <v>13</v>
      </c>
      <c r="D59" s="6"/>
      <c r="E59" s="24"/>
      <c r="F59" s="24"/>
      <c r="G59" s="24"/>
    </row>
    <row r="60" spans="1:12" ht="18" customHeight="1">
      <c r="A60" s="45" t="s">
        <v>14</v>
      </c>
      <c r="B60" s="55" t="s">
        <v>70</v>
      </c>
      <c r="C60" s="17"/>
      <c r="D60" s="6"/>
      <c r="E60" s="56"/>
      <c r="F60" s="56"/>
      <c r="G60" s="56"/>
    </row>
    <row r="61" spans="1:12" ht="18" customHeight="1" thickBot="1">
      <c r="A61" s="53"/>
      <c r="B61" s="2" t="s">
        <v>118</v>
      </c>
      <c r="C61" s="17"/>
      <c r="D61" s="6"/>
      <c r="E61" s="28">
        <v>197000</v>
      </c>
      <c r="F61" s="24"/>
      <c r="G61" s="28">
        <v>197000</v>
      </c>
    </row>
    <row r="62" spans="1:12" ht="18" customHeight="1" thickTop="1">
      <c r="A62" s="45" t="s">
        <v>14</v>
      </c>
      <c r="B62" s="55" t="s">
        <v>74</v>
      </c>
      <c r="C62" s="17"/>
      <c r="D62" s="6"/>
      <c r="E62" s="56"/>
      <c r="F62" s="56"/>
      <c r="G62" s="56"/>
    </row>
    <row r="63" spans="1:12" ht="18" customHeight="1">
      <c r="A63" s="45"/>
      <c r="B63" s="2" t="s">
        <v>161</v>
      </c>
      <c r="C63" s="17"/>
      <c r="D63" s="6"/>
      <c r="E63" s="56"/>
      <c r="F63" s="56"/>
      <c r="G63" s="56"/>
    </row>
    <row r="64" spans="1:12" ht="18" customHeight="1">
      <c r="A64" s="53"/>
      <c r="B64" s="2" t="s">
        <v>147</v>
      </c>
      <c r="C64" s="54"/>
      <c r="D64" s="6"/>
      <c r="E64" s="26">
        <f>SE!D24</f>
        <v>163179</v>
      </c>
      <c r="F64" s="22"/>
      <c r="G64" s="26">
        <v>159995</v>
      </c>
    </row>
    <row r="65" spans="1:7" ht="18" customHeight="1">
      <c r="A65" s="55" t="s">
        <v>77</v>
      </c>
      <c r="B65" s="55"/>
      <c r="D65" s="6"/>
      <c r="E65" s="26">
        <f>SE!F24</f>
        <v>203008</v>
      </c>
      <c r="F65" s="22"/>
      <c r="G65" s="26">
        <v>190273</v>
      </c>
    </row>
    <row r="66" spans="1:7" ht="18" customHeight="1">
      <c r="A66" s="55" t="s">
        <v>112</v>
      </c>
      <c r="B66" s="55"/>
      <c r="C66" s="19">
        <v>14</v>
      </c>
      <c r="D66" s="6"/>
      <c r="E66" s="26">
        <f>SE!H24</f>
        <v>543</v>
      </c>
      <c r="F66" s="22"/>
      <c r="G66" s="26">
        <v>229</v>
      </c>
    </row>
    <row r="67" spans="1:7" ht="18" customHeight="1">
      <c r="A67" s="6" t="s">
        <v>63</v>
      </c>
      <c r="B67" s="6"/>
      <c r="C67" s="17"/>
      <c r="D67" s="6"/>
      <c r="E67" s="26"/>
      <c r="F67" s="22"/>
      <c r="G67" s="26"/>
    </row>
    <row r="68" spans="1:7" ht="18" customHeight="1">
      <c r="A68" s="45" t="s">
        <v>78</v>
      </c>
      <c r="B68" s="6" t="s">
        <v>79</v>
      </c>
      <c r="C68" s="54">
        <v>15</v>
      </c>
      <c r="D68" s="6"/>
      <c r="E68" s="26">
        <f>SE!J24</f>
        <v>5100</v>
      </c>
      <c r="F68" s="22"/>
      <c r="G68" s="26">
        <v>5100</v>
      </c>
    </row>
    <row r="69" spans="1:7" ht="18" customHeight="1">
      <c r="A69" s="45" t="s">
        <v>78</v>
      </c>
      <c r="B69" s="6" t="s">
        <v>80</v>
      </c>
      <c r="C69" s="17"/>
      <c r="D69" s="6"/>
      <c r="E69" s="25">
        <f>SE!L24</f>
        <v>119008</v>
      </c>
      <c r="F69" s="22"/>
      <c r="G69" s="25">
        <v>98304</v>
      </c>
    </row>
    <row r="70" spans="1:7" ht="18" customHeight="1">
      <c r="A70" s="1" t="s">
        <v>62</v>
      </c>
      <c r="C70" s="17"/>
      <c r="D70" s="6"/>
      <c r="E70" s="25">
        <f>SUM(E64:E69)</f>
        <v>490838</v>
      </c>
      <c r="F70" s="22"/>
      <c r="G70" s="25">
        <f>SUM(G64:G69)</f>
        <v>453901</v>
      </c>
    </row>
    <row r="71" spans="1:7" ht="18" customHeight="1">
      <c r="A71" s="6"/>
      <c r="C71" s="50"/>
      <c r="D71" s="6"/>
      <c r="E71" s="26"/>
      <c r="F71" s="22"/>
      <c r="G71" s="26"/>
    </row>
    <row r="72" spans="1:7" ht="18" customHeight="1" thickBot="1">
      <c r="A72" s="1" t="s">
        <v>51</v>
      </c>
      <c r="C72" s="17"/>
      <c r="D72" s="6"/>
      <c r="E72" s="28">
        <f>SUM(E70,E56)</f>
        <v>776052</v>
      </c>
      <c r="F72" s="26"/>
      <c r="G72" s="28">
        <f>SUM(G70,G56)</f>
        <v>686716</v>
      </c>
    </row>
    <row r="73" spans="1:7" ht="18" customHeight="1" thickTop="1"/>
    <row r="74" spans="1:7" ht="18" customHeight="1">
      <c r="E74" s="7">
        <f>E72-E27</f>
        <v>0</v>
      </c>
      <c r="G74" s="11">
        <f>G72-G27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54:C58 C46:C49 C44 C42:C43 C45 C50:C5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C9E0-84A9-45CD-92C8-DDB1FD771CD4}">
  <dimension ref="A1:K42"/>
  <sheetViews>
    <sheetView topLeftCell="A19" zoomScale="90" zoomScaleNormal="90" zoomScaleSheetLayoutView="120" workbookViewId="0">
      <selection activeCell="N9" sqref="N9"/>
    </sheetView>
  </sheetViews>
  <sheetFormatPr defaultColWidth="9.140625" defaultRowHeight="18" customHeight="1"/>
  <cols>
    <col min="1" max="1" width="2.7109375" style="2" customWidth="1"/>
    <col min="2" max="2" width="33.85546875" style="2" customWidth="1"/>
    <col min="3" max="3" width="8.5703125" style="19" customWidth="1"/>
    <col min="4" max="4" width="1.5703125" style="2" customWidth="1"/>
    <col min="5" max="5" width="10.7109375" style="51" customWidth="1"/>
    <col min="6" max="6" width="1.5703125" style="2" customWidth="1"/>
    <col min="7" max="7" width="10.7109375" style="51" customWidth="1"/>
    <col min="8" max="8" width="1.5703125" style="2" customWidth="1"/>
    <col min="9" max="9" width="10.7109375" style="2" customWidth="1"/>
    <col min="10" max="10" width="1.5703125" style="2" customWidth="1"/>
    <col min="11" max="11" width="10.7109375" style="2" customWidth="1"/>
    <col min="12" max="15" width="9.140625" style="2"/>
    <col min="16" max="16" width="10.28515625" style="2" bestFit="1" customWidth="1"/>
    <col min="17" max="16384" width="9.140625" style="2"/>
  </cols>
  <sheetData>
    <row r="1" spans="1:11" s="3" customFormat="1" ht="18" customHeight="1">
      <c r="A1" s="1" t="s">
        <v>69</v>
      </c>
      <c r="B1" s="4"/>
      <c r="C1" s="20"/>
      <c r="D1" s="4"/>
      <c r="E1" s="12"/>
      <c r="F1" s="4"/>
      <c r="K1" s="12" t="s">
        <v>103</v>
      </c>
    </row>
    <row r="2" spans="1:11" ht="18" customHeight="1">
      <c r="A2" s="3" t="s">
        <v>121</v>
      </c>
      <c r="B2" s="4"/>
      <c r="C2" s="20"/>
      <c r="D2" s="4"/>
      <c r="E2" s="12"/>
      <c r="F2" s="4"/>
      <c r="K2" s="12" t="s">
        <v>104</v>
      </c>
    </row>
    <row r="3" spans="1:11" ht="18" customHeight="1">
      <c r="A3" s="1" t="s">
        <v>163</v>
      </c>
      <c r="B3" s="4"/>
      <c r="C3" s="20"/>
      <c r="D3" s="4"/>
      <c r="E3" s="7"/>
      <c r="F3" s="4"/>
      <c r="G3" s="7"/>
    </row>
    <row r="4" spans="1:11" ht="18" customHeight="1">
      <c r="A4" s="1"/>
      <c r="B4" s="4"/>
      <c r="C4" s="20"/>
      <c r="D4" s="4"/>
      <c r="E4" s="7"/>
      <c r="F4" s="4"/>
      <c r="G4" s="7"/>
    </row>
    <row r="5" spans="1:11" ht="18" customHeight="1">
      <c r="A5" s="1"/>
      <c r="B5" s="4"/>
      <c r="C5" s="20"/>
      <c r="D5" s="4"/>
      <c r="E5" s="2"/>
      <c r="F5" s="4"/>
      <c r="G5" s="2"/>
    </row>
    <row r="6" spans="1:11" ht="18" customHeight="1">
      <c r="A6" s="1"/>
      <c r="B6" s="4"/>
      <c r="C6" s="20"/>
      <c r="D6" s="4"/>
      <c r="E6" s="83" t="s">
        <v>97</v>
      </c>
      <c r="F6" s="83"/>
      <c r="G6" s="83"/>
      <c r="H6" s="83"/>
      <c r="I6" s="83"/>
      <c r="J6" s="83"/>
      <c r="K6" s="83"/>
    </row>
    <row r="7" spans="1:11" ht="18" customHeight="1">
      <c r="A7" s="1"/>
      <c r="B7" s="4"/>
      <c r="C7" s="20"/>
      <c r="D7" s="4"/>
      <c r="E7" s="84" t="s">
        <v>157</v>
      </c>
      <c r="F7" s="84"/>
      <c r="G7" s="84"/>
      <c r="I7" s="84" t="s">
        <v>162</v>
      </c>
      <c r="J7" s="84"/>
      <c r="K7" s="84"/>
    </row>
    <row r="8" spans="1:11" ht="18" customHeight="1">
      <c r="A8" s="1"/>
      <c r="B8" s="4"/>
      <c r="C8" s="20"/>
      <c r="D8" s="4"/>
      <c r="E8" s="85" t="s">
        <v>174</v>
      </c>
      <c r="F8" s="85"/>
      <c r="G8" s="85"/>
      <c r="I8" s="85" t="s">
        <v>174</v>
      </c>
      <c r="J8" s="85"/>
      <c r="K8" s="85"/>
    </row>
    <row r="9" spans="1:11" ht="18.399999999999999" customHeight="1">
      <c r="B9" s="4"/>
      <c r="C9" s="18" t="s">
        <v>20</v>
      </c>
      <c r="D9" s="5"/>
      <c r="E9" s="79">
        <v>2023</v>
      </c>
      <c r="F9" s="5"/>
      <c r="G9" s="79">
        <v>2022</v>
      </c>
      <c r="I9" s="79">
        <v>2023</v>
      </c>
      <c r="J9" s="5"/>
      <c r="K9" s="79">
        <v>2022</v>
      </c>
    </row>
    <row r="10" spans="1:11" ht="18" customHeight="1">
      <c r="B10" s="4"/>
      <c r="C10" s="20"/>
      <c r="D10" s="5"/>
      <c r="E10" s="66"/>
      <c r="F10" s="5"/>
      <c r="G10" s="66"/>
    </row>
    <row r="11" spans="1:11" ht="18" customHeight="1">
      <c r="A11" s="1" t="s">
        <v>15</v>
      </c>
      <c r="C11" s="20"/>
      <c r="D11" s="6"/>
      <c r="E11" s="8"/>
      <c r="F11" s="6"/>
      <c r="G11" s="8"/>
    </row>
    <row r="12" spans="1:11" ht="18" customHeight="1">
      <c r="A12" s="6" t="s">
        <v>22</v>
      </c>
      <c r="C12" s="17"/>
      <c r="D12" s="6"/>
      <c r="E12" s="22">
        <v>101578</v>
      </c>
      <c r="F12" s="6"/>
      <c r="G12" s="22">
        <v>121288</v>
      </c>
      <c r="I12" s="22">
        <v>318417</v>
      </c>
      <c r="J12" s="6"/>
      <c r="K12" s="22">
        <v>315162</v>
      </c>
    </row>
    <row r="13" spans="1:11" ht="18" customHeight="1">
      <c r="A13" s="2" t="s">
        <v>129</v>
      </c>
      <c r="C13" s="17"/>
      <c r="D13" s="6"/>
      <c r="E13" s="22">
        <v>1196</v>
      </c>
      <c r="F13" s="6"/>
      <c r="G13" s="22">
        <v>0</v>
      </c>
      <c r="I13" s="22">
        <v>8006</v>
      </c>
      <c r="J13" s="6"/>
      <c r="K13" s="22">
        <v>9</v>
      </c>
    </row>
    <row r="14" spans="1:11" ht="18" customHeight="1">
      <c r="A14" s="6" t="s">
        <v>23</v>
      </c>
      <c r="C14" s="17"/>
      <c r="D14" s="6"/>
      <c r="E14" s="22">
        <v>745</v>
      </c>
      <c r="F14" s="6"/>
      <c r="G14" s="22">
        <v>868</v>
      </c>
      <c r="I14" s="22">
        <v>2041</v>
      </c>
      <c r="J14" s="6"/>
      <c r="K14" s="22">
        <v>1559</v>
      </c>
    </row>
    <row r="15" spans="1:11" ht="18" customHeight="1">
      <c r="A15" s="1" t="s">
        <v>16</v>
      </c>
      <c r="C15" s="17"/>
      <c r="D15" s="6"/>
      <c r="E15" s="23">
        <f>SUM(E12:E14)</f>
        <v>103519</v>
      </c>
      <c r="F15" s="6"/>
      <c r="G15" s="23">
        <f>SUM(G12:G14)</f>
        <v>122156</v>
      </c>
      <c r="I15" s="23">
        <f>SUM(I12:I14)</f>
        <v>328464</v>
      </c>
      <c r="J15" s="6"/>
      <c r="K15" s="23">
        <f>SUM(K12:K14)</f>
        <v>316730</v>
      </c>
    </row>
    <row r="16" spans="1:11" ht="18" customHeight="1">
      <c r="A16" s="1"/>
      <c r="C16" s="17"/>
      <c r="D16" s="6"/>
      <c r="E16" s="22"/>
      <c r="F16" s="6"/>
      <c r="G16" s="22"/>
    </row>
    <row r="17" spans="1:11" ht="18" customHeight="1">
      <c r="A17" s="1" t="s">
        <v>17</v>
      </c>
      <c r="D17" s="6"/>
      <c r="E17" s="22"/>
      <c r="F17" s="6"/>
      <c r="G17" s="22"/>
    </row>
    <row r="18" spans="1:11" ht="18" customHeight="1">
      <c r="A18" s="6" t="s">
        <v>24</v>
      </c>
      <c r="C18" s="17">
        <v>3</v>
      </c>
      <c r="D18" s="6"/>
      <c r="E18" s="22">
        <v>62919</v>
      </c>
      <c r="F18" s="6"/>
      <c r="G18" s="22">
        <v>69616</v>
      </c>
      <c r="I18" s="51">
        <v>195343</v>
      </c>
      <c r="J18" s="51"/>
      <c r="K18" s="51">
        <v>193264</v>
      </c>
    </row>
    <row r="19" spans="1:11" ht="18" customHeight="1">
      <c r="A19" s="6" t="s">
        <v>85</v>
      </c>
      <c r="C19" s="17"/>
      <c r="D19" s="6"/>
      <c r="E19" s="22">
        <v>10282</v>
      </c>
      <c r="F19" s="6"/>
      <c r="G19" s="22">
        <v>9666</v>
      </c>
      <c r="I19" s="51">
        <v>30220</v>
      </c>
      <c r="J19" s="51"/>
      <c r="K19" s="51">
        <v>26327</v>
      </c>
    </row>
    <row r="20" spans="1:11" ht="18" customHeight="1">
      <c r="A20" s="6" t="s">
        <v>18</v>
      </c>
      <c r="C20" s="17" t="s">
        <v>136</v>
      </c>
      <c r="D20" s="6"/>
      <c r="E20" s="22">
        <v>11749</v>
      </c>
      <c r="F20" s="6"/>
      <c r="G20" s="22">
        <v>10627</v>
      </c>
      <c r="I20" s="51">
        <v>37047</v>
      </c>
      <c r="J20" s="51"/>
      <c r="K20" s="51">
        <v>30206</v>
      </c>
    </row>
    <row r="21" spans="1:11" ht="18" customHeight="1">
      <c r="A21" s="6" t="s">
        <v>47</v>
      </c>
      <c r="C21" s="17"/>
      <c r="D21" s="6"/>
      <c r="E21" s="25">
        <v>1947</v>
      </c>
      <c r="F21" s="6"/>
      <c r="G21" s="25">
        <v>1736</v>
      </c>
      <c r="I21" s="51">
        <v>5757</v>
      </c>
      <c r="J21" s="51"/>
      <c r="K21" s="51">
        <v>5626</v>
      </c>
    </row>
    <row r="22" spans="1:11" ht="18" customHeight="1">
      <c r="A22" s="1" t="s">
        <v>19</v>
      </c>
      <c r="C22" s="17"/>
      <c r="D22" s="6"/>
      <c r="E22" s="23">
        <f>SUM(E18:E21)</f>
        <v>86897</v>
      </c>
      <c r="F22" s="6"/>
      <c r="G22" s="23">
        <f>SUM(G18:G21)</f>
        <v>91645</v>
      </c>
      <c r="I22" s="23">
        <f>SUM(I18:I21)</f>
        <v>268367</v>
      </c>
      <c r="J22" s="6"/>
      <c r="K22" s="23">
        <f>SUM(K18:K21)</f>
        <v>255423</v>
      </c>
    </row>
    <row r="23" spans="1:11" ht="18" customHeight="1">
      <c r="A23" s="1"/>
      <c r="C23" s="17"/>
      <c r="D23" s="6"/>
      <c r="E23" s="22"/>
      <c r="F23" s="6"/>
      <c r="G23" s="22"/>
    </row>
    <row r="24" spans="1:11" ht="18" customHeight="1">
      <c r="A24" s="1" t="s">
        <v>83</v>
      </c>
      <c r="C24" s="17"/>
      <c r="D24" s="6"/>
      <c r="E24" s="26">
        <f>E15-E22</f>
        <v>16622</v>
      </c>
      <c r="F24" s="6"/>
      <c r="G24" s="26">
        <f>G15-G22</f>
        <v>30511</v>
      </c>
      <c r="I24" s="26">
        <f>I15-I22</f>
        <v>60097</v>
      </c>
      <c r="J24" s="6"/>
      <c r="K24" s="26">
        <f>K15-K22</f>
        <v>61307</v>
      </c>
    </row>
    <row r="25" spans="1:11" ht="18" customHeight="1">
      <c r="A25" s="1"/>
      <c r="C25" s="17"/>
      <c r="D25" s="6"/>
      <c r="E25" s="22"/>
      <c r="F25" s="6"/>
      <c r="G25" s="22"/>
    </row>
    <row r="26" spans="1:11" ht="18" customHeight="1">
      <c r="A26" s="6" t="s">
        <v>139</v>
      </c>
      <c r="C26" s="17">
        <v>9</v>
      </c>
      <c r="D26" s="6"/>
      <c r="E26" s="27">
        <v>-3337</v>
      </c>
      <c r="F26" s="6"/>
      <c r="G26" s="27">
        <v>-6152</v>
      </c>
      <c r="I26" s="27">
        <v>-12194</v>
      </c>
      <c r="K26" s="27">
        <v>-12332</v>
      </c>
    </row>
    <row r="27" spans="1:11" ht="18" customHeight="1">
      <c r="A27" s="1"/>
      <c r="C27" s="17"/>
      <c r="D27" s="6"/>
      <c r="E27" s="67"/>
      <c r="F27" s="6"/>
      <c r="G27" s="67"/>
    </row>
    <row r="28" spans="1:11" ht="18" customHeight="1" thickBot="1">
      <c r="A28" s="1" t="s">
        <v>106</v>
      </c>
      <c r="C28" s="17"/>
      <c r="D28" s="6"/>
      <c r="E28" s="28">
        <f>SUM(E24:E26)</f>
        <v>13285</v>
      </c>
      <c r="F28" s="6"/>
      <c r="G28" s="28">
        <f>SUM(G24:G26)</f>
        <v>24359</v>
      </c>
      <c r="I28" s="28">
        <f>SUM(I24:I26)</f>
        <v>47903</v>
      </c>
      <c r="J28" s="6"/>
      <c r="K28" s="28">
        <f>SUM(K24:K26)</f>
        <v>48975</v>
      </c>
    </row>
    <row r="29" spans="1:11" ht="18" customHeight="1" thickTop="1">
      <c r="E29" s="29"/>
      <c r="G29" s="29"/>
    </row>
    <row r="30" spans="1:11" ht="18" customHeight="1">
      <c r="A30" s="1" t="s">
        <v>122</v>
      </c>
      <c r="E30" s="29"/>
      <c r="G30" s="29"/>
    </row>
    <row r="31" spans="1:11" ht="18" customHeight="1" thickBot="1">
      <c r="A31" s="1" t="s">
        <v>144</v>
      </c>
      <c r="B31" s="1"/>
      <c r="E31" s="28">
        <f>E28</f>
        <v>13285</v>
      </c>
      <c r="G31" s="28">
        <f>G28</f>
        <v>24359</v>
      </c>
      <c r="I31" s="28">
        <f>I28</f>
        <v>47903</v>
      </c>
      <c r="K31" s="28">
        <f>K28</f>
        <v>48975</v>
      </c>
    </row>
    <row r="32" spans="1:11" ht="18" customHeight="1" thickTop="1">
      <c r="A32" s="1"/>
      <c r="E32" s="29"/>
      <c r="G32" s="29"/>
    </row>
    <row r="33" spans="1:11" ht="18" customHeight="1">
      <c r="A33" s="1" t="s">
        <v>138</v>
      </c>
      <c r="C33" s="19">
        <v>16</v>
      </c>
      <c r="E33" s="29"/>
      <c r="G33" s="29"/>
    </row>
    <row r="34" spans="1:11" ht="18" customHeight="1" thickBot="1">
      <c r="B34" s="6" t="s">
        <v>90</v>
      </c>
      <c r="E34" s="80">
        <v>8.1000000000000003E-2</v>
      </c>
      <c r="F34" s="81"/>
      <c r="G34" s="80">
        <v>0.152</v>
      </c>
      <c r="I34" s="80">
        <v>0.29699999999999999</v>
      </c>
      <c r="J34" s="81"/>
      <c r="K34" s="80">
        <v>0.30599999999999999</v>
      </c>
    </row>
    <row r="35" spans="1:11" ht="18" customHeight="1" thickTop="1" thickBot="1">
      <c r="B35" s="6" t="s">
        <v>91</v>
      </c>
      <c r="E35" s="80">
        <v>7.5999999999999998E-2</v>
      </c>
      <c r="F35" s="81"/>
      <c r="G35" s="80">
        <v>0.14399999999999999</v>
      </c>
      <c r="I35" s="80">
        <v>0.27300000000000002</v>
      </c>
      <c r="J35" s="81"/>
      <c r="K35" s="80">
        <v>0.29899999999999999</v>
      </c>
    </row>
    <row r="36" spans="1:11" ht="18" customHeight="1" thickTop="1">
      <c r="E36" s="29"/>
      <c r="G36" s="29"/>
    </row>
    <row r="38" spans="1:11" ht="18" customHeight="1">
      <c r="E38" s="78"/>
      <c r="F38" s="78"/>
      <c r="G38" s="78"/>
      <c r="H38" s="78"/>
      <c r="I38" s="78"/>
      <c r="J38" s="77"/>
      <c r="K38" s="77"/>
    </row>
    <row r="39" spans="1:11" ht="18" customHeight="1">
      <c r="E39" s="78"/>
      <c r="F39" s="78"/>
      <c r="G39" s="78"/>
      <c r="H39" s="78"/>
      <c r="I39" s="78"/>
      <c r="J39" s="77"/>
      <c r="K39" s="77"/>
    </row>
    <row r="41" spans="1:11" ht="18" customHeight="1">
      <c r="F41" s="51"/>
      <c r="H41" s="51"/>
      <c r="I41" s="51"/>
      <c r="J41" s="51"/>
      <c r="K41" s="51"/>
    </row>
    <row r="42" spans="1:11" ht="18" customHeight="1">
      <c r="F42" s="51"/>
      <c r="H42" s="51"/>
      <c r="I42" s="51"/>
      <c r="J42" s="51"/>
      <c r="K42" s="51"/>
    </row>
  </sheetData>
  <mergeCells count="5">
    <mergeCell ref="E6:K6"/>
    <mergeCell ref="E7:G7"/>
    <mergeCell ref="I7:K7"/>
    <mergeCell ref="E8:G8"/>
    <mergeCell ref="I8:K8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2"/>
  <sheetViews>
    <sheetView topLeftCell="D16" zoomScaleNormal="100" zoomScaleSheetLayoutView="100" workbookViewId="0">
      <selection activeCell="L23" sqref="L23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69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103</v>
      </c>
    </row>
    <row r="2" spans="1:16" ht="18" customHeight="1">
      <c r="A2" s="4" t="s">
        <v>53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104</v>
      </c>
    </row>
    <row r="3" spans="1:16" s="21" customFormat="1" ht="18" customHeight="1">
      <c r="A3" s="1" t="s">
        <v>164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1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1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59"/>
      <c r="B6" s="59"/>
      <c r="C6" s="59"/>
      <c r="D6" s="86" t="s">
        <v>97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16"/>
    </row>
    <row r="7" spans="1:16" ht="18" customHeight="1">
      <c r="A7" s="59"/>
      <c r="B7" s="59"/>
      <c r="C7" s="59"/>
      <c r="D7" s="13" t="s">
        <v>25</v>
      </c>
      <c r="E7" s="13"/>
      <c r="F7" s="14" t="s">
        <v>87</v>
      </c>
      <c r="G7" s="13"/>
      <c r="H7" s="14" t="s">
        <v>113</v>
      </c>
      <c r="I7" s="13"/>
      <c r="J7" s="87" t="s">
        <v>68</v>
      </c>
      <c r="K7" s="87"/>
      <c r="L7" s="87"/>
      <c r="M7" s="13"/>
      <c r="N7" s="14"/>
    </row>
    <row r="8" spans="1:16" ht="18" customHeight="1">
      <c r="A8" s="59"/>
      <c r="B8" s="59"/>
      <c r="C8" s="59"/>
      <c r="D8" s="14" t="s">
        <v>26</v>
      </c>
      <c r="E8" s="14"/>
      <c r="F8" s="14" t="s">
        <v>88</v>
      </c>
      <c r="G8" s="14"/>
      <c r="H8" s="60" t="s">
        <v>114</v>
      </c>
      <c r="I8" s="14"/>
      <c r="J8" s="13" t="s">
        <v>81</v>
      </c>
      <c r="K8" s="14"/>
      <c r="L8" s="13"/>
      <c r="M8" s="14"/>
      <c r="N8" s="13"/>
      <c r="P8" s="61"/>
    </row>
    <row r="9" spans="1:16" ht="18" customHeight="1">
      <c r="A9" s="59"/>
      <c r="B9" s="18" t="s">
        <v>20</v>
      </c>
      <c r="C9" s="59"/>
      <c r="D9" s="58" t="s">
        <v>27</v>
      </c>
      <c r="E9" s="13"/>
      <c r="F9" s="58" t="s">
        <v>89</v>
      </c>
      <c r="G9" s="13"/>
      <c r="H9" s="62" t="s">
        <v>115</v>
      </c>
      <c r="I9" s="13"/>
      <c r="J9" s="58" t="s">
        <v>82</v>
      </c>
      <c r="K9" s="13"/>
      <c r="L9" s="58" t="s">
        <v>80</v>
      </c>
      <c r="M9" s="13"/>
      <c r="N9" s="58" t="s">
        <v>40</v>
      </c>
      <c r="P9" s="61"/>
    </row>
    <row r="10" spans="1:16" s="21" customFormat="1" ht="18" customHeight="1">
      <c r="A10" s="6"/>
      <c r="B10" s="6"/>
      <c r="C10" s="6"/>
      <c r="D10" s="22"/>
      <c r="E10" s="26"/>
      <c r="F10" s="22"/>
      <c r="G10" s="26"/>
      <c r="H10" s="26"/>
      <c r="I10" s="26"/>
      <c r="J10" s="22"/>
      <c r="K10" s="26"/>
      <c r="L10" s="22"/>
      <c r="M10" s="26"/>
      <c r="N10" s="22"/>
      <c r="O10" s="16"/>
    </row>
    <row r="11" spans="1:16" s="21" customFormat="1" ht="18" customHeight="1">
      <c r="A11" s="1" t="s">
        <v>102</v>
      </c>
      <c r="B11" s="6"/>
      <c r="C11" s="6"/>
      <c r="D11" s="22">
        <v>150000</v>
      </c>
      <c r="E11" s="26">
        <v>0</v>
      </c>
      <c r="F11" s="22">
        <v>190273</v>
      </c>
      <c r="G11" s="26">
        <v>0</v>
      </c>
      <c r="H11" s="26">
        <v>0</v>
      </c>
      <c r="I11" s="26">
        <v>0</v>
      </c>
      <c r="J11" s="22">
        <v>1600</v>
      </c>
      <c r="K11" s="26">
        <v>0</v>
      </c>
      <c r="L11" s="22">
        <v>46538</v>
      </c>
      <c r="M11" s="26"/>
      <c r="N11" s="22">
        <f>SUM(D11:L11)</f>
        <v>388411</v>
      </c>
      <c r="O11" s="16"/>
    </row>
    <row r="12" spans="1:16" s="21" customFormat="1" ht="18" customHeight="1">
      <c r="A12" s="6" t="s">
        <v>123</v>
      </c>
      <c r="B12" s="63">
        <v>17</v>
      </c>
      <c r="C12" s="6"/>
      <c r="D12" s="22">
        <v>9995</v>
      </c>
      <c r="E12" s="26"/>
      <c r="F12" s="22">
        <v>0</v>
      </c>
      <c r="G12" s="26"/>
      <c r="H12" s="26">
        <v>0</v>
      </c>
      <c r="I12" s="26"/>
      <c r="J12" s="22">
        <v>0</v>
      </c>
      <c r="K12" s="26"/>
      <c r="L12" s="22">
        <v>-9995</v>
      </c>
      <c r="M12" s="26"/>
      <c r="N12" s="22">
        <f>SUM(D12:L12)</f>
        <v>0</v>
      </c>
      <c r="O12" s="16"/>
    </row>
    <row r="13" spans="1:16" s="21" customFormat="1" ht="18" customHeight="1">
      <c r="A13" s="6" t="s">
        <v>156</v>
      </c>
      <c r="B13" s="63">
        <v>17</v>
      </c>
      <c r="C13" s="6"/>
      <c r="D13" s="22">
        <v>0</v>
      </c>
      <c r="E13" s="26"/>
      <c r="F13" s="22">
        <v>0</v>
      </c>
      <c r="G13" s="26"/>
      <c r="H13" s="26">
        <v>0</v>
      </c>
      <c r="I13" s="26"/>
      <c r="J13" s="22">
        <v>0</v>
      </c>
      <c r="K13" s="26"/>
      <c r="L13" s="22">
        <v>-2749</v>
      </c>
      <c r="M13" s="26"/>
      <c r="N13" s="22">
        <f>SUM(D13:L13)</f>
        <v>-2749</v>
      </c>
      <c r="O13" s="16"/>
    </row>
    <row r="14" spans="1:16" s="21" customFormat="1" ht="18" customHeight="1">
      <c r="A14" s="6" t="s">
        <v>125</v>
      </c>
      <c r="B14" s="63">
        <v>14</v>
      </c>
      <c r="C14" s="6"/>
      <c r="D14" s="22">
        <v>0</v>
      </c>
      <c r="E14" s="26"/>
      <c r="F14" s="22">
        <v>0</v>
      </c>
      <c r="G14" s="26"/>
      <c r="H14" s="26">
        <v>123</v>
      </c>
      <c r="I14" s="26"/>
      <c r="J14" s="22">
        <v>0</v>
      </c>
      <c r="K14" s="26"/>
      <c r="L14" s="22">
        <v>0</v>
      </c>
      <c r="M14" s="26"/>
      <c r="N14" s="22">
        <f>SUM(D14:L14)</f>
        <v>123</v>
      </c>
      <c r="O14" s="16"/>
    </row>
    <row r="15" spans="1:16" s="21" customFormat="1" ht="18" customHeight="1">
      <c r="A15" s="6" t="s">
        <v>105</v>
      </c>
      <c r="B15" s="63"/>
      <c r="C15" s="6"/>
      <c r="D15" s="27">
        <v>0</v>
      </c>
      <c r="E15" s="26"/>
      <c r="F15" s="27">
        <v>0</v>
      </c>
      <c r="G15" s="26"/>
      <c r="H15" s="25">
        <v>0</v>
      </c>
      <c r="I15" s="26"/>
      <c r="J15" s="27">
        <v>0</v>
      </c>
      <c r="K15" s="26"/>
      <c r="L15" s="27">
        <f>PL!K31</f>
        <v>48975</v>
      </c>
      <c r="M15" s="26"/>
      <c r="N15" s="27">
        <f>SUM(D15:L15)</f>
        <v>48975</v>
      </c>
      <c r="O15" s="16"/>
    </row>
    <row r="16" spans="1:16" s="21" customFormat="1" ht="18" customHeight="1" thickBot="1">
      <c r="A16" s="1" t="s">
        <v>165</v>
      </c>
      <c r="B16" s="6"/>
      <c r="C16" s="6"/>
      <c r="D16" s="30">
        <f>SUM(D11:D15)</f>
        <v>159995</v>
      </c>
      <c r="E16" s="26"/>
      <c r="F16" s="30">
        <f>SUM(F11:F15)</f>
        <v>190273</v>
      </c>
      <c r="G16" s="26"/>
      <c r="H16" s="30">
        <f>SUM(H11:H15)</f>
        <v>123</v>
      </c>
      <c r="I16" s="26"/>
      <c r="J16" s="30">
        <f>SUM(J11:J15)</f>
        <v>1600</v>
      </c>
      <c r="K16" s="26"/>
      <c r="L16" s="30">
        <f>SUM(L11:L15)</f>
        <v>82769</v>
      </c>
      <c r="M16" s="26"/>
      <c r="N16" s="30">
        <f>SUM(N11:N15)</f>
        <v>434760</v>
      </c>
      <c r="O16" s="16"/>
    </row>
    <row r="17" spans="1:15" ht="18" customHeight="1" thickTop="1">
      <c r="A17" s="6"/>
      <c r="N17" s="22"/>
    </row>
    <row r="18" spans="1:15" ht="18" customHeight="1">
      <c r="A18" s="6"/>
      <c r="N18" s="22"/>
    </row>
    <row r="19" spans="1:15" s="21" customFormat="1" ht="18" customHeight="1">
      <c r="A19" s="1" t="s">
        <v>110</v>
      </c>
      <c r="B19" s="6"/>
      <c r="C19" s="6"/>
      <c r="D19" s="22">
        <v>159995</v>
      </c>
      <c r="E19" s="26">
        <v>0</v>
      </c>
      <c r="F19" s="22">
        <v>190273</v>
      </c>
      <c r="G19" s="26">
        <v>0</v>
      </c>
      <c r="H19" s="26">
        <v>229</v>
      </c>
      <c r="I19" s="26">
        <v>0</v>
      </c>
      <c r="J19" s="22">
        <v>5100</v>
      </c>
      <c r="K19" s="26">
        <v>0</v>
      </c>
      <c r="L19" s="22">
        <v>98304</v>
      </c>
      <c r="M19" s="26"/>
      <c r="N19" s="22">
        <f>SUM(D19:L19)</f>
        <v>453901</v>
      </c>
      <c r="O19" s="16"/>
    </row>
    <row r="20" spans="1:15" s="21" customFormat="1" ht="18" customHeight="1">
      <c r="A20" s="6" t="s">
        <v>145</v>
      </c>
      <c r="B20" s="63">
        <v>13</v>
      </c>
      <c r="C20" s="6"/>
      <c r="D20" s="22">
        <v>3184</v>
      </c>
      <c r="E20" s="26"/>
      <c r="F20" s="22">
        <v>12735</v>
      </c>
      <c r="G20" s="26"/>
      <c r="H20" s="26">
        <v>0</v>
      </c>
      <c r="I20" s="26"/>
      <c r="J20" s="22">
        <v>0</v>
      </c>
      <c r="K20" s="26"/>
      <c r="L20" s="22">
        <v>0</v>
      </c>
      <c r="M20" s="26"/>
      <c r="N20" s="22">
        <f>SUM(D20:L20)</f>
        <v>15919</v>
      </c>
      <c r="O20" s="16"/>
    </row>
    <row r="21" spans="1:15" ht="18" customHeight="1">
      <c r="A21" s="6" t="s">
        <v>156</v>
      </c>
      <c r="B21" s="63">
        <v>17</v>
      </c>
      <c r="D21" s="7">
        <v>0</v>
      </c>
      <c r="F21" s="7">
        <v>0</v>
      </c>
      <c r="H21" s="7">
        <v>0</v>
      </c>
      <c r="J21" s="7">
        <v>0</v>
      </c>
      <c r="L21" s="22">
        <v>-27199</v>
      </c>
      <c r="N21" s="22">
        <f>SUM(D21:L21)</f>
        <v>-27199</v>
      </c>
    </row>
    <row r="22" spans="1:15" ht="18" customHeight="1">
      <c r="A22" s="6" t="s">
        <v>111</v>
      </c>
      <c r="B22" s="63">
        <v>14</v>
      </c>
      <c r="D22" s="7">
        <v>0</v>
      </c>
      <c r="F22" s="7">
        <v>0</v>
      </c>
      <c r="H22" s="7">
        <v>314</v>
      </c>
      <c r="J22" s="7">
        <v>0</v>
      </c>
      <c r="L22" s="7">
        <v>0</v>
      </c>
      <c r="N22" s="22">
        <f>SUM(D22:L22)</f>
        <v>314</v>
      </c>
    </row>
    <row r="23" spans="1:15" ht="18" customHeight="1">
      <c r="A23" s="6" t="s">
        <v>105</v>
      </c>
      <c r="D23" s="76">
        <v>0</v>
      </c>
      <c r="F23" s="76">
        <v>0</v>
      </c>
      <c r="H23" s="76">
        <v>0</v>
      </c>
      <c r="J23" s="76">
        <v>0</v>
      </c>
      <c r="L23" s="76">
        <f>PL!I31</f>
        <v>47903</v>
      </c>
      <c r="N23" s="27">
        <f>SUM(D23:L23)</f>
        <v>47903</v>
      </c>
    </row>
    <row r="24" spans="1:15" ht="18" customHeight="1" thickBot="1">
      <c r="A24" s="1" t="s">
        <v>166</v>
      </c>
      <c r="D24" s="30">
        <f>SUM(D19:D23)</f>
        <v>163179</v>
      </c>
      <c r="E24" s="26"/>
      <c r="F24" s="30">
        <f>SUM(F19:F23)</f>
        <v>203008</v>
      </c>
      <c r="G24" s="26"/>
      <c r="H24" s="30">
        <f>SUM(H19:H23)</f>
        <v>543</v>
      </c>
      <c r="I24" s="26"/>
      <c r="J24" s="30">
        <f>SUM(J19:J23)</f>
        <v>5100</v>
      </c>
      <c r="K24" s="26"/>
      <c r="L24" s="30">
        <f>SUM(L19:L23)</f>
        <v>119008</v>
      </c>
      <c r="M24" s="26"/>
      <c r="N24" s="30">
        <f>SUM(N19:N23)</f>
        <v>490838</v>
      </c>
      <c r="O24" s="11">
        <f>N24-BS!E70</f>
        <v>0</v>
      </c>
    </row>
    <row r="25" spans="1:15" ht="18" customHeight="1" thickTop="1"/>
    <row r="26" spans="1:15" s="21" customFormat="1" ht="18" customHeight="1">
      <c r="A26" s="1"/>
      <c r="B26" s="26"/>
      <c r="C26" s="26"/>
      <c r="D26" s="22"/>
      <c r="E26" s="26"/>
      <c r="F26" s="26"/>
      <c r="G26" s="26"/>
      <c r="H26" s="26"/>
      <c r="I26" s="26"/>
      <c r="J26" s="22"/>
      <c r="K26" s="26"/>
      <c r="L26" s="22"/>
      <c r="M26" s="26"/>
      <c r="N26" s="22"/>
    </row>
    <row r="27" spans="1:15" s="21" customFormat="1" ht="18" customHeight="1">
      <c r="A27" s="1"/>
      <c r="B27" s="26"/>
      <c r="C27" s="26"/>
      <c r="D27" s="22"/>
      <c r="E27" s="26"/>
      <c r="F27" s="26"/>
      <c r="G27" s="26"/>
      <c r="H27" s="26"/>
      <c r="I27" s="26"/>
      <c r="J27" s="22"/>
      <c r="K27" s="26"/>
      <c r="L27" s="22"/>
      <c r="M27" s="26"/>
      <c r="N27" s="22"/>
      <c r="O27" s="16"/>
    </row>
    <row r="28" spans="1:15" s="21" customFormat="1" ht="18" customHeight="1">
      <c r="A28" s="15"/>
      <c r="B28" s="26"/>
      <c r="C28" s="26"/>
      <c r="D28" s="22"/>
      <c r="E28" s="26"/>
      <c r="F28" s="26"/>
      <c r="G28" s="26"/>
      <c r="H28" s="26"/>
      <c r="I28" s="26"/>
      <c r="J28" s="22"/>
      <c r="K28" s="26"/>
      <c r="L28" s="22"/>
      <c r="M28" s="26"/>
      <c r="N28" s="22"/>
      <c r="O28" s="16"/>
    </row>
    <row r="29" spans="1:15" s="21" customFormat="1" ht="18" customHeight="1">
      <c r="A29" s="6"/>
      <c r="B29" s="26"/>
      <c r="C29" s="26"/>
      <c r="D29" s="22"/>
      <c r="E29" s="26"/>
      <c r="F29" s="26"/>
      <c r="G29" s="26"/>
      <c r="H29" s="26"/>
      <c r="I29" s="26"/>
      <c r="J29" s="22"/>
      <c r="K29" s="26"/>
      <c r="L29" s="22"/>
      <c r="M29" s="26"/>
      <c r="N29" s="22"/>
      <c r="O29" s="16"/>
    </row>
    <row r="30" spans="1:15" s="21" customFormat="1" ht="18" customHeight="1">
      <c r="A30" s="1"/>
      <c r="B30" s="26"/>
      <c r="C30" s="26"/>
      <c r="D30" s="22"/>
      <c r="E30" s="26"/>
      <c r="F30" s="26"/>
      <c r="G30" s="26"/>
      <c r="H30" s="26"/>
      <c r="I30" s="26"/>
      <c r="J30" s="22"/>
      <c r="K30" s="26"/>
      <c r="L30" s="22"/>
      <c r="M30" s="26"/>
      <c r="N30" s="22"/>
      <c r="O30" s="16"/>
    </row>
    <row r="31" spans="1:15" s="21" customFormat="1" ht="18" customHeight="1">
      <c r="A31" s="6"/>
      <c r="B31" s="26"/>
      <c r="C31" s="26"/>
      <c r="D31" s="22"/>
      <c r="E31" s="26"/>
      <c r="F31" s="26"/>
      <c r="G31" s="26"/>
      <c r="H31" s="26"/>
      <c r="I31" s="26"/>
      <c r="J31" s="22"/>
      <c r="K31" s="26"/>
      <c r="L31" s="22"/>
      <c r="M31" s="26"/>
      <c r="N31" s="22"/>
      <c r="O31" s="16"/>
    </row>
    <row r="32" spans="1:15" s="21" customFormat="1" ht="18" customHeight="1">
      <c r="A32" s="1"/>
      <c r="B32" s="26"/>
      <c r="C32" s="26"/>
      <c r="D32" s="22"/>
      <c r="E32" s="26"/>
      <c r="F32" s="26"/>
      <c r="G32" s="26"/>
      <c r="H32" s="26"/>
      <c r="I32" s="26"/>
      <c r="J32" s="22"/>
      <c r="K32" s="26"/>
      <c r="L32" s="22"/>
      <c r="M32" s="26"/>
      <c r="N32" s="22"/>
      <c r="O32" s="16"/>
    </row>
    <row r="33" spans="1:15" s="21" customFormat="1" ht="18" customHeight="1">
      <c r="A33" s="6"/>
      <c r="B33" s="26"/>
      <c r="C33" s="26"/>
      <c r="D33" s="22"/>
      <c r="E33" s="26"/>
      <c r="F33" s="26"/>
      <c r="G33" s="26"/>
      <c r="H33" s="26"/>
      <c r="I33" s="26"/>
      <c r="J33" s="22"/>
      <c r="K33" s="26"/>
      <c r="L33" s="22"/>
      <c r="M33" s="26"/>
      <c r="N33" s="22"/>
      <c r="O33" s="16"/>
    </row>
    <row r="34" spans="1:15" s="21" customFormat="1" ht="18" customHeight="1">
      <c r="A34" s="1"/>
      <c r="B34" s="26"/>
      <c r="C34" s="26"/>
      <c r="D34" s="22"/>
      <c r="E34" s="26"/>
      <c r="F34" s="26"/>
      <c r="G34" s="26"/>
      <c r="H34" s="26"/>
      <c r="I34" s="26"/>
      <c r="J34" s="22"/>
      <c r="K34" s="26"/>
      <c r="L34" s="22"/>
      <c r="M34" s="26"/>
      <c r="N34" s="22"/>
      <c r="O34" s="16"/>
    </row>
    <row r="35" spans="1:15" s="21" customFormat="1" ht="18" customHeight="1">
      <c r="A35" s="1"/>
      <c r="B35" s="26"/>
      <c r="C35" s="26"/>
      <c r="D35" s="22"/>
      <c r="E35" s="26"/>
      <c r="F35" s="26"/>
      <c r="G35" s="26"/>
      <c r="H35" s="26"/>
      <c r="I35" s="26"/>
      <c r="J35" s="22"/>
      <c r="K35" s="26"/>
      <c r="L35" s="22"/>
      <c r="M35" s="26"/>
      <c r="N35" s="22"/>
      <c r="O35" s="16"/>
    </row>
    <row r="36" spans="1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6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  <c r="P74" s="64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  <c r="P75" s="64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64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64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64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64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64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64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64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64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64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64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64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64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64"/>
    </row>
    <row r="89" spans="4:16" ht="18" customHeight="1">
      <c r="P89" s="64">
        <f t="shared" ref="P89:P92" si="0">M89-O89</f>
        <v>0</v>
      </c>
    </row>
    <row r="90" spans="4:16" ht="18" customHeight="1">
      <c r="P90" s="64">
        <f t="shared" si="0"/>
        <v>0</v>
      </c>
    </row>
    <row r="91" spans="4:16" ht="18" customHeight="1">
      <c r="P91" s="64">
        <f t="shared" si="0"/>
        <v>0</v>
      </c>
    </row>
    <row r="92" spans="4:16" ht="18" customHeight="1">
      <c r="P92" s="64">
        <f t="shared" si="0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7"/>
  <sheetViews>
    <sheetView topLeftCell="A58" zoomScale="90" zoomScaleNormal="90" zoomScaleSheetLayoutView="100" workbookViewId="0">
      <selection activeCell="F67" sqref="F67"/>
    </sheetView>
  </sheetViews>
  <sheetFormatPr defaultColWidth="9.140625" defaultRowHeight="18" customHeight="1"/>
  <cols>
    <col min="1" max="1" width="2.7109375" style="21" customWidth="1"/>
    <col min="2" max="2" width="63.42578125" style="21" customWidth="1"/>
    <col min="3" max="3" width="13.5703125" style="68" customWidth="1"/>
    <col min="4" max="4" width="1.5703125" style="21" customWidth="1"/>
    <col min="5" max="5" width="13.5703125" style="68" customWidth="1"/>
    <col min="6" max="16384" width="9.140625" style="21"/>
  </cols>
  <sheetData>
    <row r="1" spans="1:5" ht="18" customHeight="1">
      <c r="A1" s="1" t="s">
        <v>69</v>
      </c>
      <c r="B1" s="37"/>
      <c r="E1" s="12" t="s">
        <v>103</v>
      </c>
    </row>
    <row r="2" spans="1:5" ht="18" customHeight="1">
      <c r="A2" s="37" t="s">
        <v>32</v>
      </c>
      <c r="B2" s="37"/>
      <c r="E2" s="12" t="s">
        <v>104</v>
      </c>
    </row>
    <row r="3" spans="1:5" ht="18" customHeight="1">
      <c r="A3" s="1" t="s">
        <v>164</v>
      </c>
      <c r="B3" s="1"/>
    </row>
    <row r="4" spans="1:5" ht="18" customHeight="1">
      <c r="A4" s="6"/>
      <c r="C4" s="21"/>
      <c r="E4" s="21"/>
    </row>
    <row r="5" spans="1:5" ht="18" customHeight="1">
      <c r="A5" s="6"/>
      <c r="C5" s="88" t="s">
        <v>97</v>
      </c>
      <c r="D5" s="88"/>
      <c r="E5" s="88"/>
    </row>
    <row r="6" spans="1:5" ht="18" customHeight="1">
      <c r="A6" s="5"/>
      <c r="C6" s="69">
        <v>2023</v>
      </c>
      <c r="D6" s="34"/>
      <c r="E6" s="69">
        <v>2022</v>
      </c>
    </row>
    <row r="7" spans="1:5" ht="18" customHeight="1">
      <c r="C7" s="34"/>
      <c r="D7" s="34"/>
      <c r="E7" s="34"/>
    </row>
    <row r="8" spans="1:5" ht="18" customHeight="1">
      <c r="A8" s="4" t="s">
        <v>33</v>
      </c>
      <c r="B8" s="5"/>
    </row>
    <row r="9" spans="1:5" ht="18" customHeight="1">
      <c r="A9" s="5" t="s">
        <v>116</v>
      </c>
      <c r="B9" s="5"/>
      <c r="C9" s="26">
        <f>PL!I31</f>
        <v>47903</v>
      </c>
      <c r="D9" s="26"/>
      <c r="E9" s="26">
        <f>PL!K31</f>
        <v>48975</v>
      </c>
    </row>
    <row r="10" spans="1:5" ht="18" customHeight="1">
      <c r="A10" s="5" t="s">
        <v>117</v>
      </c>
      <c r="B10" s="5"/>
      <c r="C10" s="26"/>
      <c r="D10" s="26"/>
      <c r="E10" s="29"/>
    </row>
    <row r="11" spans="1:5" ht="18" customHeight="1">
      <c r="A11" s="5" t="s">
        <v>56</v>
      </c>
      <c r="B11" s="5"/>
      <c r="C11" s="26"/>
      <c r="D11" s="26"/>
      <c r="E11" s="29"/>
    </row>
    <row r="12" spans="1:5" ht="18" customHeight="1">
      <c r="A12" s="5" t="s">
        <v>34</v>
      </c>
      <c r="B12" s="5"/>
      <c r="C12" s="26">
        <v>28597</v>
      </c>
      <c r="D12" s="26"/>
      <c r="E12" s="29">
        <v>24759</v>
      </c>
    </row>
    <row r="13" spans="1:5" ht="18" customHeight="1">
      <c r="A13" s="5" t="s">
        <v>171</v>
      </c>
      <c r="B13" s="5"/>
      <c r="C13" s="26">
        <v>-6565</v>
      </c>
      <c r="D13" s="26"/>
      <c r="E13" s="29">
        <v>0</v>
      </c>
    </row>
    <row r="14" spans="1:5" ht="18" customHeight="1">
      <c r="A14" s="6" t="s">
        <v>158</v>
      </c>
      <c r="B14" s="5"/>
      <c r="C14" s="26">
        <v>24</v>
      </c>
      <c r="D14" s="26"/>
      <c r="E14" s="29">
        <v>-65</v>
      </c>
    </row>
    <row r="15" spans="1:5" ht="18" customHeight="1">
      <c r="A15" s="5" t="s">
        <v>126</v>
      </c>
      <c r="B15" s="5"/>
      <c r="C15" s="26">
        <v>-567</v>
      </c>
      <c r="D15" s="26"/>
      <c r="E15" s="26">
        <v>648</v>
      </c>
    </row>
    <row r="16" spans="1:5" ht="18" customHeight="1">
      <c r="A16" s="5" t="s">
        <v>173</v>
      </c>
      <c r="B16" s="5"/>
      <c r="C16" s="26"/>
      <c r="D16" s="26"/>
      <c r="E16" s="26"/>
    </row>
    <row r="17" spans="1:5" ht="18" customHeight="1">
      <c r="A17" s="21" t="s">
        <v>140</v>
      </c>
      <c r="C17" s="26">
        <v>-239</v>
      </c>
      <c r="D17" s="26"/>
      <c r="E17" s="26">
        <v>-113</v>
      </c>
    </row>
    <row r="18" spans="1:5" ht="18" customHeight="1">
      <c r="A18" s="21" t="s">
        <v>168</v>
      </c>
      <c r="C18" s="26">
        <v>-210</v>
      </c>
      <c r="D18" s="26"/>
      <c r="E18" s="26">
        <v>0</v>
      </c>
    </row>
    <row r="19" spans="1:5" ht="18" customHeight="1">
      <c r="A19" s="5" t="s">
        <v>155</v>
      </c>
      <c r="B19" s="5"/>
      <c r="C19" s="26">
        <v>7150</v>
      </c>
      <c r="D19" s="26"/>
      <c r="E19" s="68">
        <v>4310</v>
      </c>
    </row>
    <row r="20" spans="1:5" ht="18" customHeight="1">
      <c r="A20" s="5" t="s">
        <v>143</v>
      </c>
      <c r="B20" s="5"/>
      <c r="C20" s="68">
        <v>470</v>
      </c>
      <c r="D20" s="26"/>
      <c r="E20" s="26">
        <v>61</v>
      </c>
    </row>
    <row r="21" spans="1:5" ht="18" customHeight="1">
      <c r="A21" s="5" t="s">
        <v>130</v>
      </c>
      <c r="B21" s="5"/>
      <c r="C21" s="26">
        <v>3</v>
      </c>
      <c r="D21" s="26"/>
      <c r="E21" s="26">
        <v>0</v>
      </c>
    </row>
    <row r="22" spans="1:5" ht="18" customHeight="1">
      <c r="A22" s="6" t="s">
        <v>73</v>
      </c>
      <c r="B22" s="5"/>
      <c r="C22" s="26">
        <v>224</v>
      </c>
      <c r="D22" s="26"/>
      <c r="E22" s="26">
        <v>218</v>
      </c>
    </row>
    <row r="23" spans="1:5" ht="18" customHeight="1">
      <c r="A23" s="6" t="s">
        <v>93</v>
      </c>
      <c r="B23" s="5"/>
      <c r="C23" s="26">
        <v>314</v>
      </c>
      <c r="D23" s="26"/>
      <c r="E23" s="26">
        <v>123</v>
      </c>
    </row>
    <row r="24" spans="1:5" ht="18" customHeight="1">
      <c r="A24" s="5" t="s">
        <v>47</v>
      </c>
      <c r="B24" s="5"/>
      <c r="C24" s="26">
        <f>PL!I21</f>
        <v>5757</v>
      </c>
      <c r="D24" s="26"/>
      <c r="E24" s="26">
        <f>PL!K21</f>
        <v>5626</v>
      </c>
    </row>
    <row r="25" spans="1:5" ht="18" customHeight="1">
      <c r="A25" s="5" t="s">
        <v>96</v>
      </c>
      <c r="B25" s="5"/>
      <c r="C25" s="26">
        <f>-PL!I26</f>
        <v>12194</v>
      </c>
      <c r="D25" s="26"/>
      <c r="E25" s="26">
        <f>-PL!K26</f>
        <v>12332</v>
      </c>
    </row>
    <row r="26" spans="1:5" ht="18" customHeight="1">
      <c r="A26" s="4" t="s">
        <v>35</v>
      </c>
      <c r="B26" s="5"/>
      <c r="C26" s="26"/>
      <c r="D26" s="26"/>
      <c r="E26" s="26"/>
    </row>
    <row r="27" spans="1:5" ht="18" customHeight="1">
      <c r="A27" s="6" t="s">
        <v>57</v>
      </c>
      <c r="B27" s="5"/>
      <c r="C27" s="26">
        <v>13655</v>
      </c>
      <c r="D27" s="26"/>
      <c r="E27" s="26">
        <v>-506</v>
      </c>
    </row>
    <row r="28" spans="1:5" ht="18" customHeight="1">
      <c r="A28" s="5" t="s">
        <v>36</v>
      </c>
      <c r="B28" s="5"/>
      <c r="C28" s="26">
        <v>-4779</v>
      </c>
      <c r="D28" s="26"/>
      <c r="E28" s="26">
        <v>-5709</v>
      </c>
    </row>
    <row r="29" spans="1:5" ht="18" customHeight="1">
      <c r="A29" s="5" t="s">
        <v>4</v>
      </c>
      <c r="B29" s="5"/>
      <c r="C29" s="26">
        <v>-2817</v>
      </c>
      <c r="D29" s="26"/>
      <c r="E29" s="26">
        <v>-5097</v>
      </c>
    </row>
    <row r="30" spans="1:5" ht="18" customHeight="1">
      <c r="A30" s="5" t="s">
        <v>31</v>
      </c>
      <c r="B30" s="5"/>
      <c r="C30" s="26">
        <v>-18</v>
      </c>
      <c r="D30" s="26"/>
      <c r="E30" s="26">
        <v>-14</v>
      </c>
    </row>
    <row r="31" spans="1:5" ht="18" customHeight="1">
      <c r="A31" s="4" t="s">
        <v>154</v>
      </c>
      <c r="B31" s="5"/>
      <c r="C31" s="26"/>
      <c r="D31" s="26"/>
      <c r="E31" s="26"/>
    </row>
    <row r="32" spans="1:5" ht="18" customHeight="1">
      <c r="A32" s="6" t="s">
        <v>28</v>
      </c>
      <c r="B32" s="5"/>
      <c r="C32" s="26">
        <v>-2736</v>
      </c>
      <c r="D32" s="26"/>
      <c r="E32" s="26">
        <v>9757</v>
      </c>
    </row>
    <row r="33" spans="1:9" ht="18" customHeight="1">
      <c r="A33" s="6" t="s">
        <v>44</v>
      </c>
      <c r="B33" s="5"/>
      <c r="C33" s="26">
        <v>25802</v>
      </c>
      <c r="D33" s="26"/>
      <c r="E33" s="26">
        <v>6052</v>
      </c>
    </row>
    <row r="34" spans="1:9" ht="18" customHeight="1">
      <c r="A34" s="6" t="s">
        <v>92</v>
      </c>
      <c r="B34" s="5"/>
      <c r="C34" s="26">
        <v>0</v>
      </c>
      <c r="D34" s="26"/>
      <c r="E34" s="26">
        <v>-2</v>
      </c>
      <c r="G34" s="11"/>
      <c r="H34" s="11"/>
      <c r="I34" s="11"/>
    </row>
    <row r="35" spans="1:9" ht="18" customHeight="1">
      <c r="A35" s="6" t="s">
        <v>60</v>
      </c>
      <c r="C35" s="26">
        <v>6483</v>
      </c>
      <c r="D35" s="31"/>
      <c r="E35" s="26">
        <v>-167</v>
      </c>
    </row>
    <row r="36" spans="1:9" ht="18" customHeight="1">
      <c r="A36" s="5" t="s">
        <v>10</v>
      </c>
      <c r="B36" s="5"/>
      <c r="C36" s="26">
        <v>-313</v>
      </c>
      <c r="D36" s="26"/>
      <c r="E36" s="26">
        <v>3522</v>
      </c>
    </row>
    <row r="37" spans="1:9" ht="18" customHeight="1">
      <c r="A37" s="5" t="s">
        <v>167</v>
      </c>
      <c r="B37" s="5"/>
      <c r="C37" s="26">
        <v>2773</v>
      </c>
      <c r="D37" s="26"/>
      <c r="E37" s="26">
        <v>0</v>
      </c>
    </row>
    <row r="38" spans="1:9" ht="18" customHeight="1">
      <c r="A38" s="5" t="s">
        <v>86</v>
      </c>
      <c r="B38" s="5"/>
      <c r="C38" s="26">
        <v>5</v>
      </c>
      <c r="D38" s="26"/>
      <c r="E38" s="26">
        <v>1567</v>
      </c>
    </row>
    <row r="39" spans="1:9" ht="18" customHeight="1">
      <c r="A39" s="5" t="s">
        <v>131</v>
      </c>
      <c r="B39" s="5"/>
      <c r="C39" s="26">
        <v>-19642</v>
      </c>
      <c r="D39" s="26"/>
      <c r="E39" s="26">
        <v>-5103</v>
      </c>
    </row>
    <row r="40" spans="1:9" ht="18" customHeight="1">
      <c r="A40" s="38" t="s">
        <v>46</v>
      </c>
      <c r="C40" s="35">
        <f>SUM(C9:C39)</f>
        <v>113468</v>
      </c>
      <c r="D40" s="26"/>
      <c r="E40" s="35">
        <f>SUM(E9:E39)</f>
        <v>101174</v>
      </c>
    </row>
    <row r="41" spans="1:9" ht="18" customHeight="1">
      <c r="A41" s="1" t="s">
        <v>69</v>
      </c>
      <c r="B41" s="37"/>
      <c r="E41" s="12" t="s">
        <v>103</v>
      </c>
    </row>
    <row r="42" spans="1:9" ht="18" customHeight="1">
      <c r="A42" s="37" t="s">
        <v>37</v>
      </c>
      <c r="B42" s="37"/>
      <c r="E42" s="12" t="s">
        <v>104</v>
      </c>
    </row>
    <row r="43" spans="1:9" ht="18" customHeight="1">
      <c r="A43" s="1" t="s">
        <v>164</v>
      </c>
      <c r="B43" s="1"/>
    </row>
    <row r="44" spans="1:9" ht="9.9499999999999993" customHeight="1">
      <c r="A44" s="37"/>
      <c r="B44" s="1"/>
    </row>
    <row r="45" spans="1:9" ht="18" customHeight="1">
      <c r="A45" s="37"/>
      <c r="B45" s="1"/>
      <c r="C45" s="88" t="s">
        <v>97</v>
      </c>
      <c r="D45" s="88"/>
      <c r="E45" s="88"/>
    </row>
    <row r="46" spans="1:9" ht="18" customHeight="1">
      <c r="A46" s="37"/>
      <c r="B46" s="1"/>
      <c r="C46" s="69">
        <v>2023</v>
      </c>
      <c r="D46" s="34"/>
      <c r="E46" s="69">
        <v>2022</v>
      </c>
    </row>
    <row r="47" spans="1:9" ht="18" customHeight="1">
      <c r="A47" s="4" t="s">
        <v>38</v>
      </c>
      <c r="E47" s="70"/>
      <c r="I47" s="5"/>
    </row>
    <row r="48" spans="1:9" ht="18" customHeight="1">
      <c r="A48" s="5" t="s">
        <v>141</v>
      </c>
      <c r="C48" s="71">
        <v>-20000</v>
      </c>
      <c r="E48" s="71">
        <v>-70000</v>
      </c>
    </row>
    <row r="49" spans="1:8" ht="18" customHeight="1">
      <c r="A49" s="5" t="s">
        <v>132</v>
      </c>
      <c r="C49" s="26">
        <v>40333</v>
      </c>
      <c r="E49" s="70">
        <v>30000</v>
      </c>
    </row>
    <row r="50" spans="1:8" ht="18" customHeight="1">
      <c r="A50" s="5" t="s">
        <v>169</v>
      </c>
      <c r="C50" s="26">
        <v>-140</v>
      </c>
      <c r="E50" s="7">
        <v>2526</v>
      </c>
    </row>
    <row r="51" spans="1:8" ht="18" customHeight="1">
      <c r="A51" s="5" t="s">
        <v>127</v>
      </c>
      <c r="C51" s="71">
        <v>337</v>
      </c>
      <c r="D51" s="26"/>
      <c r="E51" s="71">
        <v>101</v>
      </c>
    </row>
    <row r="52" spans="1:8" ht="18" customHeight="1">
      <c r="A52" s="5" t="s">
        <v>66</v>
      </c>
      <c r="C52" s="71">
        <v>-138229</v>
      </c>
      <c r="D52" s="26"/>
      <c r="E52" s="71">
        <v>-19112</v>
      </c>
    </row>
    <row r="53" spans="1:8" ht="18" customHeight="1">
      <c r="A53" s="5" t="s">
        <v>75</v>
      </c>
      <c r="C53" s="72">
        <v>-61</v>
      </c>
      <c r="D53" s="26"/>
      <c r="E53" s="72">
        <v>-27</v>
      </c>
    </row>
    <row r="54" spans="1:8" ht="18" customHeight="1">
      <c r="A54" s="38" t="s">
        <v>45</v>
      </c>
      <c r="B54" s="5"/>
      <c r="C54" s="25">
        <f>SUM(C48:C53)</f>
        <v>-117760</v>
      </c>
      <c r="D54" s="26"/>
      <c r="E54" s="25">
        <f>SUM(E48:E53)</f>
        <v>-56512</v>
      </c>
    </row>
    <row r="55" spans="1:8" ht="9.9499999999999993" customHeight="1">
      <c r="C55" s="31"/>
      <c r="D55" s="31"/>
      <c r="E55" s="31"/>
    </row>
    <row r="56" spans="1:8" ht="18" customHeight="1">
      <c r="A56" s="4" t="s">
        <v>39</v>
      </c>
      <c r="B56" s="5"/>
      <c r="C56" s="21"/>
      <c r="E56" s="21"/>
    </row>
    <row r="57" spans="1:8" ht="18" customHeight="1">
      <c r="A57" s="21" t="s">
        <v>137</v>
      </c>
      <c r="B57" s="5"/>
      <c r="C57" s="26">
        <v>62010</v>
      </c>
      <c r="D57" s="26"/>
      <c r="E57" s="29">
        <v>0</v>
      </c>
    </row>
    <row r="58" spans="1:8" ht="18" customHeight="1">
      <c r="A58" s="5" t="s">
        <v>67</v>
      </c>
      <c r="B58" s="5"/>
      <c r="C58" s="26">
        <v>-31000</v>
      </c>
      <c r="D58" s="26"/>
      <c r="E58" s="29">
        <v>-26000</v>
      </c>
    </row>
    <row r="59" spans="1:8" ht="18" customHeight="1">
      <c r="A59" s="5" t="s">
        <v>128</v>
      </c>
      <c r="B59" s="5"/>
      <c r="C59" s="71">
        <v>-4664</v>
      </c>
      <c r="D59" s="26"/>
      <c r="E59" s="29">
        <v>-2094</v>
      </c>
    </row>
    <row r="60" spans="1:8" ht="18" customHeight="1">
      <c r="A60" s="5" t="s">
        <v>142</v>
      </c>
      <c r="B60" s="5"/>
      <c r="C60" s="71">
        <v>0</v>
      </c>
      <c r="D60" s="26"/>
      <c r="E60" s="71">
        <v>-1627</v>
      </c>
    </row>
    <row r="61" spans="1:8" ht="18" customHeight="1">
      <c r="A61" s="5" t="s">
        <v>146</v>
      </c>
      <c r="B61" s="5"/>
      <c r="C61" s="71">
        <v>15919</v>
      </c>
      <c r="D61" s="26"/>
      <c r="E61" s="71">
        <v>0</v>
      </c>
      <c r="H61" s="75"/>
    </row>
    <row r="62" spans="1:8" ht="18" customHeight="1">
      <c r="A62" s="5" t="s">
        <v>124</v>
      </c>
      <c r="B62" s="5"/>
      <c r="C62" s="71">
        <v>-27199</v>
      </c>
      <c r="D62" s="26"/>
      <c r="E62" s="71">
        <v>-2749</v>
      </c>
    </row>
    <row r="63" spans="1:8" ht="18" customHeight="1">
      <c r="A63" s="21" t="s">
        <v>54</v>
      </c>
      <c r="B63" s="5"/>
      <c r="C63" s="72">
        <v>-5783</v>
      </c>
      <c r="D63" s="26"/>
      <c r="E63" s="72">
        <v>-7245</v>
      </c>
    </row>
    <row r="64" spans="1:8" ht="18" customHeight="1">
      <c r="A64" s="38" t="s">
        <v>172</v>
      </c>
      <c r="B64" s="5"/>
      <c r="C64" s="25">
        <f>SUM(C57:C63)</f>
        <v>9283</v>
      </c>
      <c r="D64" s="26"/>
      <c r="E64" s="25">
        <f>SUM(E57:E63)</f>
        <v>-39715</v>
      </c>
    </row>
    <row r="65" spans="1:5" ht="9.9499999999999993" customHeight="1">
      <c r="C65" s="31"/>
      <c r="D65" s="31"/>
      <c r="E65" s="31"/>
    </row>
    <row r="66" spans="1:5" ht="18" customHeight="1">
      <c r="A66" s="4" t="s">
        <v>175</v>
      </c>
      <c r="B66" s="5"/>
      <c r="C66" s="26">
        <v>4991</v>
      </c>
      <c r="D66" s="26"/>
      <c r="E66" s="26">
        <f>SUM(E64,E54,E40)</f>
        <v>4947</v>
      </c>
    </row>
    <row r="67" spans="1:5" ht="9.9499999999999993" customHeight="1">
      <c r="C67" s="31"/>
      <c r="D67" s="31"/>
      <c r="E67" s="31"/>
    </row>
    <row r="68" spans="1:5" ht="18" customHeight="1">
      <c r="A68" s="4" t="s">
        <v>108</v>
      </c>
      <c r="B68" s="5"/>
      <c r="C68" s="25">
        <v>61025</v>
      </c>
      <c r="D68" s="26"/>
      <c r="E68" s="25">
        <v>79061</v>
      </c>
    </row>
    <row r="69" spans="1:5" ht="9.9499999999999993" customHeight="1">
      <c r="C69" s="31"/>
      <c r="D69" s="31"/>
      <c r="E69" s="31"/>
    </row>
    <row r="70" spans="1:5" ht="18" customHeight="1" thickBot="1">
      <c r="A70" s="4" t="s">
        <v>107</v>
      </c>
      <c r="B70" s="5"/>
      <c r="C70" s="28">
        <f>SUM(C66:C69)</f>
        <v>66016</v>
      </c>
      <c r="D70" s="26"/>
      <c r="E70" s="28">
        <f>SUM(E66:E69)</f>
        <v>84008</v>
      </c>
    </row>
    <row r="71" spans="1:5" ht="9.9499999999999993" customHeight="1" thickTop="1">
      <c r="C71" s="31"/>
      <c r="D71" s="31"/>
      <c r="E71" s="31"/>
    </row>
    <row r="72" spans="1:5" ht="18" customHeight="1">
      <c r="A72" s="9" t="s">
        <v>55</v>
      </c>
      <c r="C72" s="36"/>
      <c r="D72" s="36"/>
      <c r="E72" s="36"/>
    </row>
    <row r="73" spans="1:5" ht="18" customHeight="1">
      <c r="A73" s="21" t="s">
        <v>43</v>
      </c>
      <c r="B73" s="21" t="s">
        <v>119</v>
      </c>
      <c r="C73" s="31"/>
      <c r="D73" s="31"/>
      <c r="E73" s="31"/>
    </row>
    <row r="74" spans="1:5" ht="18" customHeight="1">
      <c r="A74" s="39"/>
      <c r="B74" s="33" t="s">
        <v>148</v>
      </c>
      <c r="C74" s="26">
        <v>150</v>
      </c>
      <c r="D74" s="26"/>
      <c r="E74" s="29">
        <v>100</v>
      </c>
    </row>
    <row r="75" spans="1:5" ht="18" customHeight="1">
      <c r="A75" s="39"/>
      <c r="B75" s="33" t="s">
        <v>149</v>
      </c>
      <c r="C75" s="26">
        <v>40339</v>
      </c>
      <c r="D75" s="26"/>
      <c r="E75" s="29">
        <v>18166</v>
      </c>
    </row>
    <row r="76" spans="1:5" ht="18" customHeight="1">
      <c r="A76" s="39"/>
      <c r="B76" s="33" t="s">
        <v>150</v>
      </c>
      <c r="C76" s="26">
        <v>25527</v>
      </c>
      <c r="D76" s="26"/>
      <c r="E76" s="29">
        <v>65742</v>
      </c>
    </row>
    <row r="77" spans="1:5" ht="18" customHeight="1" thickBot="1">
      <c r="B77" s="21" t="s">
        <v>40</v>
      </c>
      <c r="C77" s="32">
        <f>SUM(C74:C76)</f>
        <v>66016</v>
      </c>
      <c r="D77" s="26"/>
      <c r="E77" s="32">
        <f>SUM(E74:E76)</f>
        <v>84008</v>
      </c>
    </row>
    <row r="78" spans="1:5" ht="9.9499999999999993" customHeight="1" thickTop="1">
      <c r="C78" s="31"/>
      <c r="D78" s="31"/>
      <c r="E78" s="31"/>
    </row>
    <row r="79" spans="1:5" ht="18" customHeight="1">
      <c r="A79" s="21" t="s">
        <v>41</v>
      </c>
      <c r="B79" s="40" t="s">
        <v>42</v>
      </c>
      <c r="C79" s="31"/>
      <c r="D79" s="31"/>
      <c r="E79" s="31"/>
    </row>
    <row r="80" spans="1:5" ht="18" customHeight="1">
      <c r="A80" s="39"/>
      <c r="B80" s="33" t="s">
        <v>151</v>
      </c>
      <c r="C80" s="31">
        <v>2323</v>
      </c>
      <c r="D80" s="31"/>
      <c r="E80" s="31">
        <v>4937</v>
      </c>
    </row>
    <row r="81" spans="1:5" ht="18" customHeight="1">
      <c r="A81" s="39"/>
      <c r="B81" s="41" t="s">
        <v>152</v>
      </c>
      <c r="C81" s="26">
        <v>0</v>
      </c>
      <c r="D81" s="26"/>
      <c r="E81" s="29">
        <v>-2526</v>
      </c>
    </row>
    <row r="82" spans="1:5" ht="18" customHeight="1">
      <c r="A82" s="39"/>
      <c r="B82" s="41" t="s">
        <v>153</v>
      </c>
      <c r="C82" s="26">
        <v>138229</v>
      </c>
      <c r="D82" s="26"/>
      <c r="E82" s="26">
        <v>19112</v>
      </c>
    </row>
    <row r="83" spans="1:5" ht="18" customHeight="1" thickBot="1">
      <c r="A83" s="39"/>
      <c r="B83" s="21" t="s">
        <v>40</v>
      </c>
      <c r="C83" s="73">
        <f>SUM(C80:C82)</f>
        <v>140552</v>
      </c>
      <c r="D83" s="31"/>
      <c r="E83" s="73">
        <f>SUM(E80:E82)</f>
        <v>21523</v>
      </c>
    </row>
    <row r="84" spans="1:5" ht="9.9499999999999993" customHeight="1" thickTop="1">
      <c r="C84" s="31"/>
      <c r="D84" s="31"/>
      <c r="E84" s="31"/>
    </row>
    <row r="86" spans="1:5" ht="18" customHeight="1">
      <c r="B86" s="74"/>
      <c r="C86" s="29">
        <f>C77-C70</f>
        <v>0</v>
      </c>
      <c r="E86" s="29">
        <f>E77-E70</f>
        <v>0</v>
      </c>
    </row>
    <row r="87" spans="1:5" ht="18" customHeight="1">
      <c r="C87" s="10">
        <f>C70-BS!E12</f>
        <v>0</v>
      </c>
      <c r="E87" s="29"/>
    </row>
  </sheetData>
  <mergeCells count="2">
    <mergeCell ref="C5:E5"/>
    <mergeCell ref="C45:E45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2023-11-02T05:52:06Z</cp:lastPrinted>
  <dcterms:created xsi:type="dcterms:W3CDTF">1998-09-16T09:49:24Z</dcterms:created>
  <dcterms:modified xsi:type="dcterms:W3CDTF">2023-11-07T08:05:22Z</dcterms:modified>
</cp:coreProperties>
</file>