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3\3. Q3\3.8 FS\"/>
    </mc:Choice>
  </mc:AlternateContent>
  <xr:revisionPtr revIDLastSave="0" documentId="13_ncr:1_{B8BC6EBC-6E3F-4FF7-9A19-4ED6338ED6BF}" xr6:coauthVersionLast="47" xr6:coauthVersionMax="47" xr10:uidLastSave="{00000000-0000-0000-0000-000000000000}"/>
  <bookViews>
    <workbookView xWindow="-98" yWindow="-98" windowWidth="27196" windowHeight="17475" tabRatio="717" xr2:uid="{00000000-000D-0000-FFFF-FFFF00000000}"/>
  </bookViews>
  <sheets>
    <sheet name="BS" sheetId="1" r:id="rId1"/>
    <sheet name="PL3m" sheetId="18" r:id="rId2"/>
    <sheet name="PL9m" sheetId="16" r:id="rId3"/>
    <sheet name="SHConso Q322" sheetId="15" r:id="rId4"/>
    <sheet name="SHConso Q323" sheetId="19" r:id="rId5"/>
    <sheet name="SHSeparate Q322" sheetId="17" r:id="rId6"/>
    <sheet name="SHSeparate Q323" sheetId="20" r:id="rId7"/>
    <sheet name="CF" sheetId="6" r:id="rId8"/>
  </sheets>
  <definedNames>
    <definedName name="_xlnm._FilterDatabase" localSheetId="0" hidden="1">BS!$A$1:$A$2</definedName>
    <definedName name="_xlnm._FilterDatabase" localSheetId="7" hidden="1">CF!$K$29:$L$29</definedName>
    <definedName name="_xlnm._FilterDatabase" localSheetId="1" hidden="1">PL3m!$A$1:$A$2</definedName>
    <definedName name="_Hlk120336604" localSheetId="7">CF!#REF!</definedName>
    <definedName name="_xlnm.Print_Area" localSheetId="0">BS!$A$1:$K$84</definedName>
    <definedName name="_xlnm.Print_Area" localSheetId="7">CF!$A$1:$I$116</definedName>
    <definedName name="_xlnm.Print_Area" localSheetId="1">PL3m!$A$1:$J$51</definedName>
    <definedName name="_xlnm.Print_Area" localSheetId="2">PL9m!$A$1:$J$51</definedName>
    <definedName name="_xlnm.Print_Area" localSheetId="3">'SHConso Q322'!$A$1:$V$31</definedName>
    <definedName name="_xlnm.Print_Area" localSheetId="4">'SHConso Q323'!$A$32:$V$64</definedName>
    <definedName name="_xlnm.Print_Area" localSheetId="5">'SHSeparate Q322'!$A$1:$P$24</definedName>
    <definedName name="_xlnm.Print_Area" localSheetId="6">'SHSeparate Q323'!$A$25:$P$51</definedName>
    <definedName name="Z_A3B3E038_AAE0_4F24_B01A_BCF5B017EAC3_.wvu.PrintArea" localSheetId="0" hidden="1">BS!$A$1:$F$85</definedName>
    <definedName name="Z_A3B3E038_AAE0_4F24_B01A_BCF5B017EAC3_.wvu.PrintArea" localSheetId="7" hidden="1">CF!$A$1:$D$95</definedName>
    <definedName name="Z_A3B3E038_AAE0_4F24_B01A_BCF5B017EAC3_.wvu.PrintArea" localSheetId="1" hidden="1">PL3m!$A$1:$E$50</definedName>
    <definedName name="Z_A3B3E038_AAE0_4F24_B01A_BCF5B017EAC3_.wvu.PrintArea" localSheetId="2" hidden="1">PL9m!$A$1:$E$50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20" l="1"/>
  <c r="P16" i="20" s="1"/>
  <c r="N16" i="17"/>
  <c r="P11" i="20"/>
  <c r="P15" i="20"/>
  <c r="P11" i="17"/>
  <c r="P15" i="17"/>
  <c r="P16" i="17"/>
  <c r="L48" i="20" l="1"/>
  <c r="J48" i="20"/>
  <c r="H48" i="20"/>
  <c r="F48" i="20"/>
  <c r="D48" i="20"/>
  <c r="N47" i="20"/>
  <c r="P47" i="20" s="1"/>
  <c r="J43" i="20"/>
  <c r="J50" i="20" s="1"/>
  <c r="J52" i="20" s="1"/>
  <c r="H43" i="20"/>
  <c r="H50" i="20" s="1"/>
  <c r="N41" i="20"/>
  <c r="N43" i="20" s="1"/>
  <c r="L41" i="20"/>
  <c r="L43" i="20" s="1"/>
  <c r="L50" i="20" s="1"/>
  <c r="L52" i="20" s="1"/>
  <c r="J41" i="20"/>
  <c r="H41" i="20"/>
  <c r="D41" i="20"/>
  <c r="D43" i="20" s="1"/>
  <c r="F40" i="20"/>
  <c r="F41" i="20" s="1"/>
  <c r="F43" i="20" s="1"/>
  <c r="F50" i="20" s="1"/>
  <c r="F52" i="20" s="1"/>
  <c r="P39" i="20"/>
  <c r="P35" i="20"/>
  <c r="L21" i="20"/>
  <c r="J21" i="20"/>
  <c r="H21" i="20"/>
  <c r="H23" i="20" s="1"/>
  <c r="F21" i="20"/>
  <c r="D21" i="20"/>
  <c r="N19" i="20"/>
  <c r="N20" i="20" s="1"/>
  <c r="P20" i="20" s="1"/>
  <c r="L16" i="20"/>
  <c r="L23" i="20" s="1"/>
  <c r="J16" i="20"/>
  <c r="H16" i="20"/>
  <c r="F16" i="20"/>
  <c r="F23" i="20" s="1"/>
  <c r="D16" i="20"/>
  <c r="T64" i="19"/>
  <c r="T65" i="19" s="1"/>
  <c r="D64" i="19"/>
  <c r="D65" i="19" s="1"/>
  <c r="T62" i="19"/>
  <c r="R62" i="19"/>
  <c r="L62" i="19"/>
  <c r="J62" i="19"/>
  <c r="H62" i="19"/>
  <c r="F62" i="19"/>
  <c r="D62" i="19"/>
  <c r="N61" i="19"/>
  <c r="P61" i="19" s="1"/>
  <c r="V61" i="19" s="1"/>
  <c r="N60" i="19"/>
  <c r="T57" i="19"/>
  <c r="J57" i="19"/>
  <c r="J64" i="19" s="1"/>
  <c r="J65" i="19" s="1"/>
  <c r="H57" i="19"/>
  <c r="H64" i="19" s="1"/>
  <c r="H65" i="19" s="1"/>
  <c r="D57" i="19"/>
  <c r="T55" i="19"/>
  <c r="R55" i="19"/>
  <c r="N55" i="19"/>
  <c r="L55" i="19"/>
  <c r="J55" i="19"/>
  <c r="H55" i="19"/>
  <c r="F55" i="19"/>
  <c r="P55" i="19" s="1"/>
  <c r="D55" i="19"/>
  <c r="V54" i="19"/>
  <c r="P54" i="19"/>
  <c r="P53" i="19"/>
  <c r="V53" i="19" s="1"/>
  <c r="V52" i="19"/>
  <c r="P52" i="19"/>
  <c r="T49" i="19"/>
  <c r="R49" i="19"/>
  <c r="R57" i="19" s="1"/>
  <c r="R64" i="19" s="1"/>
  <c r="R65" i="19" s="1"/>
  <c r="N49" i="19"/>
  <c r="N57" i="19" s="1"/>
  <c r="L49" i="19"/>
  <c r="L57" i="19" s="1"/>
  <c r="L64" i="19" s="1"/>
  <c r="L65" i="19" s="1"/>
  <c r="J49" i="19"/>
  <c r="H49" i="19"/>
  <c r="D49" i="19"/>
  <c r="F48" i="19"/>
  <c r="P48" i="19" s="1"/>
  <c r="V48" i="19" s="1"/>
  <c r="V47" i="19"/>
  <c r="V49" i="19" s="1"/>
  <c r="P47" i="19"/>
  <c r="P49" i="19" s="1"/>
  <c r="V43" i="19"/>
  <c r="P43" i="19"/>
  <c r="T28" i="19"/>
  <c r="R28" i="19"/>
  <c r="L28" i="19"/>
  <c r="J28" i="19"/>
  <c r="H28" i="19"/>
  <c r="F28" i="19"/>
  <c r="D28" i="19"/>
  <c r="T27" i="19"/>
  <c r="N27" i="19"/>
  <c r="P27" i="19" s="1"/>
  <c r="V27" i="19" s="1"/>
  <c r="N26" i="19"/>
  <c r="T23" i="19"/>
  <c r="T21" i="19"/>
  <c r="R21" i="19"/>
  <c r="N21" i="19"/>
  <c r="L21" i="19"/>
  <c r="J21" i="19"/>
  <c r="H21" i="19"/>
  <c r="F21" i="19"/>
  <c r="D21" i="19"/>
  <c r="P21" i="19" s="1"/>
  <c r="V21" i="19" s="1"/>
  <c r="P20" i="19"/>
  <c r="V20" i="19" s="1"/>
  <c r="T17" i="19"/>
  <c r="R17" i="19"/>
  <c r="R23" i="19" s="1"/>
  <c r="R30" i="19" s="1"/>
  <c r="N17" i="19"/>
  <c r="N23" i="19" s="1"/>
  <c r="L17" i="19"/>
  <c r="L23" i="19" s="1"/>
  <c r="L30" i="19" s="1"/>
  <c r="J17" i="19"/>
  <c r="J23" i="19" s="1"/>
  <c r="J30" i="19" s="1"/>
  <c r="H17" i="19"/>
  <c r="H23" i="19" s="1"/>
  <c r="H30" i="19" s="1"/>
  <c r="F17" i="19"/>
  <c r="F23" i="19" s="1"/>
  <c r="F30" i="19" s="1"/>
  <c r="D17" i="19"/>
  <c r="P16" i="19"/>
  <c r="V16" i="19" s="1"/>
  <c r="V17" i="19" s="1"/>
  <c r="P12" i="19"/>
  <c r="V12" i="19" s="1"/>
  <c r="N28" i="19" l="1"/>
  <c r="P28" i="19"/>
  <c r="P26" i="19"/>
  <c r="V26" i="19" s="1"/>
  <c r="N30" i="19"/>
  <c r="N62" i="19"/>
  <c r="N64" i="19" s="1"/>
  <c r="P62" i="19"/>
  <c r="V62" i="19" s="1"/>
  <c r="D23" i="20"/>
  <c r="P43" i="20"/>
  <c r="D50" i="20"/>
  <c r="P40" i="20"/>
  <c r="P41" i="20" s="1"/>
  <c r="J23" i="20"/>
  <c r="P19" i="20"/>
  <c r="N21" i="20"/>
  <c r="N23" i="20" s="1"/>
  <c r="P21" i="20"/>
  <c r="T30" i="19"/>
  <c r="D23" i="19"/>
  <c r="D30" i="19" s="1"/>
  <c r="V28" i="19"/>
  <c r="V55" i="19"/>
  <c r="P30" i="19"/>
  <c r="P60" i="19"/>
  <c r="V60" i="19" s="1"/>
  <c r="F49" i="19"/>
  <c r="F57" i="19" s="1"/>
  <c r="F64" i="19" s="1"/>
  <c r="F65" i="19" s="1"/>
  <c r="P23" i="19"/>
  <c r="V23" i="19" s="1"/>
  <c r="P17" i="19"/>
  <c r="N65" i="19" l="1"/>
  <c r="P64" i="19"/>
  <c r="V64" i="19" s="1"/>
  <c r="V65" i="19" s="1"/>
  <c r="P23" i="20"/>
  <c r="D52" i="20"/>
  <c r="V30" i="19"/>
  <c r="P65" i="19"/>
  <c r="P57" i="19"/>
  <c r="V57" i="19" s="1"/>
  <c r="G61" i="1" l="1"/>
  <c r="G49" i="1"/>
  <c r="N60" i="15" l="1"/>
  <c r="C13" i="6" l="1"/>
  <c r="C14" i="6"/>
  <c r="C17" i="6"/>
  <c r="C19" i="6"/>
  <c r="J47" i="16" l="1"/>
  <c r="H47" i="16"/>
  <c r="F47" i="16"/>
  <c r="J41" i="16"/>
  <c r="H41" i="16"/>
  <c r="F41" i="16"/>
  <c r="D41" i="16"/>
  <c r="N61" i="15" l="1"/>
  <c r="T55" i="15"/>
  <c r="R55" i="15"/>
  <c r="N55" i="15"/>
  <c r="L55" i="15"/>
  <c r="J55" i="15"/>
  <c r="H55" i="15"/>
  <c r="F55" i="15"/>
  <c r="D55" i="15"/>
  <c r="P53" i="15"/>
  <c r="V53" i="15" s="1"/>
  <c r="P52" i="15"/>
  <c r="V52" i="15" s="1"/>
  <c r="T27" i="15" l="1"/>
  <c r="N27" i="15"/>
  <c r="N26" i="15"/>
  <c r="N47" i="17" l="1"/>
  <c r="C5" i="6" l="1"/>
  <c r="C46" i="6" s="1"/>
  <c r="C90" i="6" s="1"/>
  <c r="E111" i="6"/>
  <c r="E104" i="6"/>
  <c r="E80" i="6"/>
  <c r="E64" i="6"/>
  <c r="E19" i="6"/>
  <c r="E17" i="6"/>
  <c r="E14" i="6"/>
  <c r="E13" i="6"/>
  <c r="R49" i="15"/>
  <c r="R57" i="15" s="1"/>
  <c r="R21" i="15"/>
  <c r="R23" i="15" s="1"/>
  <c r="R17" i="15"/>
  <c r="R62" i="15" l="1"/>
  <c r="R64" i="15" s="1"/>
  <c r="R65" i="15" s="1"/>
  <c r="R28" i="15"/>
  <c r="R30" i="15" s="1"/>
  <c r="L62" i="15" l="1"/>
  <c r="J62" i="15"/>
  <c r="H62" i="15"/>
  <c r="F62" i="15"/>
  <c r="D62" i="15"/>
  <c r="P61" i="15"/>
  <c r="P54" i="15"/>
  <c r="V54" i="15" s="1"/>
  <c r="V55" i="15" s="1"/>
  <c r="T49" i="15"/>
  <c r="N49" i="15"/>
  <c r="L49" i="15"/>
  <c r="J49" i="15"/>
  <c r="D49" i="15"/>
  <c r="H49" i="15"/>
  <c r="F48" i="15"/>
  <c r="F49" i="15" s="1"/>
  <c r="P47" i="15"/>
  <c r="V47" i="15" s="1"/>
  <c r="P43" i="15"/>
  <c r="V43" i="15" s="1"/>
  <c r="V61" i="15" l="1"/>
  <c r="H57" i="15"/>
  <c r="H64" i="15" s="1"/>
  <c r="H65" i="15" s="1"/>
  <c r="P55" i="15"/>
  <c r="J57" i="15"/>
  <c r="J64" i="15" s="1"/>
  <c r="J65" i="15" s="1"/>
  <c r="N57" i="15"/>
  <c r="L57" i="15"/>
  <c r="L64" i="15" s="1"/>
  <c r="L65" i="15" s="1"/>
  <c r="T57" i="15"/>
  <c r="P48" i="15"/>
  <c r="V48" i="15" s="1"/>
  <c r="V49" i="15" s="1"/>
  <c r="D57" i="15"/>
  <c r="N62" i="15"/>
  <c r="T62" i="15"/>
  <c r="F57" i="15"/>
  <c r="F64" i="15" s="1"/>
  <c r="F65" i="15" s="1"/>
  <c r="P60" i="15"/>
  <c r="V60" i="15" s="1"/>
  <c r="T64" i="15" l="1"/>
  <c r="T65" i="15" s="1"/>
  <c r="P49" i="15"/>
  <c r="N64" i="15"/>
  <c r="N65" i="15" s="1"/>
  <c r="P62" i="15"/>
  <c r="P57" i="15"/>
  <c r="V57" i="15" s="1"/>
  <c r="D64" i="15"/>
  <c r="D65" i="15" l="1"/>
  <c r="P64" i="15"/>
  <c r="V62" i="15"/>
  <c r="V64" i="15" l="1"/>
  <c r="F21" i="16" l="1"/>
  <c r="F14" i="16"/>
  <c r="F7" i="16"/>
  <c r="E7" i="6" s="1"/>
  <c r="F47" i="18"/>
  <c r="F41" i="18"/>
  <c r="F21" i="18"/>
  <c r="F14" i="18"/>
  <c r="F7" i="18"/>
  <c r="F23" i="18" l="1"/>
  <c r="E92" i="6"/>
  <c r="E48" i="6"/>
  <c r="F23" i="16"/>
  <c r="F29" i="18" l="1"/>
  <c r="F31" i="18" s="1"/>
  <c r="F35" i="18" s="1"/>
  <c r="F29" i="16"/>
  <c r="F31" i="16" s="1"/>
  <c r="F35" i="16" l="1"/>
  <c r="E11" i="6"/>
  <c r="E27" i="6" s="1"/>
  <c r="F85" i="1"/>
  <c r="J85" i="1"/>
  <c r="E39" i="6" l="1"/>
  <c r="E41" i="6" s="1"/>
  <c r="E82" i="6" s="1"/>
  <c r="E84" i="6" s="1"/>
  <c r="C80" i="6"/>
  <c r="C64" i="6"/>
  <c r="F40" i="17" l="1"/>
  <c r="F17" i="15"/>
  <c r="H48" i="17"/>
  <c r="F41" i="17"/>
  <c r="P39" i="17"/>
  <c r="N41" i="17"/>
  <c r="L41" i="17"/>
  <c r="J41" i="17"/>
  <c r="D41" i="17"/>
  <c r="H41" i="17"/>
  <c r="H43" i="17" s="1"/>
  <c r="H50" i="17" s="1"/>
  <c r="H21" i="17"/>
  <c r="H23" i="17"/>
  <c r="H16" i="17"/>
  <c r="H28" i="15"/>
  <c r="T17" i="15"/>
  <c r="N17" i="15"/>
  <c r="L17" i="15"/>
  <c r="J17" i="15"/>
  <c r="D17" i="15"/>
  <c r="H21" i="15"/>
  <c r="H17" i="15"/>
  <c r="H23" i="15" l="1"/>
  <c r="H30" i="15" s="1"/>
  <c r="L16" i="17"/>
  <c r="J16" i="17"/>
  <c r="F16" i="17"/>
  <c r="D16" i="17"/>
  <c r="I111" i="6"/>
  <c r="G111" i="6"/>
  <c r="C111" i="6"/>
  <c r="T21" i="15" l="1"/>
  <c r="N21" i="15"/>
  <c r="L21" i="15"/>
  <c r="J21" i="15"/>
  <c r="F21" i="15"/>
  <c r="D21" i="15"/>
  <c r="P20" i="15"/>
  <c r="V20" i="15" s="1"/>
  <c r="P21" i="15" l="1"/>
  <c r="V21" i="15" s="1"/>
  <c r="I64" i="1"/>
  <c r="K64" i="1"/>
  <c r="G64" i="1"/>
  <c r="E64" i="1"/>
  <c r="K55" i="1" l="1"/>
  <c r="I55" i="1"/>
  <c r="G55" i="1"/>
  <c r="E55" i="1"/>
  <c r="J47" i="18" l="1"/>
  <c r="H47" i="18"/>
  <c r="D47" i="18"/>
  <c r="J41" i="18"/>
  <c r="H41" i="18"/>
  <c r="D41" i="18"/>
  <c r="J21" i="18"/>
  <c r="H21" i="18"/>
  <c r="D21" i="18"/>
  <c r="J14" i="18"/>
  <c r="H14" i="18"/>
  <c r="D14" i="18"/>
  <c r="D7" i="18"/>
  <c r="D6" i="18"/>
  <c r="H6" i="18" l="1"/>
  <c r="J23" i="18"/>
  <c r="H23" i="18"/>
  <c r="D23" i="18"/>
  <c r="H29" i="18" l="1"/>
  <c r="H31" i="18" s="1"/>
  <c r="H35" i="18" s="1"/>
  <c r="J29" i="18"/>
  <c r="J31" i="18" s="1"/>
  <c r="J35" i="18" s="1"/>
  <c r="D29" i="18"/>
  <c r="D31" i="18" s="1"/>
  <c r="D35" i="18" s="1"/>
  <c r="I80" i="6"/>
  <c r="G80" i="6"/>
  <c r="I19" i="6"/>
  <c r="G19" i="6"/>
  <c r="I17" i="6"/>
  <c r="G17" i="6"/>
  <c r="I14" i="6"/>
  <c r="G14" i="6"/>
  <c r="I13" i="6"/>
  <c r="G13" i="6"/>
  <c r="N19" i="17" l="1"/>
  <c r="N20" i="17" s="1"/>
  <c r="P16" i="15"/>
  <c r="V16" i="15" l="1"/>
  <c r="V17" i="15" s="1"/>
  <c r="P17" i="15"/>
  <c r="D23" i="15"/>
  <c r="T23" i="15"/>
  <c r="N23" i="15"/>
  <c r="L23" i="15"/>
  <c r="J23" i="15"/>
  <c r="F23" i="15"/>
  <c r="P23" i="15" l="1"/>
  <c r="V23" i="15" s="1"/>
  <c r="G43" i="1"/>
  <c r="G42" i="1"/>
  <c r="G79" i="1"/>
  <c r="G82" i="1" s="1"/>
  <c r="G34" i="1"/>
  <c r="G19" i="1"/>
  <c r="K6" i="1"/>
  <c r="K5" i="1"/>
  <c r="G5" i="6"/>
  <c r="D7" i="16"/>
  <c r="C7" i="6" s="1"/>
  <c r="D6" i="16"/>
  <c r="C6" i="6" l="1"/>
  <c r="C91" i="6" s="1"/>
  <c r="J7" i="16"/>
  <c r="I7" i="6" s="1"/>
  <c r="J7" i="18"/>
  <c r="G36" i="1"/>
  <c r="G66" i="1"/>
  <c r="G84" i="1" s="1"/>
  <c r="C47" i="6" l="1"/>
  <c r="G85" i="1"/>
  <c r="I64" i="6"/>
  <c r="G64" i="6"/>
  <c r="I104" i="6" l="1"/>
  <c r="G104" i="6"/>
  <c r="I92" i="6"/>
  <c r="G90" i="6"/>
  <c r="I48" i="6"/>
  <c r="G46" i="6"/>
  <c r="P27" i="15"/>
  <c r="V27" i="15" s="1"/>
  <c r="P26" i="15"/>
  <c r="V26" i="15" s="1"/>
  <c r="P12" i="15"/>
  <c r="T28" i="15"/>
  <c r="T30" i="15" s="1"/>
  <c r="V12" i="15" l="1"/>
  <c r="L48" i="17" l="1"/>
  <c r="J48" i="17"/>
  <c r="F48" i="17"/>
  <c r="D48" i="17"/>
  <c r="N43" i="17"/>
  <c r="L43" i="17"/>
  <c r="J43" i="17"/>
  <c r="J50" i="17" s="1"/>
  <c r="J52" i="17" s="1"/>
  <c r="F43" i="17"/>
  <c r="D43" i="17"/>
  <c r="P40" i="17"/>
  <c r="P41" i="17" s="1"/>
  <c r="P35" i="17"/>
  <c r="N21" i="17"/>
  <c r="N23" i="17" s="1"/>
  <c r="L21" i="17"/>
  <c r="L23" i="17" s="1"/>
  <c r="J21" i="17"/>
  <c r="J23" i="17" s="1"/>
  <c r="F21" i="17"/>
  <c r="F23" i="17" s="1"/>
  <c r="D21" i="17"/>
  <c r="D23" i="17" s="1"/>
  <c r="P20" i="17"/>
  <c r="P19" i="17"/>
  <c r="P47" i="17"/>
  <c r="H6" i="16"/>
  <c r="G6" i="6" s="1"/>
  <c r="D47" i="16"/>
  <c r="J21" i="16"/>
  <c r="H21" i="16"/>
  <c r="J14" i="16"/>
  <c r="H14" i="16"/>
  <c r="F50" i="17" l="1"/>
  <c r="F52" i="17" s="1"/>
  <c r="L50" i="17"/>
  <c r="L52" i="17" s="1"/>
  <c r="P23" i="17"/>
  <c r="D50" i="17"/>
  <c r="D52" i="17" s="1"/>
  <c r="P43" i="17"/>
  <c r="G91" i="6"/>
  <c r="G47" i="6"/>
  <c r="H23" i="16"/>
  <c r="P21" i="17"/>
  <c r="J23" i="16"/>
  <c r="H29" i="16" l="1"/>
  <c r="H31" i="16" s="1"/>
  <c r="N46" i="20" s="1"/>
  <c r="J29" i="16"/>
  <c r="J31" i="16" s="1"/>
  <c r="K43" i="1"/>
  <c r="K42" i="1"/>
  <c r="I6" i="1"/>
  <c r="I5" i="1"/>
  <c r="I42" i="1" s="1"/>
  <c r="K79" i="1"/>
  <c r="K82" i="1" s="1"/>
  <c r="I79" i="1"/>
  <c r="I82" i="1" s="1"/>
  <c r="K34" i="1"/>
  <c r="I34" i="1"/>
  <c r="K19" i="1"/>
  <c r="I19" i="1"/>
  <c r="A38" i="1"/>
  <c r="N48" i="20" l="1"/>
  <c r="P46" i="20"/>
  <c r="J35" i="16"/>
  <c r="I11" i="6"/>
  <c r="I27" i="6" s="1"/>
  <c r="N46" i="17"/>
  <c r="N48" i="17" s="1"/>
  <c r="N50" i="17" s="1"/>
  <c r="N52" i="17" s="1"/>
  <c r="H35" i="16"/>
  <c r="G11" i="6"/>
  <c r="G27" i="6" s="1"/>
  <c r="I43" i="1"/>
  <c r="H7" i="18"/>
  <c r="H7" i="16"/>
  <c r="G7" i="6" s="1"/>
  <c r="I36" i="1"/>
  <c r="I66" i="1"/>
  <c r="K66" i="1"/>
  <c r="K84" i="1" s="1"/>
  <c r="K36" i="1"/>
  <c r="P48" i="20" l="1"/>
  <c r="N50" i="20"/>
  <c r="I39" i="6"/>
  <c r="I41" i="6" s="1"/>
  <c r="I82" i="6" s="1"/>
  <c r="I84" i="6" s="1"/>
  <c r="G39" i="6"/>
  <c r="G41" i="6" s="1"/>
  <c r="G82" i="6" s="1"/>
  <c r="G84" i="6" s="1"/>
  <c r="L84" i="6" s="1"/>
  <c r="P46" i="17"/>
  <c r="K85" i="1"/>
  <c r="I84" i="1"/>
  <c r="I85" i="1" s="1"/>
  <c r="P50" i="17"/>
  <c r="P52" i="17" s="1"/>
  <c r="G48" i="6"/>
  <c r="G92" i="6"/>
  <c r="P48" i="17"/>
  <c r="C92" i="6"/>
  <c r="C48" i="6"/>
  <c r="N52" i="20" l="1"/>
  <c r="P50" i="20"/>
  <c r="P52" i="20" s="1"/>
  <c r="D21" i="16"/>
  <c r="D14" i="16"/>
  <c r="E43" i="1"/>
  <c r="E42" i="1"/>
  <c r="D23" i="16" l="1"/>
  <c r="D29" i="16" l="1"/>
  <c r="D31" i="16" s="1"/>
  <c r="E19" i="1"/>
  <c r="C11" i="6" l="1"/>
  <c r="D35" i="16"/>
  <c r="C104" i="6"/>
  <c r="C27" i="6" l="1"/>
  <c r="F28" i="15"/>
  <c r="F30" i="15" s="1"/>
  <c r="C39" i="6" l="1"/>
  <c r="C41" i="6" s="1"/>
  <c r="E66" i="1"/>
  <c r="E34" i="1"/>
  <c r="E36" i="1" s="1"/>
  <c r="L28" i="15"/>
  <c r="L30" i="15" s="1"/>
  <c r="J28" i="15" l="1"/>
  <c r="J30" i="15" s="1"/>
  <c r="D28" i="15"/>
  <c r="D30" i="15" s="1"/>
  <c r="A43" i="6" l="1"/>
  <c r="A87" i="6" s="1"/>
  <c r="N28" i="15" l="1"/>
  <c r="N30" i="15" s="1"/>
  <c r="P30" i="15" s="1"/>
  <c r="C82" i="6"/>
  <c r="C84" i="6" s="1"/>
  <c r="K84" i="6" s="1"/>
  <c r="P28" i="15" l="1"/>
  <c r="V30" i="15" s="1"/>
  <c r="E79" i="1"/>
  <c r="P65" i="15" s="1"/>
  <c r="E82" i="1" l="1"/>
  <c r="V65" i="15" s="1"/>
  <c r="V28" i="15"/>
  <c r="E84" i="1" l="1"/>
  <c r="E85" i="1" s="1"/>
</calcChain>
</file>

<file path=xl/sharedStrings.xml><?xml version="1.0" encoding="utf-8"?>
<sst xmlns="http://schemas.openxmlformats.org/spreadsheetml/2006/main" count="608" uniqueCount="244">
  <si>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</si>
  <si>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</si>
  <si>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</si>
  <si>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</si>
  <si>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</si>
  <si>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</si>
  <si>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</si>
  <si>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</si>
  <si>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</si>
  <si>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</si>
  <si>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</si>
  <si>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</si>
  <si>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</si>
  <si>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</si>
  <si>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</si>
  <si>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</si>
  <si>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</si>
  <si>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</si>
  <si>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</si>
  <si>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</si>
  <si>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</si>
  <si>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</si>
  <si>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</si>
  <si>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</si>
  <si>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</si>
  <si>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</si>
  <si>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</si>
  <si>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</si>
  <si>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</si>
  <si>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</si>
  <si>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</si>
  <si>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</si>
  <si>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งบแสดงฐานะการเงิน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</si>
  <si>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</si>
  <si>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</si>
  <si>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</si>
  <si>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</si>
  <si>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</si>
  <si>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</si>
  <si>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</si>
  <si>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ต้นทุนในการจัดจำหน่าย</t>
  </si>
  <si>
    <t>ดอกเบี้ยรับ</t>
  </si>
  <si>
    <t>ลูกหนี้อื่น</t>
  </si>
  <si>
    <t>เจ้าหนี้อื่น</t>
  </si>
  <si>
    <t>งบกำไรขาดทุนเบ็ดเสร็จ (ไม่ได้ตรวจสอบ)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</si>
  <si>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</si>
  <si>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</si>
  <si>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</si>
  <si>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</si>
  <si>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</si>
  <si>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</si>
  <si>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</si>
  <si>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</si>
  <si>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เงินสดรับจากเงินกู้ยืมระยะยาวจากสถาบันการเงิน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</si>
  <si>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</si>
  <si>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</si>
  <si>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</si>
  <si>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</si>
  <si>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</si>
  <si>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 เบ็ดเสร็จอื่น</t>
  </si>
  <si>
    <t>กระแสเงินสดสุทธิใช้ไปในกิจกรรมลงทุน</t>
  </si>
  <si>
    <t>(พันบาท)</t>
  </si>
  <si>
    <t>ข้อมูลกระแสเงินสดเปิดเผยเพิ่มเติม</t>
  </si>
  <si>
    <t xml:space="preserve">สินค้าคงเหลือ 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</si>
  <si>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</si>
  <si>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</si>
  <si>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</si>
  <si>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</si>
  <si>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</si>
  <si>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</si>
  <si>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>ยังไม่ได้จัดสรร</t>
  </si>
  <si>
    <t xml:space="preserve">รวมหนี้สินและส่วนของผู้ถือหุ้น </t>
  </si>
  <si>
    <t>ส่วนเกินมูลค่าหุ้น</t>
  </si>
  <si>
    <t>ทุนสำรอง</t>
  </si>
  <si>
    <t>ตามกฎหมาย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</si>
  <si>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</si>
  <si>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</si>
  <si>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</si>
  <si>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ค่าใช้จ่ายผลประโยชน์พนักงานของพนักงานที่เกี่ยวข้องกับ</t>
  </si>
  <si>
    <t xml:space="preserve">   โครงการผลประโยชน์ที่กำหนดไว้</t>
  </si>
  <si>
    <t xml:space="preserve">ส่วนของหนี้สินตามสัญญาเช่าที่ถึงกำหนดชำระภายในหนึ่งปี </t>
  </si>
  <si>
    <t xml:space="preserve">   เงินกู้ยืมระยะสั้นจากสถาบันการเงิน - สุทธิ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</si>
  <si>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</si>
  <si>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</si>
  <si>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</si>
  <si>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สินทรัพย์ทางการเงินไม่หมุนเวียนอื่น</t>
  </si>
  <si>
    <t>หนี้สินตามสัญญาเช่า</t>
  </si>
  <si>
    <t>เงินสดจ่ายชำระหนี้สินตามสัญญาเช่า</t>
  </si>
  <si>
    <t>สินทรัพย์ทางการเงินหมุนเวียนอื่น</t>
  </si>
  <si>
    <t>สินทรัพย์ไม่มีตัวตน</t>
  </si>
  <si>
    <t>ยอดคงเหลือ ณ วันที่ 1 มกราคม 2565</t>
  </si>
  <si>
    <t>สินทรัพย์ต้นทุนของสัญญา - หมุนเวียน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</si>
  <si>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</si>
  <si>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</si>
  <si>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</si>
  <si>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4</t>
  </si>
  <si>
    <t xml:space="preserve">   ขาดทุน</t>
  </si>
  <si>
    <t>กำไรจากการจำหน่ายสินทรัพย์ทางการเงินอื่น</t>
  </si>
  <si>
    <t>เงินสดจ่ายเพื่อซิ้อสินทรัพย์ทางการเงินอื่น</t>
  </si>
  <si>
    <t>เงินสดรับจากการขายสินทรัพย์ทางการเงินอื่น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</si>
  <si>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</si>
  <si>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</si>
  <si>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       อาคารและอุปกรณ์ได้มาจากสินทรัพย์สิทธิการใช้</t>
  </si>
  <si>
    <t>กำไร (ขาดทุน) สะสม</t>
  </si>
  <si>
    <t>บริษัท โรงงานเภสัชอุตสาหกรรม เจเอสพี (ประเทศไทย) จำกัด (มหาชน) และบริษัทย่อย</t>
  </si>
  <si>
    <t>เงินลงทุนในบริษัทย่อย</t>
  </si>
  <si>
    <t>งบการเงินรวม</t>
  </si>
  <si>
    <t>งบการเงินเฉพาะกิจการ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</si>
  <si>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</si>
  <si>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</si>
  <si>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</si>
  <si>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การแบ่งปันกำไร (ขาดทุน)</t>
  </si>
  <si>
    <t xml:space="preserve">     ส่วนที่เป็นของบริษัทใหญ่</t>
  </si>
  <si>
    <t>การแบ่งปันกำไร (ขาดทุน) เบ็ดเสร็จรวม</t>
  </si>
  <si>
    <t>ของบริษัท</t>
  </si>
  <si>
    <t>ส่วนได้เสีย</t>
  </si>
  <si>
    <t>ที่ไม่มีอำนาจ</t>
  </si>
  <si>
    <t>ควบคุม</t>
  </si>
  <si>
    <t>เงินสดจ่ายเพื่อเงินให้กู้ยืมระยะสั้นแก่บริษัทย่อย</t>
  </si>
  <si>
    <t>เงินสดจ่ายเพื่อซื้อที่ดิน อาคารและอุปกรณ์</t>
  </si>
  <si>
    <t>รวมที่ดิน อาคารและอุปกรณ์ที่ซื้อในระหว่างงวด</t>
  </si>
  <si>
    <t>ยอดซื้อที่ดิน อาคารและอุปกรณ์ที่ชำระเป็นเงินสด</t>
  </si>
  <si>
    <t>รวมรายการกับผู้เป็นเจ้าของที่บันทึกโดยตรงเข้าส่วนของผู้ถือหุ้น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</si>
  <si>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จ่ายชำระเจ้าหนี้ค่าซื้ออาคารและอุปกรณ์ต้นงวด</t>
    </r>
  </si>
  <si>
    <t>รายละเอียดประกอบการซื้อที่ดิน อาคารและอุปกรณ์ระหว่างงวด มีดังนี้</t>
  </si>
  <si>
    <t xml:space="preserve">         เงินมัดจำค่าอาคารและอุปกรณ์ปลายงวด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</si>
  <si>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เจ้าหนี้ค่าซื้ออาคารและอุปกรณ์ปลายงวด</t>
    </r>
  </si>
  <si>
    <t xml:space="preserve">       เงินมัดจำค่าอาคารและอุปกรณ์ต้นงวด</t>
  </si>
  <si>
    <t>เงินให้กู้ยืมระยะสั้นและดอกเบี้ยค้างรับแก่บริษัทย่อย</t>
  </si>
  <si>
    <t>กำไร (ขาดทุน) เบ็ดเสร็จอื่นสำหรับงวด - สุทธิจากภาษี</t>
  </si>
  <si>
    <t>ยอดคงเหลือ ณ วันที่ 1 มกราคม 2566</t>
  </si>
  <si>
    <t>ผลกำไร (ขาดทุน) จากการวัดมูลค่าสินทรัพย์ทางการเงิน</t>
  </si>
  <si>
    <t>เงินทุนที่ได้รับจากผู้ถือหุ้น</t>
  </si>
  <si>
    <t>รวมเงินทุนที่ได้รับจากผู้ถือหุ้น</t>
  </si>
  <si>
    <t>เงินทุนที่ได้รับจากผู้ถือหุ้นของบริษัทใหญ่</t>
  </si>
  <si>
    <t>รวมเงินทุนที่ได้รับจากผู้ถือหุ้นของบริษัทใหญ่</t>
  </si>
  <si>
    <t>(กำไร) ขาดทุนจากการปรับมูลค่ายุติธรรม</t>
  </si>
  <si>
    <t>เงินสดรับจากเงินเบิกเกินบัญชีธนาคารและ</t>
  </si>
  <si>
    <t>กระแสเงินสดสุทธิได้มาจาก (ใช้ไปใน) กิจกรรมจัดหาเงิน</t>
  </si>
  <si>
    <t>เงินสดรับจากการขายอุปกรณ์</t>
  </si>
  <si>
    <t>กำไรจากการจำหน่ายอุปกรณ์</t>
  </si>
  <si>
    <t>ภาษีเงินได้นิติบุคคลค้างจ่าย</t>
  </si>
  <si>
    <t>ประมาณการหนี้สินไม่หมุนเวียนอื่น</t>
  </si>
  <si>
    <t>รายได้จากการให้บริการ</t>
  </si>
  <si>
    <t>ต้นทุนการให้บริการ</t>
  </si>
  <si>
    <t>กำไรจากการเปลี่ยนแปลงสัญญาเช่า</t>
  </si>
  <si>
    <t>เงินสดจ่ายเพื่อซื้อบริษัทย่อยสุทธิจากเงินสดที่ได้มา</t>
  </si>
  <si>
    <t>รายละเอียดประกอบการซื้อสินทรัพย์ไม่มีตัวตนระหว่างงวด มีดังนี้</t>
  </si>
  <si>
    <t>รวมสินทรัพย์ไม่มีตัวตนที่ซื้อในระหว่างงวด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</si>
  <si>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เจ้าหนี้ค่าซื้อสินทรัพย์ไม่มีตัวตนปลายงวด</t>
    </r>
  </si>
  <si>
    <t>สำหรับงวดสามเดือนสิ้นสุดวันที่</t>
  </si>
  <si>
    <t>การจัดสรรส่วนทุนให้แก่ผู้ถือหุ้น</t>
  </si>
  <si>
    <t>เงินปันผลให้ผู้ถือหุ้นของบริษัท</t>
  </si>
  <si>
    <t>รวมการจัดสรรส่วนทุนให้แก่ผู้ถือหุ้น</t>
  </si>
  <si>
    <t>เงินปันจ่ายให้ผู้ถือหุ้นของบริษัท</t>
  </si>
  <si>
    <t>เงินสดและรายการเทียบเท่าเงินสดลดลงสุทธิ</t>
  </si>
  <si>
    <t>ค่าความนิยม</t>
  </si>
  <si>
    <t>เงินกู้ยืมระยะยาวจากบุคคลและกิจการที่เกี่ยวข้องกัน</t>
  </si>
  <si>
    <t>เงินสดจ่ายเพื่อชำระเงินกู้ยืมระยะสั้นจากกิจการที่ไม่เกี่ยวข้องกัน</t>
  </si>
  <si>
    <t>6</t>
  </si>
  <si>
    <t>7</t>
  </si>
  <si>
    <t>หุ้นทุนออกให้ตามสิทธิ</t>
  </si>
  <si>
    <t>ยอดซื้อสินทรัพย์ไม่มีตัวตนที่ชำระเป็นเงินสด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</si>
  <si>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จ่ายชำระเจ้าหนี้ค่าซื้อสินทรัพย์ไม่มีตัวตนต้นงวด</t>
    </r>
  </si>
  <si>
    <t>เงินรับล่วงหน้า</t>
  </si>
  <si>
    <t>ค่าหุ้น</t>
  </si>
  <si>
    <t>เงินรับล่วงหน้าค่าหุ้น</t>
  </si>
  <si>
    <t>เงินสดรับจากเงินรับล่วงหน้าค่าหุ้น</t>
  </si>
  <si>
    <t>เงินสดจ่ายจากค่าบริการจดทะเบียนเพิ่มทุน</t>
  </si>
  <si>
    <t>5</t>
  </si>
  <si>
    <t>3</t>
  </si>
  <si>
    <t>8</t>
  </si>
  <si>
    <t xml:space="preserve">   กำไร (ขาดทุน)</t>
  </si>
  <si>
    <t>การได้มาซึ่งส่วนได้เสียที่ไม่มีอำนาจควบคุมจากการลงทุนในบริษัทย่อย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</si>
  <si>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</si>
  <si>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</si>
  <si>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30 กันยายน</t>
  </si>
  <si>
    <t>สำหรับงวดเก้าเดือนสิ้นสุดวันที่</t>
  </si>
  <si>
    <t>เงินให้กู้ยืมระยะยาวแก่บุคคลและกิจการที่เกี่ยวข้องกัน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</si>
  <si>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</si>
  <si>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 xml:space="preserve">สินทรัพย์ไม่หมุนเวียนที่จัดประเภทเป็นสินทรัพย์ที่ถือไว้เพื่อขาย </t>
  </si>
  <si>
    <t>ประมาณการหนี้สินหมุนเวียนสำหรับผลประโยชน์พนักงาน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</si>
  <si>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</si>
  <si>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</si>
  <si>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(ปรับปรุงใหม่)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</si>
  <si>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</si>
  <si>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</si>
  <si>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1 มกราคม 2565 - ปรับปรุงใหม่</t>
  </si>
  <si>
    <t>ส่วนของผู้ถือหุ้น</t>
  </si>
  <si>
    <t>ก่อนการจัด</t>
  </si>
  <si>
    <t>โครงสร้างธุรกิจ</t>
  </si>
  <si>
    <t>เงินสดและรายการเทียบเท่าเงินสด ณ วันที่ 30 กันยายน</t>
  </si>
  <si>
    <t>เงินลงทุนในบริษัทร่วม</t>
  </si>
  <si>
    <t>รายได้ (ค่าใช้จ่าย) ภาษีเงินได้</t>
  </si>
  <si>
    <t>หนี้สินที่เกิดจากสัญญาหมุนเวียนและไม่หมุนเวียน</t>
  </si>
  <si>
    <t>สินทรัพย์ต้นทุนของสัญญาหมุนเวียนและไม่หมุนเวียน</t>
  </si>
  <si>
    <t>จ่ายผลประโยชน์ของพนักงานที่เกี่ยวข้องกับโครงการผลประโยชน์ที่กำหนดไว้</t>
  </si>
  <si>
    <t>ยอดคงเหลือ ณ วันที่ 1 มกราคม 2566 - ปรับปรุงใหม่</t>
  </si>
  <si>
    <t>เงินปันผลจ่ายของบริษัทย่อยก่อนการจัดโครงสร้างธุรกิจ</t>
  </si>
  <si>
    <t>การรวมธุรกิจภายใต้การควบคุมเดียวกัน</t>
  </si>
  <si>
    <t>เงินสดรับจากเงินให้กู้ยืมระยะยาวจากบุคคลและกิจการที่เกี่ยวข้องกัน</t>
  </si>
  <si>
    <t>เงินเบิกเกินบัญชีธนาคารและเงินกู้ยืมระยะสั้น</t>
  </si>
  <si>
    <t xml:space="preserve">   รับโอนเงินลงทุนในบริษัทร่วม</t>
  </si>
  <si>
    <t>รับชำระหนี้เงินให้กู้ยืมระยะยาวจากบุคคลและกิจการที่เกี่ยวข้องกันโดยการ</t>
  </si>
  <si>
    <t>ภาษีเงินได้รับคืน (จ่ายออก)</t>
  </si>
  <si>
    <t>เงินให้กู้ยืมระยะยาวแก่บุคคลและกิจการที่ไม่เกี่ยวข้องกัน</t>
  </si>
  <si>
    <t>เงินสดจ่ายเพื่อเงินให้กู้ยืมระยะยาวจากบุคคลและกิจการที่ไม่เกี่ยวข้องกัน</t>
  </si>
  <si>
    <t>16</t>
  </si>
  <si>
    <t>12</t>
  </si>
  <si>
    <t>4, 8</t>
  </si>
  <si>
    <t>9</t>
  </si>
  <si>
    <t xml:space="preserve">เงินสดรับจากการขายสินทรัพย์ไม่หมุนเวียนที่จัดประเภทเป็นสินทรัพย์ที่ถือไว้เพื่อขาย </t>
  </si>
  <si>
    <t>กำไร (ขาดทุน) สำหรับงวด</t>
  </si>
  <si>
    <t>(รายได้) ค่าใช้จ่ายภาษีเงินได้</t>
  </si>
  <si>
    <t>(กลับรายการ) ประมาณการขาดทุนจากการปรับมูลค่าสินค้า</t>
  </si>
  <si>
    <t xml:space="preserve">     ส่วนที่เป็นของบริษัทอื่นในกลุ่มก่อนการจัดโครงสร้างธุรกิจ</t>
  </si>
  <si>
    <t>ส่วนของผู้ถือหุ้นของบริษัทอื่นในกลุ่มก่อนการจัดโครงสร้างธุรกิจ</t>
  </si>
  <si>
    <t>ของบริษัทอื่นในกลุ่ม</t>
  </si>
  <si>
    <t xml:space="preserve">     ส่วนที่เป็นของส่วนได้เสียที่ไม่มีอำนาจควบคุม</t>
  </si>
  <si>
    <t>ยอดคงเหลือ ณ วันที่ 30 กันยายน 2565 - ปรับปรุงใหม่</t>
  </si>
  <si>
    <t>ส่วนแบ่งกำไรของบริษัทร่วมที่ใช้วิธีส่วนได้เสีย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</si>
  <si>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</si>
  <si>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</si>
  <si>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เบ็ดเสร็จรวมสำหรับงวด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</si>
  <si>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</si>
  <si>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</si>
  <si>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ลูกหนี้ตามสัญญาเช่าการเงิน - หมุนเวียน</t>
  </si>
  <si>
    <t>ลูกหนี้ตามสัญญาเช่าการเงิน - ไม่หมุนเวียน</t>
  </si>
  <si>
    <t>ขาดทุนต่อหุ้นขั้นพื้นฐาน (บาท)</t>
  </si>
  <si>
    <t>ขาดทุนต่อหุ้นปรับลด (บาท)</t>
  </si>
  <si>
    <t xml:space="preserve">     ซึ่งเป็นไปตาม TFRS 9</t>
  </si>
  <si>
    <t>รายการที่ไม่ใช่เงินสด</t>
  </si>
  <si>
    <t>ขาดทุนจากการตัดจำหน่ายอุปกรณ์</t>
  </si>
  <si>
    <t>เงินสดจ่ายเพื่อเงินให้กู้ยืมระยะยาวแก่บริษัทร่วม</t>
  </si>
  <si>
    <t>เงินทุนที่ได้รับจากผู้ถือหุ้นและการจัดสรรส่วนทุนให้ผู้ถือหุ้นของบริษัทใหญ่</t>
  </si>
  <si>
    <t>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</si>
  <si>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จากสถาบันการเงินเพิ่มขึ้น-สุทธิ</t>
  </si>
  <si>
    <t>เงินปันผลจ่ายของบริษัทอื่นในกลุ่มก่อนการจัดโครงสร้างธุรกิจ</t>
  </si>
  <si>
    <t>ขาดทุนสะสม</t>
  </si>
  <si>
    <t>การซื้อธุรกิจภายใต้การควบคุมเดียวกัน</t>
  </si>
  <si>
    <t>ปรับรายการที่กระทบกำไร (ขาดทุน) เป็นเงินสดรับ (จ่าย)</t>
  </si>
  <si>
    <t>(กลับรายการ) ขาดทุนจากการด้อยค่าซึ่งเป็นไปตาม TFRS 9</t>
  </si>
  <si>
    <t>กลับรายการขาดทุนจากการด้อยค่า (ขาดทุนจากการด้อยค่า)</t>
  </si>
  <si>
    <t>(ขาดทุนสะสม)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</si>
</sst>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</numFmts>
  <fonts count="2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0" fontId="20" fillId="0" borderId="0"/>
    <xf numFmtId="0" fontId="1" fillId="0" borderId="0"/>
  </cellStyleXfs>
  <cellXfs count="116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/>
    <xf numFmtId="166" fontId="0" fillId="0" borderId="0" xfId="1" applyNumberFormat="1" applyFont="1" applyFill="1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37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166" fontId="6" fillId="0" borderId="2" xfId="1" applyNumberFormat="1" applyFont="1" applyFill="1" applyBorder="1"/>
    <xf numFmtId="166" fontId="6" fillId="0" borderId="1" xfId="1" applyNumberFormat="1" applyFont="1" applyFill="1" applyBorder="1"/>
    <xf numFmtId="166" fontId="6" fillId="0" borderId="4" xfId="1" applyNumberFormat="1" applyFont="1" applyFill="1" applyBorder="1"/>
    <xf numFmtId="166" fontId="6" fillId="0" borderId="2" xfId="1" applyNumberFormat="1" applyFont="1" applyFill="1" applyBorder="1" applyAlignment="1">
      <alignment horizontal="center"/>
    </xf>
    <xf numFmtId="166" fontId="6" fillId="0" borderId="3" xfId="1" applyNumberFormat="1" applyFont="1" applyFill="1" applyBorder="1"/>
    <xf numFmtId="166" fontId="0" fillId="0" borderId="0" xfId="1" applyNumberFormat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166" fontId="6" fillId="0" borderId="5" xfId="1" applyNumberFormat="1" applyFont="1" applyFill="1" applyBorder="1"/>
    <xf numFmtId="166" fontId="5" fillId="0" borderId="4" xfId="1" applyNumberFormat="1" applyFont="1" applyFill="1" applyBorder="1"/>
    <xf numFmtId="166" fontId="5" fillId="0" borderId="4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5" fontId="6" fillId="0" borderId="1" xfId="1" applyFont="1" applyFill="1" applyBorder="1" applyAlignment="1">
      <alignment horizontal="right"/>
    </xf>
    <xf numFmtId="0" fontId="20" fillId="0" borderId="0" xfId="0" applyFont="1"/>
    <xf numFmtId="164" fontId="0" fillId="0" borderId="0" xfId="3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165" fontId="0" fillId="0" borderId="0" xfId="1" applyFont="1" applyFill="1" applyAlignment="1"/>
    <xf numFmtId="164" fontId="5" fillId="0" borderId="0" xfId="1" applyNumberFormat="1" applyFont="1" applyFill="1" applyBorder="1" applyAlignment="1">
      <alignment horizontal="center"/>
    </xf>
    <xf numFmtId="165" fontId="6" fillId="0" borderId="0" xfId="1" applyFont="1" applyFill="1" applyAlignment="1"/>
    <xf numFmtId="166" fontId="6" fillId="0" borderId="5" xfId="1" applyNumberFormat="1" applyFont="1" applyFill="1" applyBorder="1" applyAlignment="1">
      <alignment horizontal="center"/>
    </xf>
    <xf numFmtId="165" fontId="6" fillId="0" borderId="0" xfId="1" applyFont="1" applyFill="1" applyBorder="1" applyAlignment="1"/>
    <xf numFmtId="0" fontId="0" fillId="0" borderId="0" xfId="0" applyAlignment="1">
      <alignment horizontal="right"/>
    </xf>
    <xf numFmtId="166" fontId="0" fillId="0" borderId="0" xfId="1" applyNumberFormat="1" applyFont="1" applyFill="1" applyAlignment="1"/>
    <xf numFmtId="165" fontId="0" fillId="0" borderId="0" xfId="1" applyFont="1" applyFill="1"/>
    <xf numFmtId="166" fontId="0" fillId="0" borderId="0" xfId="0" applyNumberFormat="1"/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0" xfId="0" applyNumberFormat="1"/>
    <xf numFmtId="0" fontId="7" fillId="0" borderId="0" xfId="0" applyFont="1"/>
    <xf numFmtId="0" fontId="6" fillId="0" borderId="0" xfId="0" applyFont="1" applyAlignment="1">
      <alignment horizontal="left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66" fontId="5" fillId="0" borderId="4" xfId="1" applyNumberFormat="1" applyFont="1" applyFill="1" applyBorder="1" applyAlignment="1"/>
    <xf numFmtId="166" fontId="5" fillId="0" borderId="0" xfId="1" applyNumberFormat="1" applyFont="1" applyFill="1" applyBorder="1" applyAlignment="1"/>
    <xf numFmtId="165" fontId="0" fillId="0" borderId="0" xfId="1" applyFont="1"/>
    <xf numFmtId="0" fontId="16" fillId="0" borderId="0" xfId="0" applyFont="1" applyAlignment="1">
      <alignment horizontal="left"/>
    </xf>
    <xf numFmtId="0" fontId="5" fillId="0" borderId="0" xfId="0" applyFont="1"/>
    <xf numFmtId="165" fontId="5" fillId="0" borderId="0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6" fontId="7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5" fontId="0" fillId="0" borderId="0" xfId="1" applyFont="1" applyBorder="1"/>
    <xf numFmtId="165" fontId="22" fillId="0" borderId="0" xfId="1" applyFont="1" applyBorder="1"/>
    <xf numFmtId="165" fontId="5" fillId="0" borderId="0" xfId="1" applyFont="1" applyFill="1" applyBorder="1"/>
    <xf numFmtId="165" fontId="0" fillId="0" borderId="0" xfId="1" applyFont="1" applyFill="1" applyBorder="1"/>
    <xf numFmtId="165" fontId="6" fillId="0" borderId="0" xfId="1" applyFont="1" applyFill="1" applyBorder="1"/>
    <xf numFmtId="166" fontId="6" fillId="0" borderId="0" xfId="1" applyNumberFormat="1" applyFont="1" applyFill="1" applyBorder="1"/>
    <xf numFmtId="49" fontId="7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5" fontId="23" fillId="0" borderId="0" xfId="1" applyFont="1" applyFill="1" applyBorder="1"/>
    <xf numFmtId="167" fontId="6" fillId="0" borderId="0" xfId="0" applyNumberFormat="1" applyFont="1"/>
    <xf numFmtId="167" fontId="4" fillId="0" borderId="0" xfId="0" quotePrefix="1" applyNumberFormat="1" applyFont="1" applyAlignment="1">
      <alignment horizontal="left"/>
    </xf>
    <xf numFmtId="167" fontId="4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/>
    </xf>
    <xf numFmtId="0" fontId="6" fillId="0" borderId="0" xfId="4" applyFont="1" applyAlignment="1">
      <alignment horizontal="left"/>
    </xf>
    <xf numFmtId="167" fontId="0" fillId="0" borderId="0" xfId="0" applyNumberFormat="1"/>
    <xf numFmtId="168" fontId="0" fillId="0" borderId="0" xfId="0" applyNumberFormat="1"/>
    <xf numFmtId="167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5" applyFont="1" applyAlignment="1">
      <alignment horizontal="left" wrapText="1"/>
    </xf>
    <xf numFmtId="0" fontId="6" fillId="0" borderId="0" xfId="5" applyFont="1" applyAlignment="1">
      <alignment horizontal="left" wrapText="1"/>
    </xf>
    <xf numFmtId="0" fontId="8" fillId="0" borderId="0" xfId="0" applyFont="1" applyAlignment="1">
      <alignment horizontal="center"/>
    </xf>
    <xf numFmtId="167" fontId="0" fillId="0" borderId="0" xfId="0" applyNumberForma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164" fontId="0" fillId="0" borderId="0" xfId="0" applyNumberFormat="1"/>
    <xf numFmtId="49" fontId="7" fillId="0" borderId="0" xfId="0" applyNumberFormat="1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0" fillId="0" borderId="0" xfId="0" quotePrefix="1" applyAlignment="1">
      <alignment horizontal="lef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37" fontId="5" fillId="0" borderId="0" xfId="0" applyNumberFormat="1" applyFont="1"/>
    <xf numFmtId="165" fontId="0" fillId="0" borderId="0" xfId="0" applyNumberFormat="1"/>
    <xf numFmtId="165" fontId="6" fillId="0" borderId="0" xfId="0" applyNumberFormat="1" applyFont="1"/>
    <xf numFmtId="166" fontId="0" fillId="0" borderId="4" xfId="1" applyNumberFormat="1" applyFont="1" applyFill="1" applyBorder="1" applyAlignment="1"/>
    <xf numFmtId="165" fontId="5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wrapText="1"/>
    </xf>
    <xf numFmtId="165" fontId="23" fillId="0" borderId="0" xfId="1" applyFont="1" applyBorder="1"/>
    <xf numFmtId="4" fontId="0" fillId="0" borderId="0" xfId="0" applyNumberForma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7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15 2" xfId="6" xr:uid="{00000000-0005-0000-0000-000004000000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1" defaultTableStyle="TableStyleMedium2" defaultPivotStyle="PivotStyleLight16">
    <tableStyle name="Invisible" pivot="0" table="0" count="0" xr9:uid="{8FE42727-078C-4D86-8DCD-2C9B74C5FD5D}"/>
  </tableStyles>
  <colors>
    <mruColors>
      <color rgb="FFFF99CC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9"/>
  <sheetViews>
    <sheetView tabSelected="1" zoomScaleNormal="100" zoomScaleSheetLayoutView="55" zoomScalePageLayoutView="70" workbookViewId="0">
      <selection activeCell="A3" sqref="A3"/>
    </sheetView>
  </sheetViews>
  <sheetFormatPr defaultColWidth="9.07421875" defaultRowHeight="20.2" customHeight="1" x14ac:dyDescent="0.85"/>
  <cols>
    <col min="1" max="1" width="3.3828125" style="2" customWidth="1"/>
    <col min="2" max="2" width="59" style="2" customWidth="1"/>
    <col min="3" max="3" width="9.3828125" customWidth="1"/>
    <col min="4" max="4" width="1" customWidth="1"/>
    <col min="5" max="5" width="14" customWidth="1"/>
    <col min="6" max="6" width="1.3828125" customWidth="1"/>
    <col min="7" max="7" width="14" customWidth="1"/>
    <col min="8" max="8" width="1.3828125" customWidth="1"/>
    <col min="9" max="9" width="14" customWidth="1"/>
    <col min="10" max="10" width="1.3828125" customWidth="1"/>
    <col min="11" max="11" width="14" customWidth="1"/>
    <col min="12" max="12" width="5.3828125" customWidth="1"/>
    <col min="13" max="13" width="17.23046875" style="67" bestFit="1" customWidth="1"/>
    <col min="14" max="14" width="16.3046875" style="67" customWidth="1"/>
    <col min="15" max="15" width="7" style="67" customWidth="1"/>
    <col min="16" max="16" width="17.23046875" style="67" bestFit="1" customWidth="1"/>
    <col min="17" max="17" width="16.3046875" style="67" customWidth="1"/>
    <col min="18" max="18" width="7" style="67" customWidth="1"/>
    <col min="19" max="19" width="17.23046875" style="67" bestFit="1" customWidth="1"/>
    <col min="20" max="20" width="16.3046875" style="67" customWidth="1"/>
    <col min="22" max="22" width="13.921875" style="55" bestFit="1" customWidth="1"/>
    <col min="23" max="23" width="10.3046875" style="55" bestFit="1" customWidth="1"/>
  </cols>
  <sheetData>
    <row r="1" spans="1:23" ht="23.25" x14ac:dyDescent="0.95">
      <c r="A1" s="43" t="s">
        <v>104</v>
      </c>
      <c r="B1" s="43"/>
      <c r="V1" s="64"/>
      <c r="W1" s="64"/>
    </row>
    <row r="2" spans="1:23" ht="23.25" x14ac:dyDescent="0.95">
      <c r="A2" s="43" t="s">
        <v>32</v>
      </c>
      <c r="B2" s="43"/>
      <c r="V2" s="64"/>
      <c r="W2" s="64"/>
    </row>
    <row r="3" spans="1:23" ht="23.25" x14ac:dyDescent="0.95">
      <c r="A3" s="43"/>
      <c r="B3" s="43"/>
      <c r="V3" s="64"/>
      <c r="W3" s="64"/>
    </row>
    <row r="4" spans="1:23" ht="23.25" x14ac:dyDescent="0.95">
      <c r="A4" s="43"/>
      <c r="B4" s="43"/>
      <c r="E4" s="111" t="s">
        <v>106</v>
      </c>
      <c r="F4" s="111"/>
      <c r="G4" s="111"/>
      <c r="H4" s="3"/>
      <c r="I4" s="111" t="s">
        <v>107</v>
      </c>
      <c r="J4" s="111"/>
      <c r="K4" s="111"/>
      <c r="V4" s="64"/>
      <c r="W4" s="64"/>
    </row>
    <row r="5" spans="1:23" ht="21.75" x14ac:dyDescent="0.9">
      <c r="C5" s="45"/>
      <c r="D5" s="45"/>
      <c r="E5" s="45" t="s">
        <v>176</v>
      </c>
      <c r="F5" s="105"/>
      <c r="G5" s="45" t="s">
        <v>36</v>
      </c>
      <c r="H5" s="45"/>
      <c r="I5" s="45" t="str">
        <f>E5</f>
        <v>30 กันยายน</v>
      </c>
      <c r="J5" s="45"/>
      <c r="K5" s="45" t="str">
        <f>G5</f>
        <v>31 ธันวาคม</v>
      </c>
      <c r="V5" s="64"/>
      <c r="W5" s="64"/>
    </row>
    <row r="6" spans="1:23" ht="23.25" x14ac:dyDescent="0.95">
      <c r="A6" s="43" t="s">
        <v>0</v>
      </c>
      <c r="B6" s="43"/>
      <c r="C6" s="1" t="s">
        <v>1</v>
      </c>
      <c r="D6" s="1"/>
      <c r="E6" s="45">
        <v>2566</v>
      </c>
      <c r="F6" s="45"/>
      <c r="G6" s="45">
        <v>2565</v>
      </c>
      <c r="H6" s="45"/>
      <c r="I6" s="45">
        <f>E6</f>
        <v>2566</v>
      </c>
      <c r="J6" s="45"/>
      <c r="K6" s="45">
        <f>G6</f>
        <v>2565</v>
      </c>
      <c r="V6" s="64"/>
      <c r="W6" s="64"/>
    </row>
    <row r="7" spans="1:23" ht="23.25" x14ac:dyDescent="0.95">
      <c r="A7" s="43"/>
      <c r="B7" s="43"/>
      <c r="C7" s="1"/>
      <c r="D7" s="1"/>
      <c r="E7" s="89" t="s">
        <v>37</v>
      </c>
      <c r="F7" s="45"/>
      <c r="G7" s="89" t="s">
        <v>184</v>
      </c>
      <c r="H7" s="45"/>
      <c r="I7" s="89" t="s">
        <v>37</v>
      </c>
      <c r="J7" s="90"/>
      <c r="K7" s="90"/>
      <c r="V7" s="64"/>
      <c r="W7" s="64"/>
    </row>
    <row r="8" spans="1:23" ht="23.25" x14ac:dyDescent="0.95">
      <c r="A8" s="43"/>
      <c r="B8" s="71"/>
      <c r="C8" s="45"/>
      <c r="D8" s="45"/>
      <c r="E8" s="110" t="s">
        <v>61</v>
      </c>
      <c r="F8" s="110"/>
      <c r="G8" s="110"/>
      <c r="H8" s="110"/>
      <c r="I8" s="110"/>
      <c r="J8" s="110"/>
      <c r="K8" s="110"/>
      <c r="V8" s="64"/>
      <c r="W8" s="64"/>
    </row>
    <row r="9" spans="1:23" ht="21.75" x14ac:dyDescent="0.9">
      <c r="A9" s="91" t="s">
        <v>2</v>
      </c>
      <c r="B9"/>
      <c r="C9" s="70"/>
      <c r="D9" s="45"/>
      <c r="E9" s="92"/>
      <c r="G9" s="92"/>
      <c r="H9" s="92"/>
      <c r="I9" s="92"/>
      <c r="J9" s="47"/>
      <c r="K9" s="92"/>
      <c r="V9" s="64"/>
      <c r="W9" s="64"/>
    </row>
    <row r="10" spans="1:23" ht="21.4" x14ac:dyDescent="0.85">
      <c r="A10" t="s">
        <v>3</v>
      </c>
      <c r="B10"/>
      <c r="C10" s="70"/>
      <c r="D10" s="45"/>
      <c r="E10" s="40">
        <v>37056</v>
      </c>
      <c r="F10" s="47"/>
      <c r="G10" s="40">
        <v>100196</v>
      </c>
      <c r="H10" s="40"/>
      <c r="I10" s="40">
        <v>23968</v>
      </c>
      <c r="J10" s="47"/>
      <c r="K10" s="40">
        <v>91336</v>
      </c>
      <c r="V10" s="64"/>
      <c r="W10" s="64"/>
    </row>
    <row r="11" spans="1:23" ht="21.4" x14ac:dyDescent="0.85">
      <c r="A11" t="s">
        <v>22</v>
      </c>
      <c r="B11"/>
      <c r="C11" s="70" t="s">
        <v>95</v>
      </c>
      <c r="D11" s="45"/>
      <c r="E11" s="40">
        <v>93382</v>
      </c>
      <c r="F11" s="47"/>
      <c r="G11" s="40">
        <v>77763</v>
      </c>
      <c r="H11" s="40"/>
      <c r="I11" s="40">
        <v>63070</v>
      </c>
      <c r="J11" s="47"/>
      <c r="K11" s="40">
        <v>71648</v>
      </c>
      <c r="V11" s="64"/>
      <c r="W11" s="64"/>
    </row>
    <row r="12" spans="1:23" ht="21.4" x14ac:dyDescent="0.85">
      <c r="A12" t="s">
        <v>226</v>
      </c>
      <c r="B12"/>
      <c r="C12" s="70" t="s">
        <v>95</v>
      </c>
      <c r="D12" s="45"/>
      <c r="E12" s="40">
        <v>2849</v>
      </c>
      <c r="F12" s="47"/>
      <c r="G12" s="40">
        <v>1748</v>
      </c>
      <c r="H12" s="40"/>
      <c r="I12" s="40">
        <v>0</v>
      </c>
      <c r="J12" s="47"/>
      <c r="K12" s="40">
        <v>0</v>
      </c>
      <c r="V12" s="64"/>
      <c r="W12" s="64"/>
    </row>
    <row r="13" spans="1:23" ht="21.4" x14ac:dyDescent="0.85">
      <c r="A13" t="s">
        <v>42</v>
      </c>
      <c r="B13"/>
      <c r="C13" s="70" t="s">
        <v>95</v>
      </c>
      <c r="D13" s="45"/>
      <c r="E13" s="40">
        <v>31761</v>
      </c>
      <c r="F13" s="47"/>
      <c r="G13" s="40">
        <v>27889</v>
      </c>
      <c r="H13" s="40"/>
      <c r="I13" s="40">
        <v>20293</v>
      </c>
      <c r="J13" s="47"/>
      <c r="K13" s="40">
        <v>25661</v>
      </c>
      <c r="V13" s="64"/>
      <c r="W13" s="64"/>
    </row>
    <row r="14" spans="1:23" ht="21.4" x14ac:dyDescent="0.85">
      <c r="A14" t="s">
        <v>128</v>
      </c>
      <c r="B14"/>
      <c r="C14" s="70" t="s">
        <v>95</v>
      </c>
      <c r="D14" s="45"/>
      <c r="E14" s="40">
        <v>0</v>
      </c>
      <c r="F14" s="47"/>
      <c r="G14" s="40">
        <v>0</v>
      </c>
      <c r="H14" s="40"/>
      <c r="I14" s="40">
        <v>69065</v>
      </c>
      <c r="J14" s="47"/>
      <c r="K14" s="40">
        <v>13557</v>
      </c>
      <c r="V14" s="64"/>
      <c r="W14" s="64"/>
    </row>
    <row r="15" spans="1:23" ht="21.4" x14ac:dyDescent="0.85">
      <c r="A15" t="s">
        <v>63</v>
      </c>
      <c r="B15"/>
      <c r="C15" s="70"/>
      <c r="D15" s="45"/>
      <c r="E15" s="40">
        <v>101134</v>
      </c>
      <c r="F15" s="47"/>
      <c r="G15" s="40">
        <v>99367</v>
      </c>
      <c r="H15" s="40"/>
      <c r="I15" s="40">
        <v>91971</v>
      </c>
      <c r="J15" s="47"/>
      <c r="K15" s="40">
        <v>99121</v>
      </c>
      <c r="V15" s="64"/>
      <c r="W15" s="64"/>
    </row>
    <row r="16" spans="1:23" ht="21.4" x14ac:dyDescent="0.85">
      <c r="A16" t="s">
        <v>91</v>
      </c>
      <c r="B16"/>
      <c r="C16" s="70" t="s">
        <v>207</v>
      </c>
      <c r="D16" s="45"/>
      <c r="E16" s="40">
        <v>178</v>
      </c>
      <c r="F16" s="47"/>
      <c r="G16" s="40">
        <v>249</v>
      </c>
      <c r="H16" s="40"/>
      <c r="I16" s="40">
        <v>178</v>
      </c>
      <c r="J16" s="47"/>
      <c r="K16" s="40">
        <v>249</v>
      </c>
      <c r="V16" s="64"/>
      <c r="W16" s="64"/>
    </row>
    <row r="17" spans="1:23" ht="21.4" x14ac:dyDescent="0.85">
      <c r="A17" t="s">
        <v>88</v>
      </c>
      <c r="B17"/>
      <c r="C17" s="70" t="s">
        <v>208</v>
      </c>
      <c r="D17" s="45"/>
      <c r="E17" s="40">
        <v>5748</v>
      </c>
      <c r="F17" s="47"/>
      <c r="G17" s="40">
        <v>209812</v>
      </c>
      <c r="H17" s="40"/>
      <c r="I17" s="40">
        <v>5748</v>
      </c>
      <c r="J17" s="47"/>
      <c r="K17" s="40">
        <v>209812</v>
      </c>
      <c r="V17" s="64"/>
      <c r="W17" s="64"/>
    </row>
    <row r="18" spans="1:23" ht="21.4" x14ac:dyDescent="0.85">
      <c r="A18" t="s">
        <v>180</v>
      </c>
      <c r="B18"/>
      <c r="C18" s="70"/>
      <c r="D18" s="45"/>
      <c r="E18" s="40">
        <v>0</v>
      </c>
      <c r="F18" s="47"/>
      <c r="G18" s="40">
        <v>1000</v>
      </c>
      <c r="H18" s="40"/>
      <c r="I18" s="40">
        <v>0</v>
      </c>
      <c r="J18" s="47"/>
      <c r="K18" s="40">
        <v>0</v>
      </c>
      <c r="V18" s="64"/>
      <c r="W18" s="64"/>
    </row>
    <row r="19" spans="1:23" ht="21.75" x14ac:dyDescent="0.9">
      <c r="A19" s="3" t="s">
        <v>5</v>
      </c>
      <c r="B19"/>
      <c r="C19" s="70"/>
      <c r="D19" s="45"/>
      <c r="E19" s="13">
        <f>SUM(E10:E18)</f>
        <v>272108</v>
      </c>
      <c r="F19" s="47"/>
      <c r="G19" s="13">
        <f>SUM(G10:G18)</f>
        <v>518024</v>
      </c>
      <c r="H19" s="69"/>
      <c r="I19" s="13">
        <f>SUM(I10:I18)</f>
        <v>274293</v>
      </c>
      <c r="J19" s="47"/>
      <c r="K19" s="13">
        <f>SUM(K10:K18)</f>
        <v>511384</v>
      </c>
      <c r="V19" s="64"/>
      <c r="W19" s="64"/>
    </row>
    <row r="20" spans="1:23" ht="21.75" x14ac:dyDescent="0.9">
      <c r="A20" s="3"/>
      <c r="B20"/>
      <c r="C20" s="70"/>
      <c r="D20" s="45"/>
      <c r="E20" s="47"/>
      <c r="F20" s="47"/>
      <c r="G20" s="47"/>
      <c r="H20" s="47"/>
      <c r="I20" s="47"/>
      <c r="J20" s="47"/>
      <c r="K20" s="47"/>
      <c r="V20" s="64"/>
      <c r="W20" s="64"/>
    </row>
    <row r="21" spans="1:23" ht="21.75" x14ac:dyDescent="0.9">
      <c r="A21" s="52" t="s">
        <v>6</v>
      </c>
      <c r="B21"/>
      <c r="C21" s="70"/>
      <c r="D21" s="45"/>
      <c r="E21" s="47"/>
      <c r="F21" s="47"/>
      <c r="G21" s="47"/>
      <c r="H21" s="47"/>
      <c r="I21" s="47"/>
      <c r="J21" s="47"/>
      <c r="K21" s="47"/>
      <c r="V21" s="64"/>
      <c r="W21" s="64"/>
    </row>
    <row r="22" spans="1:23" ht="21.4" x14ac:dyDescent="0.85">
      <c r="A22" t="s">
        <v>85</v>
      </c>
      <c r="B22"/>
      <c r="C22" s="70"/>
      <c r="D22" s="45"/>
      <c r="E22" s="4">
        <v>14556</v>
      </c>
      <c r="F22" s="47"/>
      <c r="G22" s="4">
        <v>14935</v>
      </c>
      <c r="H22" s="4"/>
      <c r="I22" s="4">
        <v>8567</v>
      </c>
      <c r="J22" s="47"/>
      <c r="K22" s="4">
        <v>8946</v>
      </c>
      <c r="V22" s="64"/>
      <c r="W22" s="64"/>
    </row>
    <row r="23" spans="1:23" ht="21.4" x14ac:dyDescent="0.85">
      <c r="A23" t="s">
        <v>192</v>
      </c>
      <c r="B23"/>
      <c r="C23" s="70" t="s">
        <v>169</v>
      </c>
      <c r="D23" s="45"/>
      <c r="E23" s="4">
        <v>132206</v>
      </c>
      <c r="F23" s="47"/>
      <c r="G23" s="4">
        <v>0</v>
      </c>
      <c r="H23" s="4"/>
      <c r="I23" s="4">
        <v>0</v>
      </c>
      <c r="J23" s="47"/>
      <c r="K23" s="4">
        <v>0</v>
      </c>
      <c r="V23" s="64"/>
      <c r="W23" s="64"/>
    </row>
    <row r="24" spans="1:23" ht="21.4" x14ac:dyDescent="0.85">
      <c r="A24" t="s">
        <v>105</v>
      </c>
      <c r="B24"/>
      <c r="C24" s="70" t="s">
        <v>159</v>
      </c>
      <c r="D24" s="45"/>
      <c r="E24" s="4">
        <v>0</v>
      </c>
      <c r="F24" s="47"/>
      <c r="G24" s="4">
        <v>0</v>
      </c>
      <c r="H24" s="4"/>
      <c r="I24" s="4">
        <v>273899</v>
      </c>
      <c r="J24" s="47"/>
      <c r="K24" s="4">
        <v>30000</v>
      </c>
      <c r="V24" s="64"/>
      <c r="W24" s="64"/>
    </row>
    <row r="25" spans="1:23" ht="21.4" x14ac:dyDescent="0.85">
      <c r="A25" t="s">
        <v>227</v>
      </c>
      <c r="B25"/>
      <c r="C25" s="70" t="s">
        <v>95</v>
      </c>
      <c r="D25" s="45"/>
      <c r="E25" s="4">
        <v>6065</v>
      </c>
      <c r="F25" s="47"/>
      <c r="G25" s="4">
        <v>7297</v>
      </c>
      <c r="H25" s="4"/>
      <c r="I25" s="4">
        <v>0</v>
      </c>
      <c r="J25" s="47"/>
      <c r="K25" s="4">
        <v>0</v>
      </c>
      <c r="V25" s="64"/>
      <c r="W25" s="64"/>
    </row>
    <row r="26" spans="1:23" ht="21.4" x14ac:dyDescent="0.85">
      <c r="A26" t="s">
        <v>92</v>
      </c>
      <c r="B26"/>
      <c r="C26" s="70" t="s">
        <v>207</v>
      </c>
      <c r="D26" s="45"/>
      <c r="E26" s="4">
        <v>733</v>
      </c>
      <c r="F26" s="47"/>
      <c r="G26" s="4">
        <v>677</v>
      </c>
      <c r="H26" s="4"/>
      <c r="I26" s="4">
        <v>733</v>
      </c>
      <c r="J26" s="47"/>
      <c r="K26" s="4">
        <v>677</v>
      </c>
      <c r="V26" s="64"/>
      <c r="W26" s="64"/>
    </row>
    <row r="27" spans="1:23" ht="21.4" x14ac:dyDescent="0.85">
      <c r="A27" t="s">
        <v>205</v>
      </c>
      <c r="B27"/>
      <c r="C27" s="70"/>
      <c r="D27" s="45"/>
      <c r="E27" s="4">
        <v>0</v>
      </c>
      <c r="F27" s="47"/>
      <c r="G27" s="4">
        <v>3000</v>
      </c>
      <c r="H27" s="4"/>
      <c r="I27" s="4">
        <v>0</v>
      </c>
      <c r="J27" s="47"/>
      <c r="K27" s="4">
        <v>0</v>
      </c>
      <c r="V27" s="64"/>
      <c r="W27" s="64"/>
    </row>
    <row r="28" spans="1:23" ht="21.75" x14ac:dyDescent="0.9">
      <c r="A28" t="s">
        <v>178</v>
      </c>
      <c r="B28"/>
      <c r="C28" s="70" t="s">
        <v>95</v>
      </c>
      <c r="D28" s="45"/>
      <c r="E28" s="4">
        <v>5000</v>
      </c>
      <c r="F28" s="50"/>
      <c r="G28" s="4">
        <v>100686</v>
      </c>
      <c r="H28" s="4"/>
      <c r="I28" s="4">
        <v>0</v>
      </c>
      <c r="J28" s="47"/>
      <c r="K28" s="4">
        <v>0</v>
      </c>
      <c r="V28" s="64"/>
      <c r="W28" s="64"/>
    </row>
    <row r="29" spans="1:23" ht="21.75" x14ac:dyDescent="0.9">
      <c r="A29" t="s">
        <v>25</v>
      </c>
      <c r="B29"/>
      <c r="C29" s="70" t="s">
        <v>160</v>
      </c>
      <c r="D29" s="45"/>
      <c r="E29" s="4">
        <v>842995</v>
      </c>
      <c r="F29" s="50"/>
      <c r="G29" s="4">
        <v>670230</v>
      </c>
      <c r="H29" s="4"/>
      <c r="I29" s="4">
        <v>732199</v>
      </c>
      <c r="J29" s="47"/>
      <c r="K29" s="4">
        <v>633316</v>
      </c>
      <c r="V29" s="64"/>
      <c r="W29" s="64"/>
    </row>
    <row r="30" spans="1:23" ht="21.4" x14ac:dyDescent="0.85">
      <c r="A30" t="s">
        <v>89</v>
      </c>
      <c r="B30"/>
      <c r="C30" s="70"/>
      <c r="D30" s="45"/>
      <c r="E30" s="4">
        <v>4841</v>
      </c>
      <c r="F30" s="47"/>
      <c r="G30" s="4">
        <v>5380</v>
      </c>
      <c r="H30" s="4"/>
      <c r="I30" s="4">
        <v>4735</v>
      </c>
      <c r="J30" s="47"/>
      <c r="K30" s="4">
        <v>5318</v>
      </c>
      <c r="V30" s="64"/>
      <c r="W30" s="64"/>
    </row>
    <row r="31" spans="1:23" ht="21.4" x14ac:dyDescent="0.85">
      <c r="A31" t="s">
        <v>156</v>
      </c>
      <c r="B31"/>
      <c r="C31" s="70" t="s">
        <v>170</v>
      </c>
      <c r="D31" s="45"/>
      <c r="E31" s="4">
        <v>36819</v>
      </c>
      <c r="F31" s="47"/>
      <c r="G31" s="4">
        <v>0</v>
      </c>
      <c r="H31" s="4"/>
      <c r="I31" s="4">
        <v>0</v>
      </c>
      <c r="J31" s="47"/>
      <c r="K31" s="4">
        <v>0</v>
      </c>
      <c r="V31" s="64"/>
      <c r="W31" s="64"/>
    </row>
    <row r="32" spans="1:23" ht="21.4" x14ac:dyDescent="0.85">
      <c r="A32" t="s">
        <v>7</v>
      </c>
      <c r="B32"/>
      <c r="C32" s="70"/>
      <c r="D32" s="45"/>
      <c r="E32" s="4">
        <v>24668</v>
      </c>
      <c r="F32" s="47"/>
      <c r="G32" s="4">
        <v>30240</v>
      </c>
      <c r="H32" s="4"/>
      <c r="I32" s="4">
        <v>20855</v>
      </c>
      <c r="J32" s="47"/>
      <c r="K32" s="4">
        <v>19779</v>
      </c>
      <c r="V32" s="64"/>
      <c r="W32" s="64"/>
    </row>
    <row r="33" spans="1:23" ht="21.4" x14ac:dyDescent="0.85">
      <c r="A33" t="s">
        <v>8</v>
      </c>
      <c r="B33"/>
      <c r="C33" s="70"/>
      <c r="D33" s="45"/>
      <c r="E33" s="4">
        <v>3282</v>
      </c>
      <c r="F33" s="47"/>
      <c r="G33" s="4">
        <v>16043</v>
      </c>
      <c r="H33" s="4"/>
      <c r="I33" s="4">
        <v>1019</v>
      </c>
      <c r="J33" s="47"/>
      <c r="K33" s="4">
        <v>13138</v>
      </c>
      <c r="V33" s="64"/>
      <c r="W33" s="64"/>
    </row>
    <row r="34" spans="1:23" ht="21.75" x14ac:dyDescent="0.9">
      <c r="A34" s="3" t="s">
        <v>9</v>
      </c>
      <c r="B34"/>
      <c r="C34" s="70"/>
      <c r="D34" s="45"/>
      <c r="E34" s="13">
        <f>SUM(E22:E33)</f>
        <v>1071165</v>
      </c>
      <c r="F34" s="47"/>
      <c r="G34" s="13">
        <f>SUM(G22:G33)</f>
        <v>848488</v>
      </c>
      <c r="H34" s="69"/>
      <c r="I34" s="13">
        <f>SUM(I22:I33)</f>
        <v>1042007</v>
      </c>
      <c r="J34" s="47"/>
      <c r="K34" s="13">
        <f>SUM(K22:K33)</f>
        <v>711174</v>
      </c>
      <c r="V34" s="64"/>
      <c r="W34" s="64"/>
    </row>
    <row r="35" spans="1:23" ht="21.4" x14ac:dyDescent="0.85">
      <c r="A35"/>
      <c r="B35"/>
      <c r="C35" s="93"/>
      <c r="E35" s="47"/>
      <c r="F35" s="47"/>
      <c r="G35" s="47"/>
      <c r="H35" s="47"/>
      <c r="I35" s="47"/>
      <c r="J35" s="47"/>
      <c r="K35" s="47"/>
      <c r="V35" s="64"/>
      <c r="W35" s="64"/>
    </row>
    <row r="36" spans="1:23" ht="22.15" thickBot="1" x14ac:dyDescent="0.95">
      <c r="A36" s="3" t="s">
        <v>10</v>
      </c>
      <c r="B36"/>
      <c r="C36" s="70"/>
      <c r="D36" s="45"/>
      <c r="E36" s="14">
        <f>E19+E34</f>
        <v>1343273</v>
      </c>
      <c r="F36" s="47"/>
      <c r="G36" s="14">
        <f>G19+G34</f>
        <v>1366512</v>
      </c>
      <c r="H36" s="69"/>
      <c r="I36" s="14">
        <f>I19+I34</f>
        <v>1316300</v>
      </c>
      <c r="J36" s="47"/>
      <c r="K36" s="14">
        <f>K19+K34</f>
        <v>1222558</v>
      </c>
      <c r="V36" s="64"/>
      <c r="W36" s="64"/>
    </row>
    <row r="37" spans="1:23" ht="21.75" thickTop="1" x14ac:dyDescent="0.85">
      <c r="V37" s="64"/>
      <c r="W37" s="64"/>
    </row>
    <row r="38" spans="1:23" ht="23.25" x14ac:dyDescent="0.95">
      <c r="A38" s="43" t="str">
        <f>A1</f>
        <v>บริษัท โรงงานเภสัชอุตสาหกรรม เจเอสพี (ประเทศไทย) จำกัด (มหาชน) และบริษัทย่อย</v>
      </c>
      <c r="B38" s="43"/>
      <c r="V38" s="64"/>
      <c r="W38" s="64"/>
    </row>
    <row r="39" spans="1:23" ht="23.25" x14ac:dyDescent="0.95">
      <c r="A39" s="43" t="s">
        <v>32</v>
      </c>
      <c r="B39" s="43"/>
      <c r="V39" s="64"/>
      <c r="W39" s="64"/>
    </row>
    <row r="40" spans="1:23" ht="23.25" x14ac:dyDescent="0.95">
      <c r="A40" s="43"/>
      <c r="B40" s="43"/>
      <c r="V40" s="64"/>
      <c r="W40" s="64"/>
    </row>
    <row r="41" spans="1:23" ht="23.25" x14ac:dyDescent="0.95">
      <c r="A41" s="43"/>
      <c r="B41" s="43"/>
      <c r="E41" s="111" t="s">
        <v>106</v>
      </c>
      <c r="F41" s="111"/>
      <c r="G41" s="111"/>
      <c r="H41" s="3"/>
      <c r="I41" s="111" t="s">
        <v>107</v>
      </c>
      <c r="J41" s="111"/>
      <c r="K41" s="111"/>
      <c r="V41" s="64"/>
      <c r="W41" s="64"/>
    </row>
    <row r="42" spans="1:23" ht="21.75" x14ac:dyDescent="0.9">
      <c r="C42" s="45"/>
      <c r="D42" s="45"/>
      <c r="E42" s="45" t="str">
        <f>E5</f>
        <v>30 กันยายน</v>
      </c>
      <c r="F42" s="105"/>
      <c r="G42" s="45" t="str">
        <f>G5</f>
        <v>31 ธันวาคม</v>
      </c>
      <c r="H42" s="45"/>
      <c r="I42" s="45" t="str">
        <f>I5</f>
        <v>30 กันยายน</v>
      </c>
      <c r="J42" s="45"/>
      <c r="K42" s="45" t="str">
        <f>K5</f>
        <v>31 ธันวาคม</v>
      </c>
      <c r="V42" s="64"/>
      <c r="W42" s="64"/>
    </row>
    <row r="43" spans="1:23" ht="23.25" x14ac:dyDescent="0.95">
      <c r="A43" s="43" t="s">
        <v>34</v>
      </c>
      <c r="B43" s="43"/>
      <c r="C43" s="1" t="s">
        <v>1</v>
      </c>
      <c r="D43" s="45"/>
      <c r="E43" s="45">
        <f>E6</f>
        <v>2566</v>
      </c>
      <c r="F43" s="45"/>
      <c r="G43" s="45">
        <f>G6</f>
        <v>2565</v>
      </c>
      <c r="H43" s="45"/>
      <c r="I43" s="45">
        <f>I6</f>
        <v>2566</v>
      </c>
      <c r="J43" s="45"/>
      <c r="K43" s="45">
        <f>K6</f>
        <v>2565</v>
      </c>
      <c r="V43" s="64"/>
      <c r="W43" s="64"/>
    </row>
    <row r="44" spans="1:23" ht="23.25" x14ac:dyDescent="0.95">
      <c r="A44" s="43"/>
      <c r="B44" s="43"/>
      <c r="C44" s="1"/>
      <c r="D44" s="45"/>
      <c r="E44" s="89" t="s">
        <v>37</v>
      </c>
      <c r="F44" s="45"/>
      <c r="G44" s="89" t="s">
        <v>184</v>
      </c>
      <c r="H44" s="45"/>
      <c r="I44" s="89" t="s">
        <v>37</v>
      </c>
      <c r="J44" s="89"/>
      <c r="K44" s="89"/>
      <c r="V44" s="64"/>
      <c r="W44" s="64"/>
    </row>
    <row r="45" spans="1:23" ht="21.4" x14ac:dyDescent="0.85">
      <c r="A45" s="94"/>
      <c r="B45" s="94"/>
      <c r="D45" s="1"/>
      <c r="E45" s="110" t="s">
        <v>61</v>
      </c>
      <c r="F45" s="110"/>
      <c r="G45" s="110"/>
      <c r="H45" s="110"/>
      <c r="I45" s="110"/>
      <c r="J45" s="110"/>
      <c r="K45" s="110"/>
      <c r="V45" s="64"/>
      <c r="W45" s="64"/>
    </row>
    <row r="46" spans="1:23" ht="21.75" x14ac:dyDescent="0.85">
      <c r="A46" s="95" t="s">
        <v>11</v>
      </c>
      <c r="B46"/>
      <c r="C46" s="70"/>
      <c r="D46" s="45"/>
      <c r="E46" s="92"/>
      <c r="F46" s="47"/>
      <c r="G46" s="92"/>
      <c r="H46" s="92"/>
      <c r="I46" s="92"/>
      <c r="J46" s="47"/>
      <c r="K46" s="92"/>
      <c r="V46" s="64"/>
      <c r="W46" s="64"/>
    </row>
    <row r="47" spans="1:23" ht="21.4" x14ac:dyDescent="0.85">
      <c r="A47" t="s">
        <v>179</v>
      </c>
      <c r="B47"/>
      <c r="C47" s="70" t="s">
        <v>171</v>
      </c>
      <c r="D47" s="45"/>
      <c r="E47" s="4">
        <v>79138</v>
      </c>
      <c r="F47" s="47"/>
      <c r="G47" s="4">
        <v>19391</v>
      </c>
      <c r="H47" s="4"/>
      <c r="I47" s="19">
        <v>59842</v>
      </c>
      <c r="J47" s="47"/>
      <c r="K47" s="4">
        <v>0</v>
      </c>
      <c r="V47" s="64"/>
      <c r="W47" s="64"/>
    </row>
    <row r="48" spans="1:23" ht="21.4" x14ac:dyDescent="0.85">
      <c r="A48" t="s">
        <v>12</v>
      </c>
      <c r="B48"/>
      <c r="C48" s="70" t="s">
        <v>95</v>
      </c>
      <c r="D48" s="45"/>
      <c r="E48" s="4">
        <v>52187</v>
      </c>
      <c r="F48" s="47"/>
      <c r="G48" s="4">
        <v>46207</v>
      </c>
      <c r="H48" s="4"/>
      <c r="I48" s="19">
        <v>37996</v>
      </c>
      <c r="J48" s="47"/>
      <c r="K48" s="4">
        <v>46161</v>
      </c>
      <c r="V48" s="64"/>
      <c r="W48" s="64"/>
    </row>
    <row r="49" spans="1:23" ht="21.4" x14ac:dyDescent="0.85">
      <c r="A49" t="s">
        <v>93</v>
      </c>
      <c r="B49"/>
      <c r="C49" s="70" t="s">
        <v>207</v>
      </c>
      <c r="D49" s="45"/>
      <c r="E49" s="4">
        <v>10952</v>
      </c>
      <c r="F49" s="47"/>
      <c r="G49" s="4">
        <f>28569-1682</f>
        <v>26887</v>
      </c>
      <c r="H49" s="4"/>
      <c r="I49" s="19">
        <v>10139</v>
      </c>
      <c r="J49" s="47"/>
      <c r="K49" s="4">
        <v>26781</v>
      </c>
      <c r="V49" s="108"/>
      <c r="W49" s="72"/>
    </row>
    <row r="50" spans="1:23" ht="21.4" x14ac:dyDescent="0.85">
      <c r="A50" t="s">
        <v>43</v>
      </c>
      <c r="B50"/>
      <c r="C50" s="70" t="s">
        <v>95</v>
      </c>
      <c r="D50" s="45"/>
      <c r="E50" s="4">
        <v>35579</v>
      </c>
      <c r="F50" s="47"/>
      <c r="G50" s="4">
        <v>28560</v>
      </c>
      <c r="H50" s="4"/>
      <c r="I50" s="4">
        <v>24267</v>
      </c>
      <c r="J50" s="47"/>
      <c r="K50" s="4">
        <v>23404</v>
      </c>
      <c r="V50" s="64"/>
      <c r="W50" s="64"/>
    </row>
    <row r="51" spans="1:23" ht="21.4" x14ac:dyDescent="0.85">
      <c r="A51" t="s">
        <v>46</v>
      </c>
      <c r="B51"/>
      <c r="C51" s="70" t="s">
        <v>171</v>
      </c>
      <c r="D51" s="45"/>
      <c r="E51" s="4">
        <v>9747</v>
      </c>
      <c r="F51" s="47"/>
      <c r="G51" s="4">
        <v>10056</v>
      </c>
      <c r="H51" s="4"/>
      <c r="I51" s="4">
        <v>9747</v>
      </c>
      <c r="J51" s="47"/>
      <c r="K51" s="4">
        <v>6592</v>
      </c>
      <c r="V51" s="64"/>
      <c r="W51" s="64"/>
    </row>
    <row r="52" spans="1:23" ht="21.4" x14ac:dyDescent="0.85">
      <c r="A52" t="s">
        <v>80</v>
      </c>
      <c r="B52"/>
      <c r="C52" s="70" t="s">
        <v>209</v>
      </c>
      <c r="D52" s="45"/>
      <c r="E52" s="4">
        <v>10194</v>
      </c>
      <c r="F52" s="47"/>
      <c r="G52" s="4">
        <v>8063</v>
      </c>
      <c r="H52" s="4"/>
      <c r="I52" s="4">
        <v>7230</v>
      </c>
      <c r="J52" s="47"/>
      <c r="K52" s="4">
        <v>6454</v>
      </c>
      <c r="V52" s="64"/>
      <c r="W52" s="64"/>
    </row>
    <row r="53" spans="1:23" ht="21.4" x14ac:dyDescent="0.85">
      <c r="A53" t="s">
        <v>181</v>
      </c>
      <c r="B53"/>
      <c r="C53" s="70"/>
      <c r="D53" s="45"/>
      <c r="E53" s="4">
        <v>0</v>
      </c>
      <c r="F53" s="47"/>
      <c r="G53" s="4">
        <v>100</v>
      </c>
      <c r="H53" s="4"/>
      <c r="I53" s="4">
        <v>0</v>
      </c>
      <c r="J53" s="47"/>
      <c r="K53" s="4">
        <v>0</v>
      </c>
      <c r="V53" s="64"/>
      <c r="W53" s="64"/>
    </row>
    <row r="54" spans="1:23" ht="21.4" x14ac:dyDescent="0.85">
      <c r="A54" t="s">
        <v>141</v>
      </c>
      <c r="B54"/>
      <c r="C54" s="70"/>
      <c r="D54" s="45"/>
      <c r="E54" s="4">
        <v>2738</v>
      </c>
      <c r="F54" s="47"/>
      <c r="G54" s="4">
        <v>2738</v>
      </c>
      <c r="H54" s="4"/>
      <c r="I54" s="4">
        <v>0</v>
      </c>
      <c r="J54" s="47"/>
      <c r="K54" s="4">
        <v>0</v>
      </c>
      <c r="V54" s="64"/>
      <c r="W54" s="64"/>
    </row>
    <row r="55" spans="1:23" ht="21.75" x14ac:dyDescent="0.9">
      <c r="A55" s="3" t="s">
        <v>13</v>
      </c>
      <c r="B55"/>
      <c r="C55" s="70"/>
      <c r="D55" s="45"/>
      <c r="E55" s="13">
        <f>SUM(E47:E54)</f>
        <v>200535</v>
      </c>
      <c r="F55" s="47"/>
      <c r="G55" s="13">
        <f>SUM(G47:G54)</f>
        <v>142002</v>
      </c>
      <c r="H55" s="69"/>
      <c r="I55" s="13">
        <f>SUM(I47:I54)</f>
        <v>149221</v>
      </c>
      <c r="J55" s="47"/>
      <c r="K55" s="13">
        <f>SUM(K47:K54)</f>
        <v>109392</v>
      </c>
      <c r="V55" s="64"/>
      <c r="W55" s="64"/>
    </row>
    <row r="56" spans="1:23" ht="9.6999999999999993" customHeight="1" x14ac:dyDescent="0.9">
      <c r="A56" s="3"/>
      <c r="B56"/>
      <c r="C56" s="70"/>
      <c r="D56" s="45"/>
      <c r="E56" s="47"/>
      <c r="F56" s="47"/>
      <c r="G56" s="47"/>
      <c r="H56" s="47"/>
      <c r="I56" s="47"/>
      <c r="J56" s="47"/>
      <c r="K56" s="47"/>
      <c r="V56" s="64"/>
      <c r="W56" s="64"/>
    </row>
    <row r="57" spans="1:23" ht="21.75" x14ac:dyDescent="0.9">
      <c r="A57" s="91" t="s">
        <v>14</v>
      </c>
      <c r="B57"/>
      <c r="C57" s="70"/>
      <c r="D57" s="45"/>
      <c r="E57" s="47"/>
      <c r="F57" s="47"/>
      <c r="G57" s="47"/>
      <c r="H57" s="47"/>
      <c r="I57" s="47"/>
      <c r="J57" s="47"/>
      <c r="K57" s="47"/>
      <c r="V57" s="64"/>
      <c r="W57" s="64"/>
    </row>
    <row r="58" spans="1:23" ht="21.4" x14ac:dyDescent="0.85">
      <c r="A58" t="s">
        <v>47</v>
      </c>
      <c r="B58"/>
      <c r="C58" s="70" t="s">
        <v>171</v>
      </c>
      <c r="D58" s="45"/>
      <c r="E58" s="4">
        <v>49589</v>
      </c>
      <c r="F58" s="47"/>
      <c r="G58" s="4">
        <v>37622</v>
      </c>
      <c r="H58" s="4"/>
      <c r="I58" s="4">
        <v>49589</v>
      </c>
      <c r="J58" s="47"/>
      <c r="K58" s="4">
        <v>37622</v>
      </c>
      <c r="V58" s="64"/>
      <c r="W58" s="64"/>
    </row>
    <row r="59" spans="1:23" ht="21.4" x14ac:dyDescent="0.85">
      <c r="A59" t="s">
        <v>157</v>
      </c>
      <c r="B59"/>
      <c r="C59" s="70" t="s">
        <v>95</v>
      </c>
      <c r="D59" s="45"/>
      <c r="E59" s="4">
        <v>10000</v>
      </c>
      <c r="F59" s="47"/>
      <c r="G59" s="4">
        <v>0</v>
      </c>
      <c r="H59" s="4"/>
      <c r="I59" s="4">
        <v>0</v>
      </c>
      <c r="J59" s="47"/>
      <c r="K59" s="4">
        <v>0</v>
      </c>
      <c r="V59" s="64"/>
      <c r="W59" s="64"/>
    </row>
    <row r="60" spans="1:23" ht="21.4" x14ac:dyDescent="0.85">
      <c r="A60" t="s">
        <v>86</v>
      </c>
      <c r="B60"/>
      <c r="C60" s="70" t="s">
        <v>209</v>
      </c>
      <c r="D60" s="45"/>
      <c r="E60" s="4">
        <v>128272</v>
      </c>
      <c r="F60" s="47"/>
      <c r="G60" s="4">
        <v>113988</v>
      </c>
      <c r="H60" s="4"/>
      <c r="I60" s="4">
        <v>103935</v>
      </c>
      <c r="J60" s="47"/>
      <c r="K60" s="4">
        <v>109426</v>
      </c>
      <c r="V60" s="64"/>
      <c r="W60" s="64"/>
    </row>
    <row r="61" spans="1:23" ht="21.4" x14ac:dyDescent="0.85">
      <c r="A61" t="s">
        <v>94</v>
      </c>
      <c r="B61"/>
      <c r="C61" s="70" t="s">
        <v>207</v>
      </c>
      <c r="D61" s="45"/>
      <c r="E61" s="18">
        <v>11140</v>
      </c>
      <c r="F61" s="47"/>
      <c r="G61" s="18">
        <f>8270+1682</f>
        <v>9952</v>
      </c>
      <c r="H61" s="18"/>
      <c r="I61" s="18">
        <v>11140</v>
      </c>
      <c r="J61" s="47"/>
      <c r="K61" s="18">
        <v>9952</v>
      </c>
      <c r="V61" s="108"/>
      <c r="W61" s="72"/>
    </row>
    <row r="62" spans="1:23" ht="21.4" x14ac:dyDescent="0.85">
      <c r="A62" t="s">
        <v>64</v>
      </c>
      <c r="B62"/>
      <c r="C62" s="70"/>
      <c r="D62" s="45"/>
      <c r="E62" s="18">
        <v>15315</v>
      </c>
      <c r="F62" s="47"/>
      <c r="G62" s="18">
        <v>13377</v>
      </c>
      <c r="H62" s="18"/>
      <c r="I62" s="18">
        <v>14190</v>
      </c>
      <c r="J62" s="47"/>
      <c r="K62" s="18">
        <v>13008</v>
      </c>
      <c r="V62" s="64"/>
      <c r="W62" s="64"/>
    </row>
    <row r="63" spans="1:23" ht="21.4" x14ac:dyDescent="0.85">
      <c r="A63" t="s">
        <v>142</v>
      </c>
      <c r="B63"/>
      <c r="C63" s="70"/>
      <c r="D63" s="45"/>
      <c r="E63" s="18">
        <v>1147</v>
      </c>
      <c r="F63" s="47"/>
      <c r="G63" s="18">
        <v>0</v>
      </c>
      <c r="H63" s="18"/>
      <c r="I63" s="18">
        <v>1147</v>
      </c>
      <c r="J63" s="47"/>
      <c r="K63" s="18">
        <v>0</v>
      </c>
      <c r="V63" s="64"/>
      <c r="W63" s="64"/>
    </row>
    <row r="64" spans="1:23" ht="21.75" x14ac:dyDescent="0.9">
      <c r="A64" s="3" t="s">
        <v>15</v>
      </c>
      <c r="B64"/>
      <c r="C64" s="70"/>
      <c r="D64" s="45"/>
      <c r="E64" s="13">
        <f>SUM(E58:E63)</f>
        <v>215463</v>
      </c>
      <c r="F64" s="47"/>
      <c r="G64" s="13">
        <f>SUM(G58:G63)</f>
        <v>174939</v>
      </c>
      <c r="H64" s="69"/>
      <c r="I64" s="13">
        <f>SUM(I58:I63)</f>
        <v>180001</v>
      </c>
      <c r="J64" s="47"/>
      <c r="K64" s="13">
        <f>SUM(K58:K63)</f>
        <v>170008</v>
      </c>
      <c r="V64" s="64"/>
      <c r="W64" s="64"/>
    </row>
    <row r="65" spans="1:23" ht="7.45" customHeight="1" x14ac:dyDescent="0.9">
      <c r="A65" s="3"/>
      <c r="B65"/>
      <c r="C65" s="70"/>
      <c r="D65" s="45"/>
      <c r="E65" s="47"/>
      <c r="F65" s="47"/>
      <c r="G65" s="47"/>
      <c r="H65" s="47"/>
      <c r="I65" s="47"/>
      <c r="J65" s="47"/>
      <c r="K65" s="47"/>
      <c r="V65" s="64"/>
      <c r="W65" s="64"/>
    </row>
    <row r="66" spans="1:23" ht="21.75" x14ac:dyDescent="0.9">
      <c r="A66" s="49" t="s">
        <v>16</v>
      </c>
      <c r="B66"/>
      <c r="C66" s="70"/>
      <c r="D66" s="45"/>
      <c r="E66" s="15">
        <f>E55+E64</f>
        <v>415998</v>
      </c>
      <c r="G66" s="15">
        <f>G55+G64</f>
        <v>316941</v>
      </c>
      <c r="H66" s="69"/>
      <c r="I66" s="15">
        <f>I55+I64</f>
        <v>329222</v>
      </c>
      <c r="J66" s="47"/>
      <c r="K66" s="15">
        <f>K55+K64</f>
        <v>279400</v>
      </c>
      <c r="V66" s="64"/>
      <c r="W66" s="64"/>
    </row>
    <row r="67" spans="1:23" ht="7.45" customHeight="1" x14ac:dyDescent="0.9">
      <c r="A67" s="3"/>
      <c r="B67"/>
      <c r="C67" s="70"/>
      <c r="D67" s="45"/>
      <c r="E67" s="47"/>
      <c r="F67" s="47"/>
      <c r="G67" s="47"/>
      <c r="H67" s="47"/>
      <c r="I67" s="47"/>
      <c r="J67" s="47"/>
      <c r="K67" s="47"/>
      <c r="V67" s="64"/>
      <c r="W67" s="64"/>
    </row>
    <row r="68" spans="1:23" ht="21.75" x14ac:dyDescent="0.9">
      <c r="A68" s="91" t="s">
        <v>65</v>
      </c>
      <c r="B68"/>
      <c r="C68" s="70"/>
      <c r="D68" s="45"/>
      <c r="E68" s="47"/>
      <c r="F68" s="50"/>
      <c r="G68" s="47"/>
      <c r="H68" s="47"/>
      <c r="I68" s="47"/>
      <c r="J68" s="47"/>
      <c r="K68" s="47"/>
      <c r="V68" s="64"/>
      <c r="W68" s="64"/>
    </row>
    <row r="69" spans="1:23" ht="21.4" x14ac:dyDescent="0.85">
      <c r="A69" s="96" t="s">
        <v>17</v>
      </c>
      <c r="B69"/>
      <c r="C69" s="70"/>
      <c r="D69" s="45"/>
      <c r="E69" s="47"/>
      <c r="F69" s="47"/>
      <c r="G69" s="47"/>
      <c r="H69" s="47"/>
      <c r="I69" s="47"/>
      <c r="J69" s="47"/>
      <c r="K69" s="47"/>
      <c r="V69" s="64"/>
      <c r="W69" s="64"/>
    </row>
    <row r="70" spans="1:23" ht="21.75" thickBot="1" x14ac:dyDescent="0.9">
      <c r="A70"/>
      <c r="B70" s="2" t="s">
        <v>66</v>
      </c>
      <c r="C70" s="70"/>
      <c r="D70" s="45"/>
      <c r="E70" s="6">
        <v>341250</v>
      </c>
      <c r="F70" s="47"/>
      <c r="G70" s="6">
        <v>341250</v>
      </c>
      <c r="H70" s="18"/>
      <c r="I70" s="6">
        <v>341250</v>
      </c>
      <c r="J70" s="47"/>
      <c r="K70" s="6">
        <v>341250</v>
      </c>
      <c r="V70" s="64"/>
      <c r="W70" s="64"/>
    </row>
    <row r="71" spans="1:23" ht="21.75" thickTop="1" x14ac:dyDescent="0.85">
      <c r="A71"/>
      <c r="B71" s="2" t="s">
        <v>67</v>
      </c>
      <c r="C71" s="70" t="s">
        <v>210</v>
      </c>
      <c r="D71" s="45"/>
      <c r="E71" s="4">
        <v>237245</v>
      </c>
      <c r="F71" s="47"/>
      <c r="G71" s="4">
        <v>227500</v>
      </c>
      <c r="H71" s="4"/>
      <c r="I71" s="4">
        <v>237245</v>
      </c>
      <c r="J71" s="47"/>
      <c r="K71" s="4">
        <v>227500</v>
      </c>
      <c r="V71" s="64"/>
      <c r="W71" s="64"/>
    </row>
    <row r="72" spans="1:23" ht="21.4" x14ac:dyDescent="0.85">
      <c r="A72" t="s">
        <v>72</v>
      </c>
      <c r="C72" s="70" t="s">
        <v>210</v>
      </c>
      <c r="D72" s="45"/>
      <c r="E72" s="4">
        <v>772393</v>
      </c>
      <c r="F72" s="47"/>
      <c r="G72" s="4">
        <v>733463</v>
      </c>
      <c r="H72" s="4"/>
      <c r="I72" s="4">
        <v>772393</v>
      </c>
      <c r="J72" s="47"/>
      <c r="K72" s="4">
        <v>733463</v>
      </c>
      <c r="V72" s="64"/>
      <c r="W72" s="64"/>
    </row>
    <row r="73" spans="1:23" ht="21.4" x14ac:dyDescent="0.85">
      <c r="A73" t="s">
        <v>166</v>
      </c>
      <c r="C73" s="70" t="s">
        <v>210</v>
      </c>
      <c r="D73" s="45"/>
      <c r="E73" s="4">
        <v>163</v>
      </c>
      <c r="F73" s="47"/>
      <c r="G73" s="4">
        <v>0</v>
      </c>
      <c r="H73" s="4"/>
      <c r="I73" s="4">
        <v>163</v>
      </c>
      <c r="J73" s="47"/>
      <c r="K73" s="4">
        <v>0</v>
      </c>
      <c r="V73" s="64"/>
      <c r="W73" s="64"/>
    </row>
    <row r="74" spans="1:23" ht="21.4" x14ac:dyDescent="0.85">
      <c r="A74" t="s">
        <v>48</v>
      </c>
      <c r="C74" s="70" t="s">
        <v>170</v>
      </c>
      <c r="D74" s="45"/>
      <c r="E74" s="4">
        <v>-130349</v>
      </c>
      <c r="F74" s="47"/>
      <c r="G74" s="4">
        <v>-11539</v>
      </c>
      <c r="H74" s="4"/>
      <c r="I74" s="4">
        <v>-11539</v>
      </c>
      <c r="J74" s="47"/>
      <c r="K74" s="4">
        <v>-11539</v>
      </c>
      <c r="V74" s="64"/>
      <c r="W74" s="64"/>
    </row>
    <row r="75" spans="1:23" ht="21.4" x14ac:dyDescent="0.85">
      <c r="A75" t="s">
        <v>103</v>
      </c>
      <c r="C75" s="70"/>
      <c r="D75" s="45"/>
      <c r="E75" s="47"/>
      <c r="F75" s="47"/>
      <c r="G75" s="47"/>
      <c r="H75" s="47"/>
      <c r="I75" s="47"/>
      <c r="J75" s="47"/>
      <c r="K75" s="47"/>
      <c r="V75" s="64"/>
      <c r="W75" s="64"/>
    </row>
    <row r="76" spans="1:23" ht="21.4" x14ac:dyDescent="0.85">
      <c r="A76"/>
      <c r="B76" s="2" t="s">
        <v>68</v>
      </c>
      <c r="C76" s="70"/>
      <c r="D76" s="45"/>
      <c r="E76" s="47"/>
      <c r="F76" s="47"/>
      <c r="G76" s="47"/>
      <c r="H76" s="47"/>
      <c r="I76" s="47"/>
      <c r="J76" s="47"/>
      <c r="K76" s="47"/>
      <c r="V76" s="64"/>
      <c r="W76" s="64"/>
    </row>
    <row r="77" spans="1:23" ht="21.4" x14ac:dyDescent="0.85">
      <c r="A77"/>
      <c r="B77" s="2" t="s">
        <v>69</v>
      </c>
      <c r="C77" s="70"/>
      <c r="D77" s="45"/>
      <c r="E77" s="4">
        <v>3862</v>
      </c>
      <c r="F77" s="47"/>
      <c r="G77" s="4">
        <v>3862</v>
      </c>
      <c r="H77" s="4"/>
      <c r="I77" s="4">
        <v>3862</v>
      </c>
      <c r="J77" s="47"/>
      <c r="K77" s="4">
        <v>3862</v>
      </c>
      <c r="V77" s="64"/>
      <c r="W77" s="64"/>
    </row>
    <row r="78" spans="1:23" ht="21.4" x14ac:dyDescent="0.85">
      <c r="A78"/>
      <c r="B78" s="2" t="s">
        <v>238</v>
      </c>
      <c r="C78" s="70"/>
      <c r="D78" s="45"/>
      <c r="E78" s="5">
        <v>-19225</v>
      </c>
      <c r="F78" s="47"/>
      <c r="G78" s="5">
        <v>-11261</v>
      </c>
      <c r="H78" s="18"/>
      <c r="I78" s="5">
        <v>-15046</v>
      </c>
      <c r="J78" s="47"/>
      <c r="K78" s="5">
        <v>-10128</v>
      </c>
      <c r="V78" s="64"/>
      <c r="W78" s="64"/>
    </row>
    <row r="79" spans="1:23" ht="21.75" x14ac:dyDescent="0.9">
      <c r="A79" s="3" t="s">
        <v>108</v>
      </c>
      <c r="B79"/>
      <c r="C79" s="70"/>
      <c r="D79" s="45"/>
      <c r="E79" s="21">
        <f>SUM(E71:E78)</f>
        <v>864089</v>
      </c>
      <c r="F79" s="47"/>
      <c r="G79" s="21">
        <f>SUM(G71:G78)</f>
        <v>942025</v>
      </c>
      <c r="H79" s="69"/>
      <c r="I79" s="21">
        <f>SUM(I71:I78)</f>
        <v>987078</v>
      </c>
      <c r="J79" s="47"/>
      <c r="K79" s="21">
        <f>SUM(K71:K78)</f>
        <v>943158</v>
      </c>
      <c r="V79" s="64"/>
      <c r="W79" s="64"/>
    </row>
    <row r="80" spans="1:23" ht="21.4" x14ac:dyDescent="0.85">
      <c r="A80" t="s">
        <v>216</v>
      </c>
      <c r="B80"/>
      <c r="C80" s="70"/>
      <c r="D80" s="45"/>
      <c r="E80" s="20">
        <v>0</v>
      </c>
      <c r="F80" s="47"/>
      <c r="G80" s="20">
        <v>107546</v>
      </c>
      <c r="H80" s="20"/>
      <c r="I80" s="20">
        <v>0</v>
      </c>
      <c r="J80" s="47"/>
      <c r="K80" s="20">
        <v>0</v>
      </c>
      <c r="V80" s="64"/>
      <c r="W80" s="64"/>
    </row>
    <row r="81" spans="1:23" ht="21.4" x14ac:dyDescent="0.85">
      <c r="A81" t="s">
        <v>109</v>
      </c>
      <c r="B81"/>
      <c r="C81" s="70"/>
      <c r="D81" s="45"/>
      <c r="E81" s="20">
        <v>63186</v>
      </c>
      <c r="F81" s="47"/>
      <c r="G81" s="20">
        <v>0</v>
      </c>
      <c r="H81" s="20"/>
      <c r="I81" s="20">
        <v>0</v>
      </c>
      <c r="J81" s="47"/>
      <c r="K81" s="20">
        <v>0</v>
      </c>
      <c r="V81" s="64"/>
      <c r="W81" s="64"/>
    </row>
    <row r="82" spans="1:23" ht="21.75" x14ac:dyDescent="0.9">
      <c r="A82" s="3" t="s">
        <v>110</v>
      </c>
      <c r="B82"/>
      <c r="C82" s="70"/>
      <c r="D82" s="45"/>
      <c r="E82" s="13">
        <f>SUM(E79:E81)</f>
        <v>927275</v>
      </c>
      <c r="F82" s="47"/>
      <c r="G82" s="13">
        <f>SUM(G79:G81)</f>
        <v>1049571</v>
      </c>
      <c r="H82" s="69"/>
      <c r="I82" s="13">
        <f>SUM(I79:I81)</f>
        <v>987078</v>
      </c>
      <c r="J82" s="47"/>
      <c r="K82" s="13">
        <f>SUM(K79:K81)</f>
        <v>943158</v>
      </c>
      <c r="V82" s="64"/>
      <c r="W82" s="64"/>
    </row>
    <row r="83" spans="1:23" ht="8.1999999999999993" customHeight="1" x14ac:dyDescent="0.9">
      <c r="A83" s="3"/>
      <c r="B83"/>
      <c r="C83" s="70"/>
      <c r="D83" s="45"/>
      <c r="E83" s="50"/>
      <c r="F83" s="47"/>
      <c r="G83" s="50"/>
      <c r="H83" s="50"/>
      <c r="I83" s="50"/>
      <c r="J83" s="47"/>
      <c r="K83" s="50"/>
      <c r="V83" s="64"/>
      <c r="W83" s="64"/>
    </row>
    <row r="84" spans="1:23" ht="22.15" thickBot="1" x14ac:dyDescent="0.95">
      <c r="A84" s="3" t="s">
        <v>71</v>
      </c>
      <c r="B84"/>
      <c r="C84" s="70"/>
      <c r="D84" s="45"/>
      <c r="E84" s="14">
        <f>E66+E82</f>
        <v>1343273</v>
      </c>
      <c r="F84" s="47"/>
      <c r="G84" s="14">
        <f>G66+G82</f>
        <v>1366512</v>
      </c>
      <c r="H84" s="69"/>
      <c r="I84" s="14">
        <f>I66+I82</f>
        <v>1316300</v>
      </c>
      <c r="J84" s="47"/>
      <c r="K84" s="14">
        <f>K66+K82</f>
        <v>1222558</v>
      </c>
      <c r="V84" s="64"/>
      <c r="W84" s="64"/>
    </row>
    <row r="85" spans="1:23" ht="21.75" thickTop="1" x14ac:dyDescent="0.85">
      <c r="C85" s="1"/>
      <c r="D85" s="1"/>
      <c r="E85" s="41">
        <f>E84-E36</f>
        <v>0</v>
      </c>
      <c r="F85" s="41">
        <f>F84-F36</f>
        <v>0</v>
      </c>
      <c r="G85" s="41">
        <f>G84-G36</f>
        <v>0</v>
      </c>
      <c r="H85" s="41"/>
      <c r="I85" s="41">
        <f>I84-I36</f>
        <v>0</v>
      </c>
      <c r="J85" s="41">
        <f>J84-J36</f>
        <v>0</v>
      </c>
      <c r="K85" s="41">
        <f>K84-K36</f>
        <v>0</v>
      </c>
      <c r="U85" s="67"/>
      <c r="V85" s="64"/>
      <c r="W85" s="64"/>
    </row>
    <row r="86" spans="1:23" ht="20.2" customHeight="1" x14ac:dyDescent="0.85">
      <c r="C86" s="1"/>
      <c r="D86" s="1"/>
      <c r="E86" s="41"/>
      <c r="F86" s="41"/>
      <c r="G86" s="41"/>
      <c r="H86" s="41"/>
      <c r="I86" s="41"/>
      <c r="J86" s="41"/>
      <c r="K86" s="41"/>
      <c r="V86" s="64"/>
      <c r="W86" s="64"/>
    </row>
    <row r="87" spans="1:23" ht="20.2" customHeight="1" x14ac:dyDescent="0.85">
      <c r="V87" s="64"/>
      <c r="W87" s="64"/>
    </row>
    <row r="88" spans="1:23" ht="20.2" customHeight="1" x14ac:dyDescent="0.85">
      <c r="V88" s="64"/>
      <c r="W88" s="64"/>
    </row>
    <row r="89" spans="1:23" ht="20.2" customHeight="1" x14ac:dyDescent="0.85">
      <c r="V89" s="64"/>
      <c r="W89" s="64"/>
    </row>
    <row r="90" spans="1:23" ht="20.2" customHeight="1" x14ac:dyDescent="0.85">
      <c r="V90" s="64"/>
      <c r="W90" s="64"/>
    </row>
    <row r="91" spans="1:23" ht="20.2" customHeight="1" x14ac:dyDescent="0.85">
      <c r="V91" s="64"/>
      <c r="W91" s="64"/>
    </row>
    <row r="92" spans="1:23" ht="20.2" customHeight="1" x14ac:dyDescent="0.85">
      <c r="V92" s="64"/>
      <c r="W92" s="64"/>
    </row>
    <row r="93" spans="1:23" ht="20.2" customHeight="1" x14ac:dyDescent="0.85">
      <c r="V93" s="64"/>
      <c r="W93" s="64"/>
    </row>
    <row r="94" spans="1:23" ht="20.2" customHeight="1" x14ac:dyDescent="0.85">
      <c r="V94" s="64"/>
      <c r="W94" s="64"/>
    </row>
    <row r="95" spans="1:23" ht="20.2" customHeight="1" x14ac:dyDescent="0.85">
      <c r="V95" s="64"/>
      <c r="W95" s="64"/>
    </row>
    <row r="96" spans="1:23" ht="20.2" customHeight="1" x14ac:dyDescent="0.85">
      <c r="V96" s="64"/>
      <c r="W96" s="64"/>
    </row>
    <row r="97" spans="22:23" ht="20.2" customHeight="1" x14ac:dyDescent="0.85">
      <c r="V97" s="64"/>
      <c r="W97" s="64"/>
    </row>
    <row r="98" spans="22:23" ht="20.2" customHeight="1" x14ac:dyDescent="0.85">
      <c r="V98" s="64"/>
      <c r="W98" s="64"/>
    </row>
    <row r="99" spans="22:23" ht="20.2" customHeight="1" x14ac:dyDescent="0.85">
      <c r="V99" s="64"/>
      <c r="W99" s="6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E8:K8"/>
    <mergeCell ref="E45:K45"/>
    <mergeCell ref="I4:K4"/>
    <mergeCell ref="I41:K41"/>
    <mergeCell ref="E4:G4"/>
    <mergeCell ref="E41:G41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3" firstPageNumber="3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7" max="16383" man="1"/>
  </rowBreaks>
  <ignoredErrors>
    <ignoredError sqref="I79:K79 I82:K83 F81 J81 E82:F84 E79:F79 J84:K84" formulaRange="1"/>
    <ignoredError sqref="C14:C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643C7-C694-4AC2-845E-3B7CA6280F2C}">
  <sheetPr>
    <pageSetUpPr fitToPage="1"/>
  </sheetPr>
  <dimension ref="A1:T189"/>
  <sheetViews>
    <sheetView zoomScaleNormal="100" zoomScaleSheetLayoutView="55" zoomScalePageLayoutView="70" workbookViewId="0">
      <selection activeCell="A3" sqref="A3"/>
    </sheetView>
  </sheetViews>
  <sheetFormatPr defaultColWidth="9.07421875" defaultRowHeight="23.25" customHeight="1" x14ac:dyDescent="0.85"/>
  <cols>
    <col min="1" max="1" width="60.69140625" style="61" customWidth="1"/>
    <col min="2" max="2" width="9.3828125" style="57" customWidth="1"/>
    <col min="3" max="3" width="1.765625" style="57" customWidth="1"/>
    <col min="4" max="4" width="14" style="57" customWidth="1"/>
    <col min="5" max="5" width="1.3828125" style="57" customWidth="1"/>
    <col min="6" max="6" width="14" style="57" customWidth="1"/>
    <col min="7" max="7" width="1.3828125" style="57" customWidth="1"/>
    <col min="8" max="8" width="14" style="57" customWidth="1"/>
    <col min="9" max="9" width="1.3828125" style="57" customWidth="1"/>
    <col min="10" max="10" width="14" style="57" customWidth="1"/>
    <col min="11" max="11" width="9.07421875" style="57"/>
    <col min="12" max="12" width="15.4609375" style="66" customWidth="1"/>
    <col min="13" max="13" width="15.07421875" style="66" customWidth="1"/>
    <col min="14" max="14" width="5.3828125" style="66" customWidth="1"/>
    <col min="15" max="15" width="15.4609375" style="66" customWidth="1"/>
    <col min="16" max="16" width="15.07421875" style="66" customWidth="1"/>
    <col min="17" max="17" width="5.3828125" style="66" customWidth="1"/>
    <col min="18" max="19" width="15.69140625" style="66" customWidth="1"/>
    <col min="20" max="16384" width="9.07421875" style="57"/>
  </cols>
  <sheetData>
    <row r="1" spans="1:20" x14ac:dyDescent="0.95">
      <c r="A1" s="43" t="s">
        <v>104</v>
      </c>
      <c r="B1" s="1"/>
      <c r="C1" s="1"/>
      <c r="D1" s="50"/>
      <c r="E1" s="50"/>
      <c r="F1" s="50"/>
      <c r="G1" s="50"/>
      <c r="H1" s="50"/>
      <c r="I1" s="50"/>
      <c r="J1" s="50"/>
    </row>
    <row r="2" spans="1:20" x14ac:dyDescent="0.95">
      <c r="A2" s="43" t="s">
        <v>44</v>
      </c>
      <c r="B2" s="59"/>
      <c r="C2" s="59"/>
      <c r="D2" s="105"/>
      <c r="E2" s="105"/>
      <c r="F2" s="105"/>
      <c r="G2" s="105"/>
      <c r="H2" s="105"/>
      <c r="I2" s="105"/>
      <c r="J2" s="105"/>
    </row>
    <row r="3" spans="1:20" x14ac:dyDescent="0.95">
      <c r="A3" s="60"/>
      <c r="B3" s="56"/>
      <c r="C3" s="56"/>
      <c r="D3" s="56"/>
      <c r="E3" s="97"/>
      <c r="F3" s="97"/>
      <c r="G3" s="97"/>
      <c r="H3" s="56"/>
      <c r="I3" s="98"/>
      <c r="J3" s="98"/>
    </row>
    <row r="4" spans="1:20" ht="20.55" customHeight="1" x14ac:dyDescent="0.9">
      <c r="A4" s="60"/>
      <c r="B4" s="56"/>
      <c r="C4" s="56"/>
      <c r="D4" s="111" t="s">
        <v>106</v>
      </c>
      <c r="E4" s="111"/>
      <c r="F4" s="111"/>
      <c r="G4"/>
      <c r="H4" s="111" t="s">
        <v>107</v>
      </c>
      <c r="I4" s="111"/>
      <c r="J4" s="111"/>
    </row>
    <row r="5" spans="1:20" ht="20.55" customHeight="1" x14ac:dyDescent="0.9">
      <c r="B5" s="59"/>
      <c r="C5" s="59"/>
      <c r="D5" s="113" t="s">
        <v>150</v>
      </c>
      <c r="E5" s="113"/>
      <c r="F5" s="113"/>
      <c r="G5" s="105"/>
      <c r="H5" s="112" t="s">
        <v>150</v>
      </c>
      <c r="I5" s="113"/>
      <c r="J5" s="113"/>
    </row>
    <row r="6" spans="1:20" ht="20.55" customHeight="1" x14ac:dyDescent="0.9">
      <c r="B6" s="59"/>
      <c r="C6" s="59"/>
      <c r="D6" s="112" t="str">
        <f>BS!E5</f>
        <v>30 กันยายน</v>
      </c>
      <c r="E6" s="112"/>
      <c r="F6" s="112"/>
      <c r="G6" s="105"/>
      <c r="H6" s="112" t="str">
        <f>D6</f>
        <v>30 กันยายน</v>
      </c>
      <c r="I6" s="112"/>
      <c r="J6" s="112"/>
    </row>
    <row r="7" spans="1:20" ht="20.55" customHeight="1" x14ac:dyDescent="0.85">
      <c r="B7" s="1" t="s">
        <v>1</v>
      </c>
      <c r="C7" s="1"/>
      <c r="D7" s="99">
        <f>BS!E6</f>
        <v>2566</v>
      </c>
      <c r="E7" s="99"/>
      <c r="F7" s="45">
        <f>BS!G6</f>
        <v>2565</v>
      </c>
      <c r="G7" s="99"/>
      <c r="H7" s="99">
        <f>BS!I6</f>
        <v>2566</v>
      </c>
      <c r="I7" s="99"/>
      <c r="J7" s="99">
        <f>BS!K6</f>
        <v>2565</v>
      </c>
    </row>
    <row r="8" spans="1:20" ht="20.55" customHeight="1" x14ac:dyDescent="0.85">
      <c r="B8" s="1"/>
      <c r="C8" s="1"/>
      <c r="D8" s="99"/>
      <c r="E8" s="99"/>
      <c r="F8" s="45" t="s">
        <v>184</v>
      </c>
      <c r="G8" s="99"/>
      <c r="H8" s="99"/>
      <c r="I8" s="99"/>
      <c r="J8" s="99"/>
    </row>
    <row r="9" spans="1:20" ht="20.55" customHeight="1" x14ac:dyDescent="0.85">
      <c r="B9" s="1"/>
      <c r="C9" s="1"/>
      <c r="D9" s="110" t="s">
        <v>61</v>
      </c>
      <c r="E9" s="110"/>
      <c r="F9" s="110"/>
      <c r="G9" s="110"/>
      <c r="H9" s="110"/>
      <c r="I9" s="110"/>
      <c r="J9" s="110"/>
    </row>
    <row r="10" spans="1:20" ht="20.55" customHeight="1" x14ac:dyDescent="0.9">
      <c r="A10" s="52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spans="1:20" ht="20.55" customHeight="1" x14ac:dyDescent="0.85">
      <c r="A11" s="61" t="s">
        <v>26</v>
      </c>
      <c r="B11" s="1"/>
      <c r="C11" s="1"/>
      <c r="D11" s="4">
        <v>167522</v>
      </c>
      <c r="F11" s="4">
        <v>104903</v>
      </c>
      <c r="H11" s="4">
        <v>140031</v>
      </c>
      <c r="I11" s="100"/>
      <c r="J11" s="4">
        <v>104834</v>
      </c>
      <c r="M11" s="67"/>
      <c r="P11" s="67"/>
      <c r="R11" s="67"/>
      <c r="S11" s="67"/>
    </row>
    <row r="12" spans="1:20" ht="20.55" customHeight="1" x14ac:dyDescent="0.85">
      <c r="A12" s="61" t="s">
        <v>143</v>
      </c>
      <c r="B12" s="1"/>
      <c r="C12" s="1"/>
      <c r="D12" s="4">
        <v>4249</v>
      </c>
      <c r="F12" s="4">
        <v>2777</v>
      </c>
      <c r="H12" s="4">
        <v>0</v>
      </c>
      <c r="I12" s="100"/>
      <c r="J12" s="4">
        <v>0</v>
      </c>
      <c r="M12" s="67"/>
      <c r="P12" s="67"/>
      <c r="S12" s="67"/>
    </row>
    <row r="13" spans="1:20" ht="20.55" customHeight="1" x14ac:dyDescent="0.85">
      <c r="A13" t="s">
        <v>45</v>
      </c>
      <c r="B13" s="62"/>
      <c r="C13" s="1"/>
      <c r="D13" s="4">
        <v>2669</v>
      </c>
      <c r="F13" s="4">
        <v>55</v>
      </c>
      <c r="H13" s="4">
        <v>3406</v>
      </c>
      <c r="I13" s="100"/>
      <c r="J13" s="4">
        <v>1443</v>
      </c>
      <c r="M13" s="67"/>
      <c r="P13" s="67"/>
      <c r="S13" s="67"/>
      <c r="T13"/>
    </row>
    <row r="14" spans="1:20" ht="20.55" customHeight="1" x14ac:dyDescent="0.9">
      <c r="A14" s="49" t="s">
        <v>18</v>
      </c>
      <c r="B14" s="63"/>
      <c r="C14" s="1"/>
      <c r="D14" s="16">
        <f>SUM(D11:D13)</f>
        <v>174440</v>
      </c>
      <c r="E14" s="3"/>
      <c r="F14" s="16">
        <f>SUM(F11:F13)</f>
        <v>107735</v>
      </c>
      <c r="G14" s="3"/>
      <c r="H14" s="16">
        <f>SUM(H11:H13)</f>
        <v>143437</v>
      </c>
      <c r="I14" s="50"/>
      <c r="J14" s="16">
        <f>SUM(J11:J13)</f>
        <v>106277</v>
      </c>
    </row>
    <row r="15" spans="1:20" ht="5.55" customHeight="1" x14ac:dyDescent="0.95">
      <c r="A15" s="60"/>
      <c r="B15" s="56"/>
      <c r="C15" s="56"/>
      <c r="D15" s="56"/>
      <c r="E15" s="97"/>
      <c r="F15" s="56"/>
      <c r="G15" s="97"/>
      <c r="H15" s="56"/>
      <c r="I15" s="98"/>
      <c r="J15" s="56"/>
    </row>
    <row r="16" spans="1:20" ht="20.55" customHeight="1" x14ac:dyDescent="0.9">
      <c r="A16" s="52" t="s">
        <v>33</v>
      </c>
      <c r="B16" s="1"/>
      <c r="C16" s="1"/>
      <c r="D16" s="50"/>
      <c r="E16" s="3"/>
      <c r="F16" s="50"/>
      <c r="G16" s="3"/>
      <c r="H16" s="50"/>
      <c r="I16" s="50"/>
      <c r="J16" s="50"/>
    </row>
    <row r="17" spans="1:20" ht="20.55" customHeight="1" x14ac:dyDescent="0.85">
      <c r="A17" s="2" t="s">
        <v>56</v>
      </c>
      <c r="B17" s="1"/>
      <c r="C17" s="1"/>
      <c r="D17" s="19">
        <v>125228</v>
      </c>
      <c r="F17" s="19">
        <v>73540</v>
      </c>
      <c r="H17" s="19">
        <v>102483</v>
      </c>
      <c r="I17" s="100"/>
      <c r="J17" s="19">
        <v>73506</v>
      </c>
      <c r="K17" s="104"/>
      <c r="M17" s="67"/>
      <c r="P17" s="67"/>
      <c r="S17" s="67"/>
    </row>
    <row r="18" spans="1:20" ht="20.55" customHeight="1" x14ac:dyDescent="0.85">
      <c r="A18" s="2" t="s">
        <v>144</v>
      </c>
      <c r="B18" s="1"/>
      <c r="C18" s="1"/>
      <c r="D18" s="19">
        <v>4514</v>
      </c>
      <c r="F18" s="19">
        <v>586</v>
      </c>
      <c r="H18" s="19">
        <v>0</v>
      </c>
      <c r="I18" s="100"/>
      <c r="J18" s="19">
        <v>0</v>
      </c>
      <c r="M18" s="67"/>
      <c r="P18" s="67"/>
      <c r="S18" s="67"/>
    </row>
    <row r="19" spans="1:20" ht="20.55" customHeight="1" x14ac:dyDescent="0.85">
      <c r="A19" s="2" t="s">
        <v>40</v>
      </c>
      <c r="B19" s="1"/>
      <c r="C19" s="1"/>
      <c r="D19" s="19">
        <v>14330</v>
      </c>
      <c r="F19" s="19">
        <v>16178</v>
      </c>
      <c r="H19" s="19">
        <v>11014</v>
      </c>
      <c r="I19" s="100"/>
      <c r="J19" s="19">
        <v>16225</v>
      </c>
      <c r="M19" s="67"/>
      <c r="P19" s="67"/>
      <c r="S19" s="67"/>
    </row>
    <row r="20" spans="1:20" ht="20.55" customHeight="1" x14ac:dyDescent="0.85">
      <c r="A20" s="61" t="s">
        <v>28</v>
      </c>
      <c r="B20" s="62"/>
      <c r="C20" s="1"/>
      <c r="D20" s="22">
        <v>31551</v>
      </c>
      <c r="F20" s="22">
        <v>22568</v>
      </c>
      <c r="H20" s="22">
        <v>21066</v>
      </c>
      <c r="I20" s="100"/>
      <c r="J20" s="22">
        <v>21142</v>
      </c>
      <c r="M20" s="67"/>
      <c r="P20" s="67"/>
      <c r="S20" s="67"/>
      <c r="T20"/>
    </row>
    <row r="21" spans="1:20" ht="20.55" customHeight="1" x14ac:dyDescent="0.9">
      <c r="A21" s="49" t="s">
        <v>19</v>
      </c>
      <c r="B21" s="1"/>
      <c r="C21" s="1"/>
      <c r="D21" s="16">
        <f>SUM(D17:D20)</f>
        <v>175623</v>
      </c>
      <c r="E21" s="8"/>
      <c r="F21" s="16">
        <f>SUM(F17:F20)</f>
        <v>112872</v>
      </c>
      <c r="G21" s="8"/>
      <c r="H21" s="16">
        <f>SUM(H17:H20)</f>
        <v>134563</v>
      </c>
      <c r="I21" s="7"/>
      <c r="J21" s="16">
        <f>SUM(J17:J20)</f>
        <v>110873</v>
      </c>
    </row>
    <row r="22" spans="1:20" ht="5.55" customHeight="1" x14ac:dyDescent="0.9">
      <c r="A22" s="49"/>
      <c r="B22" s="1"/>
      <c r="C22" s="1"/>
      <c r="D22" s="50"/>
      <c r="E22" s="3"/>
      <c r="F22" s="50"/>
      <c r="G22" s="3"/>
      <c r="H22" s="50"/>
      <c r="I22" s="50"/>
      <c r="J22" s="50"/>
    </row>
    <row r="23" spans="1:20" ht="20.55" customHeight="1" x14ac:dyDescent="0.9">
      <c r="A23" s="49" t="s">
        <v>221</v>
      </c>
      <c r="B23" s="1"/>
      <c r="C23" s="1"/>
      <c r="D23" s="9">
        <f>D14-D21</f>
        <v>-1183</v>
      </c>
      <c r="F23" s="9">
        <f>F14-F21</f>
        <v>-5137</v>
      </c>
      <c r="H23" s="9">
        <f>H14-H21</f>
        <v>8874</v>
      </c>
      <c r="I23" s="9"/>
      <c r="J23" s="9">
        <f>J14-J21</f>
        <v>-4596</v>
      </c>
      <c r="L23" s="67"/>
      <c r="M23" s="67"/>
      <c r="O23" s="67"/>
      <c r="P23" s="67"/>
      <c r="R23" s="67"/>
      <c r="S23" s="67"/>
      <c r="T23" s="66"/>
    </row>
    <row r="24" spans="1:20" ht="20.55" customHeight="1" x14ac:dyDescent="0.85">
      <c r="A24" s="2" t="s">
        <v>29</v>
      </c>
      <c r="B24" s="1"/>
      <c r="C24" s="1"/>
      <c r="D24" s="19">
        <v>-3626</v>
      </c>
      <c r="F24" s="19">
        <v>-2231</v>
      </c>
      <c r="H24" s="19">
        <v>-2642</v>
      </c>
      <c r="I24" s="10"/>
      <c r="J24" s="19">
        <v>-1804</v>
      </c>
      <c r="M24" s="67"/>
      <c r="O24" s="67"/>
      <c r="P24" s="67"/>
      <c r="S24" s="67"/>
    </row>
    <row r="25" spans="1:20" ht="20.55" customHeight="1" x14ac:dyDescent="0.85">
      <c r="A25" s="2" t="s">
        <v>131</v>
      </c>
      <c r="B25" s="1"/>
      <c r="C25" s="1"/>
      <c r="D25" s="19">
        <v>40025</v>
      </c>
      <c r="F25" s="19">
        <v>4179</v>
      </c>
      <c r="H25" s="19">
        <v>-199</v>
      </c>
      <c r="I25" s="10"/>
      <c r="J25" s="20">
        <v>732</v>
      </c>
      <c r="M25" s="67"/>
      <c r="P25" s="67"/>
      <c r="S25" s="67"/>
    </row>
    <row r="26" spans="1:20" ht="20.55" customHeight="1" x14ac:dyDescent="0.85">
      <c r="A26" s="2" t="s">
        <v>242</v>
      </c>
      <c r="B26" s="1"/>
      <c r="C26" s="1"/>
      <c r="M26" s="67"/>
      <c r="P26" s="67"/>
      <c r="S26" s="67"/>
      <c r="T26"/>
    </row>
    <row r="27" spans="1:20" ht="20.55" customHeight="1" x14ac:dyDescent="0.85">
      <c r="A27" s="2" t="s">
        <v>230</v>
      </c>
      <c r="B27" s="1"/>
      <c r="C27" s="1"/>
      <c r="D27" s="54">
        <v>9754</v>
      </c>
      <c r="E27"/>
      <c r="F27" s="54">
        <v>38</v>
      </c>
      <c r="G27"/>
      <c r="H27" s="54">
        <v>-193</v>
      </c>
      <c r="I27" s="10"/>
      <c r="J27" s="54">
        <v>38</v>
      </c>
      <c r="M27" s="67"/>
      <c r="P27" s="67"/>
      <c r="S27" s="67"/>
      <c r="T27"/>
    </row>
    <row r="28" spans="1:20" ht="20.55" customHeight="1" x14ac:dyDescent="0.85">
      <c r="A28" s="2" t="s">
        <v>220</v>
      </c>
      <c r="B28" s="1"/>
      <c r="C28" s="1"/>
      <c r="D28" s="53">
        <v>61</v>
      </c>
      <c r="E28"/>
      <c r="F28" s="103">
        <v>0</v>
      </c>
      <c r="G28"/>
      <c r="H28" s="53">
        <v>0</v>
      </c>
      <c r="I28" s="10"/>
      <c r="J28" s="53">
        <v>0</v>
      </c>
      <c r="M28" s="67"/>
      <c r="P28" s="67"/>
      <c r="S28" s="67"/>
      <c r="T28"/>
    </row>
    <row r="29" spans="1:20" ht="20.55" customHeight="1" x14ac:dyDescent="0.9">
      <c r="A29" s="49" t="s">
        <v>222</v>
      </c>
      <c r="B29" s="1"/>
      <c r="C29" s="1"/>
      <c r="D29" s="9">
        <f>SUM(D23:D28)</f>
        <v>45031</v>
      </c>
      <c r="F29" s="9">
        <f>SUM(F23:F28)</f>
        <v>-3151</v>
      </c>
      <c r="H29" s="9">
        <f>SUM(H23:H28)</f>
        <v>5840</v>
      </c>
      <c r="I29" s="9"/>
      <c r="J29" s="9">
        <f>SUM(J23:J28)</f>
        <v>-5630</v>
      </c>
    </row>
    <row r="30" spans="1:20" ht="20.55" customHeight="1" x14ac:dyDescent="0.85">
      <c r="A30" s="2" t="s">
        <v>193</v>
      </c>
      <c r="B30" s="1"/>
      <c r="C30" s="1"/>
      <c r="D30" s="54">
        <v>-9565</v>
      </c>
      <c r="F30" s="54">
        <v>363</v>
      </c>
      <c r="H30" s="54">
        <v>-1545</v>
      </c>
      <c r="I30" s="10"/>
      <c r="J30" s="54">
        <v>1112</v>
      </c>
      <c r="M30" s="67"/>
      <c r="P30" s="67"/>
      <c r="S30" s="67"/>
    </row>
    <row r="31" spans="1:20" ht="20.55" customHeight="1" thickBot="1" x14ac:dyDescent="0.95">
      <c r="A31" s="49" t="s">
        <v>212</v>
      </c>
      <c r="B31" s="1"/>
      <c r="C31" s="1"/>
      <c r="D31" s="11">
        <f>SUM(D29:D30)</f>
        <v>35466</v>
      </c>
      <c r="E31" s="3"/>
      <c r="F31" s="11">
        <f>SUM(F29:F30)</f>
        <v>-2788</v>
      </c>
      <c r="G31" s="3"/>
      <c r="H31" s="11">
        <f>SUM(H29:H30)</f>
        <v>4295</v>
      </c>
      <c r="I31" s="7"/>
      <c r="J31" s="11">
        <f>SUM(J29:J30)</f>
        <v>-4518</v>
      </c>
    </row>
    <row r="32" spans="1:20" ht="5.55" customHeight="1" thickTop="1" x14ac:dyDescent="0.9">
      <c r="A32" s="49"/>
      <c r="B32" s="1"/>
      <c r="C32" s="1"/>
      <c r="D32" s="18"/>
      <c r="E32" s="3"/>
      <c r="F32" s="18"/>
      <c r="G32" s="3"/>
      <c r="H32" s="18"/>
      <c r="I32" s="50"/>
      <c r="J32" s="18"/>
    </row>
    <row r="33" spans="1:19" ht="20.55" customHeight="1" x14ac:dyDescent="0.9">
      <c r="A33" s="49" t="s">
        <v>129</v>
      </c>
      <c r="B33" s="1"/>
      <c r="C33" s="1"/>
      <c r="D33" s="15">
        <v>0</v>
      </c>
      <c r="E33" s="3"/>
      <c r="F33" s="15">
        <v>0</v>
      </c>
      <c r="G33" s="3"/>
      <c r="H33" s="15">
        <v>0</v>
      </c>
      <c r="I33" s="50"/>
      <c r="J33" s="15">
        <v>0</v>
      </c>
    </row>
    <row r="34" spans="1:19" ht="5.55" customHeight="1" x14ac:dyDescent="0.9">
      <c r="A34" s="49"/>
      <c r="B34" s="1"/>
      <c r="C34" s="1"/>
      <c r="D34" s="18"/>
      <c r="E34" s="3"/>
      <c r="F34" s="18"/>
      <c r="G34" s="3"/>
      <c r="H34" s="18"/>
      <c r="I34" s="50"/>
      <c r="J34" s="18"/>
    </row>
    <row r="35" spans="1:19" ht="20.55" customHeight="1" thickBot="1" x14ac:dyDescent="0.95">
      <c r="A35" s="49" t="s">
        <v>223</v>
      </c>
      <c r="B35" s="1"/>
      <c r="C35" s="1"/>
      <c r="D35" s="25">
        <f>SUM(D31,D33)</f>
        <v>35466</v>
      </c>
      <c r="E35" s="3"/>
      <c r="F35" s="25">
        <f>SUM(F31,F33)</f>
        <v>-2788</v>
      </c>
      <c r="G35" s="3"/>
      <c r="H35" s="25">
        <f>SUM(H31,H33)</f>
        <v>4295</v>
      </c>
      <c r="I35" s="50"/>
      <c r="J35" s="25">
        <f>SUM(J31,J33)</f>
        <v>-4518</v>
      </c>
    </row>
    <row r="36" spans="1:19" customFormat="1" ht="5.55" customHeight="1" thickTop="1" x14ac:dyDescent="0.9">
      <c r="A36" s="3"/>
      <c r="C36" s="45"/>
      <c r="D36" s="50"/>
      <c r="F36" s="50"/>
      <c r="H36" s="50"/>
      <c r="I36" s="50"/>
      <c r="J36" s="50"/>
      <c r="L36" s="67"/>
      <c r="M36" s="67"/>
      <c r="N36" s="67"/>
      <c r="O36" s="67"/>
      <c r="P36" s="67"/>
      <c r="Q36" s="67"/>
      <c r="R36" s="67"/>
      <c r="S36" s="67"/>
    </row>
    <row r="37" spans="1:19" customFormat="1" ht="20.55" customHeight="1" x14ac:dyDescent="0.9">
      <c r="A37" s="3" t="s">
        <v>111</v>
      </c>
      <c r="C37" s="45"/>
      <c r="D37" s="50"/>
      <c r="F37" s="50"/>
      <c r="H37" s="50"/>
      <c r="I37" s="50"/>
      <c r="J37" s="50"/>
      <c r="L37" s="67"/>
      <c r="M37" s="67"/>
      <c r="N37" s="67"/>
      <c r="O37" s="67"/>
      <c r="P37" s="67"/>
      <c r="Q37" s="67"/>
      <c r="R37" s="67"/>
      <c r="S37" s="67"/>
    </row>
    <row r="38" spans="1:19" customFormat="1" ht="20.55" customHeight="1" x14ac:dyDescent="0.85">
      <c r="A38" t="s">
        <v>112</v>
      </c>
      <c r="C38" s="45"/>
      <c r="D38" s="19">
        <v>3526</v>
      </c>
      <c r="E38" s="57"/>
      <c r="F38" s="19">
        <v>-4709</v>
      </c>
      <c r="G38" s="57"/>
      <c r="H38" s="19">
        <v>4295</v>
      </c>
      <c r="I38" s="10"/>
      <c r="J38" s="19">
        <v>-4518</v>
      </c>
      <c r="L38" s="67"/>
      <c r="M38" s="67"/>
      <c r="N38" s="67"/>
      <c r="O38" s="67"/>
      <c r="P38" s="67"/>
      <c r="Q38" s="67"/>
      <c r="R38" s="67"/>
      <c r="S38" s="67"/>
    </row>
    <row r="39" spans="1:19" customFormat="1" ht="20.55" customHeight="1" x14ac:dyDescent="0.85">
      <c r="A39" t="s">
        <v>218</v>
      </c>
      <c r="C39" s="45"/>
      <c r="D39" s="19">
        <v>721</v>
      </c>
      <c r="E39" s="57"/>
      <c r="F39" s="19">
        <v>0</v>
      </c>
      <c r="G39" s="57"/>
      <c r="H39" s="19">
        <v>0</v>
      </c>
      <c r="I39" s="10"/>
      <c r="J39" s="19">
        <v>0</v>
      </c>
      <c r="L39" s="109"/>
      <c r="M39" s="67"/>
      <c r="N39" s="67"/>
      <c r="O39" s="67"/>
      <c r="P39" s="67"/>
      <c r="Q39" s="67"/>
      <c r="R39" s="67"/>
      <c r="S39" s="67"/>
    </row>
    <row r="40" spans="1:19" customFormat="1" ht="20.55" customHeight="1" x14ac:dyDescent="0.85">
      <c r="A40" t="s">
        <v>215</v>
      </c>
      <c r="C40" s="45"/>
      <c r="D40" s="19">
        <v>31219</v>
      </c>
      <c r="E40" s="57"/>
      <c r="F40" s="19">
        <v>1921</v>
      </c>
      <c r="G40" s="57"/>
      <c r="H40" s="19">
        <v>0</v>
      </c>
      <c r="I40" s="10"/>
      <c r="J40" s="19">
        <v>0</v>
      </c>
      <c r="L40" s="67"/>
      <c r="M40" s="67"/>
      <c r="N40" s="67"/>
      <c r="O40" s="67"/>
      <c r="P40" s="67"/>
      <c r="Q40" s="67"/>
      <c r="R40" s="67"/>
      <c r="S40" s="67"/>
    </row>
    <row r="41" spans="1:19" customFormat="1" ht="20.55" customHeight="1" thickBot="1" x14ac:dyDescent="0.95">
      <c r="C41" s="45"/>
      <c r="D41" s="11">
        <f>SUM(D38:D40)</f>
        <v>35466</v>
      </c>
      <c r="E41" s="3"/>
      <c r="F41" s="11">
        <f>SUM(F38:F40)</f>
        <v>-2788</v>
      </c>
      <c r="G41" s="3"/>
      <c r="H41" s="11">
        <f>SUM(H38:H40)</f>
        <v>4295</v>
      </c>
      <c r="I41" s="7"/>
      <c r="J41" s="11">
        <f>SUM(J38:J40)</f>
        <v>-4518</v>
      </c>
      <c r="L41" s="66"/>
      <c r="M41" s="66"/>
      <c r="N41" s="67"/>
      <c r="O41" s="66"/>
      <c r="P41" s="66"/>
      <c r="Q41" s="67"/>
      <c r="R41" s="67"/>
      <c r="S41" s="67"/>
    </row>
    <row r="42" spans="1:19" customFormat="1" ht="5.55" customHeight="1" thickTop="1" x14ac:dyDescent="0.9">
      <c r="A42" s="3"/>
      <c r="C42" s="45"/>
      <c r="D42" s="50"/>
      <c r="F42" s="50"/>
      <c r="H42" s="50"/>
      <c r="I42" s="50"/>
      <c r="J42" s="50"/>
      <c r="L42" s="67"/>
      <c r="M42" s="67"/>
      <c r="N42" s="67"/>
      <c r="O42" s="67"/>
      <c r="P42" s="67"/>
      <c r="Q42" s="67"/>
      <c r="R42" s="67"/>
      <c r="S42" s="67"/>
    </row>
    <row r="43" spans="1:19" customFormat="1" ht="20.55" customHeight="1" x14ac:dyDescent="0.9">
      <c r="A43" s="3" t="s">
        <v>113</v>
      </c>
      <c r="C43" s="45"/>
      <c r="D43" s="50"/>
      <c r="F43" s="50"/>
      <c r="H43" s="50"/>
      <c r="I43" s="50"/>
      <c r="J43" s="50"/>
      <c r="L43" s="67"/>
      <c r="M43" s="67"/>
      <c r="N43" s="67"/>
      <c r="O43" s="67"/>
      <c r="P43" s="67"/>
      <c r="Q43" s="67"/>
      <c r="R43" s="67"/>
      <c r="S43" s="67"/>
    </row>
    <row r="44" spans="1:19" customFormat="1" ht="20.55" customHeight="1" x14ac:dyDescent="0.85">
      <c r="A44" t="s">
        <v>112</v>
      </c>
      <c r="C44" s="45"/>
      <c r="D44" s="19">
        <v>3526</v>
      </c>
      <c r="E44" s="57"/>
      <c r="F44" s="19">
        <v>-4709</v>
      </c>
      <c r="G44" s="57"/>
      <c r="H44" s="19">
        <v>4295</v>
      </c>
      <c r="I44" s="10"/>
      <c r="J44" s="19">
        <v>-4518</v>
      </c>
      <c r="L44" s="67"/>
      <c r="M44" s="67"/>
      <c r="N44" s="67"/>
      <c r="O44" s="67"/>
      <c r="P44" s="67"/>
      <c r="Q44" s="67"/>
      <c r="R44" s="67"/>
      <c r="S44" s="67"/>
    </row>
    <row r="45" spans="1:19" customFormat="1" ht="20.55" customHeight="1" x14ac:dyDescent="0.85">
      <c r="A45" t="s">
        <v>218</v>
      </c>
      <c r="C45" s="45"/>
      <c r="D45" s="19">
        <v>721</v>
      </c>
      <c r="E45" s="57"/>
      <c r="F45" s="19">
        <v>0</v>
      </c>
      <c r="G45" s="57"/>
      <c r="H45" s="19">
        <v>0</v>
      </c>
      <c r="I45" s="10"/>
      <c r="J45" s="19">
        <v>0</v>
      </c>
      <c r="L45" s="67"/>
      <c r="M45" s="67"/>
      <c r="N45" s="67"/>
      <c r="O45" s="67"/>
      <c r="P45" s="67"/>
      <c r="Q45" s="67"/>
      <c r="R45" s="67"/>
      <c r="S45" s="67"/>
    </row>
    <row r="46" spans="1:19" customFormat="1" ht="20.55" customHeight="1" x14ac:dyDescent="0.85">
      <c r="A46" t="s">
        <v>215</v>
      </c>
      <c r="C46" s="45"/>
      <c r="D46" s="19">
        <v>31219</v>
      </c>
      <c r="E46" s="57"/>
      <c r="F46" s="19">
        <v>1921</v>
      </c>
      <c r="G46" s="57"/>
      <c r="H46" s="19">
        <v>0</v>
      </c>
      <c r="I46" s="10"/>
      <c r="J46" s="19">
        <v>0</v>
      </c>
      <c r="L46" s="67"/>
      <c r="M46" s="67"/>
      <c r="N46" s="67"/>
      <c r="O46" s="67"/>
      <c r="P46" s="67"/>
      <c r="Q46" s="67"/>
      <c r="R46" s="67"/>
      <c r="S46" s="67"/>
    </row>
    <row r="47" spans="1:19" customFormat="1" ht="20.55" customHeight="1" thickBot="1" x14ac:dyDescent="0.95">
      <c r="C47" s="45"/>
      <c r="D47" s="11">
        <f>SUM(D44:D46)</f>
        <v>35466</v>
      </c>
      <c r="E47" s="3"/>
      <c r="F47" s="11">
        <f>SUM(F44:F46)</f>
        <v>-2788</v>
      </c>
      <c r="G47" s="3"/>
      <c r="H47" s="11">
        <f>SUM(H44:H46)</f>
        <v>4295</v>
      </c>
      <c r="I47" s="7"/>
      <c r="J47" s="11">
        <f>SUM(J44:J46)</f>
        <v>-4518</v>
      </c>
      <c r="L47" s="67"/>
      <c r="M47" s="67"/>
      <c r="N47" s="67"/>
      <c r="O47" s="67"/>
      <c r="P47" s="67"/>
      <c r="Q47" s="67"/>
      <c r="R47" s="67"/>
      <c r="S47" s="67"/>
    </row>
    <row r="48" spans="1:19" customFormat="1" ht="5.55" customHeight="1" thickTop="1" x14ac:dyDescent="0.9">
      <c r="A48" s="3"/>
      <c r="C48" s="45"/>
      <c r="D48" s="50"/>
      <c r="F48" s="50"/>
      <c r="H48" s="50"/>
      <c r="I48" s="50"/>
      <c r="J48" s="50"/>
      <c r="L48" s="67"/>
      <c r="M48" s="67"/>
      <c r="N48" s="67"/>
      <c r="O48" s="67"/>
      <c r="P48" s="67"/>
      <c r="Q48" s="67"/>
      <c r="R48" s="67"/>
      <c r="S48" s="67"/>
    </row>
    <row r="49" spans="1:19" customFormat="1" ht="25.05" customHeight="1" thickBot="1" x14ac:dyDescent="0.95">
      <c r="A49" s="3" t="s">
        <v>225</v>
      </c>
      <c r="B49" s="1">
        <v>10</v>
      </c>
      <c r="C49" s="45"/>
      <c r="D49" s="26">
        <v>0.01</v>
      </c>
      <c r="E49" s="101"/>
      <c r="F49" s="26">
        <v>-0.01</v>
      </c>
      <c r="G49" s="101"/>
      <c r="H49" s="26">
        <v>0.01</v>
      </c>
      <c r="I49" s="51"/>
      <c r="J49" s="26">
        <v>-0.01</v>
      </c>
      <c r="L49" s="67"/>
      <c r="M49" s="67"/>
      <c r="N49" s="67"/>
      <c r="O49" s="67"/>
      <c r="P49" s="66"/>
      <c r="Q49" s="67"/>
      <c r="R49" s="67"/>
      <c r="S49" s="67"/>
    </row>
    <row r="50" spans="1:19" customFormat="1" ht="5.55" customHeight="1" thickTop="1" x14ac:dyDescent="0.9">
      <c r="A50" s="3"/>
      <c r="C50" s="45"/>
      <c r="D50" s="102"/>
      <c r="E50" s="101"/>
      <c r="F50" s="102"/>
      <c r="G50" s="101"/>
      <c r="H50" s="102"/>
      <c r="I50" s="50"/>
      <c r="J50" s="50"/>
      <c r="L50" s="67"/>
      <c r="M50" s="67"/>
      <c r="N50" s="67"/>
      <c r="O50" s="67"/>
      <c r="P50" s="67"/>
      <c r="Q50" s="67"/>
      <c r="R50" s="67"/>
      <c r="S50" s="67"/>
    </row>
    <row r="51" spans="1:19" ht="23.55" customHeight="1" thickBot="1" x14ac:dyDescent="0.95">
      <c r="A51" s="3" t="s">
        <v>224</v>
      </c>
      <c r="B51" s="1">
        <v>10</v>
      </c>
      <c r="C51" s="45"/>
      <c r="D51" s="26">
        <v>0.01</v>
      </c>
      <c r="E51" s="101"/>
      <c r="F51" s="26">
        <v>-0.01</v>
      </c>
      <c r="G51" s="101"/>
      <c r="H51" s="26">
        <v>0.01</v>
      </c>
      <c r="I51" s="51"/>
      <c r="J51" s="26">
        <v>-0.01</v>
      </c>
    </row>
    <row r="52" spans="1:19" ht="21.7" customHeight="1" thickTop="1" x14ac:dyDescent="0.85">
      <c r="A52" s="57"/>
    </row>
    <row r="53" spans="1:19" ht="21.75" customHeight="1" x14ac:dyDescent="0.85">
      <c r="A53" s="57"/>
    </row>
    <row r="54" spans="1:19" ht="21.75" customHeight="1" x14ac:dyDescent="0.85">
      <c r="A54" s="57"/>
    </row>
    <row r="55" spans="1:19" ht="21.4" x14ac:dyDescent="0.85">
      <c r="A55" s="57"/>
    </row>
    <row r="56" spans="1:19" ht="18.75" customHeight="1" x14ac:dyDescent="0.85">
      <c r="A56" s="57"/>
    </row>
    <row r="57" spans="1:19" ht="18.75" customHeight="1" x14ac:dyDescent="0.85">
      <c r="A57" s="57"/>
    </row>
    <row r="58" spans="1:19" ht="21.4" x14ac:dyDescent="0.85">
      <c r="A58" s="57"/>
    </row>
    <row r="59" spans="1:19" ht="21" customHeight="1" x14ac:dyDescent="0.85">
      <c r="A59" s="57"/>
    </row>
    <row r="60" spans="1:19" ht="21" customHeight="1" x14ac:dyDescent="0.85">
      <c r="A60" s="57"/>
    </row>
    <row r="61" spans="1:19" ht="21" customHeight="1" x14ac:dyDescent="0.85">
      <c r="A61" s="57"/>
    </row>
    <row r="62" spans="1:19" ht="21" customHeight="1" x14ac:dyDescent="0.85">
      <c r="A62" s="57"/>
    </row>
    <row r="63" spans="1:19" ht="21" customHeight="1" x14ac:dyDescent="0.85">
      <c r="A63" s="57"/>
    </row>
    <row r="64" spans="1:19" ht="21" customHeight="1" x14ac:dyDescent="0.85">
      <c r="A64" s="57"/>
    </row>
    <row r="65" spans="1:19" ht="21" customHeight="1" x14ac:dyDescent="0.85">
      <c r="A65" s="57"/>
    </row>
    <row r="66" spans="1:19" ht="21" customHeight="1" x14ac:dyDescent="0.85">
      <c r="A66" s="57"/>
    </row>
    <row r="67" spans="1:19" ht="21" customHeight="1" x14ac:dyDescent="0.85">
      <c r="A67" s="57"/>
    </row>
    <row r="68" spans="1:19" ht="21" customHeight="1" x14ac:dyDescent="0.85">
      <c r="A68" s="57"/>
    </row>
    <row r="69" spans="1:19" ht="21" customHeight="1" x14ac:dyDescent="0.85">
      <c r="A69" s="57"/>
    </row>
    <row r="70" spans="1:19" ht="21" customHeight="1" x14ac:dyDescent="0.85">
      <c r="A70" s="57"/>
    </row>
    <row r="71" spans="1:19" ht="21" customHeight="1" x14ac:dyDescent="0.85">
      <c r="A71" s="57"/>
    </row>
    <row r="72" spans="1:19" ht="21" customHeight="1" x14ac:dyDescent="0.85">
      <c r="A72" s="57"/>
    </row>
    <row r="73" spans="1:19" ht="8.25" customHeight="1" x14ac:dyDescent="0.85">
      <c r="A73" s="57"/>
    </row>
    <row r="74" spans="1:19" ht="21.4" x14ac:dyDescent="0.85">
      <c r="A74" s="57"/>
    </row>
    <row r="75" spans="1:19" ht="21" customHeight="1" x14ac:dyDescent="0.85">
      <c r="A75" s="57"/>
    </row>
    <row r="76" spans="1:19" ht="21" customHeight="1" x14ac:dyDescent="0.85">
      <c r="A76" s="57"/>
    </row>
    <row r="77" spans="1:19" ht="21" customHeight="1" x14ac:dyDescent="0.85">
      <c r="A77" s="57"/>
    </row>
    <row r="78" spans="1:19" ht="21" customHeight="1" x14ac:dyDescent="0.85">
      <c r="A78" s="57"/>
    </row>
    <row r="79" spans="1:19" ht="21" customHeight="1" x14ac:dyDescent="0.85">
      <c r="A79" s="57"/>
    </row>
    <row r="80" spans="1:19" s="3" customFormat="1" ht="21" customHeight="1" x14ac:dyDescent="0.9">
      <c r="L80" s="68"/>
      <c r="M80" s="68"/>
      <c r="N80" s="68"/>
      <c r="O80" s="68"/>
      <c r="P80" s="68"/>
      <c r="Q80" s="68"/>
      <c r="R80" s="68"/>
      <c r="S80" s="68"/>
    </row>
    <row r="81" spans="1:1" ht="21" customHeight="1" x14ac:dyDescent="0.85">
      <c r="A81" s="57"/>
    </row>
    <row r="82" spans="1:1" ht="9.75" customHeight="1" x14ac:dyDescent="0.85">
      <c r="A82" s="57"/>
    </row>
    <row r="83" spans="1:1" ht="20.25" customHeight="1" x14ac:dyDescent="0.85">
      <c r="A83" s="57"/>
    </row>
    <row r="84" spans="1:1" ht="20.25" customHeight="1" x14ac:dyDescent="0.85">
      <c r="A84" s="57"/>
    </row>
    <row r="85" spans="1:1" ht="20.25" customHeight="1" x14ac:dyDescent="0.85">
      <c r="A85" s="57"/>
    </row>
    <row r="86" spans="1:1" ht="20.25" customHeight="1" x14ac:dyDescent="0.85">
      <c r="A86" s="57"/>
    </row>
    <row r="87" spans="1:1" ht="21.7" customHeight="1" x14ac:dyDescent="0.85">
      <c r="A87" s="57"/>
    </row>
    <row r="88" spans="1:1" ht="23.25" customHeight="1" x14ac:dyDescent="0.85">
      <c r="A88" s="57"/>
    </row>
    <row r="89" spans="1:1" ht="23.25" customHeight="1" x14ac:dyDescent="0.85">
      <c r="A89" s="57"/>
    </row>
    <row r="90" spans="1:1" ht="21.75" customHeight="1" x14ac:dyDescent="0.85">
      <c r="A90" s="57"/>
    </row>
    <row r="91" spans="1:1" ht="21.4" x14ac:dyDescent="0.85">
      <c r="A91" s="57"/>
    </row>
    <row r="92" spans="1:1" ht="18.75" customHeight="1" x14ac:dyDescent="0.85">
      <c r="A92" s="57"/>
    </row>
    <row r="93" spans="1:1" ht="18.75" customHeight="1" x14ac:dyDescent="0.85">
      <c r="A93" s="57"/>
    </row>
    <row r="94" spans="1:1" ht="19.5" customHeight="1" x14ac:dyDescent="0.85">
      <c r="A94" s="57"/>
    </row>
    <row r="95" spans="1:1" ht="19.5" customHeight="1" x14ac:dyDescent="0.85">
      <c r="A95" s="57"/>
    </row>
    <row r="96" spans="1:1" ht="19.5" customHeight="1" x14ac:dyDescent="0.85">
      <c r="A96" s="57"/>
    </row>
    <row r="97" spans="1:1" ht="19.5" customHeight="1" x14ac:dyDescent="0.85">
      <c r="A97" s="57"/>
    </row>
    <row r="98" spans="1:1" ht="11.25" customHeight="1" x14ac:dyDescent="0.85">
      <c r="A98" s="57"/>
    </row>
    <row r="99" spans="1:1" ht="20.25" customHeight="1" x14ac:dyDescent="0.85">
      <c r="A99" s="57"/>
    </row>
    <row r="100" spans="1:1" ht="21.4" x14ac:dyDescent="0.85">
      <c r="A100" s="57"/>
    </row>
    <row r="101" spans="1:1" ht="20.25" customHeight="1" x14ac:dyDescent="0.85">
      <c r="A101" s="57"/>
    </row>
    <row r="102" spans="1:1" ht="12.75" customHeight="1" x14ac:dyDescent="0.85">
      <c r="A102" s="57"/>
    </row>
    <row r="103" spans="1:1" ht="21.4" x14ac:dyDescent="0.85">
      <c r="A103" s="57"/>
    </row>
    <row r="104" spans="1:1" ht="21.4" x14ac:dyDescent="0.85">
      <c r="A104" s="57"/>
    </row>
    <row r="105" spans="1:1" ht="21.4" x14ac:dyDescent="0.85">
      <c r="A105" s="57"/>
    </row>
    <row r="106" spans="1:1" ht="22.45" customHeight="1" x14ac:dyDescent="0.85">
      <c r="A106" s="57"/>
    </row>
    <row r="107" spans="1:1" ht="22.45" customHeight="1" x14ac:dyDescent="0.85">
      <c r="A107" s="57"/>
    </row>
    <row r="108" spans="1:1" ht="22.45" customHeight="1" x14ac:dyDescent="0.85">
      <c r="A108" s="57"/>
    </row>
    <row r="109" spans="1:1" ht="22.45" customHeight="1" x14ac:dyDescent="0.85">
      <c r="A109" s="57"/>
    </row>
    <row r="110" spans="1:1" ht="21.4" x14ac:dyDescent="0.85">
      <c r="A110" s="57"/>
    </row>
    <row r="111" spans="1:1" ht="22.45" customHeight="1" x14ac:dyDescent="0.85">
      <c r="A111" s="57"/>
    </row>
    <row r="112" spans="1:1" ht="22.45" customHeight="1" x14ac:dyDescent="0.85">
      <c r="A112" s="57"/>
    </row>
    <row r="113" spans="1:1" ht="23.25" customHeight="1" x14ac:dyDescent="0.85">
      <c r="A113" s="57"/>
    </row>
    <row r="114" spans="1:1" ht="23.25" customHeight="1" x14ac:dyDescent="0.85">
      <c r="A114" s="57"/>
    </row>
    <row r="115" spans="1:1" ht="21.75" customHeight="1" x14ac:dyDescent="0.85">
      <c r="A115" s="57"/>
    </row>
    <row r="116" spans="1:1" ht="21.75" customHeight="1" x14ac:dyDescent="0.85">
      <c r="A116" s="57"/>
    </row>
    <row r="117" spans="1:1" ht="21.75" customHeight="1" x14ac:dyDescent="0.85">
      <c r="A117" s="57"/>
    </row>
    <row r="118" spans="1:1" ht="21.75" customHeight="1" x14ac:dyDescent="0.85">
      <c r="A118" s="57"/>
    </row>
    <row r="119" spans="1:1" ht="21.75" customHeight="1" x14ac:dyDescent="0.85">
      <c r="A119" s="57"/>
    </row>
    <row r="120" spans="1:1" ht="21.75" customHeight="1" x14ac:dyDescent="0.85">
      <c r="A120" s="57"/>
    </row>
    <row r="121" spans="1:1" ht="21.75" customHeight="1" x14ac:dyDescent="0.85">
      <c r="A121" s="57"/>
    </row>
    <row r="122" spans="1:1" ht="21.75" customHeight="1" x14ac:dyDescent="0.85">
      <c r="A122" s="57"/>
    </row>
    <row r="123" spans="1:1" ht="21.75" customHeight="1" x14ac:dyDescent="0.85">
      <c r="A123" s="57"/>
    </row>
    <row r="124" spans="1:1" ht="21.75" customHeight="1" x14ac:dyDescent="0.85">
      <c r="A124" s="57"/>
    </row>
    <row r="125" spans="1:1" ht="21.75" customHeight="1" x14ac:dyDescent="0.85">
      <c r="A125" s="57"/>
    </row>
    <row r="126" spans="1:1" ht="21.75" customHeight="1" x14ac:dyDescent="0.85">
      <c r="A126" s="57"/>
    </row>
    <row r="127" spans="1:1" ht="21.75" customHeight="1" x14ac:dyDescent="0.85">
      <c r="A127" s="57"/>
    </row>
    <row r="128" spans="1:1" ht="21.75" customHeight="1" x14ac:dyDescent="0.85">
      <c r="A128" s="57"/>
    </row>
    <row r="129" spans="1:1" ht="21.75" customHeight="1" x14ac:dyDescent="0.85">
      <c r="A129" s="57"/>
    </row>
    <row r="130" spans="1:1" ht="21.75" customHeight="1" x14ac:dyDescent="0.85">
      <c r="A130" s="57"/>
    </row>
    <row r="131" spans="1:1" ht="20.2" customHeight="1" x14ac:dyDescent="0.85">
      <c r="A131" s="57"/>
    </row>
    <row r="132" spans="1:1" ht="20.2" customHeight="1" x14ac:dyDescent="0.85">
      <c r="A132" s="57"/>
    </row>
    <row r="133" spans="1:1" ht="20.2" customHeight="1" x14ac:dyDescent="0.85">
      <c r="A133" s="57"/>
    </row>
    <row r="134" spans="1:1" ht="20.2" customHeight="1" x14ac:dyDescent="0.85">
      <c r="A134" s="57"/>
    </row>
    <row r="135" spans="1:1" ht="21.75" customHeight="1" x14ac:dyDescent="0.85">
      <c r="A135" s="57"/>
    </row>
    <row r="136" spans="1:1" ht="21.4" x14ac:dyDescent="0.85">
      <c r="A136" s="57"/>
    </row>
    <row r="137" spans="1:1" ht="20.2" customHeight="1" x14ac:dyDescent="0.85">
      <c r="A137" s="57"/>
    </row>
    <row r="138" spans="1:1" ht="20.2" customHeight="1" x14ac:dyDescent="0.85">
      <c r="A138" s="57"/>
    </row>
    <row r="139" spans="1:1" ht="20.2" customHeight="1" x14ac:dyDescent="0.85">
      <c r="A139" s="57"/>
    </row>
    <row r="140" spans="1:1" ht="21" customHeight="1" x14ac:dyDescent="0.85">
      <c r="A140" s="57"/>
    </row>
    <row r="141" spans="1:1" ht="21" customHeight="1" x14ac:dyDescent="0.85">
      <c r="A141" s="57"/>
    </row>
    <row r="142" spans="1:1" ht="21" customHeight="1" x14ac:dyDescent="0.85">
      <c r="A142" s="57"/>
    </row>
    <row r="143" spans="1:1" ht="21" customHeight="1" x14ac:dyDescent="0.85">
      <c r="A143" s="57"/>
    </row>
    <row r="144" spans="1:1" ht="21" customHeight="1" x14ac:dyDescent="0.85">
      <c r="A144" s="57"/>
    </row>
    <row r="145" spans="1:1" ht="21" customHeight="1" x14ac:dyDescent="0.85">
      <c r="A145" s="57"/>
    </row>
    <row r="146" spans="1:1" ht="21" customHeight="1" x14ac:dyDescent="0.85">
      <c r="A146" s="57"/>
    </row>
    <row r="147" spans="1:1" ht="21" customHeight="1" x14ac:dyDescent="0.85">
      <c r="A147" s="57"/>
    </row>
    <row r="148" spans="1:1" ht="21" customHeight="1" x14ac:dyDescent="0.85">
      <c r="A148" s="57"/>
    </row>
    <row r="149" spans="1:1" ht="21" customHeight="1" x14ac:dyDescent="0.85">
      <c r="A149" s="57"/>
    </row>
    <row r="150" spans="1:1" ht="21" customHeight="1" x14ac:dyDescent="0.85">
      <c r="A150" s="57"/>
    </row>
    <row r="151" spans="1:1" ht="21" customHeight="1" x14ac:dyDescent="0.85">
      <c r="A151" s="57"/>
    </row>
    <row r="152" spans="1:1" ht="21" customHeight="1" x14ac:dyDescent="0.85">
      <c r="A152" s="57"/>
    </row>
    <row r="153" spans="1:1" ht="21" customHeight="1" x14ac:dyDescent="0.85">
      <c r="A153" s="57"/>
    </row>
    <row r="154" spans="1:1" ht="8.25" customHeight="1" x14ac:dyDescent="0.85">
      <c r="A154" s="57"/>
    </row>
    <row r="155" spans="1:1" ht="21.4" x14ac:dyDescent="0.85">
      <c r="A155" s="57"/>
    </row>
    <row r="156" spans="1:1" ht="21" customHeight="1" x14ac:dyDescent="0.85">
      <c r="A156" s="57"/>
    </row>
    <row r="157" spans="1:1" ht="21" customHeight="1" x14ac:dyDescent="0.85">
      <c r="A157" s="57"/>
    </row>
    <row r="158" spans="1:1" ht="21" customHeight="1" x14ac:dyDescent="0.85">
      <c r="A158" s="57"/>
    </row>
    <row r="159" spans="1:1" ht="21" customHeight="1" x14ac:dyDescent="0.85">
      <c r="A159" s="57"/>
    </row>
    <row r="160" spans="1:1" ht="21" customHeight="1" x14ac:dyDescent="0.85">
      <c r="A160" s="57"/>
    </row>
    <row r="161" spans="1:19" s="3" customFormat="1" ht="21" customHeight="1" x14ac:dyDescent="0.9">
      <c r="L161" s="68"/>
      <c r="M161" s="68"/>
      <c r="N161" s="68"/>
      <c r="O161" s="68"/>
      <c r="P161" s="68"/>
      <c r="Q161" s="68"/>
      <c r="R161" s="68"/>
      <c r="S161" s="68"/>
    </row>
    <row r="162" spans="1:19" ht="21" customHeight="1" x14ac:dyDescent="0.85">
      <c r="A162" s="57"/>
    </row>
    <row r="163" spans="1:19" ht="9.75" customHeight="1" x14ac:dyDescent="0.85">
      <c r="A163" s="57"/>
    </row>
    <row r="164" spans="1:19" ht="20.25" customHeight="1" x14ac:dyDescent="0.85">
      <c r="A164" s="57"/>
    </row>
    <row r="165" spans="1:19" ht="20.25" customHeight="1" x14ac:dyDescent="0.85">
      <c r="A165" s="57"/>
    </row>
    <row r="166" spans="1:19" ht="20.25" customHeight="1" x14ac:dyDescent="0.85">
      <c r="A166" s="57"/>
    </row>
    <row r="167" spans="1:19" ht="20.25" customHeight="1" x14ac:dyDescent="0.85">
      <c r="A167" s="57"/>
    </row>
    <row r="168" spans="1:19" ht="21" customHeight="1" x14ac:dyDescent="0.85">
      <c r="A168" s="57"/>
    </row>
    <row r="169" spans="1:19" ht="20.2" customHeight="1" x14ac:dyDescent="0.85">
      <c r="A169" s="57"/>
    </row>
    <row r="170" spans="1:19" ht="20.2" customHeight="1" x14ac:dyDescent="0.85">
      <c r="A170" s="57"/>
    </row>
    <row r="171" spans="1:19" ht="22.45" customHeight="1" x14ac:dyDescent="0.85">
      <c r="A171" s="57"/>
    </row>
    <row r="172" spans="1:19" ht="21.4" x14ac:dyDescent="0.85">
      <c r="A172" s="57"/>
    </row>
    <row r="173" spans="1:19" ht="22.45" customHeight="1" x14ac:dyDescent="0.85">
      <c r="A173" s="57"/>
    </row>
    <row r="174" spans="1:19" ht="22.45" customHeight="1" x14ac:dyDescent="0.85">
      <c r="A174" s="57"/>
    </row>
    <row r="175" spans="1:19" ht="20.2" customHeight="1" x14ac:dyDescent="0.85">
      <c r="A175" s="57"/>
    </row>
    <row r="176" spans="1:19" ht="19.5" customHeight="1" x14ac:dyDescent="0.85">
      <c r="A176" s="57"/>
    </row>
    <row r="177" spans="1:1" ht="19.5" customHeight="1" x14ac:dyDescent="0.85">
      <c r="A177" s="57"/>
    </row>
    <row r="178" spans="1:1" ht="19.5" customHeight="1" x14ac:dyDescent="0.85">
      <c r="A178" s="57"/>
    </row>
    <row r="179" spans="1:1" ht="19.5" customHeight="1" x14ac:dyDescent="0.85">
      <c r="A179" s="57"/>
    </row>
    <row r="180" spans="1:1" ht="11.25" customHeight="1" x14ac:dyDescent="0.85">
      <c r="A180" s="57"/>
    </row>
    <row r="181" spans="1:1" ht="20.25" customHeight="1" x14ac:dyDescent="0.85">
      <c r="A181" s="57"/>
    </row>
    <row r="182" spans="1:1" ht="21.4" x14ac:dyDescent="0.85">
      <c r="A182" s="57"/>
    </row>
    <row r="183" spans="1:1" ht="20.25" customHeight="1" x14ac:dyDescent="0.85">
      <c r="A183" s="57"/>
    </row>
    <row r="184" spans="1:1" ht="12.75" customHeight="1" x14ac:dyDescent="0.85">
      <c r="A184" s="57"/>
    </row>
    <row r="185" spans="1:1" ht="21.4" x14ac:dyDescent="0.85">
      <c r="A185" s="57"/>
    </row>
    <row r="186" spans="1:1" ht="21.4" x14ac:dyDescent="0.85">
      <c r="A186" s="57"/>
    </row>
    <row r="187" spans="1:1" ht="21.4" x14ac:dyDescent="0.85">
      <c r="A187" s="57"/>
    </row>
    <row r="188" spans="1:1" ht="15" customHeight="1" x14ac:dyDescent="0.85">
      <c r="A188" s="57"/>
    </row>
    <row r="189" spans="1:1" ht="23.25" customHeight="1" x14ac:dyDescent="0.85">
      <c r="A189" s="57"/>
    </row>
  </sheetData>
  <mergeCells count="7">
    <mergeCell ref="H4:J4"/>
    <mergeCell ref="H5:J5"/>
    <mergeCell ref="H6:J6"/>
    <mergeCell ref="D9:J9"/>
    <mergeCell ref="D5:F5"/>
    <mergeCell ref="D6:F6"/>
    <mergeCell ref="D4:F4"/>
  </mergeCells>
  <pageMargins left="0.78740157480314998" right="0.78740157480314998" top="0.47244094488188998" bottom="0.511811023622047" header="0.511811023622047" footer="0.511811023622047"/>
  <pageSetup paperSize="9" scale="74" firstPageNumber="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106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69E9-A7C3-42C8-AA33-D4D95E7B9676}">
  <dimension ref="A1:T189"/>
  <sheetViews>
    <sheetView zoomScaleNormal="100" zoomScaleSheetLayoutView="55" zoomScalePageLayoutView="70" workbookViewId="0">
      <selection activeCell="A3" sqref="A3"/>
    </sheetView>
  </sheetViews>
  <sheetFormatPr defaultColWidth="9.07421875" defaultRowHeight="23.25" customHeight="1" x14ac:dyDescent="0.85"/>
  <cols>
    <col min="1" max="1" width="60.765625" style="61" customWidth="1"/>
    <col min="2" max="2" width="9.3828125" style="57" customWidth="1"/>
    <col min="3" max="3" width="1.765625" style="57" customWidth="1"/>
    <col min="4" max="4" width="14" style="57" customWidth="1"/>
    <col min="5" max="5" width="1.3828125" style="57" customWidth="1"/>
    <col min="6" max="6" width="14" style="57" customWidth="1"/>
    <col min="7" max="7" width="1.3828125" style="57" customWidth="1"/>
    <col min="8" max="8" width="14" style="57" customWidth="1"/>
    <col min="9" max="9" width="1.3828125" style="57" customWidth="1"/>
    <col min="10" max="10" width="14" style="57" customWidth="1"/>
    <col min="11" max="11" width="9.07421875" style="57"/>
    <col min="12" max="12" width="15.4609375" style="66" bestFit="1" customWidth="1"/>
    <col min="13" max="13" width="15.07421875" style="66" customWidth="1"/>
    <col min="14" max="14" width="5.3828125" style="66" customWidth="1"/>
    <col min="15" max="15" width="15.4609375" style="66" bestFit="1" customWidth="1"/>
    <col min="16" max="16" width="15.07421875" style="66" customWidth="1"/>
    <col min="17" max="17" width="5.3828125" style="66" customWidth="1"/>
    <col min="18" max="19" width="15.69140625" style="66" customWidth="1"/>
    <col min="20" max="16384" width="9.07421875" style="57"/>
  </cols>
  <sheetData>
    <row r="1" spans="1:20" ht="23.2" customHeight="1" x14ac:dyDescent="0.95">
      <c r="A1" s="43" t="s">
        <v>104</v>
      </c>
      <c r="B1" s="1"/>
      <c r="C1" s="1"/>
      <c r="D1" s="50"/>
      <c r="E1" s="50"/>
      <c r="F1" s="50"/>
      <c r="G1" s="50"/>
      <c r="H1" s="50"/>
      <c r="I1" s="50"/>
      <c r="J1" s="50"/>
    </row>
    <row r="2" spans="1:20" ht="23.2" customHeight="1" x14ac:dyDescent="0.95">
      <c r="A2" s="43" t="s">
        <v>44</v>
      </c>
      <c r="B2" s="59"/>
      <c r="C2" s="59"/>
      <c r="D2" s="105"/>
      <c r="E2" s="105"/>
      <c r="F2" s="105"/>
      <c r="G2" s="105"/>
      <c r="H2" s="105"/>
      <c r="I2" s="105"/>
      <c r="J2" s="105"/>
    </row>
    <row r="3" spans="1:20" ht="23.2" customHeight="1" x14ac:dyDescent="0.95">
      <c r="A3" s="60"/>
      <c r="B3" s="56"/>
      <c r="C3" s="56"/>
      <c r="D3" s="56"/>
      <c r="E3" s="97"/>
      <c r="F3" s="56"/>
      <c r="G3" s="97"/>
      <c r="H3" s="56"/>
      <c r="I3" s="98"/>
      <c r="J3" s="98"/>
    </row>
    <row r="4" spans="1:20" ht="20.55" customHeight="1" x14ac:dyDescent="0.9">
      <c r="A4" s="60"/>
      <c r="B4" s="56"/>
      <c r="C4" s="56"/>
      <c r="D4" s="111" t="s">
        <v>106</v>
      </c>
      <c r="E4" s="111"/>
      <c r="F4" s="111"/>
      <c r="G4"/>
      <c r="H4" s="111" t="s">
        <v>107</v>
      </c>
      <c r="I4" s="111"/>
      <c r="J4" s="111"/>
    </row>
    <row r="5" spans="1:20" ht="20.55" customHeight="1" x14ac:dyDescent="0.9">
      <c r="B5" s="59"/>
      <c r="C5" s="59"/>
      <c r="D5" s="113" t="s">
        <v>177</v>
      </c>
      <c r="E5" s="113"/>
      <c r="F5" s="113"/>
      <c r="G5" s="105"/>
      <c r="H5" s="112" t="s">
        <v>177</v>
      </c>
      <c r="I5" s="113"/>
      <c r="J5" s="113"/>
    </row>
    <row r="6" spans="1:20" ht="20.55" customHeight="1" x14ac:dyDescent="0.9">
      <c r="B6" s="59"/>
      <c r="C6" s="59"/>
      <c r="D6" s="112" t="str">
        <f>BS!E5</f>
        <v>30 กันยายน</v>
      </c>
      <c r="E6" s="112"/>
      <c r="F6" s="112"/>
      <c r="G6" s="105"/>
      <c r="H6" s="112" t="str">
        <f>D6</f>
        <v>30 กันยายน</v>
      </c>
      <c r="I6" s="112"/>
      <c r="J6" s="112"/>
    </row>
    <row r="7" spans="1:20" ht="20.55" customHeight="1" x14ac:dyDescent="0.85">
      <c r="B7" s="1" t="s">
        <v>1</v>
      </c>
      <c r="C7" s="1"/>
      <c r="D7" s="99">
        <f>BS!E6</f>
        <v>2566</v>
      </c>
      <c r="E7" s="99"/>
      <c r="F7" s="99">
        <f>BS!G6</f>
        <v>2565</v>
      </c>
      <c r="G7" s="99"/>
      <c r="H7" s="99">
        <f>BS!I6</f>
        <v>2566</v>
      </c>
      <c r="I7" s="99"/>
      <c r="J7" s="99">
        <f>BS!K6</f>
        <v>2565</v>
      </c>
    </row>
    <row r="8" spans="1:20" ht="20.55" customHeight="1" x14ac:dyDescent="0.85">
      <c r="B8" s="1"/>
      <c r="C8" s="1"/>
      <c r="D8" s="99"/>
      <c r="E8" s="99"/>
      <c r="F8" s="45" t="s">
        <v>184</v>
      </c>
      <c r="G8" s="99"/>
      <c r="H8" s="99"/>
      <c r="I8" s="99"/>
      <c r="J8" s="99"/>
    </row>
    <row r="9" spans="1:20" ht="20.55" customHeight="1" x14ac:dyDescent="0.9">
      <c r="A9" s="52"/>
      <c r="B9" s="1"/>
      <c r="C9" s="1"/>
      <c r="D9" s="110" t="s">
        <v>61</v>
      </c>
      <c r="E9" s="110"/>
      <c r="F9" s="110"/>
      <c r="G9" s="110"/>
      <c r="H9" s="110"/>
      <c r="I9" s="110"/>
      <c r="J9" s="110"/>
    </row>
    <row r="10" spans="1:20" ht="20.55" customHeight="1" x14ac:dyDescent="0.9">
      <c r="A10" s="52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spans="1:20" ht="20.55" customHeight="1" x14ac:dyDescent="0.85">
      <c r="A11" s="61" t="s">
        <v>26</v>
      </c>
      <c r="B11" s="1">
        <v>11</v>
      </c>
      <c r="C11" s="1"/>
      <c r="D11" s="4">
        <v>399586</v>
      </c>
      <c r="F11" s="4">
        <v>287252</v>
      </c>
      <c r="H11" s="4">
        <v>358560</v>
      </c>
      <c r="I11" s="100"/>
      <c r="J11" s="4">
        <v>287169</v>
      </c>
      <c r="M11" s="67"/>
      <c r="P11" s="67"/>
      <c r="S11" s="67"/>
    </row>
    <row r="12" spans="1:20" ht="20.55" customHeight="1" x14ac:dyDescent="0.85">
      <c r="A12" s="2" t="s">
        <v>143</v>
      </c>
      <c r="B12" s="1">
        <v>11</v>
      </c>
      <c r="C12" s="1"/>
      <c r="D12" s="4">
        <v>17490</v>
      </c>
      <c r="F12" s="4">
        <v>15322</v>
      </c>
      <c r="H12" s="4">
        <v>0</v>
      </c>
      <c r="I12" s="100"/>
      <c r="J12" s="4">
        <v>0</v>
      </c>
      <c r="M12" s="67"/>
      <c r="P12" s="67"/>
      <c r="S12" s="67"/>
    </row>
    <row r="13" spans="1:20" ht="20.55" customHeight="1" x14ac:dyDescent="0.85">
      <c r="A13" t="s">
        <v>45</v>
      </c>
      <c r="B13" s="1">
        <v>11</v>
      </c>
      <c r="C13" s="1"/>
      <c r="D13" s="4">
        <v>8331</v>
      </c>
      <c r="F13" s="4">
        <v>4218</v>
      </c>
      <c r="H13" s="4">
        <v>8654</v>
      </c>
      <c r="I13" s="100"/>
      <c r="J13" s="4">
        <v>4242</v>
      </c>
      <c r="M13" s="67"/>
      <c r="P13" s="67"/>
      <c r="S13" s="67"/>
      <c r="T13"/>
    </row>
    <row r="14" spans="1:20" ht="20.55" customHeight="1" x14ac:dyDescent="0.9">
      <c r="A14" s="49" t="s">
        <v>18</v>
      </c>
      <c r="B14" s="63"/>
      <c r="C14" s="1"/>
      <c r="D14" s="16">
        <f>SUM(D11:D13)</f>
        <v>425407</v>
      </c>
      <c r="E14" s="3"/>
      <c r="F14" s="16">
        <f>SUM(F11:F13)</f>
        <v>306792</v>
      </c>
      <c r="G14" s="3"/>
      <c r="H14" s="16">
        <f>SUM(H11:H13)</f>
        <v>367214</v>
      </c>
      <c r="I14" s="50"/>
      <c r="J14" s="16">
        <f>SUM(J11:J13)</f>
        <v>291411</v>
      </c>
    </row>
    <row r="15" spans="1:20" ht="6" customHeight="1" x14ac:dyDescent="0.95">
      <c r="A15" s="60"/>
      <c r="B15" s="56"/>
      <c r="C15" s="56"/>
      <c r="D15" s="56"/>
      <c r="E15" s="97"/>
      <c r="F15" s="56"/>
      <c r="G15" s="97"/>
      <c r="H15" s="56"/>
      <c r="I15" s="98"/>
      <c r="J15" s="56"/>
    </row>
    <row r="16" spans="1:20" ht="20.55" customHeight="1" x14ac:dyDescent="0.9">
      <c r="A16" s="52" t="s">
        <v>33</v>
      </c>
      <c r="B16" s="1"/>
      <c r="C16" s="1"/>
      <c r="D16" s="50"/>
      <c r="E16" s="3"/>
      <c r="F16" s="50"/>
      <c r="G16" s="3"/>
      <c r="H16" s="50"/>
      <c r="I16" s="50"/>
      <c r="J16" s="50"/>
    </row>
    <row r="17" spans="1:20" ht="20.55" customHeight="1" x14ac:dyDescent="0.85">
      <c r="A17" s="2" t="s">
        <v>56</v>
      </c>
      <c r="B17" s="1"/>
      <c r="C17" s="1"/>
      <c r="D17" s="19">
        <v>304903</v>
      </c>
      <c r="F17" s="19">
        <v>212469</v>
      </c>
      <c r="H17" s="19">
        <v>270608</v>
      </c>
      <c r="I17" s="100"/>
      <c r="J17" s="19">
        <v>212411</v>
      </c>
      <c r="M17" s="67"/>
      <c r="P17" s="67"/>
      <c r="S17" s="67"/>
    </row>
    <row r="18" spans="1:20" ht="20.55" customHeight="1" x14ac:dyDescent="0.85">
      <c r="A18" s="2" t="s">
        <v>144</v>
      </c>
      <c r="B18" s="1"/>
      <c r="C18" s="1"/>
      <c r="D18" s="19">
        <v>13391</v>
      </c>
      <c r="F18" s="19">
        <v>1908</v>
      </c>
      <c r="H18" s="19">
        <v>0</v>
      </c>
      <c r="I18" s="100"/>
      <c r="J18" s="19">
        <v>0</v>
      </c>
      <c r="M18" s="67"/>
      <c r="P18" s="67"/>
      <c r="S18" s="67"/>
    </row>
    <row r="19" spans="1:20" ht="20.55" customHeight="1" x14ac:dyDescent="0.85">
      <c r="A19" s="2" t="s">
        <v>40</v>
      </c>
      <c r="B19" s="1"/>
      <c r="C19" s="1"/>
      <c r="D19" s="19">
        <v>36343</v>
      </c>
      <c r="F19" s="19">
        <v>58209</v>
      </c>
      <c r="H19" s="19">
        <v>31072</v>
      </c>
      <c r="I19" s="100"/>
      <c r="J19" s="19">
        <v>58072</v>
      </c>
      <c r="M19" s="67"/>
      <c r="P19" s="67"/>
      <c r="S19" s="67"/>
    </row>
    <row r="20" spans="1:20" ht="20.55" customHeight="1" x14ac:dyDescent="0.85">
      <c r="A20" s="61" t="s">
        <v>28</v>
      </c>
      <c r="B20" s="1"/>
      <c r="C20" s="1"/>
      <c r="D20" s="22">
        <v>80438</v>
      </c>
      <c r="F20" s="22">
        <v>58381</v>
      </c>
      <c r="H20" s="22">
        <v>64409</v>
      </c>
      <c r="I20" s="100"/>
      <c r="J20" s="22">
        <v>51652</v>
      </c>
      <c r="M20" s="67"/>
      <c r="P20" s="67"/>
      <c r="S20" s="67"/>
      <c r="T20"/>
    </row>
    <row r="21" spans="1:20" ht="20.55" customHeight="1" x14ac:dyDescent="0.9">
      <c r="A21" s="49" t="s">
        <v>19</v>
      </c>
      <c r="B21" s="1"/>
      <c r="C21" s="1"/>
      <c r="D21" s="16">
        <f>SUM(D17:D20)</f>
        <v>435075</v>
      </c>
      <c r="E21" s="8"/>
      <c r="F21" s="16">
        <f>SUM(F17:F20)</f>
        <v>330967</v>
      </c>
      <c r="G21" s="8"/>
      <c r="H21" s="16">
        <f>SUM(H17:H20)</f>
        <v>366089</v>
      </c>
      <c r="I21" s="7"/>
      <c r="J21" s="16">
        <f>SUM(J17:J20)</f>
        <v>322135</v>
      </c>
    </row>
    <row r="22" spans="1:20" ht="6" customHeight="1" x14ac:dyDescent="0.9">
      <c r="A22" s="49"/>
      <c r="B22" s="1"/>
      <c r="C22" s="1"/>
      <c r="D22" s="50"/>
      <c r="E22" s="3"/>
      <c r="F22" s="50"/>
      <c r="G22" s="3"/>
      <c r="H22" s="50"/>
      <c r="I22" s="50"/>
      <c r="J22" s="50"/>
    </row>
    <row r="23" spans="1:20" ht="20.55" customHeight="1" x14ac:dyDescent="0.9">
      <c r="A23" s="49" t="s">
        <v>221</v>
      </c>
      <c r="B23" s="1"/>
      <c r="C23" s="1"/>
      <c r="D23" s="9">
        <f>D14-D21</f>
        <v>-9668</v>
      </c>
      <c r="F23" s="9">
        <f>F14-F21</f>
        <v>-24175</v>
      </c>
      <c r="H23" s="9">
        <f>H14-H21</f>
        <v>1125</v>
      </c>
      <c r="I23" s="9"/>
      <c r="J23" s="9">
        <f>J14-J21</f>
        <v>-30724</v>
      </c>
      <c r="L23" s="67"/>
      <c r="M23" s="67"/>
      <c r="O23" s="67"/>
      <c r="P23" s="67"/>
      <c r="R23" s="67"/>
      <c r="S23" s="67"/>
      <c r="T23" s="66"/>
    </row>
    <row r="24" spans="1:20" ht="20.55" customHeight="1" x14ac:dyDescent="0.85">
      <c r="A24" s="2" t="s">
        <v>29</v>
      </c>
      <c r="B24" s="1"/>
      <c r="C24" s="1"/>
      <c r="D24" s="19">
        <v>-9169</v>
      </c>
      <c r="F24" s="19">
        <v>-6805</v>
      </c>
      <c r="H24" s="19">
        <v>-6715</v>
      </c>
      <c r="I24" s="10"/>
      <c r="J24" s="19">
        <v>-5438</v>
      </c>
      <c r="M24" s="67"/>
      <c r="P24" s="67"/>
      <c r="S24" s="67"/>
    </row>
    <row r="25" spans="1:20" ht="20.55" customHeight="1" x14ac:dyDescent="0.85">
      <c r="A25" s="2" t="s">
        <v>131</v>
      </c>
      <c r="B25" s="1"/>
      <c r="C25" s="1"/>
      <c r="D25" s="19">
        <v>39945</v>
      </c>
      <c r="F25" s="19">
        <v>8629</v>
      </c>
      <c r="H25" s="19">
        <v>-279</v>
      </c>
      <c r="I25" s="10"/>
      <c r="J25" s="20">
        <v>1089</v>
      </c>
      <c r="M25" s="67"/>
      <c r="P25" s="67"/>
      <c r="S25" s="67"/>
    </row>
    <row r="26" spans="1:20" ht="20.55" customHeight="1" x14ac:dyDescent="0.85">
      <c r="A26" s="2" t="s">
        <v>242</v>
      </c>
      <c r="B26" s="1"/>
      <c r="C26" s="1"/>
      <c r="M26" s="67"/>
      <c r="P26" s="67"/>
      <c r="S26" s="67"/>
    </row>
    <row r="27" spans="1:20" ht="20.55" customHeight="1" x14ac:dyDescent="0.85">
      <c r="A27" s="2" t="s">
        <v>230</v>
      </c>
      <c r="B27" s="1"/>
      <c r="C27" s="1"/>
      <c r="D27" s="54">
        <v>10613</v>
      </c>
      <c r="E27"/>
      <c r="F27" s="54">
        <v>713</v>
      </c>
      <c r="G27"/>
      <c r="H27" s="54">
        <v>-125</v>
      </c>
      <c r="I27" s="10"/>
      <c r="J27" s="54">
        <v>713</v>
      </c>
      <c r="M27" s="67"/>
      <c r="P27" s="67"/>
      <c r="S27" s="67"/>
    </row>
    <row r="28" spans="1:20" ht="20.55" customHeight="1" x14ac:dyDescent="0.85">
      <c r="A28" s="2" t="s">
        <v>220</v>
      </c>
      <c r="B28" s="1"/>
      <c r="C28" s="1"/>
      <c r="D28" s="53">
        <v>61</v>
      </c>
      <c r="E28"/>
      <c r="F28" s="53">
        <v>0</v>
      </c>
      <c r="G28"/>
      <c r="H28" s="53">
        <v>0</v>
      </c>
      <c r="I28" s="10"/>
      <c r="J28" s="53">
        <v>0</v>
      </c>
      <c r="M28" s="67"/>
      <c r="P28" s="67"/>
      <c r="S28" s="67"/>
    </row>
    <row r="29" spans="1:20" ht="20.55" customHeight="1" x14ac:dyDescent="0.9">
      <c r="A29" s="49" t="s">
        <v>222</v>
      </c>
      <c r="B29" s="1"/>
      <c r="C29" s="1"/>
      <c r="D29" s="9">
        <f>SUM(D23:D28)</f>
        <v>31782</v>
      </c>
      <c r="F29" s="9">
        <f>SUM(F23:F28)</f>
        <v>-21638</v>
      </c>
      <c r="H29" s="9">
        <f>SUM(H23:H28)</f>
        <v>-5994</v>
      </c>
      <c r="I29" s="9"/>
      <c r="J29" s="9">
        <f>SUM(J23:J28)</f>
        <v>-34360</v>
      </c>
    </row>
    <row r="30" spans="1:20" ht="20.55" customHeight="1" x14ac:dyDescent="0.85">
      <c r="A30" s="2" t="s">
        <v>193</v>
      </c>
      <c r="B30" s="1"/>
      <c r="C30" s="1"/>
      <c r="D30" s="54">
        <v>-7424</v>
      </c>
      <c r="F30" s="54">
        <v>2475</v>
      </c>
      <c r="H30" s="54">
        <v>1076</v>
      </c>
      <c r="I30" s="10"/>
      <c r="J30" s="54">
        <v>6407</v>
      </c>
      <c r="M30" s="67"/>
      <c r="P30" s="67"/>
      <c r="S30" s="67"/>
    </row>
    <row r="31" spans="1:20" ht="20.55" customHeight="1" thickBot="1" x14ac:dyDescent="0.95">
      <c r="A31" s="49" t="s">
        <v>212</v>
      </c>
      <c r="B31" s="1"/>
      <c r="C31" s="1"/>
      <c r="D31" s="11">
        <f>SUM(D29:D30)</f>
        <v>24358</v>
      </c>
      <c r="E31" s="3"/>
      <c r="F31" s="11">
        <f>SUM(F29:F30)</f>
        <v>-19163</v>
      </c>
      <c r="G31" s="3"/>
      <c r="H31" s="11">
        <f>SUM(H29:H30)</f>
        <v>-4918</v>
      </c>
      <c r="I31" s="7"/>
      <c r="J31" s="11">
        <f>SUM(J29:J30)</f>
        <v>-27953</v>
      </c>
    </row>
    <row r="32" spans="1:20" ht="6" customHeight="1" thickTop="1" x14ac:dyDescent="0.9">
      <c r="A32" s="49"/>
      <c r="B32" s="1"/>
      <c r="C32" s="1"/>
      <c r="D32" s="18"/>
      <c r="E32" s="3"/>
      <c r="F32" s="18"/>
      <c r="G32" s="3"/>
      <c r="H32" s="18"/>
      <c r="I32" s="50"/>
      <c r="J32" s="18"/>
    </row>
    <row r="33" spans="1:19" ht="20.55" customHeight="1" x14ac:dyDescent="0.9">
      <c r="A33" s="49" t="s">
        <v>129</v>
      </c>
      <c r="B33" s="1"/>
      <c r="C33" s="1"/>
      <c r="D33" s="15">
        <v>0</v>
      </c>
      <c r="E33" s="3"/>
      <c r="F33" s="15">
        <v>0</v>
      </c>
      <c r="G33" s="3"/>
      <c r="H33" s="15">
        <v>0</v>
      </c>
      <c r="I33" s="50"/>
      <c r="J33" s="15">
        <v>0</v>
      </c>
    </row>
    <row r="34" spans="1:19" ht="6" customHeight="1" x14ac:dyDescent="0.9">
      <c r="A34" s="49"/>
      <c r="B34" s="1"/>
      <c r="C34" s="1"/>
      <c r="D34" s="18"/>
      <c r="E34" s="3"/>
      <c r="F34" s="18"/>
      <c r="G34" s="3"/>
      <c r="H34" s="18"/>
      <c r="I34" s="50"/>
      <c r="J34" s="18"/>
    </row>
    <row r="35" spans="1:19" ht="20.55" customHeight="1" thickBot="1" x14ac:dyDescent="0.95">
      <c r="A35" s="49" t="s">
        <v>223</v>
      </c>
      <c r="B35" s="1"/>
      <c r="C35" s="1"/>
      <c r="D35" s="25">
        <f>SUM(D31,D33)</f>
        <v>24358</v>
      </c>
      <c r="E35" s="3"/>
      <c r="F35" s="25">
        <f>SUM(F31,F33)</f>
        <v>-19163</v>
      </c>
      <c r="G35" s="3"/>
      <c r="H35" s="25">
        <f>SUM(H31,H33)</f>
        <v>-4918</v>
      </c>
      <c r="I35" s="50"/>
      <c r="J35" s="25">
        <f>SUM(J31,J33)</f>
        <v>-27953</v>
      </c>
    </row>
    <row r="36" spans="1:19" customFormat="1" ht="6" customHeight="1" thickTop="1" x14ac:dyDescent="0.9">
      <c r="A36" s="3"/>
      <c r="C36" s="45"/>
      <c r="D36" s="50"/>
      <c r="F36" s="50"/>
      <c r="H36" s="50"/>
      <c r="I36" s="50"/>
      <c r="J36" s="50"/>
      <c r="L36" s="67"/>
      <c r="M36" s="67"/>
      <c r="N36" s="67"/>
      <c r="O36" s="67"/>
      <c r="P36" s="67"/>
      <c r="Q36" s="67"/>
      <c r="R36" s="67"/>
      <c r="S36" s="67"/>
    </row>
    <row r="37" spans="1:19" customFormat="1" ht="20.55" customHeight="1" x14ac:dyDescent="0.9">
      <c r="A37" s="3" t="s">
        <v>111</v>
      </c>
      <c r="C37" s="45"/>
      <c r="D37" s="50"/>
      <c r="F37" s="50"/>
      <c r="H37" s="50"/>
      <c r="I37" s="50"/>
      <c r="J37" s="50"/>
      <c r="L37" s="67"/>
      <c r="M37" s="67"/>
      <c r="N37" s="67"/>
      <c r="O37" s="67"/>
      <c r="P37" s="67"/>
      <c r="Q37" s="67"/>
      <c r="R37" s="67"/>
      <c r="S37" s="67"/>
    </row>
    <row r="38" spans="1:19" customFormat="1" ht="20.55" customHeight="1" x14ac:dyDescent="0.85">
      <c r="A38" t="s">
        <v>112</v>
      </c>
      <c r="C38" s="45"/>
      <c r="D38" s="19">
        <v>-7964</v>
      </c>
      <c r="E38" s="57"/>
      <c r="F38" s="19">
        <v>-28144</v>
      </c>
      <c r="G38" s="57"/>
      <c r="H38" s="19">
        <v>-4918</v>
      </c>
      <c r="I38" s="10"/>
      <c r="J38" s="19">
        <v>-27953</v>
      </c>
      <c r="L38" s="67"/>
      <c r="M38" s="67"/>
      <c r="N38" s="67"/>
      <c r="O38" s="67"/>
      <c r="P38" s="67"/>
      <c r="Q38" s="67"/>
      <c r="R38" s="67"/>
      <c r="S38" s="67"/>
    </row>
    <row r="39" spans="1:19" customFormat="1" ht="20.55" customHeight="1" x14ac:dyDescent="0.85">
      <c r="A39" t="s">
        <v>218</v>
      </c>
      <c r="C39" s="45"/>
      <c r="D39" s="19">
        <v>1280</v>
      </c>
      <c r="E39" s="57"/>
      <c r="F39" s="19">
        <v>0</v>
      </c>
      <c r="G39" s="57"/>
      <c r="H39" s="19">
        <v>0</v>
      </c>
      <c r="I39" s="10"/>
      <c r="J39" s="19">
        <v>0</v>
      </c>
      <c r="L39" s="67"/>
      <c r="M39" s="67"/>
      <c r="N39" s="67"/>
      <c r="O39" s="66"/>
      <c r="P39" s="66"/>
      <c r="Q39" s="67"/>
      <c r="R39" s="67"/>
      <c r="S39" s="67"/>
    </row>
    <row r="40" spans="1:19" customFormat="1" ht="20.55" customHeight="1" x14ac:dyDescent="0.85">
      <c r="A40" t="s">
        <v>215</v>
      </c>
      <c r="C40" s="45"/>
      <c r="D40" s="19">
        <v>31042</v>
      </c>
      <c r="E40" s="57"/>
      <c r="F40" s="19">
        <v>8981</v>
      </c>
      <c r="G40" s="57"/>
      <c r="H40" s="19">
        <v>0</v>
      </c>
      <c r="I40" s="10"/>
      <c r="J40" s="19">
        <v>0</v>
      </c>
      <c r="L40" s="66"/>
      <c r="M40" s="67"/>
      <c r="N40" s="66"/>
      <c r="O40" s="67"/>
      <c r="P40" s="67"/>
      <c r="Q40" s="67"/>
      <c r="R40" s="67"/>
      <c r="S40" s="67"/>
    </row>
    <row r="41" spans="1:19" customFormat="1" ht="20.55" customHeight="1" thickBot="1" x14ac:dyDescent="0.95">
      <c r="C41" s="45"/>
      <c r="D41" s="11">
        <f>SUM(D38:D40)</f>
        <v>24358</v>
      </c>
      <c r="E41" s="3"/>
      <c r="F41" s="11">
        <f>SUM(F38:F40)</f>
        <v>-19163</v>
      </c>
      <c r="G41" s="3"/>
      <c r="H41" s="11">
        <f>SUM(H38:H40)</f>
        <v>-4918</v>
      </c>
      <c r="I41" s="7"/>
      <c r="J41" s="11">
        <f>SUM(J38:J40)</f>
        <v>-27953</v>
      </c>
      <c r="L41" s="67"/>
      <c r="M41" s="67"/>
      <c r="N41" s="67"/>
      <c r="O41" s="67"/>
      <c r="P41" s="67"/>
      <c r="Q41" s="67"/>
      <c r="R41" s="67"/>
      <c r="S41" s="67"/>
    </row>
    <row r="42" spans="1:19" customFormat="1" ht="6" customHeight="1" thickTop="1" x14ac:dyDescent="0.9">
      <c r="A42" s="3"/>
      <c r="C42" s="45"/>
      <c r="D42" s="50"/>
      <c r="F42" s="50"/>
      <c r="H42" s="50"/>
      <c r="I42" s="50"/>
      <c r="J42" s="50"/>
      <c r="L42" s="67"/>
      <c r="M42" s="67"/>
      <c r="N42" s="67"/>
      <c r="O42" s="67"/>
      <c r="P42" s="67"/>
      <c r="Q42" s="67"/>
      <c r="R42" s="67"/>
      <c r="S42" s="67"/>
    </row>
    <row r="43" spans="1:19" customFormat="1" ht="20.55" customHeight="1" x14ac:dyDescent="0.9">
      <c r="A43" s="3" t="s">
        <v>113</v>
      </c>
      <c r="C43" s="45"/>
      <c r="D43" s="50"/>
      <c r="F43" s="50"/>
      <c r="H43" s="50"/>
      <c r="I43" s="50"/>
      <c r="J43" s="50"/>
      <c r="L43" s="67"/>
      <c r="M43" s="67"/>
      <c r="N43" s="67"/>
      <c r="O43" s="67"/>
      <c r="P43" s="67"/>
      <c r="Q43" s="67"/>
      <c r="R43" s="67"/>
      <c r="S43" s="67"/>
    </row>
    <row r="44" spans="1:19" customFormat="1" ht="20.55" customHeight="1" x14ac:dyDescent="0.85">
      <c r="A44" t="s">
        <v>112</v>
      </c>
      <c r="C44" s="45"/>
      <c r="D44" s="19">
        <v>-7964</v>
      </c>
      <c r="E44" s="57"/>
      <c r="F44" s="19">
        <v>-28144</v>
      </c>
      <c r="G44" s="57"/>
      <c r="H44" s="19">
        <v>-4918</v>
      </c>
      <c r="I44" s="10"/>
      <c r="J44" s="19">
        <v>-27953</v>
      </c>
      <c r="L44" s="67"/>
      <c r="M44" s="67"/>
      <c r="N44" s="67"/>
      <c r="O44" s="67"/>
      <c r="P44" s="67"/>
      <c r="Q44" s="67"/>
      <c r="R44" s="67"/>
      <c r="S44" s="67"/>
    </row>
    <row r="45" spans="1:19" customFormat="1" ht="20.55" customHeight="1" x14ac:dyDescent="0.85">
      <c r="A45" t="s">
        <v>218</v>
      </c>
      <c r="C45" s="45"/>
      <c r="D45" s="19">
        <v>1280</v>
      </c>
      <c r="E45" s="57"/>
      <c r="F45" s="19">
        <v>0</v>
      </c>
      <c r="G45" s="57"/>
      <c r="H45" s="19">
        <v>0</v>
      </c>
      <c r="I45" s="10"/>
      <c r="J45" s="19">
        <v>0</v>
      </c>
      <c r="L45" s="67"/>
      <c r="M45" s="67"/>
      <c r="N45" s="67"/>
      <c r="O45" s="67"/>
      <c r="P45" s="67"/>
      <c r="Q45" s="67"/>
      <c r="R45" s="67"/>
      <c r="S45" s="67"/>
    </row>
    <row r="46" spans="1:19" customFormat="1" ht="20.55" customHeight="1" x14ac:dyDescent="0.85">
      <c r="A46" t="s">
        <v>215</v>
      </c>
      <c r="C46" s="45"/>
      <c r="D46" s="19">
        <v>31042</v>
      </c>
      <c r="E46" s="57"/>
      <c r="F46" s="19">
        <v>8981</v>
      </c>
      <c r="G46" s="57"/>
      <c r="H46" s="19">
        <v>0</v>
      </c>
      <c r="I46" s="10"/>
      <c r="J46" s="19">
        <v>0</v>
      </c>
      <c r="L46" s="67"/>
      <c r="M46" s="67"/>
      <c r="N46" s="67"/>
      <c r="O46" s="67"/>
      <c r="P46" s="67"/>
      <c r="Q46" s="67"/>
      <c r="R46" s="67"/>
      <c r="S46" s="67"/>
    </row>
    <row r="47" spans="1:19" customFormat="1" ht="20.55" customHeight="1" thickBot="1" x14ac:dyDescent="0.95">
      <c r="C47" s="45"/>
      <c r="D47" s="11">
        <f>SUM(D44:D46)</f>
        <v>24358</v>
      </c>
      <c r="E47" s="3"/>
      <c r="F47" s="11">
        <f>SUM(F44:F46)</f>
        <v>-19163</v>
      </c>
      <c r="G47" s="3"/>
      <c r="H47" s="11">
        <f>SUM(H44:H46)</f>
        <v>-4918</v>
      </c>
      <c r="I47" s="7"/>
      <c r="J47" s="11">
        <f>SUM(J44:J46)</f>
        <v>-27953</v>
      </c>
      <c r="L47" s="67"/>
      <c r="M47" s="67"/>
      <c r="N47" s="67"/>
      <c r="O47" s="67"/>
      <c r="P47" s="67"/>
      <c r="Q47" s="67"/>
      <c r="R47" s="67"/>
      <c r="S47" s="67"/>
    </row>
    <row r="48" spans="1:19" customFormat="1" ht="6" customHeight="1" thickTop="1" x14ac:dyDescent="0.9">
      <c r="A48" s="3"/>
      <c r="C48" s="45"/>
      <c r="D48" s="50"/>
      <c r="F48" s="50"/>
      <c r="H48" s="50"/>
      <c r="I48" s="50"/>
      <c r="J48" s="50"/>
      <c r="L48" s="67"/>
      <c r="M48" s="67"/>
      <c r="N48" s="67"/>
      <c r="O48" s="67"/>
      <c r="P48" s="67"/>
      <c r="Q48" s="67"/>
      <c r="R48" s="67"/>
      <c r="S48" s="67"/>
    </row>
    <row r="49" spans="1:19" customFormat="1" ht="25.05" customHeight="1" thickBot="1" x14ac:dyDescent="0.95">
      <c r="A49" s="3" t="s">
        <v>228</v>
      </c>
      <c r="B49" s="1">
        <v>10</v>
      </c>
      <c r="C49" s="45"/>
      <c r="D49" s="26">
        <v>-0.02</v>
      </c>
      <c r="E49" s="101"/>
      <c r="F49" s="26">
        <v>-0.06</v>
      </c>
      <c r="G49" s="101"/>
      <c r="H49" s="26">
        <v>-0.01</v>
      </c>
      <c r="I49" s="51"/>
      <c r="J49" s="26">
        <v>-0.06</v>
      </c>
      <c r="L49" s="67"/>
      <c r="M49" s="67"/>
      <c r="N49" s="67"/>
      <c r="O49" s="67"/>
      <c r="P49" s="67"/>
      <c r="Q49" s="67"/>
      <c r="R49" s="67"/>
      <c r="S49" s="67"/>
    </row>
    <row r="50" spans="1:19" customFormat="1" ht="6" customHeight="1" thickTop="1" x14ac:dyDescent="0.9">
      <c r="A50" s="3"/>
      <c r="C50" s="45"/>
      <c r="D50" s="102"/>
      <c r="E50" s="101"/>
      <c r="F50" s="102"/>
      <c r="G50" s="101"/>
      <c r="H50" s="102"/>
      <c r="I50" s="50"/>
      <c r="J50" s="50"/>
      <c r="L50" s="67"/>
      <c r="M50" s="67"/>
      <c r="N50" s="67"/>
      <c r="O50" s="67"/>
      <c r="P50" s="67"/>
      <c r="Q50" s="67"/>
      <c r="R50" s="67"/>
      <c r="S50" s="67"/>
    </row>
    <row r="51" spans="1:19" ht="23.55" customHeight="1" thickBot="1" x14ac:dyDescent="0.95">
      <c r="A51" s="3" t="s">
        <v>229</v>
      </c>
      <c r="B51" s="1">
        <v>10</v>
      </c>
      <c r="C51" s="45"/>
      <c r="D51" s="26">
        <v>-0.02</v>
      </c>
      <c r="E51" s="101"/>
      <c r="F51" s="26">
        <v>-0.06</v>
      </c>
      <c r="G51" s="101"/>
      <c r="H51" s="26">
        <v>-0.01</v>
      </c>
      <c r="I51" s="51"/>
      <c r="J51" s="26">
        <v>-0.06</v>
      </c>
    </row>
    <row r="52" spans="1:19" ht="21.7" customHeight="1" thickTop="1" x14ac:dyDescent="0.85">
      <c r="A52" s="57"/>
    </row>
    <row r="53" spans="1:19" ht="21.75" customHeight="1" x14ac:dyDescent="0.85">
      <c r="A53" s="57"/>
    </row>
    <row r="54" spans="1:19" ht="21.75" customHeight="1" x14ac:dyDescent="0.85">
      <c r="A54" s="57"/>
    </row>
    <row r="55" spans="1:19" ht="21.4" x14ac:dyDescent="0.85">
      <c r="A55" s="57"/>
    </row>
    <row r="56" spans="1:19" ht="18.75" customHeight="1" x14ac:dyDescent="0.85">
      <c r="A56" s="57"/>
    </row>
    <row r="57" spans="1:19" ht="18.75" customHeight="1" x14ac:dyDescent="0.85">
      <c r="A57" s="57"/>
    </row>
    <row r="58" spans="1:19" ht="21.4" x14ac:dyDescent="0.85">
      <c r="A58" s="57"/>
    </row>
    <row r="59" spans="1:19" ht="21" customHeight="1" x14ac:dyDescent="0.85">
      <c r="A59" s="57"/>
    </row>
    <row r="60" spans="1:19" ht="21" customHeight="1" x14ac:dyDescent="0.85">
      <c r="A60" s="57"/>
    </row>
    <row r="61" spans="1:19" ht="21" customHeight="1" x14ac:dyDescent="0.85">
      <c r="A61" s="57"/>
    </row>
    <row r="62" spans="1:19" ht="21" customHeight="1" x14ac:dyDescent="0.85">
      <c r="A62" s="57"/>
    </row>
    <row r="63" spans="1:19" ht="21" customHeight="1" x14ac:dyDescent="0.85">
      <c r="A63" s="57"/>
    </row>
    <row r="64" spans="1:19" ht="21" customHeight="1" x14ac:dyDescent="0.85">
      <c r="A64" s="57"/>
    </row>
    <row r="65" spans="1:19" ht="21" customHeight="1" x14ac:dyDescent="0.85">
      <c r="A65" s="57"/>
    </row>
    <row r="66" spans="1:19" ht="21" customHeight="1" x14ac:dyDescent="0.85">
      <c r="A66" s="57"/>
    </row>
    <row r="67" spans="1:19" ht="21" customHeight="1" x14ac:dyDescent="0.85">
      <c r="A67" s="57"/>
    </row>
    <row r="68" spans="1:19" ht="21" customHeight="1" x14ac:dyDescent="0.85">
      <c r="A68" s="57"/>
    </row>
    <row r="69" spans="1:19" ht="21" customHeight="1" x14ac:dyDescent="0.85">
      <c r="A69" s="57"/>
    </row>
    <row r="70" spans="1:19" ht="21" customHeight="1" x14ac:dyDescent="0.85">
      <c r="A70" s="57"/>
    </row>
    <row r="71" spans="1:19" ht="21" customHeight="1" x14ac:dyDescent="0.85">
      <c r="A71" s="57"/>
    </row>
    <row r="72" spans="1:19" ht="21" customHeight="1" x14ac:dyDescent="0.85">
      <c r="A72" s="57"/>
    </row>
    <row r="73" spans="1:19" ht="8.25" customHeight="1" x14ac:dyDescent="0.85">
      <c r="A73" s="57"/>
    </row>
    <row r="74" spans="1:19" ht="21.4" x14ac:dyDescent="0.85">
      <c r="A74" s="57"/>
    </row>
    <row r="75" spans="1:19" ht="21" customHeight="1" x14ac:dyDescent="0.85">
      <c r="A75" s="57"/>
    </row>
    <row r="76" spans="1:19" ht="21" customHeight="1" x14ac:dyDescent="0.85">
      <c r="A76" s="57"/>
    </row>
    <row r="77" spans="1:19" ht="21" customHeight="1" x14ac:dyDescent="0.85">
      <c r="A77" s="57"/>
    </row>
    <row r="78" spans="1:19" ht="21" customHeight="1" x14ac:dyDescent="0.85">
      <c r="A78" s="57"/>
    </row>
    <row r="79" spans="1:19" ht="21" customHeight="1" x14ac:dyDescent="0.85">
      <c r="A79" s="57"/>
    </row>
    <row r="80" spans="1:19" s="3" customFormat="1" ht="21" customHeight="1" x14ac:dyDescent="0.9">
      <c r="L80" s="68"/>
      <c r="M80" s="68"/>
      <c r="N80" s="68"/>
      <c r="O80" s="68"/>
      <c r="P80" s="68"/>
      <c r="Q80" s="68"/>
      <c r="R80" s="68"/>
      <c r="S80" s="68"/>
    </row>
    <row r="81" spans="1:1" ht="21" customHeight="1" x14ac:dyDescent="0.85">
      <c r="A81" s="57"/>
    </row>
    <row r="82" spans="1:1" ht="9.75" customHeight="1" x14ac:dyDescent="0.85">
      <c r="A82" s="57"/>
    </row>
    <row r="83" spans="1:1" ht="20.25" customHeight="1" x14ac:dyDescent="0.85">
      <c r="A83" s="57"/>
    </row>
    <row r="84" spans="1:1" ht="20.25" customHeight="1" x14ac:dyDescent="0.85">
      <c r="A84" s="57"/>
    </row>
    <row r="85" spans="1:1" ht="20.25" customHeight="1" x14ac:dyDescent="0.85">
      <c r="A85" s="57"/>
    </row>
    <row r="86" spans="1:1" ht="20.25" customHeight="1" x14ac:dyDescent="0.85">
      <c r="A86" s="57"/>
    </row>
    <row r="87" spans="1:1" ht="21.7" customHeight="1" x14ac:dyDescent="0.85">
      <c r="A87" s="57"/>
    </row>
    <row r="88" spans="1:1" ht="23.25" customHeight="1" x14ac:dyDescent="0.85">
      <c r="A88" s="57"/>
    </row>
    <row r="89" spans="1:1" ht="23.25" customHeight="1" x14ac:dyDescent="0.85">
      <c r="A89" s="57"/>
    </row>
    <row r="90" spans="1:1" ht="21.75" customHeight="1" x14ac:dyDescent="0.85">
      <c r="A90" s="57"/>
    </row>
    <row r="91" spans="1:1" ht="21.4" x14ac:dyDescent="0.85">
      <c r="A91" s="57"/>
    </row>
    <row r="92" spans="1:1" ht="18.75" customHeight="1" x14ac:dyDescent="0.85">
      <c r="A92" s="57"/>
    </row>
    <row r="93" spans="1:1" ht="18.75" customHeight="1" x14ac:dyDescent="0.85">
      <c r="A93" s="57"/>
    </row>
    <row r="94" spans="1:1" ht="19.5" customHeight="1" x14ac:dyDescent="0.85">
      <c r="A94" s="57"/>
    </row>
    <row r="95" spans="1:1" ht="19.5" customHeight="1" x14ac:dyDescent="0.85">
      <c r="A95" s="57"/>
    </row>
    <row r="96" spans="1:1" ht="19.5" customHeight="1" x14ac:dyDescent="0.85">
      <c r="A96" s="57"/>
    </row>
    <row r="97" spans="1:1" ht="19.5" customHeight="1" x14ac:dyDescent="0.85">
      <c r="A97" s="57"/>
    </row>
    <row r="98" spans="1:1" ht="11.25" customHeight="1" x14ac:dyDescent="0.85">
      <c r="A98" s="57"/>
    </row>
    <row r="99" spans="1:1" ht="20.25" customHeight="1" x14ac:dyDescent="0.85">
      <c r="A99" s="57"/>
    </row>
    <row r="100" spans="1:1" ht="21.4" x14ac:dyDescent="0.85">
      <c r="A100" s="57"/>
    </row>
    <row r="101" spans="1:1" ht="20.25" customHeight="1" x14ac:dyDescent="0.85">
      <c r="A101" s="57"/>
    </row>
    <row r="102" spans="1:1" ht="12.75" customHeight="1" x14ac:dyDescent="0.85">
      <c r="A102" s="57"/>
    </row>
    <row r="103" spans="1:1" ht="21.4" x14ac:dyDescent="0.85">
      <c r="A103" s="57"/>
    </row>
    <row r="104" spans="1:1" ht="21.4" x14ac:dyDescent="0.85">
      <c r="A104" s="57"/>
    </row>
    <row r="105" spans="1:1" ht="21.4" x14ac:dyDescent="0.85">
      <c r="A105" s="57"/>
    </row>
    <row r="106" spans="1:1" ht="22.45" customHeight="1" x14ac:dyDescent="0.85">
      <c r="A106" s="57"/>
    </row>
    <row r="107" spans="1:1" ht="22.45" customHeight="1" x14ac:dyDescent="0.85">
      <c r="A107" s="57"/>
    </row>
    <row r="108" spans="1:1" ht="22.45" customHeight="1" x14ac:dyDescent="0.85">
      <c r="A108" s="57"/>
    </row>
    <row r="109" spans="1:1" ht="22.45" customHeight="1" x14ac:dyDescent="0.85">
      <c r="A109" s="57"/>
    </row>
    <row r="110" spans="1:1" ht="21.4" x14ac:dyDescent="0.85">
      <c r="A110" s="57"/>
    </row>
    <row r="111" spans="1:1" ht="22.45" customHeight="1" x14ac:dyDescent="0.85">
      <c r="A111" s="57"/>
    </row>
    <row r="112" spans="1:1" ht="22.45" customHeight="1" x14ac:dyDescent="0.85">
      <c r="A112" s="57"/>
    </row>
    <row r="113" spans="1:1" ht="23.25" customHeight="1" x14ac:dyDescent="0.85">
      <c r="A113" s="57"/>
    </row>
    <row r="114" spans="1:1" ht="23.25" customHeight="1" x14ac:dyDescent="0.85">
      <c r="A114" s="57"/>
    </row>
    <row r="115" spans="1:1" ht="21.75" customHeight="1" x14ac:dyDescent="0.85">
      <c r="A115" s="57"/>
    </row>
    <row r="116" spans="1:1" ht="21.75" customHeight="1" x14ac:dyDescent="0.85">
      <c r="A116" s="57"/>
    </row>
    <row r="117" spans="1:1" ht="21.75" customHeight="1" x14ac:dyDescent="0.85">
      <c r="A117" s="57"/>
    </row>
    <row r="118" spans="1:1" ht="21.75" customHeight="1" x14ac:dyDescent="0.85">
      <c r="A118" s="57"/>
    </row>
    <row r="119" spans="1:1" ht="21.75" customHeight="1" x14ac:dyDescent="0.85">
      <c r="A119" s="57"/>
    </row>
    <row r="120" spans="1:1" ht="21.75" customHeight="1" x14ac:dyDescent="0.85">
      <c r="A120" s="57"/>
    </row>
    <row r="121" spans="1:1" ht="21.75" customHeight="1" x14ac:dyDescent="0.85">
      <c r="A121" s="57"/>
    </row>
    <row r="122" spans="1:1" ht="21.75" customHeight="1" x14ac:dyDescent="0.85">
      <c r="A122" s="57"/>
    </row>
    <row r="123" spans="1:1" ht="21.75" customHeight="1" x14ac:dyDescent="0.85">
      <c r="A123" s="57"/>
    </row>
    <row r="124" spans="1:1" ht="21.75" customHeight="1" x14ac:dyDescent="0.85">
      <c r="A124" s="57"/>
    </row>
    <row r="125" spans="1:1" ht="21.75" customHeight="1" x14ac:dyDescent="0.85">
      <c r="A125" s="57"/>
    </row>
    <row r="126" spans="1:1" ht="21.75" customHeight="1" x14ac:dyDescent="0.85">
      <c r="A126" s="57"/>
    </row>
    <row r="127" spans="1:1" ht="21.75" customHeight="1" x14ac:dyDescent="0.85">
      <c r="A127" s="57"/>
    </row>
    <row r="128" spans="1:1" ht="21.75" customHeight="1" x14ac:dyDescent="0.85">
      <c r="A128" s="57"/>
    </row>
    <row r="129" spans="1:1" ht="21.75" customHeight="1" x14ac:dyDescent="0.85">
      <c r="A129" s="57"/>
    </row>
    <row r="130" spans="1:1" ht="21.75" customHeight="1" x14ac:dyDescent="0.85">
      <c r="A130" s="57"/>
    </row>
    <row r="131" spans="1:1" ht="20.2" customHeight="1" x14ac:dyDescent="0.85">
      <c r="A131" s="57"/>
    </row>
    <row r="132" spans="1:1" ht="20.2" customHeight="1" x14ac:dyDescent="0.85">
      <c r="A132" s="57"/>
    </row>
    <row r="133" spans="1:1" ht="20.2" customHeight="1" x14ac:dyDescent="0.85">
      <c r="A133" s="57"/>
    </row>
    <row r="134" spans="1:1" ht="20.2" customHeight="1" x14ac:dyDescent="0.85">
      <c r="A134" s="57"/>
    </row>
    <row r="135" spans="1:1" ht="21.75" customHeight="1" x14ac:dyDescent="0.85">
      <c r="A135" s="57"/>
    </row>
    <row r="136" spans="1:1" ht="21.4" x14ac:dyDescent="0.85">
      <c r="A136" s="57"/>
    </row>
    <row r="137" spans="1:1" ht="20.2" customHeight="1" x14ac:dyDescent="0.85">
      <c r="A137" s="57"/>
    </row>
    <row r="138" spans="1:1" ht="20.2" customHeight="1" x14ac:dyDescent="0.85">
      <c r="A138" s="57"/>
    </row>
    <row r="139" spans="1:1" ht="20.2" customHeight="1" x14ac:dyDescent="0.85">
      <c r="A139" s="57"/>
    </row>
    <row r="140" spans="1:1" ht="21" customHeight="1" x14ac:dyDescent="0.85">
      <c r="A140" s="57"/>
    </row>
    <row r="141" spans="1:1" ht="21" customHeight="1" x14ac:dyDescent="0.85">
      <c r="A141" s="57"/>
    </row>
    <row r="142" spans="1:1" ht="21" customHeight="1" x14ac:dyDescent="0.85">
      <c r="A142" s="57"/>
    </row>
    <row r="143" spans="1:1" ht="21" customHeight="1" x14ac:dyDescent="0.85">
      <c r="A143" s="57"/>
    </row>
    <row r="144" spans="1:1" ht="21" customHeight="1" x14ac:dyDescent="0.85">
      <c r="A144" s="57"/>
    </row>
    <row r="145" spans="1:1" ht="21" customHeight="1" x14ac:dyDescent="0.85">
      <c r="A145" s="57"/>
    </row>
    <row r="146" spans="1:1" ht="21" customHeight="1" x14ac:dyDescent="0.85">
      <c r="A146" s="57"/>
    </row>
    <row r="147" spans="1:1" ht="21" customHeight="1" x14ac:dyDescent="0.85">
      <c r="A147" s="57"/>
    </row>
    <row r="148" spans="1:1" ht="21" customHeight="1" x14ac:dyDescent="0.85">
      <c r="A148" s="57"/>
    </row>
    <row r="149" spans="1:1" ht="21" customHeight="1" x14ac:dyDescent="0.85">
      <c r="A149" s="57"/>
    </row>
    <row r="150" spans="1:1" ht="21" customHeight="1" x14ac:dyDescent="0.85">
      <c r="A150" s="57"/>
    </row>
    <row r="151" spans="1:1" ht="21" customHeight="1" x14ac:dyDescent="0.85">
      <c r="A151" s="57"/>
    </row>
    <row r="152" spans="1:1" ht="21" customHeight="1" x14ac:dyDescent="0.85">
      <c r="A152" s="57"/>
    </row>
    <row r="153" spans="1:1" ht="21" customHeight="1" x14ac:dyDescent="0.85">
      <c r="A153" s="57"/>
    </row>
    <row r="154" spans="1:1" ht="8.25" customHeight="1" x14ac:dyDescent="0.85">
      <c r="A154" s="57"/>
    </row>
    <row r="155" spans="1:1" ht="21.4" x14ac:dyDescent="0.85">
      <c r="A155" s="57"/>
    </row>
    <row r="156" spans="1:1" ht="21" customHeight="1" x14ac:dyDescent="0.85">
      <c r="A156" s="57"/>
    </row>
    <row r="157" spans="1:1" ht="21" customHeight="1" x14ac:dyDescent="0.85">
      <c r="A157" s="57"/>
    </row>
    <row r="158" spans="1:1" ht="21" customHeight="1" x14ac:dyDescent="0.85">
      <c r="A158" s="57"/>
    </row>
    <row r="159" spans="1:1" ht="21" customHeight="1" x14ac:dyDescent="0.85">
      <c r="A159" s="57"/>
    </row>
    <row r="160" spans="1:1" ht="21" customHeight="1" x14ac:dyDescent="0.85">
      <c r="A160" s="57"/>
    </row>
    <row r="161" spans="1:19" s="3" customFormat="1" ht="21" customHeight="1" x14ac:dyDescent="0.9">
      <c r="L161" s="68"/>
      <c r="M161" s="68"/>
      <c r="N161" s="68"/>
      <c r="O161" s="68"/>
      <c r="P161" s="68"/>
      <c r="Q161" s="68"/>
      <c r="R161" s="68"/>
      <c r="S161" s="68"/>
    </row>
    <row r="162" spans="1:19" ht="21" customHeight="1" x14ac:dyDescent="0.85">
      <c r="A162" s="57"/>
    </row>
    <row r="163" spans="1:19" ht="9.75" customHeight="1" x14ac:dyDescent="0.85">
      <c r="A163" s="57"/>
    </row>
    <row r="164" spans="1:19" ht="20.25" customHeight="1" x14ac:dyDescent="0.85">
      <c r="A164" s="57"/>
    </row>
    <row r="165" spans="1:19" ht="20.25" customHeight="1" x14ac:dyDescent="0.85">
      <c r="A165" s="57"/>
    </row>
    <row r="166" spans="1:19" ht="20.25" customHeight="1" x14ac:dyDescent="0.85">
      <c r="A166" s="57"/>
    </row>
    <row r="167" spans="1:19" ht="20.25" customHeight="1" x14ac:dyDescent="0.85">
      <c r="A167" s="57"/>
    </row>
    <row r="168" spans="1:19" ht="21" customHeight="1" x14ac:dyDescent="0.85">
      <c r="A168" s="57"/>
    </row>
    <row r="169" spans="1:19" ht="20.2" customHeight="1" x14ac:dyDescent="0.85">
      <c r="A169" s="57"/>
    </row>
    <row r="170" spans="1:19" ht="20.2" customHeight="1" x14ac:dyDescent="0.85">
      <c r="A170" s="57"/>
    </row>
    <row r="171" spans="1:19" ht="22.45" customHeight="1" x14ac:dyDescent="0.85">
      <c r="A171" s="57"/>
    </row>
    <row r="172" spans="1:19" ht="21.4" x14ac:dyDescent="0.85">
      <c r="A172" s="57"/>
    </row>
    <row r="173" spans="1:19" ht="22.45" customHeight="1" x14ac:dyDescent="0.85">
      <c r="A173" s="57"/>
    </row>
    <row r="174" spans="1:19" ht="22.45" customHeight="1" x14ac:dyDescent="0.85">
      <c r="A174" s="57"/>
    </row>
    <row r="175" spans="1:19" ht="20.2" customHeight="1" x14ac:dyDescent="0.85">
      <c r="A175" s="57"/>
    </row>
    <row r="176" spans="1:19" ht="19.5" customHeight="1" x14ac:dyDescent="0.85">
      <c r="A176" s="57"/>
    </row>
    <row r="177" spans="1:1" ht="19.5" customHeight="1" x14ac:dyDescent="0.85">
      <c r="A177" s="57"/>
    </row>
    <row r="178" spans="1:1" ht="19.5" customHeight="1" x14ac:dyDescent="0.85">
      <c r="A178" s="57"/>
    </row>
    <row r="179" spans="1:1" ht="19.5" customHeight="1" x14ac:dyDescent="0.85">
      <c r="A179" s="57"/>
    </row>
    <row r="180" spans="1:1" ht="11.25" customHeight="1" x14ac:dyDescent="0.85">
      <c r="A180" s="57"/>
    </row>
    <row r="181" spans="1:1" ht="20.25" customHeight="1" x14ac:dyDescent="0.85">
      <c r="A181" s="57"/>
    </row>
    <row r="182" spans="1:1" ht="21.4" x14ac:dyDescent="0.85">
      <c r="A182" s="57"/>
    </row>
    <row r="183" spans="1:1" ht="20.25" customHeight="1" x14ac:dyDescent="0.85">
      <c r="A183" s="57"/>
    </row>
    <row r="184" spans="1:1" ht="12.75" customHeight="1" x14ac:dyDescent="0.85">
      <c r="A184" s="57"/>
    </row>
    <row r="185" spans="1:1" ht="21.4" x14ac:dyDescent="0.85">
      <c r="A185" s="57"/>
    </row>
    <row r="186" spans="1:1" ht="21.4" x14ac:dyDescent="0.85">
      <c r="A186" s="57"/>
    </row>
    <row r="187" spans="1:1" ht="21.4" x14ac:dyDescent="0.85">
      <c r="A187" s="57"/>
    </row>
    <row r="188" spans="1:1" ht="15" customHeight="1" x14ac:dyDescent="0.85">
      <c r="A188" s="57"/>
    </row>
    <row r="189" spans="1:1" ht="23.25" customHeight="1" x14ac:dyDescent="0.85">
      <c r="A189" s="57"/>
    </row>
  </sheetData>
  <mergeCells count="7">
    <mergeCell ref="H4:J4"/>
    <mergeCell ref="D9:J9"/>
    <mergeCell ref="H5:J5"/>
    <mergeCell ref="H6:J6"/>
    <mergeCell ref="D5:F5"/>
    <mergeCell ref="D6:F6"/>
    <mergeCell ref="D4:F4"/>
  </mergeCells>
  <pageMargins left="0.78740157480314998" right="0.78740157480314998" top="0.47244094488188998" bottom="0.511811023622047" header="0.511811023622047" footer="0.511811023622047"/>
  <pageSetup paperSize="9" scale="73" firstPageNumber="6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106" max="16383" man="1"/>
    <brk id="1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5"/>
  <sheetViews>
    <sheetView zoomScaleNormal="100" zoomScaleSheetLayoutView="55" zoomScalePageLayoutView="40" workbookViewId="0">
      <selection activeCell="A3" sqref="A3"/>
    </sheetView>
  </sheetViews>
  <sheetFormatPr defaultColWidth="9.07421875" defaultRowHeight="22.45" customHeight="1" x14ac:dyDescent="0.85"/>
  <cols>
    <col min="1" max="1" width="68.765625" customWidth="1"/>
    <col min="2" max="2" width="9.69140625" customWidth="1"/>
    <col min="3" max="3" width="2" customWidth="1"/>
    <col min="4" max="4" width="15.07421875" customWidth="1"/>
    <col min="5" max="5" width="2" customWidth="1"/>
    <col min="6" max="6" width="15.07421875" customWidth="1"/>
    <col min="7" max="7" width="2.07421875" hidden="1" customWidth="1"/>
    <col min="8" max="8" width="15.07421875" hidden="1" customWidth="1"/>
    <col min="9" max="9" width="2" customWidth="1"/>
    <col min="10" max="10" width="16.69140625" customWidth="1"/>
    <col min="11" max="11" width="2" customWidth="1"/>
    <col min="12" max="12" width="15.07421875" customWidth="1"/>
    <col min="13" max="13" width="2" customWidth="1"/>
    <col min="14" max="14" width="15.07421875" customWidth="1"/>
    <col min="15" max="15" width="2" customWidth="1"/>
    <col min="16" max="16" width="15.07421875" customWidth="1"/>
    <col min="17" max="17" width="2" customWidth="1"/>
    <col min="18" max="18" width="15.07421875" customWidth="1"/>
    <col min="19" max="19" width="2" customWidth="1"/>
    <col min="20" max="20" width="15.07421875" customWidth="1"/>
    <col min="21" max="21" width="2" customWidth="1"/>
    <col min="22" max="22" width="15.07421875" customWidth="1"/>
    <col min="24" max="24" width="10.4609375" bestFit="1" customWidth="1"/>
  </cols>
  <sheetData>
    <row r="1" spans="1:22" ht="23.25" x14ac:dyDescent="0.95">
      <c r="A1" s="74" t="s">
        <v>104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23.25" x14ac:dyDescent="0.95">
      <c r="A2" s="75" t="s">
        <v>38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2" ht="23.25" x14ac:dyDescent="0.95">
      <c r="A3" s="75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ht="21.75" x14ac:dyDescent="0.9">
      <c r="A4" s="76"/>
      <c r="D4" s="111" t="s">
        <v>106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</row>
    <row r="5" spans="1:22" ht="21.75" x14ac:dyDescent="0.9">
      <c r="A5" s="76"/>
      <c r="L5" s="115" t="s">
        <v>103</v>
      </c>
      <c r="M5" s="115"/>
      <c r="N5" s="115"/>
      <c r="R5" s="45"/>
    </row>
    <row r="6" spans="1:22" ht="21.75" x14ac:dyDescent="0.9">
      <c r="A6" s="76"/>
      <c r="L6" s="45"/>
      <c r="M6" s="45"/>
      <c r="N6" s="45"/>
      <c r="R6" s="45" t="s">
        <v>188</v>
      </c>
    </row>
    <row r="7" spans="1:22" ht="21.4" x14ac:dyDescent="0.85">
      <c r="B7" s="1"/>
      <c r="C7" s="1"/>
      <c r="D7" s="77" t="s">
        <v>17</v>
      </c>
      <c r="E7" s="78"/>
      <c r="F7" s="77"/>
      <c r="G7" s="77"/>
      <c r="H7" s="77"/>
      <c r="I7" s="78"/>
      <c r="J7" s="77" t="s">
        <v>49</v>
      </c>
      <c r="K7" s="78"/>
      <c r="L7" s="77"/>
      <c r="M7" s="78"/>
      <c r="N7" s="78"/>
      <c r="O7" s="78"/>
      <c r="P7" s="77" t="s">
        <v>51</v>
      </c>
      <c r="Q7" s="78"/>
      <c r="R7" s="45" t="s">
        <v>217</v>
      </c>
      <c r="S7" s="78"/>
      <c r="T7" s="77" t="s">
        <v>115</v>
      </c>
      <c r="U7" s="78"/>
      <c r="V7" s="78"/>
    </row>
    <row r="8" spans="1:22" ht="21.4" x14ac:dyDescent="0.85">
      <c r="B8" s="1"/>
      <c r="C8" s="1"/>
      <c r="D8" s="77" t="s">
        <v>31</v>
      </c>
      <c r="E8" s="78"/>
      <c r="F8" s="77" t="s">
        <v>76</v>
      </c>
      <c r="G8" s="77"/>
      <c r="H8" s="77" t="s">
        <v>164</v>
      </c>
      <c r="I8" s="78"/>
      <c r="J8" s="77" t="s">
        <v>50</v>
      </c>
      <c r="K8" s="78"/>
      <c r="L8" s="77" t="s">
        <v>73</v>
      </c>
      <c r="M8" s="78"/>
      <c r="N8" s="77" t="s">
        <v>70</v>
      </c>
      <c r="O8" s="78"/>
      <c r="P8" s="77" t="s">
        <v>20</v>
      </c>
      <c r="Q8" s="78"/>
      <c r="R8" s="45" t="s">
        <v>189</v>
      </c>
      <c r="S8" s="78"/>
      <c r="T8" s="77" t="s">
        <v>116</v>
      </c>
      <c r="U8" s="78"/>
      <c r="V8" s="77" t="s">
        <v>51</v>
      </c>
    </row>
    <row r="9" spans="1:22" ht="21.4" x14ac:dyDescent="0.85">
      <c r="B9" s="1"/>
      <c r="C9" s="1"/>
      <c r="D9" s="77" t="s">
        <v>30</v>
      </c>
      <c r="E9" s="78"/>
      <c r="F9" s="77" t="s">
        <v>77</v>
      </c>
      <c r="G9" s="77"/>
      <c r="H9" s="77" t="s">
        <v>165</v>
      </c>
      <c r="I9" s="78"/>
      <c r="J9" s="28" t="s">
        <v>52</v>
      </c>
      <c r="K9" s="78"/>
      <c r="L9" s="77" t="s">
        <v>74</v>
      </c>
      <c r="M9" s="78"/>
      <c r="N9" s="77" t="s">
        <v>243</v>
      </c>
      <c r="O9" s="78"/>
      <c r="P9" s="28" t="s">
        <v>114</v>
      </c>
      <c r="Q9" s="78"/>
      <c r="R9" s="45" t="s">
        <v>190</v>
      </c>
      <c r="S9" s="78"/>
      <c r="T9" s="28" t="s">
        <v>117</v>
      </c>
      <c r="U9" s="78"/>
      <c r="V9" s="77" t="s">
        <v>20</v>
      </c>
    </row>
    <row r="10" spans="1:22" ht="21.4" x14ac:dyDescent="0.85">
      <c r="B10" s="1"/>
      <c r="C10" s="1"/>
      <c r="D10" s="114" t="s">
        <v>61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22" ht="21.75" x14ac:dyDescent="0.9">
      <c r="A11" s="79" t="s">
        <v>185</v>
      </c>
      <c r="B11" s="1"/>
      <c r="C11" s="1"/>
      <c r="D11" s="29"/>
      <c r="E11" s="80"/>
      <c r="F11" s="29"/>
      <c r="G11" s="29"/>
      <c r="H11" s="29"/>
      <c r="I11" s="80"/>
      <c r="J11" s="81"/>
      <c r="K11" s="80"/>
      <c r="L11" s="81"/>
      <c r="M11" s="80"/>
      <c r="N11" s="81"/>
      <c r="O11" s="80"/>
      <c r="P11" s="81"/>
      <c r="Q11" s="80"/>
      <c r="R11" s="80"/>
      <c r="S11" s="80"/>
      <c r="T11" s="81"/>
      <c r="U11" s="81"/>
      <c r="V11" s="30"/>
    </row>
    <row r="12" spans="1:22" ht="21.75" x14ac:dyDescent="0.9">
      <c r="A12" s="3" t="s">
        <v>187</v>
      </c>
      <c r="B12" s="1"/>
      <c r="C12" s="1"/>
      <c r="D12" s="9">
        <v>227500</v>
      </c>
      <c r="E12" s="73"/>
      <c r="F12" s="9">
        <v>733463</v>
      </c>
      <c r="G12" s="9"/>
      <c r="H12" s="9">
        <v>0</v>
      </c>
      <c r="I12" s="73"/>
      <c r="J12" s="9">
        <v>-11539</v>
      </c>
      <c r="K12" s="73"/>
      <c r="L12" s="9">
        <v>3862</v>
      </c>
      <c r="M12" s="73"/>
      <c r="N12" s="9">
        <v>13140</v>
      </c>
      <c r="O12" s="73"/>
      <c r="P12" s="9">
        <f>SUM(D12:O12)</f>
        <v>966426</v>
      </c>
      <c r="Q12" s="73"/>
      <c r="R12" s="9">
        <v>93264</v>
      </c>
      <c r="S12" s="73"/>
      <c r="T12" s="9">
        <v>0</v>
      </c>
      <c r="U12" s="73"/>
      <c r="V12" s="9">
        <f>SUM(P12:U12)</f>
        <v>1059690</v>
      </c>
    </row>
    <row r="13" spans="1:22" ht="21.4" x14ac:dyDescent="0.85">
      <c r="B13" s="1"/>
      <c r="C13" s="1"/>
      <c r="D13" s="24"/>
      <c r="E13" s="80"/>
      <c r="F13" s="24"/>
      <c r="G13" s="24"/>
      <c r="I13" s="80"/>
      <c r="J13" s="24"/>
      <c r="K13" s="80"/>
      <c r="L13" s="24"/>
      <c r="M13" s="80"/>
      <c r="N13" s="24"/>
      <c r="O13" s="80"/>
      <c r="P13" s="24"/>
      <c r="Q13" s="80"/>
      <c r="R13" s="24"/>
      <c r="S13" s="80"/>
      <c r="T13" s="24"/>
      <c r="U13" s="80"/>
      <c r="V13" s="24"/>
    </row>
    <row r="14" spans="1:22" ht="21.75" x14ac:dyDescent="0.9">
      <c r="A14" s="3" t="s">
        <v>75</v>
      </c>
      <c r="B14" s="1"/>
      <c r="C14" s="1"/>
      <c r="D14" s="82"/>
      <c r="E14" s="73"/>
      <c r="F14" s="82"/>
      <c r="G14" s="82"/>
      <c r="H14" s="82"/>
      <c r="I14" s="73"/>
      <c r="J14" s="31"/>
      <c r="K14" s="73"/>
      <c r="L14" s="31"/>
      <c r="M14" s="73"/>
      <c r="N14" s="82"/>
      <c r="O14" s="73"/>
      <c r="P14" s="31"/>
      <c r="Q14" s="73"/>
      <c r="R14" s="31"/>
      <c r="S14" s="73"/>
      <c r="T14" s="31"/>
      <c r="U14" s="73"/>
      <c r="V14" s="82"/>
    </row>
    <row r="15" spans="1:22" ht="21.75" x14ac:dyDescent="0.9">
      <c r="A15" s="83" t="s">
        <v>234</v>
      </c>
      <c r="B15" s="1"/>
      <c r="C15" s="1"/>
      <c r="D15" s="82"/>
      <c r="E15" s="73"/>
      <c r="F15" s="82"/>
      <c r="G15" s="82"/>
      <c r="H15" s="82"/>
      <c r="I15" s="73"/>
      <c r="J15" s="31"/>
      <c r="K15" s="73"/>
      <c r="L15" s="31"/>
      <c r="M15" s="73"/>
      <c r="N15" s="82"/>
      <c r="O15" s="73"/>
      <c r="P15" s="31"/>
      <c r="Q15" s="73"/>
      <c r="R15" s="31"/>
      <c r="S15" s="73"/>
      <c r="T15" s="31"/>
      <c r="U15" s="73"/>
      <c r="V15" s="82"/>
    </row>
    <row r="16" spans="1:22" ht="21.4" x14ac:dyDescent="0.85">
      <c r="A16" s="84" t="s">
        <v>152</v>
      </c>
      <c r="B16" s="1"/>
      <c r="C16" s="1"/>
      <c r="D16" s="23">
        <v>0</v>
      </c>
      <c r="E16" s="80"/>
      <c r="F16" s="23">
        <v>0</v>
      </c>
      <c r="G16" s="24"/>
      <c r="H16" s="24">
        <v>0</v>
      </c>
      <c r="I16" s="80"/>
      <c r="J16" s="23">
        <v>0</v>
      </c>
      <c r="K16" s="80"/>
      <c r="L16" s="23">
        <v>0</v>
      </c>
      <c r="M16" s="80"/>
      <c r="N16" s="23">
        <v>-6006</v>
      </c>
      <c r="O16" s="80"/>
      <c r="P16" s="23">
        <f>SUM(D16:O16)</f>
        <v>-6006</v>
      </c>
      <c r="Q16" s="80"/>
      <c r="R16" s="23">
        <v>0</v>
      </c>
      <c r="S16" s="80"/>
      <c r="T16" s="23">
        <v>0</v>
      </c>
      <c r="U16" s="80"/>
      <c r="V16" s="23">
        <f>SUM(P16:U16)</f>
        <v>-6006</v>
      </c>
    </row>
    <row r="17" spans="1:24" ht="21.75" x14ac:dyDescent="0.9">
      <c r="A17" s="83" t="s">
        <v>235</v>
      </c>
      <c r="B17" s="1"/>
      <c r="C17" s="1"/>
      <c r="D17" s="16">
        <f>SUM(D16:D16)</f>
        <v>0</v>
      </c>
      <c r="E17" s="80"/>
      <c r="F17" s="16">
        <f>SUM(F16:F16)</f>
        <v>0</v>
      </c>
      <c r="G17" s="9"/>
      <c r="H17" s="16">
        <f>SUM(H16:H16)</f>
        <v>0</v>
      </c>
      <c r="I17" s="80"/>
      <c r="J17" s="16">
        <f>SUM(J16:J16)</f>
        <v>0</v>
      </c>
      <c r="K17" s="73"/>
      <c r="L17" s="16">
        <f>SUM(L16:L16)</f>
        <v>0</v>
      </c>
      <c r="M17" s="73"/>
      <c r="N17" s="16">
        <f>SUM(N16:N16)</f>
        <v>-6006</v>
      </c>
      <c r="O17" s="80"/>
      <c r="P17" s="16">
        <f>SUM(P16:P16)</f>
        <v>-6006</v>
      </c>
      <c r="Q17" s="80"/>
      <c r="R17" s="16">
        <f>SUM(R16:R16)</f>
        <v>0</v>
      </c>
      <c r="S17" s="80"/>
      <c r="T17" s="16">
        <f>SUM(T16:T16)</f>
        <v>0</v>
      </c>
      <c r="U17" s="73"/>
      <c r="V17" s="16">
        <f>SUM(V16:V16)</f>
        <v>-6006</v>
      </c>
    </row>
    <row r="18" spans="1:24" ht="21.4" x14ac:dyDescent="0.85"/>
    <row r="19" spans="1:24" ht="21.75" x14ac:dyDescent="0.9">
      <c r="A19" s="83" t="s">
        <v>174</v>
      </c>
    </row>
    <row r="20" spans="1:24" ht="21.4" x14ac:dyDescent="0.85">
      <c r="A20" s="84" t="s">
        <v>173</v>
      </c>
      <c r="B20" s="1"/>
      <c r="C20" s="1"/>
      <c r="D20" s="23">
        <v>0</v>
      </c>
      <c r="E20" s="80"/>
      <c r="F20" s="23">
        <v>0</v>
      </c>
      <c r="G20" s="24"/>
      <c r="H20" s="23">
        <v>0</v>
      </c>
      <c r="I20" s="80"/>
      <c r="J20" s="23">
        <v>0</v>
      </c>
      <c r="K20" s="80"/>
      <c r="L20" s="23">
        <v>0</v>
      </c>
      <c r="M20" s="80"/>
      <c r="N20" s="23">
        <v>0</v>
      </c>
      <c r="O20" s="80"/>
      <c r="P20" s="23">
        <f>SUM(D20:O20)</f>
        <v>0</v>
      </c>
      <c r="Q20" s="80"/>
      <c r="R20" s="23">
        <v>0</v>
      </c>
      <c r="S20" s="80"/>
      <c r="T20" s="23">
        <v>1</v>
      </c>
      <c r="U20" s="80"/>
      <c r="V20" s="23">
        <f>SUM(P20:U20)</f>
        <v>1</v>
      </c>
    </row>
    <row r="21" spans="1:24" ht="21.75" x14ac:dyDescent="0.9">
      <c r="A21" s="83" t="s">
        <v>175</v>
      </c>
      <c r="B21" s="1"/>
      <c r="C21" s="1"/>
      <c r="D21" s="16">
        <f>SUM(D20:D20)</f>
        <v>0</v>
      </c>
      <c r="E21" s="80"/>
      <c r="F21" s="16">
        <f>SUM(F20:F20)</f>
        <v>0</v>
      </c>
      <c r="G21" s="9"/>
      <c r="H21" s="16">
        <f>SUM(H20:H20)</f>
        <v>0</v>
      </c>
      <c r="I21" s="80"/>
      <c r="J21" s="16">
        <f>SUM(J20:J20)</f>
        <v>0</v>
      </c>
      <c r="K21" s="73"/>
      <c r="L21" s="16">
        <f>SUM(L20:L20)</f>
        <v>0</v>
      </c>
      <c r="M21" s="73"/>
      <c r="N21" s="16">
        <f>SUM(N20:N20)</f>
        <v>0</v>
      </c>
      <c r="O21" s="80"/>
      <c r="P21" s="16">
        <f>SUM(D21:O21)</f>
        <v>0</v>
      </c>
      <c r="Q21" s="80"/>
      <c r="R21" s="16">
        <f>SUM(R20:R20)</f>
        <v>0</v>
      </c>
      <c r="S21" s="80"/>
      <c r="T21" s="16">
        <f>SUM(T20:T20)</f>
        <v>1</v>
      </c>
      <c r="U21" s="73"/>
      <c r="V21" s="16">
        <f>SUM(P21:U21)</f>
        <v>1</v>
      </c>
    </row>
    <row r="22" spans="1:24" ht="21.4" x14ac:dyDescent="0.85"/>
    <row r="23" spans="1:24" ht="21.75" x14ac:dyDescent="0.9">
      <c r="A23" s="3" t="s">
        <v>122</v>
      </c>
      <c r="B23" s="1"/>
      <c r="C23" s="1"/>
      <c r="D23" s="32">
        <f>SUM(D17,D21)</f>
        <v>0</v>
      </c>
      <c r="E23" s="80"/>
      <c r="F23" s="32">
        <f>SUM(F17,F21)</f>
        <v>0</v>
      </c>
      <c r="G23" s="9"/>
      <c r="H23" s="32">
        <f>SUM(H17,H21)</f>
        <v>0</v>
      </c>
      <c r="I23" s="80"/>
      <c r="J23" s="32">
        <f>SUM(J17,J21)</f>
        <v>0</v>
      </c>
      <c r="K23" s="73"/>
      <c r="L23" s="32">
        <f>SUM(L17,L21)</f>
        <v>0</v>
      </c>
      <c r="M23" s="73"/>
      <c r="N23" s="32">
        <f>SUM(N17,N21)</f>
        <v>-6006</v>
      </c>
      <c r="O23" s="80"/>
      <c r="P23" s="32">
        <f>SUM(D23:O23)</f>
        <v>-6006</v>
      </c>
      <c r="Q23" s="80"/>
      <c r="R23" s="32">
        <f>SUM(R17,R21)</f>
        <v>0</v>
      </c>
      <c r="S23" s="80"/>
      <c r="T23" s="32">
        <f>SUM(T17,T21)</f>
        <v>1</v>
      </c>
      <c r="U23" s="73"/>
      <c r="V23" s="32">
        <f>SUM(P23:U23)</f>
        <v>-6005</v>
      </c>
    </row>
    <row r="24" spans="1:24" ht="21.4" x14ac:dyDescent="0.85"/>
    <row r="25" spans="1:24" ht="21.75" x14ac:dyDescent="0.9">
      <c r="A25" s="3" t="s">
        <v>57</v>
      </c>
      <c r="B25" s="1"/>
      <c r="C25" s="1"/>
      <c r="D25" s="33"/>
      <c r="E25" s="34"/>
      <c r="F25" s="33"/>
      <c r="G25" s="33"/>
      <c r="H25" s="33"/>
      <c r="I25" s="34"/>
      <c r="J25" s="33"/>
      <c r="K25" s="80"/>
      <c r="L25" s="35"/>
      <c r="M25" s="80"/>
      <c r="N25" s="35"/>
      <c r="O25" s="34"/>
      <c r="P25" s="33"/>
      <c r="Q25" s="34"/>
      <c r="R25" s="33"/>
      <c r="S25" s="34"/>
      <c r="T25" s="33"/>
      <c r="U25" s="80"/>
      <c r="V25" s="35"/>
    </row>
    <row r="26" spans="1:24" ht="21.4" x14ac:dyDescent="0.85">
      <c r="A26" s="85" t="s">
        <v>172</v>
      </c>
      <c r="B26" s="1"/>
      <c r="C26" s="1"/>
      <c r="D26" s="24">
        <v>0</v>
      </c>
      <c r="E26" s="34"/>
      <c r="F26" s="24">
        <v>0</v>
      </c>
      <c r="G26" s="24"/>
      <c r="H26" s="24">
        <v>0</v>
      </c>
      <c r="I26" s="34"/>
      <c r="J26" s="24">
        <v>0</v>
      </c>
      <c r="K26" s="80"/>
      <c r="L26" s="24">
        <v>0</v>
      </c>
      <c r="M26" s="80"/>
      <c r="N26" s="24">
        <f>PL9m!F44</f>
        <v>-28144</v>
      </c>
      <c r="O26" s="34"/>
      <c r="P26" s="24">
        <f>SUM(D26:O26)</f>
        <v>-28144</v>
      </c>
      <c r="Q26" s="34"/>
      <c r="R26" s="24">
        <v>8981</v>
      </c>
      <c r="S26" s="34"/>
      <c r="T26" s="24">
        <v>0</v>
      </c>
      <c r="U26" s="80"/>
      <c r="V26" s="24">
        <f>SUM(P26:U26)</f>
        <v>-19163</v>
      </c>
    </row>
    <row r="27" spans="1:24" ht="21.4" x14ac:dyDescent="0.85">
      <c r="A27" s="85" t="s">
        <v>59</v>
      </c>
      <c r="B27" s="1"/>
      <c r="C27" s="1"/>
      <c r="D27" s="24">
        <v>0</v>
      </c>
      <c r="E27" s="34"/>
      <c r="F27" s="24">
        <v>0</v>
      </c>
      <c r="G27" s="24"/>
      <c r="H27" s="24">
        <v>0</v>
      </c>
      <c r="I27" s="34"/>
      <c r="J27" s="24">
        <v>0</v>
      </c>
      <c r="K27" s="80"/>
      <c r="L27" s="24">
        <v>0</v>
      </c>
      <c r="M27" s="80"/>
      <c r="N27" s="24">
        <f>PL9m!F44-PL9m!F38</f>
        <v>0</v>
      </c>
      <c r="O27" s="34"/>
      <c r="P27" s="24">
        <f>SUM(D27:O27)</f>
        <v>0</v>
      </c>
      <c r="Q27" s="34"/>
      <c r="R27" s="24">
        <v>0</v>
      </c>
      <c r="S27" s="34"/>
      <c r="T27" s="24">
        <f>PL9m!F46-PL9m!F40</f>
        <v>0</v>
      </c>
      <c r="U27" s="80"/>
      <c r="V27" s="24">
        <f>SUM(P27:U27)</f>
        <v>0</v>
      </c>
    </row>
    <row r="28" spans="1:24" ht="21.75" x14ac:dyDescent="0.9">
      <c r="A28" s="86" t="s">
        <v>58</v>
      </c>
      <c r="B28" s="87"/>
      <c r="C28" s="87"/>
      <c r="D28" s="16">
        <f>SUM(D26:D27)</f>
        <v>0</v>
      </c>
      <c r="E28" s="36"/>
      <c r="F28" s="16">
        <f>SUM(F26:F27)</f>
        <v>0</v>
      </c>
      <c r="G28" s="9"/>
      <c r="H28" s="16">
        <f>SUM(H26:H27)</f>
        <v>0</v>
      </c>
      <c r="I28" s="36"/>
      <c r="J28" s="16">
        <f>SUM(J26:J27)</f>
        <v>0</v>
      </c>
      <c r="K28" s="73"/>
      <c r="L28" s="16">
        <f>SUM(L26:L27)</f>
        <v>0</v>
      </c>
      <c r="M28" s="73"/>
      <c r="N28" s="16">
        <f>SUM(N26:N27)</f>
        <v>-28144</v>
      </c>
      <c r="O28" s="36"/>
      <c r="P28" s="16">
        <f>SUM(D28:O28)</f>
        <v>-28144</v>
      </c>
      <c r="Q28" s="36"/>
      <c r="R28" s="16">
        <f>SUM(R26:R27)</f>
        <v>8981</v>
      </c>
      <c r="S28" s="36"/>
      <c r="T28" s="16">
        <f>SUM(T26:T27)</f>
        <v>0</v>
      </c>
      <c r="U28" s="73"/>
      <c r="V28" s="16">
        <f>SUM(P28:U28)</f>
        <v>-19163</v>
      </c>
    </row>
    <row r="29" spans="1:24" ht="21.75" x14ac:dyDescent="0.9">
      <c r="A29" s="86"/>
      <c r="B29" s="87"/>
      <c r="C29" s="87"/>
      <c r="D29" s="37"/>
      <c r="E29" s="38"/>
      <c r="F29" s="37"/>
      <c r="G29" s="9"/>
      <c r="H29" s="9"/>
      <c r="I29" s="38"/>
      <c r="J29" s="37"/>
      <c r="K29" s="73"/>
      <c r="L29" s="37"/>
      <c r="M29" s="73"/>
      <c r="N29" s="37"/>
      <c r="O29" s="38"/>
      <c r="P29" s="37"/>
      <c r="Q29" s="38"/>
      <c r="R29" s="37"/>
      <c r="S29" s="38"/>
      <c r="T29" s="37"/>
      <c r="U29" s="73"/>
      <c r="V29" s="37"/>
    </row>
    <row r="30" spans="1:24" ht="22.15" thickBot="1" x14ac:dyDescent="0.95">
      <c r="A30" s="3" t="s">
        <v>219</v>
      </c>
      <c r="B30" s="1"/>
      <c r="C30" s="1"/>
      <c r="D30" s="25">
        <f>SUM(D12,D23,D28)</f>
        <v>227500</v>
      </c>
      <c r="F30" s="25">
        <f>SUM(F12,F23,F28)</f>
        <v>733463</v>
      </c>
      <c r="G30" s="9"/>
      <c r="H30" s="25">
        <f>SUM(H12,H23,H28)</f>
        <v>0</v>
      </c>
      <c r="J30" s="25">
        <f>SUM(J12,J23,J28)</f>
        <v>-11539</v>
      </c>
      <c r="L30" s="25">
        <f>SUM(L12,L23,L28)</f>
        <v>3862</v>
      </c>
      <c r="N30" s="25">
        <f>SUM(N12,N23,N28)</f>
        <v>-21010</v>
      </c>
      <c r="P30" s="25">
        <f>SUM(D30:O30)</f>
        <v>932276</v>
      </c>
      <c r="R30" s="25">
        <f>SUM(R12,R23,R28)</f>
        <v>102245</v>
      </c>
      <c r="T30" s="25">
        <f>SUM(T12,T23,T28)</f>
        <v>1</v>
      </c>
      <c r="V30" s="25">
        <f>SUM(P30:U30)</f>
        <v>1034522</v>
      </c>
      <c r="W30" s="42"/>
      <c r="X30" s="42"/>
    </row>
    <row r="31" spans="1:24" ht="22.15" customHeight="1" thickTop="1" x14ac:dyDescent="0.85">
      <c r="D31" s="42"/>
      <c r="F31" s="42"/>
      <c r="H31" s="42"/>
      <c r="J31" s="42"/>
      <c r="L31" s="42"/>
      <c r="N31" s="42"/>
      <c r="P31" s="42"/>
      <c r="R31" s="42"/>
      <c r="T31" s="42"/>
      <c r="V31" s="42"/>
    </row>
    <row r="32" spans="1:24" ht="23.25" hidden="1" x14ac:dyDescent="0.95">
      <c r="A32" s="74" t="s">
        <v>104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pans="1:22" ht="23.25" hidden="1" x14ac:dyDescent="0.95">
      <c r="A33" s="75" t="s">
        <v>38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</row>
    <row r="34" spans="1:22" ht="23.25" hidden="1" x14ac:dyDescent="0.95">
      <c r="A34" s="75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</row>
    <row r="35" spans="1:22" ht="21.75" hidden="1" x14ac:dyDescent="0.9">
      <c r="A35" s="76"/>
      <c r="D35" s="111" t="s">
        <v>106</v>
      </c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</row>
    <row r="36" spans="1:22" ht="21.75" hidden="1" x14ac:dyDescent="0.9">
      <c r="A36" s="76"/>
      <c r="L36" s="115" t="s">
        <v>103</v>
      </c>
      <c r="M36" s="115"/>
      <c r="N36" s="115"/>
    </row>
    <row r="37" spans="1:22" ht="21.75" hidden="1" x14ac:dyDescent="0.9">
      <c r="A37" s="76"/>
      <c r="L37" s="45"/>
      <c r="M37" s="45"/>
      <c r="N37" s="45"/>
      <c r="R37" s="45" t="s">
        <v>188</v>
      </c>
    </row>
    <row r="38" spans="1:22" ht="21.4" hidden="1" x14ac:dyDescent="0.85">
      <c r="B38" s="1"/>
      <c r="C38" s="1"/>
      <c r="D38" s="77" t="s">
        <v>17</v>
      </c>
      <c r="E38" s="78"/>
      <c r="F38" s="77"/>
      <c r="G38" s="77"/>
      <c r="H38" s="77"/>
      <c r="I38" s="78"/>
      <c r="J38" s="77" t="s">
        <v>49</v>
      </c>
      <c r="K38" s="78"/>
      <c r="L38" s="77"/>
      <c r="M38" s="78"/>
      <c r="N38" s="78"/>
      <c r="O38" s="78"/>
      <c r="P38" s="77" t="s">
        <v>51</v>
      </c>
      <c r="Q38" s="78"/>
      <c r="R38" s="45" t="s">
        <v>217</v>
      </c>
      <c r="S38" s="78"/>
      <c r="T38" s="77" t="s">
        <v>115</v>
      </c>
      <c r="U38" s="78"/>
      <c r="V38" s="78"/>
    </row>
    <row r="39" spans="1:22" ht="21.4" hidden="1" x14ac:dyDescent="0.85">
      <c r="B39" s="1"/>
      <c r="C39" s="1"/>
      <c r="D39" s="77" t="s">
        <v>31</v>
      </c>
      <c r="E39" s="78"/>
      <c r="F39" s="77" t="s">
        <v>76</v>
      </c>
      <c r="G39" s="77"/>
      <c r="H39" s="77" t="s">
        <v>164</v>
      </c>
      <c r="I39" s="78"/>
      <c r="J39" s="77" t="s">
        <v>50</v>
      </c>
      <c r="K39" s="78"/>
      <c r="L39" s="77" t="s">
        <v>73</v>
      </c>
      <c r="M39" s="78"/>
      <c r="N39" s="77"/>
      <c r="O39" s="78"/>
      <c r="P39" s="77" t="s">
        <v>20</v>
      </c>
      <c r="Q39" s="78"/>
      <c r="R39" s="45" t="s">
        <v>189</v>
      </c>
      <c r="S39" s="78"/>
      <c r="T39" s="77" t="s">
        <v>116</v>
      </c>
      <c r="U39" s="78"/>
      <c r="V39" s="77" t="s">
        <v>51</v>
      </c>
    </row>
    <row r="40" spans="1:22" ht="21.4" hidden="1" x14ac:dyDescent="0.85">
      <c r="B40" s="1" t="s">
        <v>1</v>
      </c>
      <c r="C40" s="1"/>
      <c r="D40" s="77" t="s">
        <v>30</v>
      </c>
      <c r="E40" s="78"/>
      <c r="F40" s="77" t="s">
        <v>77</v>
      </c>
      <c r="G40" s="77"/>
      <c r="H40" s="77" t="s">
        <v>165</v>
      </c>
      <c r="I40" s="78"/>
      <c r="J40" s="28" t="s">
        <v>52</v>
      </c>
      <c r="K40" s="78"/>
      <c r="L40" s="77" t="s">
        <v>74</v>
      </c>
      <c r="M40" s="78"/>
      <c r="N40" s="77" t="s">
        <v>70</v>
      </c>
      <c r="O40" s="78"/>
      <c r="P40" s="28" t="s">
        <v>114</v>
      </c>
      <c r="Q40" s="78"/>
      <c r="R40" s="45" t="s">
        <v>190</v>
      </c>
      <c r="S40" s="78"/>
      <c r="T40" s="28" t="s">
        <v>117</v>
      </c>
      <c r="U40" s="78"/>
      <c r="V40" s="77" t="s">
        <v>20</v>
      </c>
    </row>
    <row r="41" spans="1:22" ht="21.4" hidden="1" x14ac:dyDescent="0.85">
      <c r="B41" s="1"/>
      <c r="C41" s="1"/>
      <c r="D41" s="114" t="s">
        <v>61</v>
      </c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</row>
    <row r="42" spans="1:22" ht="21.75" hidden="1" x14ac:dyDescent="0.9">
      <c r="A42" s="79" t="s">
        <v>182</v>
      </c>
      <c r="B42" s="1"/>
      <c r="C42" s="1"/>
      <c r="D42" s="29"/>
      <c r="E42" s="80"/>
      <c r="F42" s="29"/>
      <c r="G42" s="29"/>
      <c r="H42" s="29"/>
      <c r="I42" s="80"/>
      <c r="J42" s="81"/>
      <c r="K42" s="80"/>
      <c r="L42" s="81"/>
      <c r="M42" s="80"/>
      <c r="N42" s="81"/>
      <c r="O42" s="80"/>
      <c r="P42" s="81"/>
      <c r="Q42" s="80"/>
      <c r="R42" s="80"/>
      <c r="S42" s="80"/>
      <c r="T42" s="81"/>
      <c r="U42" s="81"/>
      <c r="V42" s="30"/>
    </row>
    <row r="43" spans="1:22" ht="21.75" hidden="1" x14ac:dyDescent="0.9">
      <c r="A43" s="3" t="s">
        <v>197</v>
      </c>
      <c r="B43" s="1"/>
      <c r="C43" s="1"/>
      <c r="D43" s="9">
        <v>227500</v>
      </c>
      <c r="E43" s="73"/>
      <c r="F43" s="9">
        <v>733463</v>
      </c>
      <c r="G43" s="9"/>
      <c r="H43" s="9">
        <v>0</v>
      </c>
      <c r="I43" s="73"/>
      <c r="J43" s="9">
        <v>-11539</v>
      </c>
      <c r="K43" s="73"/>
      <c r="L43" s="9">
        <v>3862</v>
      </c>
      <c r="M43" s="73"/>
      <c r="N43" s="9">
        <v>-11261</v>
      </c>
      <c r="O43" s="73"/>
      <c r="P43" s="9">
        <f>SUM(D43:O43)</f>
        <v>942025</v>
      </c>
      <c r="Q43" s="73"/>
      <c r="R43" s="9">
        <v>107546</v>
      </c>
      <c r="S43" s="73"/>
      <c r="T43" s="9">
        <v>0</v>
      </c>
      <c r="U43" s="73"/>
      <c r="V43" s="9">
        <f>SUM(P43:U43)</f>
        <v>1049571</v>
      </c>
    </row>
    <row r="44" spans="1:22" ht="21.4" hidden="1" x14ac:dyDescent="0.85">
      <c r="B44" s="1"/>
      <c r="C44" s="1"/>
      <c r="D44" s="24"/>
      <c r="E44" s="80"/>
      <c r="F44" s="24"/>
      <c r="G44" s="24"/>
      <c r="I44" s="80"/>
      <c r="J44" s="24"/>
      <c r="K44" s="80"/>
      <c r="L44" s="24"/>
      <c r="M44" s="80"/>
      <c r="N44" s="24"/>
      <c r="O44" s="80"/>
      <c r="P44" s="24"/>
      <c r="Q44" s="80"/>
      <c r="R44" s="24"/>
      <c r="S44" s="80"/>
      <c r="T44" s="24"/>
      <c r="U44" s="80"/>
      <c r="V44" s="24"/>
    </row>
    <row r="45" spans="1:22" ht="21.75" hidden="1" x14ac:dyDescent="0.9">
      <c r="A45" s="3" t="s">
        <v>75</v>
      </c>
      <c r="B45" s="1"/>
      <c r="C45" s="1"/>
      <c r="D45" s="82"/>
      <c r="E45" s="73"/>
      <c r="F45" s="82"/>
      <c r="G45" s="82"/>
      <c r="H45" s="82"/>
      <c r="I45" s="73"/>
      <c r="J45" s="31"/>
      <c r="K45" s="73"/>
      <c r="L45" s="31"/>
      <c r="M45" s="73"/>
      <c r="N45" s="82"/>
      <c r="O45" s="73"/>
      <c r="P45" s="31"/>
      <c r="Q45" s="73"/>
      <c r="R45" s="31"/>
      <c r="S45" s="73"/>
      <c r="T45" s="31"/>
      <c r="U45" s="73"/>
      <c r="V45" s="82"/>
    </row>
    <row r="46" spans="1:22" ht="21.75" hidden="1" x14ac:dyDescent="0.9">
      <c r="A46" s="83" t="s">
        <v>134</v>
      </c>
      <c r="B46" s="1"/>
      <c r="C46" s="1"/>
      <c r="D46" s="82"/>
      <c r="E46" s="73"/>
      <c r="F46" s="82"/>
      <c r="G46" s="82"/>
      <c r="H46" s="82"/>
      <c r="I46" s="73"/>
      <c r="J46" s="31"/>
      <c r="K46" s="73"/>
      <c r="L46" s="31"/>
      <c r="M46" s="73"/>
      <c r="N46" s="82"/>
      <c r="O46" s="73"/>
      <c r="P46" s="31"/>
      <c r="Q46" s="73"/>
      <c r="R46" s="31"/>
      <c r="S46" s="73"/>
      <c r="T46" s="31"/>
      <c r="U46" s="73"/>
      <c r="V46" s="82"/>
    </row>
    <row r="47" spans="1:22" ht="21.75" hidden="1" x14ac:dyDescent="0.9">
      <c r="A47" s="84" t="s">
        <v>166</v>
      </c>
      <c r="B47" s="1"/>
      <c r="C47" s="1"/>
      <c r="D47" s="24">
        <v>0</v>
      </c>
      <c r="E47" s="73"/>
      <c r="F47" s="24">
        <v>0</v>
      </c>
      <c r="G47" s="82"/>
      <c r="H47" s="88">
        <v>48887</v>
      </c>
      <c r="I47" s="73"/>
      <c r="J47" s="24">
        <v>0</v>
      </c>
      <c r="K47" s="73"/>
      <c r="L47" s="24">
        <v>0</v>
      </c>
      <c r="M47" s="73"/>
      <c r="N47" s="24">
        <v>0</v>
      </c>
      <c r="O47" s="73"/>
      <c r="P47" s="24">
        <f>SUM(D47:O47)</f>
        <v>48887</v>
      </c>
      <c r="Q47" s="73"/>
      <c r="R47" s="24">
        <v>0</v>
      </c>
      <c r="S47" s="73"/>
      <c r="T47" s="24">
        <v>0</v>
      </c>
      <c r="U47" s="73"/>
      <c r="V47" s="24">
        <f>SUM(P47:U47)</f>
        <v>48887</v>
      </c>
    </row>
    <row r="48" spans="1:22" ht="21.4" hidden="1" x14ac:dyDescent="0.85">
      <c r="A48" s="84" t="s">
        <v>161</v>
      </c>
      <c r="B48" s="1">
        <v>9</v>
      </c>
      <c r="C48" s="1"/>
      <c r="D48" s="23">
        <v>9745</v>
      </c>
      <c r="E48" s="80"/>
      <c r="F48" s="23">
        <f>38930</f>
        <v>38930</v>
      </c>
      <c r="G48" s="24"/>
      <c r="H48" s="24">
        <v>-48724</v>
      </c>
      <c r="I48" s="80"/>
      <c r="J48" s="23">
        <v>0</v>
      </c>
      <c r="K48" s="80"/>
      <c r="L48" s="23">
        <v>0</v>
      </c>
      <c r="M48" s="80"/>
      <c r="N48" s="23">
        <v>0</v>
      </c>
      <c r="O48" s="80"/>
      <c r="P48" s="23">
        <f>SUM(D48:O48)</f>
        <v>-49</v>
      </c>
      <c r="Q48" s="80"/>
      <c r="R48" s="23">
        <v>0</v>
      </c>
      <c r="S48" s="80"/>
      <c r="T48" s="23">
        <v>0</v>
      </c>
      <c r="U48" s="80"/>
      <c r="V48" s="23">
        <f>SUM(P48:U48)</f>
        <v>-49</v>
      </c>
    </row>
    <row r="49" spans="1:23" ht="21.75" hidden="1" x14ac:dyDescent="0.9">
      <c r="A49" s="83" t="s">
        <v>135</v>
      </c>
      <c r="B49" s="1"/>
      <c r="C49" s="1"/>
      <c r="D49" s="16">
        <f>SUM(D47:D48)</f>
        <v>9745</v>
      </c>
      <c r="E49" s="80"/>
      <c r="F49" s="16">
        <f>SUM(F47:F48)</f>
        <v>38930</v>
      </c>
      <c r="G49" s="9"/>
      <c r="H49" s="16">
        <f>SUM(H47:H48)</f>
        <v>163</v>
      </c>
      <c r="I49" s="80"/>
      <c r="J49" s="16">
        <f>SUM(J47:J48)</f>
        <v>0</v>
      </c>
      <c r="K49" s="73"/>
      <c r="L49" s="16">
        <f>SUM(L47:L48)</f>
        <v>0</v>
      </c>
      <c r="M49" s="73"/>
      <c r="N49" s="16">
        <f>SUM(N47:N48)</f>
        <v>0</v>
      </c>
      <c r="O49" s="80"/>
      <c r="P49" s="16">
        <f>SUM(P47:P48)</f>
        <v>48838</v>
      </c>
      <c r="Q49" s="80"/>
      <c r="R49" s="16">
        <f>SUM(R47:R48)</f>
        <v>0</v>
      </c>
      <c r="S49" s="80"/>
      <c r="T49" s="16">
        <f>SUM(T47:T48)</f>
        <v>0</v>
      </c>
      <c r="U49" s="73"/>
      <c r="V49" s="16">
        <f>SUM(V47:V48)</f>
        <v>48838</v>
      </c>
    </row>
    <row r="50" spans="1:23" ht="21.4" hidden="1" x14ac:dyDescent="0.85"/>
    <row r="51" spans="1:23" ht="21.75" hidden="1" x14ac:dyDescent="0.9">
      <c r="A51" s="83" t="s">
        <v>174</v>
      </c>
    </row>
    <row r="52" spans="1:23" ht="21.4" hidden="1" x14ac:dyDescent="0.85">
      <c r="A52" s="84" t="s">
        <v>173</v>
      </c>
      <c r="B52" s="1">
        <v>3</v>
      </c>
      <c r="C52" s="1"/>
      <c r="D52" s="24">
        <v>0</v>
      </c>
      <c r="E52" s="80"/>
      <c r="F52" s="24">
        <v>0</v>
      </c>
      <c r="G52" s="24"/>
      <c r="H52" s="24">
        <v>0</v>
      </c>
      <c r="I52" s="80"/>
      <c r="J52" s="24">
        <v>0</v>
      </c>
      <c r="K52" s="80"/>
      <c r="L52" s="24">
        <v>0</v>
      </c>
      <c r="M52" s="80"/>
      <c r="N52" s="24">
        <v>0</v>
      </c>
      <c r="O52" s="80"/>
      <c r="P52" s="24">
        <f>SUM(D52:O52)</f>
        <v>0</v>
      </c>
      <c r="Q52" s="80"/>
      <c r="R52" s="24">
        <v>0</v>
      </c>
      <c r="S52" s="80"/>
      <c r="T52" s="24">
        <v>18188</v>
      </c>
      <c r="U52" s="80"/>
      <c r="V52" s="24">
        <f>SUM(P52:U52)</f>
        <v>18188</v>
      </c>
    </row>
    <row r="53" spans="1:23" ht="21.4" hidden="1" x14ac:dyDescent="0.85">
      <c r="A53" s="84" t="s">
        <v>198</v>
      </c>
      <c r="B53" s="1"/>
      <c r="C53" s="1"/>
      <c r="D53" s="24">
        <v>0</v>
      </c>
      <c r="E53" s="80"/>
      <c r="F53" s="24">
        <v>0</v>
      </c>
      <c r="G53" s="24"/>
      <c r="H53" s="24">
        <v>0</v>
      </c>
      <c r="I53" s="80"/>
      <c r="J53" s="24">
        <v>0</v>
      </c>
      <c r="K53" s="80"/>
      <c r="L53" s="24">
        <v>0</v>
      </c>
      <c r="M53" s="80"/>
      <c r="N53" s="24">
        <v>0</v>
      </c>
      <c r="O53" s="80"/>
      <c r="P53" s="24">
        <f>SUM(D53:O53)</f>
        <v>0</v>
      </c>
      <c r="Q53" s="80"/>
      <c r="R53" s="24">
        <v>-13680</v>
      </c>
      <c r="S53" s="80"/>
      <c r="T53" s="24">
        <v>0</v>
      </c>
      <c r="U53" s="80"/>
      <c r="V53" s="24">
        <f>SUM(P53:U53)</f>
        <v>-13680</v>
      </c>
    </row>
    <row r="54" spans="1:23" ht="21.4" hidden="1" x14ac:dyDescent="0.85">
      <c r="A54" s="84" t="s">
        <v>199</v>
      </c>
      <c r="B54" s="1">
        <v>3</v>
      </c>
      <c r="C54" s="1"/>
      <c r="D54" s="23">
        <v>0</v>
      </c>
      <c r="E54" s="80"/>
      <c r="F54" s="23">
        <v>0</v>
      </c>
      <c r="G54" s="24"/>
      <c r="H54" s="23">
        <v>0</v>
      </c>
      <c r="I54" s="80"/>
      <c r="J54" s="23">
        <v>-118810</v>
      </c>
      <c r="K54" s="80"/>
      <c r="L54" s="23">
        <v>0</v>
      </c>
      <c r="M54" s="80"/>
      <c r="N54" s="23">
        <v>0</v>
      </c>
      <c r="O54" s="80"/>
      <c r="P54" s="23">
        <f>SUM(D54:O54)</f>
        <v>-118810</v>
      </c>
      <c r="Q54" s="80"/>
      <c r="R54" s="23">
        <v>-124908</v>
      </c>
      <c r="S54" s="80"/>
      <c r="T54" s="23">
        <v>43718</v>
      </c>
      <c r="U54" s="80"/>
      <c r="V54" s="23">
        <f>SUM(P54:U54)</f>
        <v>-200000</v>
      </c>
    </row>
    <row r="55" spans="1:23" ht="21.75" hidden="1" x14ac:dyDescent="0.9">
      <c r="A55" s="83" t="s">
        <v>175</v>
      </c>
      <c r="B55" s="1"/>
      <c r="C55" s="1"/>
      <c r="D55" s="16">
        <f>SUM(D52:D54)</f>
        <v>0</v>
      </c>
      <c r="E55" s="80"/>
      <c r="F55" s="16">
        <f>SUM(F52:F54)</f>
        <v>0</v>
      </c>
      <c r="G55" s="9"/>
      <c r="H55" s="16">
        <f>SUM(H52:H54)</f>
        <v>0</v>
      </c>
      <c r="I55" s="80"/>
      <c r="J55" s="16">
        <f>SUM(J52:J54)</f>
        <v>-118810</v>
      </c>
      <c r="K55" s="73"/>
      <c r="L55" s="16">
        <f>SUM(L52:L54)</f>
        <v>0</v>
      </c>
      <c r="M55" s="73"/>
      <c r="N55" s="16">
        <f>SUM(N52:N54)</f>
        <v>0</v>
      </c>
      <c r="O55" s="80"/>
      <c r="P55" s="16">
        <f>SUM(D55:O55)</f>
        <v>-118810</v>
      </c>
      <c r="Q55" s="80"/>
      <c r="R55" s="16">
        <f>SUM(R52:R54)</f>
        <v>-138588</v>
      </c>
      <c r="S55" s="80"/>
      <c r="T55" s="16">
        <f>SUM(T52:T54)</f>
        <v>61906</v>
      </c>
      <c r="U55" s="73"/>
      <c r="V55" s="16">
        <f>SUM(V52:V54)</f>
        <v>-195492</v>
      </c>
    </row>
    <row r="56" spans="1:23" ht="21.4" hidden="1" x14ac:dyDescent="0.85"/>
    <row r="57" spans="1:23" ht="21.75" hidden="1" x14ac:dyDescent="0.9">
      <c r="A57" s="3" t="s">
        <v>122</v>
      </c>
      <c r="B57" s="1"/>
      <c r="C57" s="1"/>
      <c r="D57" s="32">
        <f>SUM(D49,D55)</f>
        <v>9745</v>
      </c>
      <c r="E57" s="80"/>
      <c r="F57" s="32">
        <f>SUM(F49,F55)</f>
        <v>38930</v>
      </c>
      <c r="G57" s="9"/>
      <c r="H57" s="32">
        <f>SUM(H49,H55)</f>
        <v>163</v>
      </c>
      <c r="I57" s="80"/>
      <c r="J57" s="32">
        <f>SUM(J49,J55)</f>
        <v>-118810</v>
      </c>
      <c r="K57" s="73"/>
      <c r="L57" s="32">
        <f>SUM(L49,L55)</f>
        <v>0</v>
      </c>
      <c r="M57" s="73"/>
      <c r="N57" s="32">
        <f>SUM(N49,N55)</f>
        <v>0</v>
      </c>
      <c r="O57" s="80"/>
      <c r="P57" s="32">
        <f>SUM(D57:O57)</f>
        <v>-69972</v>
      </c>
      <c r="Q57" s="80"/>
      <c r="R57" s="32">
        <f>SUM(R49,R55)</f>
        <v>-138588</v>
      </c>
      <c r="S57" s="80"/>
      <c r="T57" s="32">
        <f>SUM(T49,T55)</f>
        <v>61906</v>
      </c>
      <c r="U57" s="73"/>
      <c r="V57" s="32">
        <f>SUM(P57:U57)</f>
        <v>-146654</v>
      </c>
    </row>
    <row r="58" spans="1:23" ht="21.4" hidden="1" x14ac:dyDescent="0.85"/>
    <row r="59" spans="1:23" ht="21.75" hidden="1" x14ac:dyDescent="0.9">
      <c r="A59" s="3" t="s">
        <v>57</v>
      </c>
      <c r="B59" s="1"/>
      <c r="C59" s="1"/>
      <c r="D59" s="33"/>
      <c r="E59" s="34"/>
      <c r="F59" s="33"/>
      <c r="G59" s="33"/>
      <c r="H59" s="33"/>
      <c r="I59" s="34"/>
      <c r="J59" s="33"/>
      <c r="K59" s="80"/>
      <c r="L59" s="35"/>
      <c r="M59" s="80"/>
      <c r="N59" s="35"/>
      <c r="O59" s="34"/>
      <c r="P59" s="33"/>
      <c r="Q59" s="34"/>
      <c r="R59" s="33"/>
      <c r="S59" s="34"/>
      <c r="T59" s="33"/>
      <c r="U59" s="80"/>
      <c r="V59" s="35"/>
    </row>
    <row r="60" spans="1:23" ht="21.4" hidden="1" x14ac:dyDescent="0.85">
      <c r="A60" s="85" t="s">
        <v>172</v>
      </c>
      <c r="B60" s="1"/>
      <c r="C60" s="1"/>
      <c r="D60" s="24">
        <v>0</v>
      </c>
      <c r="E60" s="34"/>
      <c r="F60" s="24">
        <v>0</v>
      </c>
      <c r="G60" s="24"/>
      <c r="H60" s="24">
        <v>0</v>
      </c>
      <c r="I60" s="34"/>
      <c r="J60" s="24">
        <v>0</v>
      </c>
      <c r="K60" s="80"/>
      <c r="L60" s="24">
        <v>0</v>
      </c>
      <c r="M60" s="80"/>
      <c r="N60" s="24">
        <f>PL9m!D38</f>
        <v>-7964</v>
      </c>
      <c r="O60" s="34"/>
      <c r="P60" s="24">
        <f>SUM(D60:O60)</f>
        <v>-7964</v>
      </c>
      <c r="Q60" s="34"/>
      <c r="R60" s="24">
        <v>31042</v>
      </c>
      <c r="S60" s="34"/>
      <c r="T60" s="24">
        <v>1280</v>
      </c>
      <c r="U60" s="80"/>
      <c r="V60" s="24">
        <f>SUM(P60:U60)</f>
        <v>24358</v>
      </c>
    </row>
    <row r="61" spans="1:23" ht="21.4" hidden="1" x14ac:dyDescent="0.85">
      <c r="A61" s="85" t="s">
        <v>59</v>
      </c>
      <c r="B61" s="1"/>
      <c r="C61" s="1"/>
      <c r="D61" s="24">
        <v>0</v>
      </c>
      <c r="E61" s="34"/>
      <c r="F61" s="24">
        <v>0</v>
      </c>
      <c r="G61" s="24"/>
      <c r="H61" s="24">
        <v>0</v>
      </c>
      <c r="I61" s="34"/>
      <c r="J61" s="24">
        <v>0</v>
      </c>
      <c r="K61" s="80"/>
      <c r="L61" s="24">
        <v>0</v>
      </c>
      <c r="M61" s="80"/>
      <c r="N61" s="24">
        <f>PL9m!D44-PL9m!D38</f>
        <v>0</v>
      </c>
      <c r="O61" s="34"/>
      <c r="P61" s="24">
        <f>SUM(D61:O61)</f>
        <v>0</v>
      </c>
      <c r="Q61" s="34"/>
      <c r="R61" s="24">
        <v>0</v>
      </c>
      <c r="S61" s="34"/>
      <c r="T61" s="24">
        <v>0</v>
      </c>
      <c r="U61" s="80"/>
      <c r="V61" s="24">
        <f>SUM(P61:U61)</f>
        <v>0</v>
      </c>
    </row>
    <row r="62" spans="1:23" ht="21.75" hidden="1" x14ac:dyDescent="0.9">
      <c r="A62" s="86" t="s">
        <v>58</v>
      </c>
      <c r="B62" s="87"/>
      <c r="C62" s="87"/>
      <c r="D62" s="16">
        <f>SUM(D60:D61)</f>
        <v>0</v>
      </c>
      <c r="E62" s="36"/>
      <c r="F62" s="16">
        <f>SUM(F60:F61)</f>
        <v>0</v>
      </c>
      <c r="G62" s="9"/>
      <c r="H62" s="16">
        <f>SUM(H60:H61)</f>
        <v>0</v>
      </c>
      <c r="I62" s="36"/>
      <c r="J62" s="16">
        <f>SUM(J60:J61)</f>
        <v>0</v>
      </c>
      <c r="K62" s="73"/>
      <c r="L62" s="16">
        <f>SUM(L60:L61)</f>
        <v>0</v>
      </c>
      <c r="M62" s="73"/>
      <c r="N62" s="16">
        <f>SUM(N60:N61)</f>
        <v>-7964</v>
      </c>
      <c r="O62" s="36"/>
      <c r="P62" s="16">
        <f>SUM(D62:O62)</f>
        <v>-7964</v>
      </c>
      <c r="Q62" s="36"/>
      <c r="R62" s="16">
        <f>SUM(R60:R61)</f>
        <v>31042</v>
      </c>
      <c r="S62" s="36"/>
      <c r="T62" s="16">
        <f>SUM(T60:T61)</f>
        <v>1280</v>
      </c>
      <c r="U62" s="73"/>
      <c r="V62" s="16">
        <f>SUM(P62:U62)</f>
        <v>24358</v>
      </c>
    </row>
    <row r="63" spans="1:23" ht="21.75" hidden="1" x14ac:dyDescent="0.9">
      <c r="A63" s="86"/>
      <c r="B63" s="87"/>
      <c r="C63" s="87"/>
      <c r="D63" s="37"/>
      <c r="E63" s="38"/>
      <c r="F63" s="37"/>
      <c r="G63" s="9"/>
      <c r="H63" s="9"/>
      <c r="I63" s="38"/>
      <c r="J63" s="37"/>
      <c r="K63" s="73"/>
      <c r="L63" s="37"/>
      <c r="M63" s="73"/>
      <c r="N63" s="37"/>
      <c r="O63" s="38"/>
      <c r="P63" s="37"/>
      <c r="Q63" s="38"/>
      <c r="R63" s="37"/>
      <c r="S63" s="38"/>
      <c r="T63" s="37"/>
      <c r="U63" s="73"/>
      <c r="V63" s="37"/>
    </row>
    <row r="64" spans="1:23" ht="22.15" hidden="1" thickBot="1" x14ac:dyDescent="0.95">
      <c r="A64" s="3" t="s">
        <v>183</v>
      </c>
      <c r="B64" s="1"/>
      <c r="C64" s="1"/>
      <c r="D64" s="25">
        <f>SUM(D43,D57,D62)</f>
        <v>237245</v>
      </c>
      <c r="F64" s="25">
        <f>SUM(F43,F57,F62)</f>
        <v>772393</v>
      </c>
      <c r="G64" s="9"/>
      <c r="H64" s="25">
        <f>SUM(H43,H57,H62)</f>
        <v>163</v>
      </c>
      <c r="J64" s="25">
        <f>SUM(J43,J57,J62)</f>
        <v>-130349</v>
      </c>
      <c r="L64" s="25">
        <f>SUM(L43,L57,L62)</f>
        <v>3862</v>
      </c>
      <c r="N64" s="25">
        <f>SUM(N43,N57,N62)</f>
        <v>-19225</v>
      </c>
      <c r="P64" s="25">
        <f>SUM(D64:O64)</f>
        <v>864089</v>
      </c>
      <c r="R64" s="25">
        <f>SUM(R43,R57,R62)</f>
        <v>0</v>
      </c>
      <c r="T64" s="25">
        <f>SUM(T43,T57,T62)</f>
        <v>63186</v>
      </c>
      <c r="V64" s="25">
        <f>SUM(P64:U64)</f>
        <v>927275</v>
      </c>
      <c r="W64" s="42"/>
    </row>
    <row r="65" spans="4:22" ht="22.45" customHeight="1" x14ac:dyDescent="0.85">
      <c r="D65" s="42">
        <f>D64-BS!E71</f>
        <v>0</v>
      </c>
      <c r="F65" s="42">
        <f>F64-BS!E72</f>
        <v>0</v>
      </c>
      <c r="H65" s="42">
        <f>H64-BS!E73</f>
        <v>0</v>
      </c>
      <c r="J65" s="42">
        <f>J64-BS!E74</f>
        <v>0</v>
      </c>
      <c r="L65" s="42">
        <f>L64-BS!E77</f>
        <v>0</v>
      </c>
      <c r="N65" s="42">
        <f>N64-BS!E78</f>
        <v>0</v>
      </c>
      <c r="P65" s="42">
        <f>P64-BS!E79</f>
        <v>0</v>
      </c>
      <c r="R65" s="42">
        <f>R64-BS!E80</f>
        <v>0</v>
      </c>
      <c r="T65" s="42">
        <f>T64-BS!E81</f>
        <v>0</v>
      </c>
      <c r="V65" s="42">
        <f>V64-BS!E82</f>
        <v>0</v>
      </c>
    </row>
  </sheetData>
  <mergeCells count="6">
    <mergeCell ref="D41:V41"/>
    <mergeCell ref="L5:N5"/>
    <mergeCell ref="D10:V10"/>
    <mergeCell ref="D4:V4"/>
    <mergeCell ref="D35:V35"/>
    <mergeCell ref="L36:N36"/>
  </mergeCells>
  <pageMargins left="0.78740157480314998" right="0.78740157480314998" top="0.47244094488188998" bottom="0.511811023622047" header="0.511811023622047" footer="0.511811023622047"/>
  <pageSetup paperSize="9" scale="63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1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71A6A-407F-431B-A1F7-E84A7EC8CBB2}">
  <sheetPr>
    <pageSetUpPr fitToPage="1"/>
  </sheetPr>
  <dimension ref="A1:X65"/>
  <sheetViews>
    <sheetView topLeftCell="A32" zoomScaleNormal="100" zoomScaleSheetLayoutView="55" zoomScalePageLayoutView="40" workbookViewId="0">
      <selection activeCell="A34" sqref="A34"/>
    </sheetView>
  </sheetViews>
  <sheetFormatPr defaultColWidth="9.07421875" defaultRowHeight="22.45" customHeight="1" x14ac:dyDescent="0.85"/>
  <cols>
    <col min="1" max="1" width="68.765625" customWidth="1"/>
    <col min="2" max="2" width="9.69140625" customWidth="1"/>
    <col min="3" max="3" width="2" customWidth="1"/>
    <col min="4" max="4" width="15.07421875" customWidth="1"/>
    <col min="5" max="5" width="2" customWidth="1"/>
    <col min="6" max="6" width="15.07421875" customWidth="1"/>
    <col min="7" max="7" width="2.07421875" customWidth="1"/>
    <col min="8" max="8" width="15.07421875" customWidth="1"/>
    <col min="9" max="9" width="2" customWidth="1"/>
    <col min="10" max="10" width="16.69140625" customWidth="1"/>
    <col min="11" max="11" width="2" customWidth="1"/>
    <col min="12" max="12" width="15.07421875" customWidth="1"/>
    <col min="13" max="13" width="2" customWidth="1"/>
    <col min="14" max="14" width="15.07421875" customWidth="1"/>
    <col min="15" max="15" width="2" customWidth="1"/>
    <col min="16" max="16" width="15.07421875" customWidth="1"/>
    <col min="17" max="17" width="2" customWidth="1"/>
    <col min="18" max="18" width="15.07421875" customWidth="1"/>
    <col min="19" max="19" width="2" customWidth="1"/>
    <col min="20" max="20" width="15.07421875" customWidth="1"/>
    <col min="21" max="21" width="2" customWidth="1"/>
    <col min="22" max="22" width="15.07421875" customWidth="1"/>
    <col min="24" max="24" width="10.4609375" bestFit="1" customWidth="1"/>
  </cols>
  <sheetData>
    <row r="1" spans="1:22" ht="23.25" hidden="1" x14ac:dyDescent="0.95">
      <c r="A1" s="74" t="s">
        <v>104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23.25" hidden="1" x14ac:dyDescent="0.95">
      <c r="A2" s="75" t="s">
        <v>38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2" ht="23.25" hidden="1" x14ac:dyDescent="0.95">
      <c r="A3" s="75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ht="21.75" hidden="1" x14ac:dyDescent="0.9">
      <c r="A4" s="76"/>
      <c r="D4" s="111" t="s">
        <v>106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</row>
    <row r="5" spans="1:22" ht="21.75" hidden="1" x14ac:dyDescent="0.9">
      <c r="A5" s="76"/>
      <c r="L5" s="115" t="s">
        <v>103</v>
      </c>
      <c r="M5" s="115"/>
      <c r="N5" s="115"/>
      <c r="R5" s="45"/>
    </row>
    <row r="6" spans="1:22" ht="21.75" hidden="1" x14ac:dyDescent="0.9">
      <c r="A6" s="76"/>
      <c r="L6" s="45"/>
      <c r="M6" s="45"/>
      <c r="N6" s="45"/>
      <c r="R6" s="45" t="s">
        <v>188</v>
      </c>
    </row>
    <row r="7" spans="1:22" ht="21.4" hidden="1" x14ac:dyDescent="0.85">
      <c r="B7" s="1"/>
      <c r="C7" s="1"/>
      <c r="D7" s="77" t="s">
        <v>17</v>
      </c>
      <c r="E7" s="78"/>
      <c r="F7" s="77"/>
      <c r="G7" s="77"/>
      <c r="H7" s="77"/>
      <c r="I7" s="78"/>
      <c r="J7" s="77" t="s">
        <v>49</v>
      </c>
      <c r="K7" s="78"/>
      <c r="L7" s="77"/>
      <c r="M7" s="78"/>
      <c r="N7" s="78"/>
      <c r="O7" s="78"/>
      <c r="P7" s="77" t="s">
        <v>51</v>
      </c>
      <c r="Q7" s="78"/>
      <c r="R7" s="45" t="s">
        <v>217</v>
      </c>
      <c r="S7" s="78"/>
      <c r="T7" s="77" t="s">
        <v>115</v>
      </c>
      <c r="U7" s="78"/>
      <c r="V7" s="78"/>
    </row>
    <row r="8" spans="1:22" ht="21.4" hidden="1" x14ac:dyDescent="0.85">
      <c r="B8" s="1"/>
      <c r="C8" s="1"/>
      <c r="D8" s="77" t="s">
        <v>31</v>
      </c>
      <c r="E8" s="78"/>
      <c r="F8" s="77" t="s">
        <v>76</v>
      </c>
      <c r="G8" s="77"/>
      <c r="H8" s="77" t="s">
        <v>164</v>
      </c>
      <c r="I8" s="78"/>
      <c r="J8" s="77" t="s">
        <v>50</v>
      </c>
      <c r="K8" s="78"/>
      <c r="L8" s="77" t="s">
        <v>73</v>
      </c>
      <c r="M8" s="78"/>
      <c r="N8" s="77"/>
      <c r="O8" s="78"/>
      <c r="P8" s="77" t="s">
        <v>20</v>
      </c>
      <c r="Q8" s="78"/>
      <c r="R8" s="45" t="s">
        <v>189</v>
      </c>
      <c r="S8" s="78"/>
      <c r="T8" s="77" t="s">
        <v>116</v>
      </c>
      <c r="U8" s="78"/>
      <c r="V8" s="77" t="s">
        <v>51</v>
      </c>
    </row>
    <row r="9" spans="1:22" ht="21.4" hidden="1" x14ac:dyDescent="0.85">
      <c r="B9" s="1" t="s">
        <v>1</v>
      </c>
      <c r="C9" s="1"/>
      <c r="D9" s="77" t="s">
        <v>30</v>
      </c>
      <c r="E9" s="78"/>
      <c r="F9" s="77" t="s">
        <v>77</v>
      </c>
      <c r="G9" s="77"/>
      <c r="H9" s="77" t="s">
        <v>165</v>
      </c>
      <c r="I9" s="78"/>
      <c r="J9" s="28" t="s">
        <v>52</v>
      </c>
      <c r="K9" s="78"/>
      <c r="L9" s="77" t="s">
        <v>74</v>
      </c>
      <c r="M9" s="78"/>
      <c r="N9" s="77" t="s">
        <v>70</v>
      </c>
      <c r="O9" s="78"/>
      <c r="P9" s="28" t="s">
        <v>114</v>
      </c>
      <c r="Q9" s="78"/>
      <c r="R9" s="45" t="s">
        <v>190</v>
      </c>
      <c r="S9" s="78"/>
      <c r="T9" s="28" t="s">
        <v>117</v>
      </c>
      <c r="U9" s="78"/>
      <c r="V9" s="77" t="s">
        <v>20</v>
      </c>
    </row>
    <row r="10" spans="1:22" ht="21.4" hidden="1" x14ac:dyDescent="0.85">
      <c r="B10" s="1"/>
      <c r="C10" s="1"/>
      <c r="D10" s="114" t="s">
        <v>61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22" ht="21.75" hidden="1" x14ac:dyDescent="0.9">
      <c r="A11" s="79" t="s">
        <v>185</v>
      </c>
      <c r="B11" s="1"/>
      <c r="C11" s="1"/>
      <c r="D11" s="29"/>
      <c r="E11" s="80"/>
      <c r="F11" s="29"/>
      <c r="G11" s="29"/>
      <c r="H11" s="29"/>
      <c r="I11" s="80"/>
      <c r="J11" s="81"/>
      <c r="K11" s="80"/>
      <c r="L11" s="81"/>
      <c r="M11" s="80"/>
      <c r="N11" s="81"/>
      <c r="O11" s="80"/>
      <c r="P11" s="81"/>
      <c r="Q11" s="80"/>
      <c r="R11" s="80"/>
      <c r="S11" s="80"/>
      <c r="T11" s="81"/>
      <c r="U11" s="81"/>
      <c r="V11" s="30"/>
    </row>
    <row r="12" spans="1:22" ht="21.75" hidden="1" x14ac:dyDescent="0.9">
      <c r="A12" s="3" t="s">
        <v>187</v>
      </c>
      <c r="B12" s="1"/>
      <c r="C12" s="1"/>
      <c r="D12" s="9">
        <v>227500</v>
      </c>
      <c r="E12" s="73"/>
      <c r="F12" s="9">
        <v>733463</v>
      </c>
      <c r="G12" s="9"/>
      <c r="H12" s="9">
        <v>0</v>
      </c>
      <c r="I12" s="73"/>
      <c r="J12" s="9">
        <v>-11539</v>
      </c>
      <c r="K12" s="73"/>
      <c r="L12" s="9">
        <v>3862</v>
      </c>
      <c r="M12" s="73"/>
      <c r="N12" s="9">
        <v>13140</v>
      </c>
      <c r="O12" s="73"/>
      <c r="P12" s="9">
        <f>SUM(D12:O12)</f>
        <v>966426</v>
      </c>
      <c r="Q12" s="73"/>
      <c r="R12" s="9">
        <v>93264</v>
      </c>
      <c r="S12" s="73"/>
      <c r="T12" s="9">
        <v>0</v>
      </c>
      <c r="U12" s="73"/>
      <c r="V12" s="9">
        <f>SUM(P12:U12)</f>
        <v>1059690</v>
      </c>
    </row>
    <row r="13" spans="1:22" ht="21.4" hidden="1" x14ac:dyDescent="0.85">
      <c r="B13" s="1"/>
      <c r="C13" s="1"/>
      <c r="D13" s="24"/>
      <c r="E13" s="80"/>
      <c r="F13" s="24"/>
      <c r="G13" s="24"/>
      <c r="I13" s="80"/>
      <c r="J13" s="24"/>
      <c r="K13" s="80"/>
      <c r="L13" s="24"/>
      <c r="M13" s="80"/>
      <c r="N13" s="24"/>
      <c r="O13" s="80"/>
      <c r="P13" s="24"/>
      <c r="Q13" s="80"/>
      <c r="R13" s="24"/>
      <c r="S13" s="80"/>
      <c r="T13" s="24"/>
      <c r="U13" s="80"/>
      <c r="V13" s="24"/>
    </row>
    <row r="14" spans="1:22" ht="21.75" hidden="1" x14ac:dyDescent="0.9">
      <c r="A14" s="3" t="s">
        <v>75</v>
      </c>
      <c r="B14" s="1"/>
      <c r="C14" s="1"/>
      <c r="D14" s="82"/>
      <c r="E14" s="73"/>
      <c r="F14" s="82"/>
      <c r="G14" s="82"/>
      <c r="H14" s="82"/>
      <c r="I14" s="73"/>
      <c r="J14" s="31"/>
      <c r="K14" s="73"/>
      <c r="L14" s="31"/>
      <c r="M14" s="73"/>
      <c r="N14" s="82"/>
      <c r="O14" s="73"/>
      <c r="P14" s="31"/>
      <c r="Q14" s="73"/>
      <c r="R14" s="31"/>
      <c r="S14" s="73"/>
      <c r="T14" s="31"/>
      <c r="U14" s="73"/>
      <c r="V14" s="82"/>
    </row>
    <row r="15" spans="1:22" ht="21.75" hidden="1" x14ac:dyDescent="0.9">
      <c r="A15" s="83" t="s">
        <v>134</v>
      </c>
      <c r="B15" s="1"/>
      <c r="C15" s="1"/>
      <c r="D15" s="82"/>
      <c r="E15" s="73"/>
      <c r="F15" s="82"/>
      <c r="G15" s="82"/>
      <c r="H15" s="82"/>
      <c r="I15" s="73"/>
      <c r="J15" s="31"/>
      <c r="K15" s="73"/>
      <c r="L15" s="31"/>
      <c r="M15" s="73"/>
      <c r="N15" s="82"/>
      <c r="O15" s="73"/>
      <c r="P15" s="31"/>
      <c r="Q15" s="73"/>
      <c r="R15" s="31"/>
      <c r="S15" s="73"/>
      <c r="T15" s="31"/>
      <c r="U15" s="73"/>
      <c r="V15" s="82"/>
    </row>
    <row r="16" spans="1:22" ht="21.4" hidden="1" x14ac:dyDescent="0.85">
      <c r="A16" s="84" t="s">
        <v>152</v>
      </c>
      <c r="B16" s="1"/>
      <c r="C16" s="1"/>
      <c r="D16" s="23">
        <v>0</v>
      </c>
      <c r="E16" s="80"/>
      <c r="F16" s="23">
        <v>0</v>
      </c>
      <c r="G16" s="24"/>
      <c r="H16" s="24">
        <v>0</v>
      </c>
      <c r="I16" s="80"/>
      <c r="J16" s="23">
        <v>0</v>
      </c>
      <c r="K16" s="80"/>
      <c r="L16" s="23">
        <v>0</v>
      </c>
      <c r="M16" s="80"/>
      <c r="N16" s="23">
        <v>-6006</v>
      </c>
      <c r="O16" s="80"/>
      <c r="P16" s="23">
        <f>SUM(D16:O16)</f>
        <v>-6006</v>
      </c>
      <c r="Q16" s="80"/>
      <c r="R16" s="23">
        <v>0</v>
      </c>
      <c r="S16" s="80"/>
      <c r="T16" s="23">
        <v>0</v>
      </c>
      <c r="U16" s="80"/>
      <c r="V16" s="23">
        <f>SUM(P16:U16)</f>
        <v>-6006</v>
      </c>
    </row>
    <row r="17" spans="1:24" ht="21.75" hidden="1" x14ac:dyDescent="0.9">
      <c r="A17" s="83" t="s">
        <v>135</v>
      </c>
      <c r="B17" s="1"/>
      <c r="C17" s="1"/>
      <c r="D17" s="16">
        <f>SUM(D16:D16)</f>
        <v>0</v>
      </c>
      <c r="E17" s="80"/>
      <c r="F17" s="16">
        <f>SUM(F16:F16)</f>
        <v>0</v>
      </c>
      <c r="G17" s="9"/>
      <c r="H17" s="16">
        <f>SUM(H16:H16)</f>
        <v>0</v>
      </c>
      <c r="I17" s="80"/>
      <c r="J17" s="16">
        <f>SUM(J16:J16)</f>
        <v>0</v>
      </c>
      <c r="K17" s="73"/>
      <c r="L17" s="16">
        <f>SUM(L16:L16)</f>
        <v>0</v>
      </c>
      <c r="M17" s="73"/>
      <c r="N17" s="16">
        <f>SUM(N16:N16)</f>
        <v>-6006</v>
      </c>
      <c r="O17" s="80"/>
      <c r="P17" s="16">
        <f>SUM(P16:P16)</f>
        <v>-6006</v>
      </c>
      <c r="Q17" s="80"/>
      <c r="R17" s="16">
        <f>SUM(R16:R16)</f>
        <v>0</v>
      </c>
      <c r="S17" s="80"/>
      <c r="T17" s="16">
        <f>SUM(T16:T16)</f>
        <v>0</v>
      </c>
      <c r="U17" s="73"/>
      <c r="V17" s="16">
        <f>SUM(V16:V16)</f>
        <v>-6006</v>
      </c>
    </row>
    <row r="18" spans="1:24" ht="21.4" hidden="1" x14ac:dyDescent="0.85"/>
    <row r="19" spans="1:24" ht="21.75" hidden="1" x14ac:dyDescent="0.9">
      <c r="A19" s="83" t="s">
        <v>174</v>
      </c>
    </row>
    <row r="20" spans="1:24" ht="21.4" hidden="1" x14ac:dyDescent="0.85">
      <c r="A20" s="84" t="s">
        <v>173</v>
      </c>
      <c r="B20" s="1"/>
      <c r="C20" s="1"/>
      <c r="D20" s="23">
        <v>0</v>
      </c>
      <c r="E20" s="80"/>
      <c r="F20" s="23">
        <v>0</v>
      </c>
      <c r="G20" s="24"/>
      <c r="H20" s="23">
        <v>0</v>
      </c>
      <c r="I20" s="80"/>
      <c r="J20" s="23">
        <v>0</v>
      </c>
      <c r="K20" s="80"/>
      <c r="L20" s="23">
        <v>0</v>
      </c>
      <c r="M20" s="80"/>
      <c r="N20" s="23">
        <v>0</v>
      </c>
      <c r="O20" s="80"/>
      <c r="P20" s="23">
        <f>SUM(D20:O20)</f>
        <v>0</v>
      </c>
      <c r="Q20" s="80"/>
      <c r="R20" s="23">
        <v>0</v>
      </c>
      <c r="S20" s="80"/>
      <c r="T20" s="23">
        <v>1</v>
      </c>
      <c r="U20" s="80"/>
      <c r="V20" s="23">
        <f>SUM(P20:U20)</f>
        <v>1</v>
      </c>
    </row>
    <row r="21" spans="1:24" ht="21.75" hidden="1" x14ac:dyDescent="0.9">
      <c r="A21" s="83" t="s">
        <v>175</v>
      </c>
      <c r="B21" s="1"/>
      <c r="C21" s="1"/>
      <c r="D21" s="16">
        <f>SUM(D20:D20)</f>
        <v>0</v>
      </c>
      <c r="E21" s="80"/>
      <c r="F21" s="16">
        <f>SUM(F20:F20)</f>
        <v>0</v>
      </c>
      <c r="G21" s="9"/>
      <c r="H21" s="16">
        <f>SUM(H20:H20)</f>
        <v>0</v>
      </c>
      <c r="I21" s="80"/>
      <c r="J21" s="16">
        <f>SUM(J20:J20)</f>
        <v>0</v>
      </c>
      <c r="K21" s="73"/>
      <c r="L21" s="16">
        <f>SUM(L20:L20)</f>
        <v>0</v>
      </c>
      <c r="M21" s="73"/>
      <c r="N21" s="16">
        <f>SUM(N20:N20)</f>
        <v>0</v>
      </c>
      <c r="O21" s="80"/>
      <c r="P21" s="16">
        <f>SUM(D21:O21)</f>
        <v>0</v>
      </c>
      <c r="Q21" s="80"/>
      <c r="R21" s="16">
        <f>SUM(R20:R20)</f>
        <v>0</v>
      </c>
      <c r="S21" s="80"/>
      <c r="T21" s="16">
        <f>SUM(T20:T20)</f>
        <v>1</v>
      </c>
      <c r="U21" s="73"/>
      <c r="V21" s="16">
        <f>SUM(P21:U21)</f>
        <v>1</v>
      </c>
    </row>
    <row r="22" spans="1:24" ht="21.4" hidden="1" x14ac:dyDescent="0.85"/>
    <row r="23" spans="1:24" ht="21.75" hidden="1" x14ac:dyDescent="0.9">
      <c r="A23" s="3" t="s">
        <v>122</v>
      </c>
      <c r="B23" s="1"/>
      <c r="C23" s="1"/>
      <c r="D23" s="32">
        <f>SUM(D17,D21)</f>
        <v>0</v>
      </c>
      <c r="E23" s="80"/>
      <c r="F23" s="32">
        <f>SUM(F17,F21)</f>
        <v>0</v>
      </c>
      <c r="G23" s="9"/>
      <c r="H23" s="32">
        <f>SUM(H17,H21)</f>
        <v>0</v>
      </c>
      <c r="I23" s="80"/>
      <c r="J23" s="32">
        <f>SUM(J17,J21)</f>
        <v>0</v>
      </c>
      <c r="K23" s="73"/>
      <c r="L23" s="32">
        <f>SUM(L17,L21)</f>
        <v>0</v>
      </c>
      <c r="M23" s="73"/>
      <c r="N23" s="32">
        <f>SUM(N17,N21)</f>
        <v>-6006</v>
      </c>
      <c r="O23" s="80"/>
      <c r="P23" s="32">
        <f>SUM(D23:O23)</f>
        <v>-6006</v>
      </c>
      <c r="Q23" s="80"/>
      <c r="R23" s="32">
        <f>SUM(R17,R21)</f>
        <v>0</v>
      </c>
      <c r="S23" s="80"/>
      <c r="T23" s="32">
        <f>SUM(T17,T21)</f>
        <v>1</v>
      </c>
      <c r="U23" s="73"/>
      <c r="V23" s="32">
        <f>SUM(P23:U23)</f>
        <v>-6005</v>
      </c>
    </row>
    <row r="24" spans="1:24" ht="21.4" hidden="1" x14ac:dyDescent="0.85"/>
    <row r="25" spans="1:24" ht="21.75" hidden="1" x14ac:dyDescent="0.9">
      <c r="A25" s="3" t="s">
        <v>57</v>
      </c>
      <c r="B25" s="1"/>
      <c r="C25" s="1"/>
      <c r="D25" s="33"/>
      <c r="E25" s="34"/>
      <c r="F25" s="33"/>
      <c r="G25" s="33"/>
      <c r="H25" s="33"/>
      <c r="I25" s="34"/>
      <c r="J25" s="33"/>
      <c r="K25" s="80"/>
      <c r="L25" s="35"/>
      <c r="M25" s="80"/>
      <c r="N25" s="35"/>
      <c r="O25" s="34"/>
      <c r="P25" s="33"/>
      <c r="Q25" s="34"/>
      <c r="R25" s="33"/>
      <c r="S25" s="34"/>
      <c r="T25" s="33"/>
      <c r="U25" s="80"/>
      <c r="V25" s="35"/>
    </row>
    <row r="26" spans="1:24" ht="21.4" hidden="1" x14ac:dyDescent="0.85">
      <c r="A26" s="85" t="s">
        <v>172</v>
      </c>
      <c r="B26" s="1"/>
      <c r="C26" s="1"/>
      <c r="D26" s="24">
        <v>0</v>
      </c>
      <c r="E26" s="34"/>
      <c r="F26" s="24">
        <v>0</v>
      </c>
      <c r="G26" s="24"/>
      <c r="H26" s="24">
        <v>0</v>
      </c>
      <c r="I26" s="34"/>
      <c r="J26" s="24">
        <v>0</v>
      </c>
      <c r="K26" s="80"/>
      <c r="L26" s="24">
        <v>0</v>
      </c>
      <c r="M26" s="80"/>
      <c r="N26" s="24">
        <f>PL9m!F44</f>
        <v>-28144</v>
      </c>
      <c r="O26" s="34"/>
      <c r="P26" s="24">
        <f>SUM(D26:O26)</f>
        <v>-28144</v>
      </c>
      <c r="Q26" s="34"/>
      <c r="R26" s="24">
        <v>8981</v>
      </c>
      <c r="S26" s="34"/>
      <c r="T26" s="24">
        <v>0</v>
      </c>
      <c r="U26" s="80"/>
      <c r="V26" s="24">
        <f>SUM(P26:U26)</f>
        <v>-19163</v>
      </c>
    </row>
    <row r="27" spans="1:24" ht="21.4" hidden="1" x14ac:dyDescent="0.85">
      <c r="A27" s="85" t="s">
        <v>59</v>
      </c>
      <c r="B27" s="1"/>
      <c r="C27" s="1"/>
      <c r="D27" s="24">
        <v>0</v>
      </c>
      <c r="E27" s="34"/>
      <c r="F27" s="24">
        <v>0</v>
      </c>
      <c r="G27" s="24"/>
      <c r="H27" s="24">
        <v>0</v>
      </c>
      <c r="I27" s="34"/>
      <c r="J27" s="24">
        <v>0</v>
      </c>
      <c r="K27" s="80"/>
      <c r="L27" s="24">
        <v>0</v>
      </c>
      <c r="M27" s="80"/>
      <c r="N27" s="24">
        <f>PL9m!F44-PL9m!F38</f>
        <v>0</v>
      </c>
      <c r="O27" s="34"/>
      <c r="P27" s="24">
        <f>SUM(D27:O27)</f>
        <v>0</v>
      </c>
      <c r="Q27" s="34"/>
      <c r="R27" s="24">
        <v>0</v>
      </c>
      <c r="S27" s="34"/>
      <c r="T27" s="24">
        <f>PL9m!F46-PL9m!F40</f>
        <v>0</v>
      </c>
      <c r="U27" s="80"/>
      <c r="V27" s="24">
        <f>SUM(P27:U27)</f>
        <v>0</v>
      </c>
    </row>
    <row r="28" spans="1:24" ht="21.75" hidden="1" x14ac:dyDescent="0.9">
      <c r="A28" s="86" t="s">
        <v>58</v>
      </c>
      <c r="B28" s="87"/>
      <c r="C28" s="87"/>
      <c r="D28" s="16">
        <f>SUM(D26:D27)</f>
        <v>0</v>
      </c>
      <c r="E28" s="36"/>
      <c r="F28" s="16">
        <f>SUM(F26:F27)</f>
        <v>0</v>
      </c>
      <c r="G28" s="9"/>
      <c r="H28" s="16">
        <f>SUM(H26:H27)</f>
        <v>0</v>
      </c>
      <c r="I28" s="36"/>
      <c r="J28" s="16">
        <f>SUM(J26:J27)</f>
        <v>0</v>
      </c>
      <c r="K28" s="73"/>
      <c r="L28" s="16">
        <f>SUM(L26:L27)</f>
        <v>0</v>
      </c>
      <c r="M28" s="73"/>
      <c r="N28" s="16">
        <f>SUM(N26:N27)</f>
        <v>-28144</v>
      </c>
      <c r="O28" s="36"/>
      <c r="P28" s="16">
        <f>SUM(D28:O28)</f>
        <v>-28144</v>
      </c>
      <c r="Q28" s="36"/>
      <c r="R28" s="16">
        <f>SUM(R26:R27)</f>
        <v>8981</v>
      </c>
      <c r="S28" s="36"/>
      <c r="T28" s="16">
        <f>SUM(T26:T27)</f>
        <v>0</v>
      </c>
      <c r="U28" s="73"/>
      <c r="V28" s="16">
        <f>SUM(P28:U28)</f>
        <v>-19163</v>
      </c>
    </row>
    <row r="29" spans="1:24" ht="21.75" hidden="1" x14ac:dyDescent="0.9">
      <c r="A29" s="86"/>
      <c r="B29" s="87"/>
      <c r="C29" s="87"/>
      <c r="D29" s="37"/>
      <c r="E29" s="38"/>
      <c r="F29" s="37"/>
      <c r="G29" s="9"/>
      <c r="H29" s="9"/>
      <c r="I29" s="38"/>
      <c r="J29" s="37"/>
      <c r="K29" s="73"/>
      <c r="L29" s="37"/>
      <c r="M29" s="73"/>
      <c r="N29" s="37"/>
      <c r="O29" s="38"/>
      <c r="P29" s="37"/>
      <c r="Q29" s="38"/>
      <c r="R29" s="37"/>
      <c r="S29" s="38"/>
      <c r="T29" s="37"/>
      <c r="U29" s="73"/>
      <c r="V29" s="37"/>
    </row>
    <row r="30" spans="1:24" ht="22.15" hidden="1" thickBot="1" x14ac:dyDescent="0.95">
      <c r="A30" s="3" t="s">
        <v>219</v>
      </c>
      <c r="B30" s="1"/>
      <c r="C30" s="1"/>
      <c r="D30" s="25">
        <f>SUM(D12,D23,D28)</f>
        <v>227500</v>
      </c>
      <c r="F30" s="25">
        <f>SUM(F12,F23,F28)</f>
        <v>733463</v>
      </c>
      <c r="G30" s="9"/>
      <c r="H30" s="25">
        <f>SUM(H12,H23,H28)</f>
        <v>0</v>
      </c>
      <c r="J30" s="25">
        <f>SUM(J12,J23,J28)</f>
        <v>-11539</v>
      </c>
      <c r="L30" s="25">
        <f>SUM(L12,L23,L28)</f>
        <v>3862</v>
      </c>
      <c r="N30" s="25">
        <f>SUM(N12,N23,N28)</f>
        <v>-21010</v>
      </c>
      <c r="P30" s="25">
        <f>SUM(D30:O30)</f>
        <v>932276</v>
      </c>
      <c r="R30" s="25">
        <f>SUM(R12,R23,R28)</f>
        <v>102245</v>
      </c>
      <c r="T30" s="25">
        <f>SUM(T12,T23,T28)</f>
        <v>1</v>
      </c>
      <c r="V30" s="25">
        <f>SUM(P30:U30)</f>
        <v>1034522</v>
      </c>
      <c r="W30" s="42"/>
      <c r="X30" s="42"/>
    </row>
    <row r="31" spans="1:24" ht="22.15" hidden="1" customHeight="1" thickTop="1" x14ac:dyDescent="0.85">
      <c r="D31" s="42"/>
      <c r="F31" s="42"/>
      <c r="H31" s="42"/>
      <c r="J31" s="42"/>
      <c r="L31" s="42"/>
      <c r="N31" s="42"/>
      <c r="P31" s="42"/>
      <c r="R31" s="42"/>
      <c r="T31" s="42"/>
      <c r="V31" s="42"/>
    </row>
    <row r="32" spans="1:24" ht="23.25" x14ac:dyDescent="0.95">
      <c r="A32" s="74" t="s">
        <v>104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pans="1:22" ht="23.25" x14ac:dyDescent="0.95">
      <c r="A33" s="75" t="s">
        <v>38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</row>
    <row r="34" spans="1:22" ht="23.25" x14ac:dyDescent="0.95">
      <c r="A34" s="75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</row>
    <row r="35" spans="1:22" ht="21.75" x14ac:dyDescent="0.9">
      <c r="A35" s="76"/>
      <c r="D35" s="111" t="s">
        <v>106</v>
      </c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</row>
    <row r="36" spans="1:22" ht="21.75" x14ac:dyDescent="0.9">
      <c r="A36" s="76"/>
      <c r="L36" s="115" t="s">
        <v>103</v>
      </c>
      <c r="M36" s="115"/>
      <c r="N36" s="115"/>
    </row>
    <row r="37" spans="1:22" ht="21.75" x14ac:dyDescent="0.9">
      <c r="A37" s="76"/>
      <c r="L37" s="45"/>
      <c r="M37" s="45"/>
      <c r="N37" s="45"/>
      <c r="R37" s="45" t="s">
        <v>188</v>
      </c>
    </row>
    <row r="38" spans="1:22" ht="21.4" x14ac:dyDescent="0.85">
      <c r="B38" s="1"/>
      <c r="C38" s="1"/>
      <c r="D38" s="77" t="s">
        <v>17</v>
      </c>
      <c r="E38" s="78"/>
      <c r="F38" s="77"/>
      <c r="G38" s="77"/>
      <c r="H38" s="77"/>
      <c r="I38" s="78"/>
      <c r="J38" s="77" t="s">
        <v>49</v>
      </c>
      <c r="K38" s="78"/>
      <c r="L38" s="77"/>
      <c r="M38" s="78"/>
      <c r="N38" s="78"/>
      <c r="O38" s="78"/>
      <c r="P38" s="77" t="s">
        <v>51</v>
      </c>
      <c r="Q38" s="78"/>
      <c r="R38" s="45" t="s">
        <v>217</v>
      </c>
      <c r="S38" s="78"/>
      <c r="T38" s="77" t="s">
        <v>115</v>
      </c>
      <c r="U38" s="78"/>
      <c r="V38" s="78"/>
    </row>
    <row r="39" spans="1:22" ht="21.4" x14ac:dyDescent="0.85">
      <c r="B39" s="1"/>
      <c r="C39" s="1"/>
      <c r="D39" s="77" t="s">
        <v>31</v>
      </c>
      <c r="E39" s="78"/>
      <c r="F39" s="77" t="s">
        <v>76</v>
      </c>
      <c r="G39" s="77"/>
      <c r="H39" s="77" t="s">
        <v>164</v>
      </c>
      <c r="I39" s="78"/>
      <c r="J39" s="77" t="s">
        <v>50</v>
      </c>
      <c r="K39" s="78"/>
      <c r="L39" s="77" t="s">
        <v>73</v>
      </c>
      <c r="M39" s="78"/>
      <c r="N39" s="77"/>
      <c r="O39" s="78"/>
      <c r="P39" s="77" t="s">
        <v>20</v>
      </c>
      <c r="Q39" s="78"/>
      <c r="R39" s="45" t="s">
        <v>189</v>
      </c>
      <c r="S39" s="78"/>
      <c r="T39" s="77" t="s">
        <v>116</v>
      </c>
      <c r="U39" s="78"/>
      <c r="V39" s="77" t="s">
        <v>51</v>
      </c>
    </row>
    <row r="40" spans="1:22" ht="21.4" x14ac:dyDescent="0.85">
      <c r="B40" s="1" t="s">
        <v>1</v>
      </c>
      <c r="C40" s="1"/>
      <c r="D40" s="77" t="s">
        <v>30</v>
      </c>
      <c r="E40" s="78"/>
      <c r="F40" s="77" t="s">
        <v>77</v>
      </c>
      <c r="G40" s="77"/>
      <c r="H40" s="77" t="s">
        <v>165</v>
      </c>
      <c r="I40" s="78"/>
      <c r="J40" s="28" t="s">
        <v>52</v>
      </c>
      <c r="K40" s="78"/>
      <c r="L40" s="77" t="s">
        <v>74</v>
      </c>
      <c r="M40" s="78"/>
      <c r="N40" s="77" t="s">
        <v>238</v>
      </c>
      <c r="O40" s="78"/>
      <c r="P40" s="28" t="s">
        <v>114</v>
      </c>
      <c r="Q40" s="78"/>
      <c r="R40" s="45" t="s">
        <v>190</v>
      </c>
      <c r="S40" s="78"/>
      <c r="T40" s="28" t="s">
        <v>117</v>
      </c>
      <c r="U40" s="78"/>
      <c r="V40" s="77" t="s">
        <v>20</v>
      </c>
    </row>
    <row r="41" spans="1:22" ht="21.4" x14ac:dyDescent="0.85">
      <c r="B41" s="1"/>
      <c r="C41" s="1"/>
      <c r="D41" s="114" t="s">
        <v>61</v>
      </c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</row>
    <row r="42" spans="1:22" ht="21.75" x14ac:dyDescent="0.9">
      <c r="A42" s="79" t="s">
        <v>182</v>
      </c>
      <c r="B42" s="1"/>
      <c r="C42" s="1"/>
      <c r="D42" s="29"/>
      <c r="E42" s="80"/>
      <c r="F42" s="29"/>
      <c r="G42" s="29"/>
      <c r="H42" s="29"/>
      <c r="I42" s="80"/>
      <c r="J42" s="81"/>
      <c r="K42" s="80"/>
      <c r="L42" s="81"/>
      <c r="M42" s="80"/>
      <c r="N42" s="81"/>
      <c r="O42" s="80"/>
      <c r="P42" s="81"/>
      <c r="Q42" s="80"/>
      <c r="R42" s="80"/>
      <c r="S42" s="80"/>
      <c r="T42" s="81"/>
      <c r="U42" s="81"/>
      <c r="V42" s="30"/>
    </row>
    <row r="43" spans="1:22" ht="21.75" x14ac:dyDescent="0.9">
      <c r="A43" s="3" t="s">
        <v>197</v>
      </c>
      <c r="B43" s="1"/>
      <c r="C43" s="1"/>
      <c r="D43" s="9">
        <v>227500</v>
      </c>
      <c r="E43" s="73"/>
      <c r="F43" s="9">
        <v>733463</v>
      </c>
      <c r="G43" s="9"/>
      <c r="H43" s="9">
        <v>0</v>
      </c>
      <c r="I43" s="73"/>
      <c r="J43" s="9">
        <v>-11539</v>
      </c>
      <c r="K43" s="73"/>
      <c r="L43" s="9">
        <v>3862</v>
      </c>
      <c r="M43" s="73"/>
      <c r="N43" s="9">
        <v>-11261</v>
      </c>
      <c r="O43" s="73"/>
      <c r="P43" s="9">
        <f>SUM(D43:O43)</f>
        <v>942025</v>
      </c>
      <c r="Q43" s="73"/>
      <c r="R43" s="9">
        <v>107546</v>
      </c>
      <c r="S43" s="73"/>
      <c r="T43" s="9">
        <v>0</v>
      </c>
      <c r="U43" s="73"/>
      <c r="V43" s="9">
        <f>SUM(P43:U43)</f>
        <v>1049571</v>
      </c>
    </row>
    <row r="44" spans="1:22" ht="21.4" x14ac:dyDescent="0.85">
      <c r="B44" s="1"/>
      <c r="C44" s="1"/>
      <c r="D44" s="24"/>
      <c r="E44" s="80"/>
      <c r="F44" s="24"/>
      <c r="G44" s="24"/>
      <c r="I44" s="80"/>
      <c r="J44" s="24"/>
      <c r="K44" s="80"/>
      <c r="L44" s="24"/>
      <c r="M44" s="80"/>
      <c r="N44" s="24"/>
      <c r="O44" s="80"/>
      <c r="P44" s="24"/>
      <c r="Q44" s="80"/>
      <c r="R44" s="24"/>
      <c r="S44" s="80"/>
      <c r="T44" s="24"/>
      <c r="U44" s="80"/>
      <c r="V44" s="24"/>
    </row>
    <row r="45" spans="1:22" ht="21.75" x14ac:dyDescent="0.9">
      <c r="A45" s="3" t="s">
        <v>75</v>
      </c>
      <c r="B45" s="1"/>
      <c r="C45" s="1"/>
      <c r="D45" s="82"/>
      <c r="E45" s="73"/>
      <c r="F45" s="82"/>
      <c r="G45" s="82"/>
      <c r="H45" s="82"/>
      <c r="I45" s="73"/>
      <c r="J45" s="31"/>
      <c r="K45" s="73"/>
      <c r="L45" s="31"/>
      <c r="M45" s="73"/>
      <c r="N45" s="82"/>
      <c r="O45" s="73"/>
      <c r="P45" s="31"/>
      <c r="Q45" s="73"/>
      <c r="R45" s="31"/>
      <c r="S45" s="73"/>
      <c r="T45" s="31"/>
      <c r="U45" s="73"/>
      <c r="V45" s="82"/>
    </row>
    <row r="46" spans="1:22" ht="21.75" x14ac:dyDescent="0.9">
      <c r="A46" s="83" t="s">
        <v>134</v>
      </c>
      <c r="B46" s="1"/>
      <c r="C46" s="1"/>
      <c r="D46" s="82"/>
      <c r="E46" s="73"/>
      <c r="F46" s="82"/>
      <c r="G46" s="82"/>
      <c r="H46" s="82"/>
      <c r="I46" s="73"/>
      <c r="J46" s="31"/>
      <c r="K46" s="73"/>
      <c r="L46" s="31"/>
      <c r="M46" s="73"/>
      <c r="N46" s="82"/>
      <c r="O46" s="73"/>
      <c r="P46" s="31"/>
      <c r="Q46" s="73"/>
      <c r="R46" s="31"/>
      <c r="S46" s="73"/>
      <c r="T46" s="31"/>
      <c r="U46" s="73"/>
      <c r="V46" s="82"/>
    </row>
    <row r="47" spans="1:22" ht="21.75" x14ac:dyDescent="0.9">
      <c r="A47" s="84" t="s">
        <v>166</v>
      </c>
      <c r="B47" s="1"/>
      <c r="C47" s="1"/>
      <c r="D47" s="24">
        <v>0</v>
      </c>
      <c r="E47" s="73"/>
      <c r="F47" s="24">
        <v>0</v>
      </c>
      <c r="G47" s="82"/>
      <c r="H47" s="88">
        <v>48887</v>
      </c>
      <c r="I47" s="73"/>
      <c r="J47" s="24">
        <v>0</v>
      </c>
      <c r="K47" s="73"/>
      <c r="L47" s="24">
        <v>0</v>
      </c>
      <c r="M47" s="73"/>
      <c r="N47" s="24">
        <v>0</v>
      </c>
      <c r="O47" s="73"/>
      <c r="P47" s="24">
        <f>SUM(D47:O47)</f>
        <v>48887</v>
      </c>
      <c r="Q47" s="73"/>
      <c r="R47" s="24">
        <v>0</v>
      </c>
      <c r="S47" s="73"/>
      <c r="T47" s="24">
        <v>0</v>
      </c>
      <c r="U47" s="73"/>
      <c r="V47" s="24">
        <f>SUM(P47:U47)</f>
        <v>48887</v>
      </c>
    </row>
    <row r="48" spans="1:22" ht="21.4" x14ac:dyDescent="0.85">
      <c r="A48" s="84" t="s">
        <v>161</v>
      </c>
      <c r="B48" s="1">
        <v>9</v>
      </c>
      <c r="C48" s="1"/>
      <c r="D48" s="23">
        <v>9745</v>
      </c>
      <c r="E48" s="80"/>
      <c r="F48" s="23">
        <f>38930</f>
        <v>38930</v>
      </c>
      <c r="G48" s="24"/>
      <c r="H48" s="24">
        <v>-48724</v>
      </c>
      <c r="I48" s="80"/>
      <c r="J48" s="23">
        <v>0</v>
      </c>
      <c r="K48" s="80"/>
      <c r="L48" s="23">
        <v>0</v>
      </c>
      <c r="M48" s="80"/>
      <c r="N48" s="23">
        <v>0</v>
      </c>
      <c r="O48" s="80"/>
      <c r="P48" s="23">
        <f>SUM(D48:O48)</f>
        <v>-49</v>
      </c>
      <c r="Q48" s="80"/>
      <c r="R48" s="23">
        <v>0</v>
      </c>
      <c r="S48" s="80"/>
      <c r="T48" s="23">
        <v>0</v>
      </c>
      <c r="U48" s="80"/>
      <c r="V48" s="23">
        <f>SUM(P48:U48)</f>
        <v>-49</v>
      </c>
    </row>
    <row r="49" spans="1:23" ht="21.75" x14ac:dyDescent="0.9">
      <c r="A49" s="83" t="s">
        <v>135</v>
      </c>
      <c r="B49" s="1"/>
      <c r="C49" s="1"/>
      <c r="D49" s="16">
        <f>SUM(D47:D48)</f>
        <v>9745</v>
      </c>
      <c r="E49" s="80"/>
      <c r="F49" s="16">
        <f>SUM(F47:F48)</f>
        <v>38930</v>
      </c>
      <c r="G49" s="9"/>
      <c r="H49" s="16">
        <f>SUM(H47:H48)</f>
        <v>163</v>
      </c>
      <c r="I49" s="80"/>
      <c r="J49" s="16">
        <f>SUM(J47:J48)</f>
        <v>0</v>
      </c>
      <c r="K49" s="73"/>
      <c r="L49" s="16">
        <f>SUM(L47:L48)</f>
        <v>0</v>
      </c>
      <c r="M49" s="73"/>
      <c r="N49" s="16">
        <f>SUM(N47:N48)</f>
        <v>0</v>
      </c>
      <c r="O49" s="80"/>
      <c r="P49" s="16">
        <f>SUM(P47:P48)</f>
        <v>48838</v>
      </c>
      <c r="Q49" s="80"/>
      <c r="R49" s="16">
        <f>SUM(R47:R48)</f>
        <v>0</v>
      </c>
      <c r="S49" s="80"/>
      <c r="T49" s="16">
        <f>SUM(T47:T48)</f>
        <v>0</v>
      </c>
      <c r="U49" s="73"/>
      <c r="V49" s="16">
        <f>SUM(V47:V48)</f>
        <v>48838</v>
      </c>
    </row>
    <row r="50" spans="1:23" ht="21.4" x14ac:dyDescent="0.85"/>
    <row r="51" spans="1:23" ht="21.75" x14ac:dyDescent="0.9">
      <c r="A51" s="83" t="s">
        <v>174</v>
      </c>
    </row>
    <row r="52" spans="1:23" ht="21.4" x14ac:dyDescent="0.85">
      <c r="A52" s="84" t="s">
        <v>173</v>
      </c>
      <c r="B52" s="1">
        <v>3</v>
      </c>
      <c r="C52" s="1"/>
      <c r="D52" s="24">
        <v>0</v>
      </c>
      <c r="E52" s="80"/>
      <c r="F52" s="24">
        <v>0</v>
      </c>
      <c r="G52" s="24"/>
      <c r="H52" s="24">
        <v>0</v>
      </c>
      <c r="I52" s="80"/>
      <c r="J52" s="24">
        <v>0</v>
      </c>
      <c r="K52" s="80"/>
      <c r="L52" s="24">
        <v>0</v>
      </c>
      <c r="M52" s="80"/>
      <c r="N52" s="24">
        <v>0</v>
      </c>
      <c r="O52" s="80"/>
      <c r="P52" s="24">
        <f>SUM(D52:O52)</f>
        <v>0</v>
      </c>
      <c r="Q52" s="80"/>
      <c r="R52" s="24">
        <v>0</v>
      </c>
      <c r="S52" s="80"/>
      <c r="T52" s="24">
        <v>18188</v>
      </c>
      <c r="U52" s="80"/>
      <c r="V52" s="24">
        <f>SUM(P52:U52)</f>
        <v>18188</v>
      </c>
    </row>
    <row r="53" spans="1:23" ht="21.4" x14ac:dyDescent="0.85">
      <c r="A53" s="84" t="s">
        <v>237</v>
      </c>
      <c r="B53" s="1"/>
      <c r="C53" s="1"/>
      <c r="D53" s="24">
        <v>0</v>
      </c>
      <c r="E53" s="80"/>
      <c r="F53" s="24">
        <v>0</v>
      </c>
      <c r="G53" s="24"/>
      <c r="H53" s="24">
        <v>0</v>
      </c>
      <c r="I53" s="80"/>
      <c r="J53" s="24">
        <v>0</v>
      </c>
      <c r="K53" s="80"/>
      <c r="L53" s="24">
        <v>0</v>
      </c>
      <c r="M53" s="80"/>
      <c r="N53" s="24">
        <v>0</v>
      </c>
      <c r="O53" s="80"/>
      <c r="P53" s="24">
        <f>SUM(D53:O53)</f>
        <v>0</v>
      </c>
      <c r="Q53" s="80"/>
      <c r="R53" s="24">
        <v>-13680</v>
      </c>
      <c r="S53" s="80"/>
      <c r="T53" s="24">
        <v>0</v>
      </c>
      <c r="U53" s="80"/>
      <c r="V53" s="24">
        <f>SUM(P53:U53)</f>
        <v>-13680</v>
      </c>
    </row>
    <row r="54" spans="1:23" ht="21.4" x14ac:dyDescent="0.85">
      <c r="A54" s="84" t="s">
        <v>239</v>
      </c>
      <c r="B54" s="1">
        <v>3</v>
      </c>
      <c r="C54" s="1"/>
      <c r="D54" s="23">
        <v>0</v>
      </c>
      <c r="E54" s="80"/>
      <c r="F54" s="23">
        <v>0</v>
      </c>
      <c r="G54" s="24"/>
      <c r="H54" s="23">
        <v>0</v>
      </c>
      <c r="I54" s="80"/>
      <c r="J54" s="23">
        <v>-118810</v>
      </c>
      <c r="K54" s="80"/>
      <c r="L54" s="23">
        <v>0</v>
      </c>
      <c r="M54" s="80"/>
      <c r="N54" s="23">
        <v>0</v>
      </c>
      <c r="O54" s="80"/>
      <c r="P54" s="23">
        <f>SUM(D54:O54)</f>
        <v>-118810</v>
      </c>
      <c r="Q54" s="80"/>
      <c r="R54" s="23">
        <v>-124908</v>
      </c>
      <c r="S54" s="80"/>
      <c r="T54" s="23">
        <v>43718</v>
      </c>
      <c r="U54" s="80"/>
      <c r="V54" s="23">
        <f>SUM(P54:U54)</f>
        <v>-200000</v>
      </c>
    </row>
    <row r="55" spans="1:23" ht="21.75" x14ac:dyDescent="0.9">
      <c r="A55" s="83" t="s">
        <v>175</v>
      </c>
      <c r="B55" s="1"/>
      <c r="C55" s="1"/>
      <c r="D55" s="16">
        <f>SUM(D52:D54)</f>
        <v>0</v>
      </c>
      <c r="E55" s="80"/>
      <c r="F55" s="16">
        <f>SUM(F52:F54)</f>
        <v>0</v>
      </c>
      <c r="G55" s="9"/>
      <c r="H55" s="16">
        <f>SUM(H52:H54)</f>
        <v>0</v>
      </c>
      <c r="I55" s="80"/>
      <c r="J55" s="16">
        <f>SUM(J52:J54)</f>
        <v>-118810</v>
      </c>
      <c r="K55" s="73"/>
      <c r="L55" s="16">
        <f>SUM(L52:L54)</f>
        <v>0</v>
      </c>
      <c r="M55" s="73"/>
      <c r="N55" s="16">
        <f>SUM(N52:N54)</f>
        <v>0</v>
      </c>
      <c r="O55" s="80"/>
      <c r="P55" s="16">
        <f>SUM(D55:O55)</f>
        <v>-118810</v>
      </c>
      <c r="Q55" s="80"/>
      <c r="R55" s="16">
        <f>SUM(R52:R54)</f>
        <v>-138588</v>
      </c>
      <c r="S55" s="80"/>
      <c r="T55" s="16">
        <f>SUM(T52:T54)</f>
        <v>61906</v>
      </c>
      <c r="U55" s="73"/>
      <c r="V55" s="16">
        <f>SUM(V52:V54)</f>
        <v>-195492</v>
      </c>
    </row>
    <row r="56" spans="1:23" ht="21.4" x14ac:dyDescent="0.85"/>
    <row r="57" spans="1:23" ht="21.75" x14ac:dyDescent="0.9">
      <c r="A57" s="3" t="s">
        <v>122</v>
      </c>
      <c r="B57" s="1"/>
      <c r="C57" s="1"/>
      <c r="D57" s="32">
        <f>SUM(D49,D55)</f>
        <v>9745</v>
      </c>
      <c r="E57" s="80"/>
      <c r="F57" s="32">
        <f>SUM(F49,F55)</f>
        <v>38930</v>
      </c>
      <c r="G57" s="9"/>
      <c r="H57" s="32">
        <f>SUM(H49,H55)</f>
        <v>163</v>
      </c>
      <c r="I57" s="80"/>
      <c r="J57" s="32">
        <f>SUM(J49,J55)</f>
        <v>-118810</v>
      </c>
      <c r="K57" s="73"/>
      <c r="L57" s="32">
        <f>SUM(L49,L55)</f>
        <v>0</v>
      </c>
      <c r="M57" s="73"/>
      <c r="N57" s="32">
        <f>SUM(N49,N55)</f>
        <v>0</v>
      </c>
      <c r="O57" s="80"/>
      <c r="P57" s="32">
        <f>SUM(D57:O57)</f>
        <v>-69972</v>
      </c>
      <c r="Q57" s="80"/>
      <c r="R57" s="32">
        <f>SUM(R49,R55)</f>
        <v>-138588</v>
      </c>
      <c r="S57" s="80"/>
      <c r="T57" s="32">
        <f>SUM(T49,T55)</f>
        <v>61906</v>
      </c>
      <c r="U57" s="73"/>
      <c r="V57" s="32">
        <f>SUM(P57:U57)</f>
        <v>-146654</v>
      </c>
    </row>
    <row r="58" spans="1:23" ht="21.4" x14ac:dyDescent="0.85"/>
    <row r="59" spans="1:23" ht="21.75" x14ac:dyDescent="0.9">
      <c r="A59" s="3" t="s">
        <v>57</v>
      </c>
      <c r="B59" s="1"/>
      <c r="C59" s="1"/>
      <c r="D59" s="33"/>
      <c r="E59" s="34"/>
      <c r="F59" s="33"/>
      <c r="G59" s="33"/>
      <c r="H59" s="33"/>
      <c r="I59" s="34"/>
      <c r="J59" s="33"/>
      <c r="K59" s="80"/>
      <c r="L59" s="35"/>
      <c r="M59" s="80"/>
      <c r="N59" s="35"/>
      <c r="O59" s="34"/>
      <c r="P59" s="33"/>
      <c r="Q59" s="34"/>
      <c r="R59" s="33"/>
      <c r="S59" s="34"/>
      <c r="T59" s="33"/>
      <c r="U59" s="80"/>
      <c r="V59" s="35"/>
    </row>
    <row r="60" spans="1:23" ht="21.4" x14ac:dyDescent="0.85">
      <c r="A60" s="85" t="s">
        <v>172</v>
      </c>
      <c r="B60" s="1"/>
      <c r="C60" s="1"/>
      <c r="D60" s="24">
        <v>0</v>
      </c>
      <c r="E60" s="34"/>
      <c r="F60" s="24">
        <v>0</v>
      </c>
      <c r="G60" s="24"/>
      <c r="H60" s="24">
        <v>0</v>
      </c>
      <c r="I60" s="34"/>
      <c r="J60" s="24">
        <v>0</v>
      </c>
      <c r="K60" s="80"/>
      <c r="L60" s="24">
        <v>0</v>
      </c>
      <c r="M60" s="80"/>
      <c r="N60" s="24">
        <f>PL9m!D38</f>
        <v>-7964</v>
      </c>
      <c r="O60" s="34"/>
      <c r="P60" s="24">
        <f>SUM(D60:O60)</f>
        <v>-7964</v>
      </c>
      <c r="Q60" s="34"/>
      <c r="R60" s="24">
        <v>31042</v>
      </c>
      <c r="S60" s="34"/>
      <c r="T60" s="24">
        <v>1280</v>
      </c>
      <c r="U60" s="80"/>
      <c r="V60" s="24">
        <f>SUM(P60:U60)</f>
        <v>24358</v>
      </c>
    </row>
    <row r="61" spans="1:23" ht="21.4" x14ac:dyDescent="0.85">
      <c r="A61" s="85" t="s">
        <v>59</v>
      </c>
      <c r="B61" s="1"/>
      <c r="C61" s="1"/>
      <c r="D61" s="24">
        <v>0</v>
      </c>
      <c r="E61" s="34"/>
      <c r="F61" s="24">
        <v>0</v>
      </c>
      <c r="G61" s="24"/>
      <c r="H61" s="24">
        <v>0</v>
      </c>
      <c r="I61" s="34"/>
      <c r="J61" s="24">
        <v>0</v>
      </c>
      <c r="K61" s="80"/>
      <c r="L61" s="24">
        <v>0</v>
      </c>
      <c r="M61" s="80"/>
      <c r="N61" s="24">
        <f>PL9m!D44-PL9m!D38</f>
        <v>0</v>
      </c>
      <c r="O61" s="34"/>
      <c r="P61" s="24">
        <f>SUM(D61:O61)</f>
        <v>0</v>
      </c>
      <c r="Q61" s="34"/>
      <c r="R61" s="24">
        <v>0</v>
      </c>
      <c r="S61" s="34"/>
      <c r="T61" s="24">
        <v>0</v>
      </c>
      <c r="U61" s="80"/>
      <c r="V61" s="24">
        <f>SUM(P61:U61)</f>
        <v>0</v>
      </c>
    </row>
    <row r="62" spans="1:23" ht="21.75" x14ac:dyDescent="0.9">
      <c r="A62" s="86" t="s">
        <v>58</v>
      </c>
      <c r="B62" s="87"/>
      <c r="C62" s="87"/>
      <c r="D62" s="16">
        <f>SUM(D60:D61)</f>
        <v>0</v>
      </c>
      <c r="E62" s="36"/>
      <c r="F62" s="16">
        <f>SUM(F60:F61)</f>
        <v>0</v>
      </c>
      <c r="G62" s="9"/>
      <c r="H62" s="16">
        <f>SUM(H60:H61)</f>
        <v>0</v>
      </c>
      <c r="I62" s="36"/>
      <c r="J62" s="16">
        <f>SUM(J60:J61)</f>
        <v>0</v>
      </c>
      <c r="K62" s="73"/>
      <c r="L62" s="16">
        <f>SUM(L60:L61)</f>
        <v>0</v>
      </c>
      <c r="M62" s="73"/>
      <c r="N62" s="16">
        <f>SUM(N60:N61)</f>
        <v>-7964</v>
      </c>
      <c r="O62" s="36"/>
      <c r="P62" s="16">
        <f>SUM(D62:O62)</f>
        <v>-7964</v>
      </c>
      <c r="Q62" s="36"/>
      <c r="R62" s="16">
        <f>SUM(R60:R61)</f>
        <v>31042</v>
      </c>
      <c r="S62" s="36"/>
      <c r="T62" s="16">
        <f>SUM(T60:T61)</f>
        <v>1280</v>
      </c>
      <c r="U62" s="73"/>
      <c r="V62" s="16">
        <f>SUM(P62:U62)</f>
        <v>24358</v>
      </c>
    </row>
    <row r="63" spans="1:23" ht="21.75" x14ac:dyDescent="0.9">
      <c r="A63" s="86"/>
      <c r="B63" s="87"/>
      <c r="C63" s="87"/>
      <c r="D63" s="37"/>
      <c r="E63" s="38"/>
      <c r="F63" s="37"/>
      <c r="G63" s="9"/>
      <c r="H63" s="9"/>
      <c r="I63" s="38"/>
      <c r="J63" s="37"/>
      <c r="K63" s="73"/>
      <c r="L63" s="37"/>
      <c r="M63" s="73"/>
      <c r="N63" s="37"/>
      <c r="O63" s="38"/>
      <c r="P63" s="37"/>
      <c r="Q63" s="38"/>
      <c r="R63" s="37"/>
      <c r="S63" s="38"/>
      <c r="T63" s="37"/>
      <c r="U63" s="73"/>
      <c r="V63" s="37"/>
    </row>
    <row r="64" spans="1:23" ht="22.15" thickBot="1" x14ac:dyDescent="0.95">
      <c r="A64" s="3" t="s">
        <v>183</v>
      </c>
      <c r="B64" s="1"/>
      <c r="C64" s="1"/>
      <c r="D64" s="25">
        <f>SUM(D43,D57,D62)</f>
        <v>237245</v>
      </c>
      <c r="F64" s="25">
        <f>SUM(F43,F57,F62)</f>
        <v>772393</v>
      </c>
      <c r="G64" s="9"/>
      <c r="H64" s="25">
        <f>SUM(H43,H57,H62)</f>
        <v>163</v>
      </c>
      <c r="J64" s="25">
        <f>SUM(J43,J57,J62)</f>
        <v>-130349</v>
      </c>
      <c r="L64" s="25">
        <f>SUM(L43,L57,L62)</f>
        <v>3862</v>
      </c>
      <c r="N64" s="25">
        <f>SUM(N43,N57,N62)</f>
        <v>-19225</v>
      </c>
      <c r="P64" s="25">
        <f>SUM(D64:O64)</f>
        <v>864089</v>
      </c>
      <c r="R64" s="25">
        <f>SUM(R43,R57,R62)</f>
        <v>0</v>
      </c>
      <c r="T64" s="25">
        <f>SUM(T43,T57,T62)</f>
        <v>63186</v>
      </c>
      <c r="V64" s="25">
        <f>SUM(P64:U64)</f>
        <v>927275</v>
      </c>
      <c r="W64" s="42"/>
    </row>
    <row r="65" spans="4:22" ht="22.45" customHeight="1" thickTop="1" x14ac:dyDescent="0.85">
      <c r="D65" s="42">
        <f>D64-BS!E71</f>
        <v>0</v>
      </c>
      <c r="F65" s="42">
        <f>F64-BS!E72</f>
        <v>0</v>
      </c>
      <c r="H65" s="42">
        <f>H64-BS!E73</f>
        <v>0</v>
      </c>
      <c r="J65" s="42">
        <f>J64-BS!E74</f>
        <v>0</v>
      </c>
      <c r="L65" s="42">
        <f>L64-BS!E77</f>
        <v>0</v>
      </c>
      <c r="N65" s="42">
        <f>N64-BS!E78</f>
        <v>0</v>
      </c>
      <c r="P65" s="42">
        <f>P64-BS!E79</f>
        <v>0</v>
      </c>
      <c r="R65" s="42">
        <f>R64-BS!E80</f>
        <v>0</v>
      </c>
      <c r="T65" s="42">
        <f>T64-BS!E81</f>
        <v>0</v>
      </c>
      <c r="V65" s="42">
        <f>V64-BS!E82</f>
        <v>0</v>
      </c>
    </row>
  </sheetData>
  <mergeCells count="6">
    <mergeCell ref="D41:V41"/>
    <mergeCell ref="D4:V4"/>
    <mergeCell ref="L5:N5"/>
    <mergeCell ref="D10:V10"/>
    <mergeCell ref="D35:V35"/>
    <mergeCell ref="L36:N36"/>
  </mergeCells>
  <pageMargins left="0.78740157480314998" right="0.78740157480314998" top="0.47244094488188998" bottom="0.511811023622047" header="0.511811023622047" footer="0.511811023622047"/>
  <pageSetup paperSize="9" scale="58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8C93-9915-4AB0-B05C-D8B365E37BDE}">
  <sheetPr>
    <pageSetUpPr fitToPage="1"/>
  </sheetPr>
  <dimension ref="A1:S52"/>
  <sheetViews>
    <sheetView zoomScaleNormal="100" zoomScaleSheetLayoutView="55" zoomScalePageLayoutView="40" workbookViewId="0">
      <selection activeCell="A3" sqref="A3"/>
    </sheetView>
  </sheetViews>
  <sheetFormatPr defaultColWidth="9.07421875" defaultRowHeight="22.45" customHeight="1" x14ac:dyDescent="0.85"/>
  <cols>
    <col min="1" max="1" width="65.382812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1.4609375" hidden="1" customWidth="1"/>
    <col min="8" max="8" width="16.69140625" hidden="1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  <col min="15" max="15" width="2" customWidth="1"/>
    <col min="16" max="16" width="16.69140625" customWidth="1"/>
    <col min="19" max="19" width="16.4609375" bestFit="1" customWidth="1"/>
  </cols>
  <sheetData>
    <row r="1" spans="1:16" s="27" customFormat="1" ht="23.25" x14ac:dyDescent="0.95">
      <c r="A1" s="74" t="s">
        <v>104</v>
      </c>
    </row>
    <row r="2" spans="1:16" s="27" customFormat="1" ht="23.25" x14ac:dyDescent="0.95">
      <c r="A2" s="75" t="s">
        <v>38</v>
      </c>
    </row>
    <row r="3" spans="1:16" s="27" customFormat="1" ht="23.25" x14ac:dyDescent="0.95">
      <c r="A3" s="75"/>
    </row>
    <row r="4" spans="1:16" ht="21.75" x14ac:dyDescent="0.9">
      <c r="A4" s="76"/>
      <c r="D4" s="111" t="s">
        <v>107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16" ht="21.75" x14ac:dyDescent="0.9">
      <c r="A5" s="76"/>
      <c r="L5" s="115" t="s">
        <v>103</v>
      </c>
      <c r="M5" s="115"/>
      <c r="N5" s="115"/>
    </row>
    <row r="6" spans="1:16" ht="21.4" x14ac:dyDescent="0.85">
      <c r="B6" s="1"/>
      <c r="C6" s="1"/>
      <c r="D6" s="77" t="s">
        <v>17</v>
      </c>
      <c r="E6" s="78"/>
      <c r="F6" s="77"/>
      <c r="G6" s="77"/>
      <c r="H6" s="77"/>
      <c r="I6" s="78"/>
      <c r="J6" s="77" t="s">
        <v>49</v>
      </c>
      <c r="K6" s="78"/>
      <c r="L6" s="77"/>
      <c r="M6" s="78"/>
      <c r="N6" s="78"/>
      <c r="O6" s="78"/>
      <c r="P6" s="78"/>
    </row>
    <row r="7" spans="1:16" ht="21.4" x14ac:dyDescent="0.85">
      <c r="B7" s="1"/>
      <c r="C7" s="1"/>
      <c r="D7" s="77" t="s">
        <v>31</v>
      </c>
      <c r="E7" s="78"/>
      <c r="F7" s="77" t="s">
        <v>76</v>
      </c>
      <c r="G7" s="77"/>
      <c r="H7" s="77" t="s">
        <v>164</v>
      </c>
      <c r="I7" s="78"/>
      <c r="J7" s="77" t="s">
        <v>50</v>
      </c>
      <c r="K7" s="78"/>
      <c r="L7" s="77" t="s">
        <v>73</v>
      </c>
      <c r="M7" s="78"/>
      <c r="N7" s="77" t="s">
        <v>70</v>
      </c>
      <c r="O7" s="78"/>
      <c r="P7" s="77" t="s">
        <v>51</v>
      </c>
    </row>
    <row r="8" spans="1:16" ht="21.4" x14ac:dyDescent="0.85">
      <c r="B8" s="1"/>
      <c r="C8" s="1"/>
      <c r="D8" s="77" t="s">
        <v>30</v>
      </c>
      <c r="E8" s="78"/>
      <c r="F8" s="77" t="s">
        <v>77</v>
      </c>
      <c r="G8" s="77"/>
      <c r="H8" s="77" t="s">
        <v>165</v>
      </c>
      <c r="I8" s="78"/>
      <c r="J8" s="28" t="s">
        <v>52</v>
      </c>
      <c r="K8" s="78"/>
      <c r="L8" s="77" t="s">
        <v>74</v>
      </c>
      <c r="M8" s="78"/>
      <c r="N8" s="77" t="s">
        <v>243</v>
      </c>
      <c r="O8" s="78"/>
      <c r="P8" s="77" t="s">
        <v>20</v>
      </c>
    </row>
    <row r="9" spans="1:16" ht="21.4" x14ac:dyDescent="0.85">
      <c r="B9" s="1"/>
      <c r="C9" s="1"/>
      <c r="D9" s="114" t="s">
        <v>61</v>
      </c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</row>
    <row r="10" spans="1:16" ht="21.75" x14ac:dyDescent="0.9">
      <c r="A10" s="79" t="s">
        <v>185</v>
      </c>
      <c r="B10" s="1"/>
      <c r="C10" s="1"/>
      <c r="D10" s="29"/>
      <c r="E10" s="80"/>
      <c r="F10" s="29"/>
      <c r="G10" s="29"/>
      <c r="H10" s="29"/>
      <c r="I10" s="80"/>
      <c r="J10" s="81"/>
      <c r="K10" s="80"/>
      <c r="L10" s="80"/>
      <c r="M10" s="80"/>
      <c r="N10" s="81"/>
      <c r="O10" s="81"/>
      <c r="P10" s="30"/>
    </row>
    <row r="11" spans="1:16" ht="21.75" x14ac:dyDescent="0.9">
      <c r="A11" s="3" t="s">
        <v>90</v>
      </c>
      <c r="B11" s="1"/>
      <c r="C11" s="1"/>
      <c r="D11" s="9">
        <v>227500</v>
      </c>
      <c r="E11" s="73"/>
      <c r="F11" s="9">
        <v>733463</v>
      </c>
      <c r="G11" s="9"/>
      <c r="H11" s="9">
        <v>0</v>
      </c>
      <c r="I11" s="73"/>
      <c r="J11" s="9">
        <v>-11539</v>
      </c>
      <c r="K11" s="73"/>
      <c r="L11" s="9">
        <v>3862</v>
      </c>
      <c r="M11" s="73"/>
      <c r="N11" s="9">
        <v>13140</v>
      </c>
      <c r="O11" s="73"/>
      <c r="P11" s="9">
        <f>SUM(D11:O11)</f>
        <v>966426</v>
      </c>
    </row>
    <row r="12" spans="1:16" ht="21.75" x14ac:dyDescent="0.9">
      <c r="A12" s="3"/>
      <c r="B12" s="1"/>
      <c r="C12" s="1"/>
      <c r="D12" s="9"/>
      <c r="E12" s="73"/>
      <c r="F12" s="9"/>
      <c r="G12" s="9"/>
      <c r="H12" s="9"/>
      <c r="I12" s="73"/>
      <c r="J12" s="9"/>
      <c r="K12" s="73"/>
      <c r="L12" s="9"/>
      <c r="M12" s="73"/>
      <c r="N12" s="9"/>
      <c r="O12" s="73"/>
      <c r="P12" s="9"/>
    </row>
    <row r="13" spans="1:16" ht="21.75" x14ac:dyDescent="0.9">
      <c r="A13" s="3" t="s">
        <v>75</v>
      </c>
      <c r="B13" s="1"/>
      <c r="C13" s="1"/>
      <c r="D13" s="82"/>
      <c r="E13" s="73"/>
      <c r="F13" s="82"/>
      <c r="G13" s="82"/>
      <c r="H13" s="82"/>
      <c r="I13" s="73"/>
      <c r="J13" s="31"/>
      <c r="K13" s="73"/>
      <c r="L13" s="31"/>
      <c r="M13" s="73"/>
      <c r="N13" s="82"/>
      <c r="O13" s="73"/>
      <c r="P13" s="82"/>
    </row>
    <row r="14" spans="1:16" ht="21.75" x14ac:dyDescent="0.9">
      <c r="A14" s="83" t="s">
        <v>151</v>
      </c>
      <c r="B14" s="1"/>
      <c r="C14" s="1"/>
      <c r="D14" s="82"/>
      <c r="E14" s="73"/>
      <c r="F14" s="82"/>
      <c r="G14" s="82"/>
      <c r="H14" s="82"/>
      <c r="I14" s="73"/>
      <c r="J14" s="31"/>
      <c r="K14" s="73"/>
      <c r="L14" s="31"/>
      <c r="M14" s="73"/>
      <c r="N14" s="82"/>
      <c r="O14" s="73"/>
      <c r="P14" s="82"/>
    </row>
    <row r="15" spans="1:16" ht="21.4" x14ac:dyDescent="0.85">
      <c r="A15" s="84" t="s">
        <v>152</v>
      </c>
      <c r="B15" s="1"/>
      <c r="C15" s="1"/>
      <c r="D15" s="23">
        <v>0</v>
      </c>
      <c r="E15" s="80"/>
      <c r="F15" s="23">
        <v>0</v>
      </c>
      <c r="G15" s="24"/>
      <c r="H15" s="23">
        <v>0</v>
      </c>
      <c r="I15" s="80"/>
      <c r="J15" s="23">
        <v>0</v>
      </c>
      <c r="K15" s="80"/>
      <c r="L15" s="23">
        <v>0</v>
      </c>
      <c r="M15" s="80"/>
      <c r="N15" s="23">
        <v>-6006</v>
      </c>
      <c r="O15" s="80"/>
      <c r="P15" s="23">
        <f>SUM(D15:O15)</f>
        <v>-6006</v>
      </c>
    </row>
    <row r="16" spans="1:16" ht="21.75" x14ac:dyDescent="0.9">
      <c r="A16" s="83" t="s">
        <v>153</v>
      </c>
      <c r="B16" s="1"/>
      <c r="C16" s="1"/>
      <c r="D16" s="16">
        <f>SUM(D15:D15)</f>
        <v>0</v>
      </c>
      <c r="E16" s="80"/>
      <c r="F16" s="16">
        <f>SUM(F15:F15)</f>
        <v>0</v>
      </c>
      <c r="G16" s="9"/>
      <c r="H16" s="16">
        <f>SUM(H15:H15)</f>
        <v>0</v>
      </c>
      <c r="I16" s="80"/>
      <c r="J16" s="16">
        <f>SUM(J15:J15)</f>
        <v>0</v>
      </c>
      <c r="K16" s="73"/>
      <c r="L16" s="16">
        <f>SUM(L15:L15)</f>
        <v>0</v>
      </c>
      <c r="M16" s="73"/>
      <c r="N16" s="16">
        <f>SUM(N15:N15)</f>
        <v>-6006</v>
      </c>
      <c r="O16" s="73"/>
      <c r="P16" s="16">
        <f>SUM(D16:O16)</f>
        <v>-6006</v>
      </c>
    </row>
    <row r="17" spans="1:16" ht="21.75" x14ac:dyDescent="0.9">
      <c r="A17" s="3"/>
      <c r="B17" s="1"/>
      <c r="C17" s="1"/>
      <c r="D17" s="9"/>
      <c r="E17" s="73"/>
      <c r="F17" s="9"/>
      <c r="G17" s="9"/>
      <c r="H17" s="9"/>
      <c r="I17" s="73"/>
      <c r="J17" s="9"/>
      <c r="K17" s="73"/>
      <c r="L17" s="9"/>
      <c r="M17" s="73"/>
      <c r="N17" s="9"/>
      <c r="O17" s="73"/>
      <c r="P17" s="9"/>
    </row>
    <row r="18" spans="1:16" ht="21.75" x14ac:dyDescent="0.9">
      <c r="A18" s="3" t="s">
        <v>57</v>
      </c>
      <c r="B18" s="1"/>
      <c r="C18" s="1"/>
      <c r="D18" s="33"/>
      <c r="E18" s="34"/>
      <c r="F18" s="33"/>
      <c r="G18" s="33"/>
      <c r="H18" s="33"/>
      <c r="I18" s="34"/>
      <c r="J18" s="33"/>
      <c r="K18" s="80"/>
      <c r="L18" s="35"/>
      <c r="M18" s="80"/>
      <c r="N18" s="35"/>
      <c r="O18" s="80"/>
      <c r="P18" s="35"/>
    </row>
    <row r="19" spans="1:16" ht="21.4" x14ac:dyDescent="0.85">
      <c r="A19" s="85" t="s">
        <v>96</v>
      </c>
      <c r="B19" s="1"/>
      <c r="C19" s="1"/>
      <c r="D19" s="24">
        <v>0</v>
      </c>
      <c r="E19" s="34"/>
      <c r="F19" s="24">
        <v>0</v>
      </c>
      <c r="G19" s="24"/>
      <c r="H19" s="24">
        <v>0</v>
      </c>
      <c r="I19" s="34"/>
      <c r="J19" s="24">
        <v>0</v>
      </c>
      <c r="K19" s="80"/>
      <c r="L19" s="24">
        <v>0</v>
      </c>
      <c r="M19" s="80"/>
      <c r="N19" s="24">
        <f>PL9m!J38</f>
        <v>-27953</v>
      </c>
      <c r="O19" s="80"/>
      <c r="P19" s="24">
        <f>SUM(D19:O19)</f>
        <v>-27953</v>
      </c>
    </row>
    <row r="20" spans="1:16" ht="21.4" x14ac:dyDescent="0.85">
      <c r="A20" s="85" t="s">
        <v>59</v>
      </c>
      <c r="B20" s="1"/>
      <c r="C20" s="1"/>
      <c r="D20" s="23">
        <v>0</v>
      </c>
      <c r="E20" s="34"/>
      <c r="F20" s="23">
        <v>0</v>
      </c>
      <c r="G20" s="24"/>
      <c r="H20" s="23">
        <v>0</v>
      </c>
      <c r="I20" s="34"/>
      <c r="J20" s="23">
        <v>0</v>
      </c>
      <c r="K20" s="80"/>
      <c r="L20" s="23">
        <v>0</v>
      </c>
      <c r="M20" s="80"/>
      <c r="N20" s="23">
        <f>PL9m!J44-N19</f>
        <v>0</v>
      </c>
      <c r="O20" s="80"/>
      <c r="P20" s="23">
        <f>SUM(D20:O20)</f>
        <v>0</v>
      </c>
    </row>
    <row r="21" spans="1:16" ht="21.75" x14ac:dyDescent="0.9">
      <c r="A21" s="86" t="s">
        <v>58</v>
      </c>
      <c r="B21" s="87"/>
      <c r="C21" s="87"/>
      <c r="D21" s="9">
        <f>SUM(D19:D20)</f>
        <v>0</v>
      </c>
      <c r="E21" s="36"/>
      <c r="F21" s="9">
        <f>SUM(F19:F20)</f>
        <v>0</v>
      </c>
      <c r="G21" s="9"/>
      <c r="H21" s="16">
        <f>SUM(H19:H20)</f>
        <v>0</v>
      </c>
      <c r="I21" s="36"/>
      <c r="J21" s="9">
        <f>SUM(J19:J20)</f>
        <v>0</v>
      </c>
      <c r="K21" s="73"/>
      <c r="L21" s="9">
        <f>SUM(L19:L20)</f>
        <v>0</v>
      </c>
      <c r="M21" s="73"/>
      <c r="N21" s="9">
        <f>SUM(N19:N20)</f>
        <v>-27953</v>
      </c>
      <c r="O21" s="73"/>
      <c r="P21" s="9">
        <f>SUM(D21:O21)</f>
        <v>-27953</v>
      </c>
    </row>
    <row r="22" spans="1:16" ht="21.75" x14ac:dyDescent="0.9">
      <c r="A22" s="86"/>
      <c r="B22" s="87"/>
      <c r="C22" s="87"/>
      <c r="D22" s="37"/>
      <c r="E22" s="36"/>
      <c r="F22" s="37"/>
      <c r="G22" s="9"/>
      <c r="H22" s="9"/>
      <c r="I22" s="36"/>
      <c r="J22" s="37"/>
      <c r="K22" s="73"/>
      <c r="L22" s="37"/>
      <c r="M22" s="73"/>
      <c r="N22" s="37"/>
      <c r="O22" s="73"/>
      <c r="P22" s="37"/>
    </row>
    <row r="23" spans="1:16" ht="22.15" thickBot="1" x14ac:dyDescent="0.95">
      <c r="A23" s="3" t="s">
        <v>186</v>
      </c>
      <c r="B23" s="1"/>
      <c r="C23" s="1"/>
      <c r="D23" s="25">
        <f>SUM(D11,D16,D21)</f>
        <v>227500</v>
      </c>
      <c r="F23" s="25">
        <f>SUM(F11,F16,F21)</f>
        <v>733463</v>
      </c>
      <c r="G23" s="9"/>
      <c r="H23" s="25">
        <f>SUM(H11,H16,H21)</f>
        <v>0</v>
      </c>
      <c r="J23" s="25">
        <f>SUM(J11,J16,J21)</f>
        <v>-11539</v>
      </c>
      <c r="L23" s="25">
        <f>SUM(L11,L16,L21)</f>
        <v>3862</v>
      </c>
      <c r="N23" s="25">
        <f>SUM(N11,N16,N21)</f>
        <v>-20819</v>
      </c>
      <c r="P23" s="25">
        <f>SUM(D23:O23)</f>
        <v>932467</v>
      </c>
    </row>
    <row r="24" spans="1:16" ht="21.75" thickTop="1" x14ac:dyDescent="0.85"/>
    <row r="25" spans="1:16" ht="23.25" hidden="1" x14ac:dyDescent="0.95">
      <c r="A25" s="74" t="s">
        <v>104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16" ht="23.25" hidden="1" x14ac:dyDescent="0.95">
      <c r="A26" s="75" t="s">
        <v>38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6" ht="23.25" hidden="1" x14ac:dyDescent="0.95">
      <c r="A27" s="75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ht="21.75" hidden="1" x14ac:dyDescent="0.9">
      <c r="A28" s="76"/>
      <c r="D28" s="111" t="s">
        <v>107</v>
      </c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</row>
    <row r="29" spans="1:16" ht="21.75" hidden="1" x14ac:dyDescent="0.9">
      <c r="A29" s="76"/>
      <c r="L29" s="115" t="s">
        <v>103</v>
      </c>
      <c r="M29" s="115"/>
      <c r="N29" s="115"/>
    </row>
    <row r="30" spans="1:16" ht="21.4" hidden="1" x14ac:dyDescent="0.85">
      <c r="B30" s="1"/>
      <c r="C30" s="1"/>
      <c r="D30" s="77" t="s">
        <v>17</v>
      </c>
      <c r="E30" s="78"/>
      <c r="F30" s="77"/>
      <c r="G30" s="77"/>
      <c r="H30" s="77"/>
      <c r="I30" s="78"/>
      <c r="J30" s="77" t="s">
        <v>49</v>
      </c>
      <c r="K30" s="78"/>
      <c r="L30" s="77"/>
      <c r="M30" s="78"/>
      <c r="N30" s="78"/>
      <c r="O30" s="78"/>
      <c r="P30" s="78"/>
    </row>
    <row r="31" spans="1:16" ht="21.4" hidden="1" x14ac:dyDescent="0.85">
      <c r="B31" s="1"/>
      <c r="C31" s="1"/>
      <c r="D31" s="77" t="s">
        <v>31</v>
      </c>
      <c r="E31" s="78"/>
      <c r="F31" s="77" t="s">
        <v>76</v>
      </c>
      <c r="G31" s="77"/>
      <c r="H31" s="77" t="s">
        <v>164</v>
      </c>
      <c r="I31" s="78"/>
      <c r="J31" s="77" t="s">
        <v>50</v>
      </c>
      <c r="K31" s="78"/>
      <c r="L31" s="77" t="s">
        <v>73</v>
      </c>
      <c r="M31" s="78"/>
      <c r="N31" s="77"/>
      <c r="O31" s="78"/>
      <c r="P31" s="77" t="s">
        <v>51</v>
      </c>
    </row>
    <row r="32" spans="1:16" ht="21.4" hidden="1" x14ac:dyDescent="0.85">
      <c r="B32" s="1" t="s">
        <v>1</v>
      </c>
      <c r="C32" s="1"/>
      <c r="D32" s="77" t="s">
        <v>30</v>
      </c>
      <c r="E32" s="78"/>
      <c r="F32" s="77" t="s">
        <v>77</v>
      </c>
      <c r="G32" s="77"/>
      <c r="H32" s="77" t="s">
        <v>165</v>
      </c>
      <c r="I32" s="78"/>
      <c r="J32" s="28" t="s">
        <v>52</v>
      </c>
      <c r="K32" s="78"/>
      <c r="L32" s="77" t="s">
        <v>74</v>
      </c>
      <c r="M32" s="78"/>
      <c r="N32" s="77" t="s">
        <v>70</v>
      </c>
      <c r="O32" s="78"/>
      <c r="P32" s="77" t="s">
        <v>20</v>
      </c>
    </row>
    <row r="33" spans="1:19" ht="21.4" hidden="1" x14ac:dyDescent="0.85">
      <c r="B33" s="1"/>
      <c r="C33" s="1"/>
      <c r="D33" s="114" t="s">
        <v>61</v>
      </c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</row>
    <row r="34" spans="1:19" ht="21.75" hidden="1" x14ac:dyDescent="0.9">
      <c r="A34" s="79" t="s">
        <v>182</v>
      </c>
      <c r="B34" s="1"/>
      <c r="C34" s="1"/>
      <c r="D34" s="29"/>
      <c r="E34" s="80"/>
      <c r="F34" s="29"/>
      <c r="G34" s="29"/>
      <c r="H34" s="29"/>
      <c r="I34" s="80"/>
      <c r="J34" s="81"/>
      <c r="K34" s="80"/>
      <c r="L34" s="81"/>
      <c r="M34" s="80"/>
      <c r="N34" s="81"/>
      <c r="O34" s="81"/>
      <c r="P34" s="30"/>
    </row>
    <row r="35" spans="1:19" ht="21.75" hidden="1" x14ac:dyDescent="0.9">
      <c r="A35" s="3" t="s">
        <v>130</v>
      </c>
      <c r="B35" s="1"/>
      <c r="C35" s="1"/>
      <c r="D35" s="9">
        <v>227500</v>
      </c>
      <c r="E35" s="73"/>
      <c r="F35" s="9">
        <v>733463</v>
      </c>
      <c r="G35" s="9"/>
      <c r="H35" s="9">
        <v>0</v>
      </c>
      <c r="I35" s="73"/>
      <c r="J35" s="9">
        <v>-11539</v>
      </c>
      <c r="K35" s="73"/>
      <c r="L35" s="9">
        <v>3862</v>
      </c>
      <c r="M35" s="73"/>
      <c r="N35" s="9">
        <v>-10128</v>
      </c>
      <c r="O35" s="73"/>
      <c r="P35" s="9">
        <f>SUM(D35:O35)</f>
        <v>943158</v>
      </c>
      <c r="S35" s="55"/>
    </row>
    <row r="36" spans="1:19" ht="21.4" hidden="1" x14ac:dyDescent="0.85"/>
    <row r="37" spans="1:19" ht="21.75" hidden="1" x14ac:dyDescent="0.9">
      <c r="A37" s="3" t="s">
        <v>75</v>
      </c>
      <c r="B37" s="1"/>
      <c r="C37" s="1"/>
      <c r="D37" s="82"/>
      <c r="E37" s="73"/>
      <c r="F37" s="82"/>
      <c r="G37" s="82"/>
      <c r="H37" s="82"/>
      <c r="I37" s="73"/>
      <c r="J37" s="31"/>
      <c r="K37" s="73"/>
      <c r="L37" s="31"/>
      <c r="M37" s="73"/>
      <c r="N37" s="82"/>
      <c r="O37" s="73"/>
      <c r="P37" s="82"/>
    </row>
    <row r="38" spans="1:19" ht="21.75" hidden="1" x14ac:dyDescent="0.9">
      <c r="A38" s="83" t="s">
        <v>132</v>
      </c>
      <c r="B38" s="1"/>
      <c r="C38" s="1"/>
      <c r="D38" s="82"/>
      <c r="E38" s="73"/>
      <c r="F38" s="82"/>
      <c r="G38" s="82"/>
      <c r="H38" s="82"/>
      <c r="I38" s="73"/>
      <c r="J38" s="31"/>
      <c r="K38" s="73"/>
      <c r="L38" s="31"/>
      <c r="M38" s="73"/>
      <c r="N38" s="82"/>
      <c r="O38" s="73"/>
      <c r="P38" s="82"/>
    </row>
    <row r="39" spans="1:19" ht="21.75" hidden="1" x14ac:dyDescent="0.9">
      <c r="A39" s="84" t="s">
        <v>166</v>
      </c>
      <c r="B39" s="1"/>
      <c r="C39" s="1"/>
      <c r="D39" s="58">
        <v>0</v>
      </c>
      <c r="E39" s="73"/>
      <c r="F39" s="58">
        <v>0</v>
      </c>
      <c r="G39" s="82"/>
      <c r="H39" s="88">
        <v>48887</v>
      </c>
      <c r="I39" s="73"/>
      <c r="J39" s="58">
        <v>0</v>
      </c>
      <c r="K39" s="73"/>
      <c r="L39" s="58">
        <v>0</v>
      </c>
      <c r="M39" s="73"/>
      <c r="N39" s="58">
        <v>0</v>
      </c>
      <c r="O39" s="73"/>
      <c r="P39" s="24">
        <f>SUM(D39:O39)</f>
        <v>48887</v>
      </c>
    </row>
    <row r="40" spans="1:19" ht="21.4" hidden="1" x14ac:dyDescent="0.85">
      <c r="A40" s="84" t="s">
        <v>161</v>
      </c>
      <c r="B40" s="1">
        <v>9</v>
      </c>
      <c r="C40" s="1"/>
      <c r="D40" s="23">
        <v>9745</v>
      </c>
      <c r="E40" s="80"/>
      <c r="F40" s="23">
        <f>38930</f>
        <v>38930</v>
      </c>
      <c r="G40" s="24"/>
      <c r="H40" s="88">
        <v>-48724</v>
      </c>
      <c r="I40" s="80"/>
      <c r="J40" s="23">
        <v>0</v>
      </c>
      <c r="K40" s="80"/>
      <c r="L40" s="23">
        <v>0</v>
      </c>
      <c r="M40" s="80"/>
      <c r="N40" s="23">
        <v>0</v>
      </c>
      <c r="O40" s="80"/>
      <c r="P40" s="23">
        <f>SUM(D40:O40)</f>
        <v>-49</v>
      </c>
    </row>
    <row r="41" spans="1:19" ht="21.75" hidden="1" x14ac:dyDescent="0.9">
      <c r="A41" s="83" t="s">
        <v>133</v>
      </c>
      <c r="B41" s="1"/>
      <c r="C41" s="1"/>
      <c r="D41" s="16">
        <f>SUM(D39:D40)</f>
        <v>9745</v>
      </c>
      <c r="E41" s="80"/>
      <c r="F41" s="16">
        <f>SUM(F39:F40)</f>
        <v>38930</v>
      </c>
      <c r="G41" s="9"/>
      <c r="H41" s="16">
        <f>SUM(H39:H40)</f>
        <v>163</v>
      </c>
      <c r="I41" s="80"/>
      <c r="J41" s="16">
        <f>SUM(J39:J40)</f>
        <v>0</v>
      </c>
      <c r="K41" s="73"/>
      <c r="L41" s="16">
        <f>SUM(L39:L40)</f>
        <v>0</v>
      </c>
      <c r="M41" s="73"/>
      <c r="N41" s="16">
        <f>SUM(N39:N40)</f>
        <v>0</v>
      </c>
      <c r="O41" s="73"/>
      <c r="P41" s="16">
        <f>SUM(P39:P40)</f>
        <v>48838</v>
      </c>
    </row>
    <row r="42" spans="1:19" ht="21.4" hidden="1" x14ac:dyDescent="0.85"/>
    <row r="43" spans="1:19" ht="21.75" hidden="1" x14ac:dyDescent="0.9">
      <c r="A43" s="86" t="s">
        <v>122</v>
      </c>
      <c r="B43" s="87"/>
      <c r="C43" s="87"/>
      <c r="D43" s="32">
        <f>D41</f>
        <v>9745</v>
      </c>
      <c r="E43" s="36"/>
      <c r="F43" s="32">
        <f>F41</f>
        <v>38930</v>
      </c>
      <c r="G43" s="9"/>
      <c r="H43" s="32">
        <f>H41</f>
        <v>163</v>
      </c>
      <c r="I43" s="36"/>
      <c r="J43" s="32">
        <f>J41</f>
        <v>0</v>
      </c>
      <c r="K43" s="73"/>
      <c r="L43" s="32">
        <f>L41</f>
        <v>0</v>
      </c>
      <c r="M43" s="73"/>
      <c r="N43" s="32">
        <f>N41</f>
        <v>0</v>
      </c>
      <c r="O43" s="73"/>
      <c r="P43" s="32">
        <f>SUM(D43:O43)</f>
        <v>48838</v>
      </c>
    </row>
    <row r="44" spans="1:19" ht="21.4" hidden="1" x14ac:dyDescent="0.85"/>
    <row r="45" spans="1:19" ht="21.75" hidden="1" x14ac:dyDescent="0.9">
      <c r="A45" s="3" t="s">
        <v>57</v>
      </c>
      <c r="B45" s="1"/>
      <c r="C45" s="1"/>
      <c r="D45" s="33"/>
      <c r="E45" s="34"/>
      <c r="F45" s="33"/>
      <c r="G45" s="33"/>
      <c r="H45" s="33"/>
      <c r="I45" s="34"/>
      <c r="J45" s="33"/>
      <c r="K45" s="80"/>
      <c r="L45" s="35"/>
      <c r="M45" s="80"/>
      <c r="N45" s="35"/>
      <c r="O45" s="80"/>
      <c r="P45" s="35"/>
    </row>
    <row r="46" spans="1:19" ht="21.4" hidden="1" x14ac:dyDescent="0.85">
      <c r="A46" s="85" t="s">
        <v>96</v>
      </c>
      <c r="B46" s="1"/>
      <c r="C46" s="1"/>
      <c r="D46" s="24">
        <v>0</v>
      </c>
      <c r="E46" s="34"/>
      <c r="F46" s="24">
        <v>0</v>
      </c>
      <c r="G46" s="24"/>
      <c r="H46" s="24">
        <v>0</v>
      </c>
      <c r="I46" s="34"/>
      <c r="J46" s="24">
        <v>0</v>
      </c>
      <c r="K46" s="80"/>
      <c r="L46" s="24">
        <v>0</v>
      </c>
      <c r="M46" s="80"/>
      <c r="N46" s="24">
        <f>PL9m!H31</f>
        <v>-4918</v>
      </c>
      <c r="O46" s="80"/>
      <c r="P46" s="24">
        <f>SUM(D46:O46)</f>
        <v>-4918</v>
      </c>
      <c r="R46" s="42"/>
    </row>
    <row r="47" spans="1:19" ht="21.4" hidden="1" x14ac:dyDescent="0.85">
      <c r="A47" s="85" t="s">
        <v>59</v>
      </c>
      <c r="B47" s="1"/>
      <c r="C47" s="1"/>
      <c r="D47" s="24">
        <v>0</v>
      </c>
      <c r="E47" s="34"/>
      <c r="F47" s="24">
        <v>0</v>
      </c>
      <c r="G47" s="24"/>
      <c r="H47" s="24">
        <v>0</v>
      </c>
      <c r="I47" s="34"/>
      <c r="J47" s="24">
        <v>0</v>
      </c>
      <c r="K47" s="80"/>
      <c r="L47" s="24">
        <v>0</v>
      </c>
      <c r="M47" s="80"/>
      <c r="N47" s="24">
        <f>PL9m!H33</f>
        <v>0</v>
      </c>
      <c r="O47" s="80"/>
      <c r="P47" s="24">
        <f>SUM(D47:O47)</f>
        <v>0</v>
      </c>
    </row>
    <row r="48" spans="1:19" ht="21.75" hidden="1" x14ac:dyDescent="0.9">
      <c r="A48" s="86" t="s">
        <v>58</v>
      </c>
      <c r="B48" s="87"/>
      <c r="C48" s="87"/>
      <c r="D48" s="16">
        <f>SUM(D46:D47)</f>
        <v>0</v>
      </c>
      <c r="E48" s="36"/>
      <c r="F48" s="16">
        <f>SUM(F46:F47)</f>
        <v>0</v>
      </c>
      <c r="G48" s="9"/>
      <c r="H48" s="16">
        <f>SUM(H46:H47)</f>
        <v>0</v>
      </c>
      <c r="I48" s="36"/>
      <c r="J48" s="16">
        <f>SUM(J46:J47)</f>
        <v>0</v>
      </c>
      <c r="K48" s="73"/>
      <c r="L48" s="16">
        <f>SUM(L46:L47)</f>
        <v>0</v>
      </c>
      <c r="M48" s="73"/>
      <c r="N48" s="16">
        <f>SUM(N46:N47)</f>
        <v>-4918</v>
      </c>
      <c r="O48" s="73"/>
      <c r="P48" s="16">
        <f>SUM(D48:O48)</f>
        <v>-4918</v>
      </c>
      <c r="R48" s="42"/>
    </row>
    <row r="49" spans="1:18" ht="21.75" hidden="1" x14ac:dyDescent="0.9">
      <c r="A49" s="86"/>
      <c r="B49" s="87"/>
      <c r="C49" s="87"/>
      <c r="D49" s="37"/>
      <c r="E49" s="38"/>
      <c r="F49" s="37"/>
      <c r="G49" s="9"/>
      <c r="H49" s="9"/>
      <c r="I49" s="38"/>
      <c r="J49" s="37"/>
      <c r="K49" s="73"/>
      <c r="L49" s="37"/>
      <c r="M49" s="73"/>
      <c r="N49" s="37"/>
      <c r="O49" s="73"/>
      <c r="P49" s="37"/>
    </row>
    <row r="50" spans="1:18" ht="22.15" hidden="1" thickBot="1" x14ac:dyDescent="0.95">
      <c r="A50" s="3" t="s">
        <v>183</v>
      </c>
      <c r="B50" s="1"/>
      <c r="C50" s="1"/>
      <c r="D50" s="25">
        <f>D35+D43+D48</f>
        <v>237245</v>
      </c>
      <c r="F50" s="25">
        <f>F35+F43+F48</f>
        <v>772393</v>
      </c>
      <c r="G50" s="9"/>
      <c r="H50" s="25">
        <f>H35+H43+H48</f>
        <v>163</v>
      </c>
      <c r="J50" s="25">
        <f>J35+J43+J48</f>
        <v>-11539</v>
      </c>
      <c r="L50" s="25">
        <f>L35+L43+L48</f>
        <v>3862</v>
      </c>
      <c r="N50" s="25">
        <f>N35+N43+N48</f>
        <v>-15046</v>
      </c>
      <c r="P50" s="25">
        <f>SUM(D50:O50)</f>
        <v>987078</v>
      </c>
      <c r="Q50" s="42"/>
      <c r="R50" s="42"/>
    </row>
    <row r="51" spans="1:18" ht="21.75" hidden="1" thickTop="1" x14ac:dyDescent="0.85"/>
    <row r="52" spans="1:18" ht="22.45" customHeight="1" x14ac:dyDescent="0.85">
      <c r="D52" s="42">
        <f>D50-BS!I71</f>
        <v>0</v>
      </c>
      <c r="F52" s="42">
        <f>F50-BS!I72</f>
        <v>0</v>
      </c>
      <c r="J52" s="42">
        <f>J50-BS!I74</f>
        <v>0</v>
      </c>
      <c r="L52" s="42">
        <f>L50-BS!I77</f>
        <v>0</v>
      </c>
      <c r="N52" s="42">
        <f>N50-BS!I78</f>
        <v>0</v>
      </c>
      <c r="P52" s="42">
        <f>P50-BS!I82</f>
        <v>0</v>
      </c>
    </row>
  </sheetData>
  <mergeCells count="6">
    <mergeCell ref="L5:N5"/>
    <mergeCell ref="D9:P9"/>
    <mergeCell ref="L29:N29"/>
    <mergeCell ref="D33:P33"/>
    <mergeCell ref="D4:P4"/>
    <mergeCell ref="D28:P28"/>
  </mergeCells>
  <pageMargins left="0.78740157480314998" right="0.78740157480314998" top="0.47244094488188998" bottom="0.511811023622047" header="0.511811023622047" footer="0.511811023622047"/>
  <pageSetup paperSize="9" scale="78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27943-6CFD-4EC9-AC9E-33D8A9F80C5B}">
  <sheetPr>
    <pageSetUpPr fitToPage="1"/>
  </sheetPr>
  <dimension ref="A1:S52"/>
  <sheetViews>
    <sheetView topLeftCell="A25" zoomScaleNormal="100" zoomScaleSheetLayoutView="55" zoomScalePageLayoutView="40" workbookViewId="0">
      <selection activeCell="A27" sqref="A27"/>
    </sheetView>
  </sheetViews>
  <sheetFormatPr defaultColWidth="9.07421875" defaultRowHeight="22.45" customHeight="1" x14ac:dyDescent="0.85"/>
  <cols>
    <col min="1" max="1" width="65.382812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1.4609375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  <col min="15" max="15" width="2" customWidth="1"/>
    <col min="16" max="16" width="16.69140625" customWidth="1"/>
    <col min="19" max="19" width="16.4609375" bestFit="1" customWidth="1"/>
  </cols>
  <sheetData>
    <row r="1" spans="1:16" s="27" customFormat="1" ht="23.25" hidden="1" x14ac:dyDescent="0.95">
      <c r="A1" s="74" t="s">
        <v>104</v>
      </c>
    </row>
    <row r="2" spans="1:16" s="27" customFormat="1" ht="23.25" hidden="1" x14ac:dyDescent="0.95">
      <c r="A2" s="75" t="s">
        <v>38</v>
      </c>
    </row>
    <row r="3" spans="1:16" s="27" customFormat="1" ht="23.25" hidden="1" x14ac:dyDescent="0.95">
      <c r="A3" s="75"/>
    </row>
    <row r="4" spans="1:16" ht="21.75" hidden="1" x14ac:dyDescent="0.9">
      <c r="A4" s="76"/>
      <c r="D4" s="111" t="s">
        <v>107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16" ht="21.75" hidden="1" x14ac:dyDescent="0.9">
      <c r="A5" s="76"/>
      <c r="L5" s="115" t="s">
        <v>103</v>
      </c>
      <c r="M5" s="115"/>
      <c r="N5" s="115"/>
    </row>
    <row r="6" spans="1:16" ht="21.4" hidden="1" x14ac:dyDescent="0.85">
      <c r="B6" s="1"/>
      <c r="C6" s="1"/>
      <c r="D6" s="77" t="s">
        <v>17</v>
      </c>
      <c r="E6" s="78"/>
      <c r="F6" s="77"/>
      <c r="G6" s="77"/>
      <c r="H6" s="77"/>
      <c r="I6" s="78"/>
      <c r="J6" s="77" t="s">
        <v>49</v>
      </c>
      <c r="K6" s="78"/>
      <c r="L6" s="77"/>
      <c r="M6" s="78"/>
      <c r="N6" s="78"/>
      <c r="O6" s="78"/>
      <c r="P6" s="78"/>
    </row>
    <row r="7" spans="1:16" ht="21.4" hidden="1" x14ac:dyDescent="0.85">
      <c r="B7" s="1"/>
      <c r="C7" s="1"/>
      <c r="D7" s="77" t="s">
        <v>31</v>
      </c>
      <c r="E7" s="78"/>
      <c r="F7" s="77" t="s">
        <v>76</v>
      </c>
      <c r="G7" s="77"/>
      <c r="H7" s="77" t="s">
        <v>164</v>
      </c>
      <c r="I7" s="78"/>
      <c r="J7" s="77" t="s">
        <v>50</v>
      </c>
      <c r="K7" s="78"/>
      <c r="L7" s="77" t="s">
        <v>73</v>
      </c>
      <c r="M7" s="78"/>
      <c r="N7" s="77"/>
      <c r="O7" s="78"/>
      <c r="P7" s="77" t="s">
        <v>51</v>
      </c>
    </row>
    <row r="8" spans="1:16" ht="21.4" hidden="1" x14ac:dyDescent="0.85">
      <c r="B8" s="1"/>
      <c r="C8" s="1"/>
      <c r="D8" s="77" t="s">
        <v>30</v>
      </c>
      <c r="E8" s="78"/>
      <c r="F8" s="77" t="s">
        <v>77</v>
      </c>
      <c r="G8" s="77"/>
      <c r="H8" s="77" t="s">
        <v>165</v>
      </c>
      <c r="I8" s="78"/>
      <c r="J8" s="28" t="s">
        <v>52</v>
      </c>
      <c r="K8" s="78"/>
      <c r="L8" s="77" t="s">
        <v>74</v>
      </c>
      <c r="M8" s="78"/>
      <c r="N8" s="77" t="s">
        <v>70</v>
      </c>
      <c r="O8" s="78"/>
      <c r="P8" s="77" t="s">
        <v>20</v>
      </c>
    </row>
    <row r="9" spans="1:16" ht="21.4" hidden="1" x14ac:dyDescent="0.85">
      <c r="B9" s="1"/>
      <c r="C9" s="1"/>
      <c r="D9" s="114" t="s">
        <v>61</v>
      </c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</row>
    <row r="10" spans="1:16" ht="21.75" hidden="1" x14ac:dyDescent="0.9">
      <c r="A10" s="79" t="s">
        <v>185</v>
      </c>
      <c r="B10" s="1"/>
      <c r="C10" s="1"/>
      <c r="D10" s="29"/>
      <c r="E10" s="80"/>
      <c r="F10" s="29"/>
      <c r="G10" s="29"/>
      <c r="H10" s="29"/>
      <c r="I10" s="80"/>
      <c r="J10" s="81"/>
      <c r="K10" s="80"/>
      <c r="L10" s="80"/>
      <c r="M10" s="80"/>
      <c r="N10" s="81"/>
      <c r="O10" s="81"/>
      <c r="P10" s="30"/>
    </row>
    <row r="11" spans="1:16" ht="21.75" hidden="1" x14ac:dyDescent="0.9">
      <c r="A11" s="3" t="s">
        <v>90</v>
      </c>
      <c r="B11" s="1"/>
      <c r="C11" s="1"/>
      <c r="D11" s="9">
        <v>227500</v>
      </c>
      <c r="E11" s="73"/>
      <c r="F11" s="9">
        <v>733463</v>
      </c>
      <c r="G11" s="9"/>
      <c r="H11" s="9">
        <v>0</v>
      </c>
      <c r="I11" s="73"/>
      <c r="J11" s="9">
        <v>-11539</v>
      </c>
      <c r="K11" s="73"/>
      <c r="L11" s="9">
        <v>3862</v>
      </c>
      <c r="M11" s="73"/>
      <c r="N11" s="9">
        <v>13140</v>
      </c>
      <c r="O11" s="73"/>
      <c r="P11" s="9">
        <f>SUM(D11:O11)</f>
        <v>966426</v>
      </c>
    </row>
    <row r="12" spans="1:16" ht="21.75" hidden="1" x14ac:dyDescent="0.9">
      <c r="A12" s="3"/>
      <c r="B12" s="1"/>
      <c r="C12" s="1"/>
      <c r="D12" s="9"/>
      <c r="E12" s="73"/>
      <c r="F12" s="9"/>
      <c r="G12" s="9"/>
      <c r="H12" s="9"/>
      <c r="I12" s="73"/>
      <c r="J12" s="9"/>
      <c r="K12" s="73"/>
      <c r="L12" s="9"/>
      <c r="M12" s="73"/>
      <c r="N12" s="9"/>
      <c r="O12" s="73"/>
      <c r="P12" s="9"/>
    </row>
    <row r="13" spans="1:16" ht="21.75" hidden="1" x14ac:dyDescent="0.9">
      <c r="A13" s="3" t="s">
        <v>75</v>
      </c>
      <c r="B13" s="1"/>
      <c r="C13" s="1"/>
      <c r="D13" s="82"/>
      <c r="E13" s="73"/>
      <c r="F13" s="82"/>
      <c r="G13" s="82"/>
      <c r="H13" s="82"/>
      <c r="I13" s="73"/>
      <c r="J13" s="31"/>
      <c r="K13" s="73"/>
      <c r="L13" s="31"/>
      <c r="M13" s="73"/>
      <c r="N13" s="82"/>
      <c r="O13" s="73"/>
      <c r="P13" s="82"/>
    </row>
    <row r="14" spans="1:16" ht="21.75" hidden="1" x14ac:dyDescent="0.9">
      <c r="A14" s="83" t="s">
        <v>151</v>
      </c>
      <c r="B14" s="1"/>
      <c r="C14" s="1"/>
      <c r="D14" s="82"/>
      <c r="E14" s="73"/>
      <c r="F14" s="82"/>
      <c r="G14" s="82"/>
      <c r="H14" s="82"/>
      <c r="I14" s="73"/>
      <c r="J14" s="31"/>
      <c r="K14" s="73"/>
      <c r="L14" s="31"/>
      <c r="M14" s="73"/>
      <c r="N14" s="82"/>
      <c r="O14" s="73"/>
      <c r="P14" s="82"/>
    </row>
    <row r="15" spans="1:16" ht="21.4" hidden="1" x14ac:dyDescent="0.85">
      <c r="A15" s="84" t="s">
        <v>152</v>
      </c>
      <c r="B15" s="1"/>
      <c r="C15" s="1"/>
      <c r="D15" s="23">
        <v>0</v>
      </c>
      <c r="E15" s="80"/>
      <c r="F15" s="23">
        <v>0</v>
      </c>
      <c r="G15" s="24"/>
      <c r="H15" s="23">
        <v>0</v>
      </c>
      <c r="I15" s="80"/>
      <c r="J15" s="23">
        <v>0</v>
      </c>
      <c r="K15" s="80"/>
      <c r="L15" s="23">
        <v>0</v>
      </c>
      <c r="M15" s="80"/>
      <c r="N15" s="23">
        <v>-6006</v>
      </c>
      <c r="O15" s="80"/>
      <c r="P15" s="23">
        <f>SUM(D15:O15)</f>
        <v>-6006</v>
      </c>
    </row>
    <row r="16" spans="1:16" ht="21.75" hidden="1" x14ac:dyDescent="0.9">
      <c r="A16" s="83" t="s">
        <v>153</v>
      </c>
      <c r="B16" s="1"/>
      <c r="C16" s="1"/>
      <c r="D16" s="16">
        <f>SUM(D15:D15)</f>
        <v>0</v>
      </c>
      <c r="E16" s="80"/>
      <c r="F16" s="16">
        <f>SUM(F15:F15)</f>
        <v>0</v>
      </c>
      <c r="G16" s="9"/>
      <c r="H16" s="16">
        <f>SUM(H15:H15)</f>
        <v>0</v>
      </c>
      <c r="I16" s="80"/>
      <c r="J16" s="16">
        <f>SUM(J15:J15)</f>
        <v>0</v>
      </c>
      <c r="K16" s="73"/>
      <c r="L16" s="16">
        <f>SUM(L15:L15)</f>
        <v>0</v>
      </c>
      <c r="M16" s="73"/>
      <c r="N16" s="16">
        <f>SUM(N15:N15)</f>
        <v>-6006</v>
      </c>
      <c r="O16" s="73"/>
      <c r="P16" s="16">
        <f>SUM(D16:O16)</f>
        <v>-6006</v>
      </c>
    </row>
    <row r="17" spans="1:16" ht="21.75" hidden="1" x14ac:dyDescent="0.9">
      <c r="A17" s="3"/>
      <c r="B17" s="1"/>
      <c r="C17" s="1"/>
      <c r="D17" s="9"/>
      <c r="E17" s="73"/>
      <c r="F17" s="9"/>
      <c r="G17" s="9"/>
      <c r="H17" s="9"/>
      <c r="I17" s="73"/>
      <c r="J17" s="9"/>
      <c r="K17" s="73"/>
      <c r="L17" s="9"/>
      <c r="M17" s="73"/>
      <c r="N17" s="9"/>
      <c r="O17" s="73"/>
      <c r="P17" s="9"/>
    </row>
    <row r="18" spans="1:16" ht="21.75" hidden="1" x14ac:dyDescent="0.9">
      <c r="A18" s="3" t="s">
        <v>57</v>
      </c>
      <c r="B18" s="1"/>
      <c r="C18" s="1"/>
      <c r="D18" s="33"/>
      <c r="E18" s="34"/>
      <c r="F18" s="33"/>
      <c r="G18" s="33"/>
      <c r="H18" s="33"/>
      <c r="I18" s="34"/>
      <c r="J18" s="33"/>
      <c r="K18" s="80"/>
      <c r="L18" s="35"/>
      <c r="M18" s="80"/>
      <c r="N18" s="35"/>
      <c r="O18" s="80"/>
      <c r="P18" s="35"/>
    </row>
    <row r="19" spans="1:16" ht="21.4" hidden="1" x14ac:dyDescent="0.85">
      <c r="A19" s="85" t="s">
        <v>96</v>
      </c>
      <c r="B19" s="1"/>
      <c r="C19" s="1"/>
      <c r="D19" s="24">
        <v>0</v>
      </c>
      <c r="E19" s="34"/>
      <c r="F19" s="24">
        <v>0</v>
      </c>
      <c r="G19" s="24"/>
      <c r="H19" s="24">
        <v>0</v>
      </c>
      <c r="I19" s="34"/>
      <c r="J19" s="24">
        <v>0</v>
      </c>
      <c r="K19" s="80"/>
      <c r="L19" s="24">
        <v>0</v>
      </c>
      <c r="M19" s="80"/>
      <c r="N19" s="24">
        <f>PL9m!J38</f>
        <v>-27953</v>
      </c>
      <c r="O19" s="80"/>
      <c r="P19" s="24">
        <f>SUM(D19:O19)</f>
        <v>-27953</v>
      </c>
    </row>
    <row r="20" spans="1:16" ht="21.4" hidden="1" x14ac:dyDescent="0.85">
      <c r="A20" s="85" t="s">
        <v>59</v>
      </c>
      <c r="B20" s="1"/>
      <c r="C20" s="1"/>
      <c r="D20" s="23">
        <v>0</v>
      </c>
      <c r="E20" s="34"/>
      <c r="F20" s="23">
        <v>0</v>
      </c>
      <c r="G20" s="24"/>
      <c r="H20" s="23">
        <v>0</v>
      </c>
      <c r="I20" s="34"/>
      <c r="J20" s="23">
        <v>0</v>
      </c>
      <c r="K20" s="80"/>
      <c r="L20" s="23">
        <v>0</v>
      </c>
      <c r="M20" s="80"/>
      <c r="N20" s="23">
        <f>PL9m!J44-N19</f>
        <v>0</v>
      </c>
      <c r="O20" s="80"/>
      <c r="P20" s="23">
        <f>SUM(D20:O20)</f>
        <v>0</v>
      </c>
    </row>
    <row r="21" spans="1:16" ht="21.75" hidden="1" x14ac:dyDescent="0.9">
      <c r="A21" s="86" t="s">
        <v>58</v>
      </c>
      <c r="B21" s="87"/>
      <c r="C21" s="87"/>
      <c r="D21" s="9">
        <f>SUM(D19:D20)</f>
        <v>0</v>
      </c>
      <c r="E21" s="36"/>
      <c r="F21" s="9">
        <f>SUM(F19:F20)</f>
        <v>0</v>
      </c>
      <c r="G21" s="9"/>
      <c r="H21" s="16">
        <f>SUM(H19:H20)</f>
        <v>0</v>
      </c>
      <c r="I21" s="36"/>
      <c r="J21" s="9">
        <f>SUM(J19:J20)</f>
        <v>0</v>
      </c>
      <c r="K21" s="73"/>
      <c r="L21" s="9">
        <f>SUM(L19:L20)</f>
        <v>0</v>
      </c>
      <c r="M21" s="73"/>
      <c r="N21" s="9">
        <f>SUM(N19:N20)</f>
        <v>-27953</v>
      </c>
      <c r="O21" s="73"/>
      <c r="P21" s="9">
        <f>SUM(D21:O21)</f>
        <v>-27953</v>
      </c>
    </row>
    <row r="22" spans="1:16" ht="21.75" hidden="1" x14ac:dyDescent="0.9">
      <c r="A22" s="86"/>
      <c r="B22" s="87"/>
      <c r="C22" s="87"/>
      <c r="D22" s="37"/>
      <c r="E22" s="36"/>
      <c r="F22" s="37"/>
      <c r="G22" s="9"/>
      <c r="H22" s="9"/>
      <c r="I22" s="36"/>
      <c r="J22" s="37"/>
      <c r="K22" s="73"/>
      <c r="L22" s="37"/>
      <c r="M22" s="73"/>
      <c r="N22" s="37"/>
      <c r="O22" s="73"/>
      <c r="P22" s="37"/>
    </row>
    <row r="23" spans="1:16" ht="22.15" hidden="1" thickBot="1" x14ac:dyDescent="0.95">
      <c r="A23" s="3" t="s">
        <v>186</v>
      </c>
      <c r="B23" s="1"/>
      <c r="C23" s="1"/>
      <c r="D23" s="25">
        <f>SUM(D11,D16,D21)</f>
        <v>227500</v>
      </c>
      <c r="F23" s="25">
        <f>SUM(F11,F16,F21)</f>
        <v>733463</v>
      </c>
      <c r="G23" s="9"/>
      <c r="H23" s="25">
        <f>SUM(H11,H16,H21)</f>
        <v>0</v>
      </c>
      <c r="J23" s="25">
        <f>SUM(J11,J16,J21)</f>
        <v>-11539</v>
      </c>
      <c r="L23" s="25">
        <f>SUM(L11,L16,L21)</f>
        <v>3862</v>
      </c>
      <c r="N23" s="25">
        <f>SUM(N11,N16,N21)</f>
        <v>-20819</v>
      </c>
      <c r="P23" s="25">
        <f>SUM(D23:O23)</f>
        <v>932467</v>
      </c>
    </row>
    <row r="24" spans="1:16" ht="21.75" hidden="1" thickTop="1" x14ac:dyDescent="0.85"/>
    <row r="25" spans="1:16" ht="23.25" x14ac:dyDescent="0.95">
      <c r="A25" s="74" t="s">
        <v>104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16" ht="23.25" x14ac:dyDescent="0.95">
      <c r="A26" s="75" t="s">
        <v>38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6" ht="23.25" x14ac:dyDescent="0.95">
      <c r="A27" s="75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ht="21.75" x14ac:dyDescent="0.9">
      <c r="A28" s="76"/>
      <c r="D28" s="111" t="s">
        <v>107</v>
      </c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</row>
    <row r="29" spans="1:16" ht="21.75" x14ac:dyDescent="0.9">
      <c r="A29" s="76"/>
      <c r="L29" s="115" t="s">
        <v>103</v>
      </c>
      <c r="M29" s="115"/>
      <c r="N29" s="115"/>
    </row>
    <row r="30" spans="1:16" ht="21.4" x14ac:dyDescent="0.85">
      <c r="B30" s="1"/>
      <c r="C30" s="1"/>
      <c r="D30" s="77" t="s">
        <v>17</v>
      </c>
      <c r="E30" s="78"/>
      <c r="F30" s="77"/>
      <c r="G30" s="77"/>
      <c r="H30" s="77"/>
      <c r="I30" s="78"/>
      <c r="J30" s="77" t="s">
        <v>49</v>
      </c>
      <c r="K30" s="78"/>
      <c r="L30" s="77"/>
      <c r="M30" s="78"/>
      <c r="N30" s="78"/>
      <c r="O30" s="78"/>
      <c r="P30" s="78"/>
    </row>
    <row r="31" spans="1:16" ht="21.4" x14ac:dyDescent="0.85">
      <c r="B31" s="1"/>
      <c r="C31" s="1"/>
      <c r="D31" s="77" t="s">
        <v>31</v>
      </c>
      <c r="E31" s="78"/>
      <c r="F31" s="77" t="s">
        <v>76</v>
      </c>
      <c r="G31" s="77"/>
      <c r="H31" s="77" t="s">
        <v>164</v>
      </c>
      <c r="I31" s="78"/>
      <c r="J31" s="77" t="s">
        <v>50</v>
      </c>
      <c r="K31" s="78"/>
      <c r="L31" s="77" t="s">
        <v>73</v>
      </c>
      <c r="M31" s="78"/>
      <c r="N31" s="77"/>
      <c r="O31" s="78"/>
      <c r="P31" s="77" t="s">
        <v>51</v>
      </c>
    </row>
    <row r="32" spans="1:16" ht="21.4" x14ac:dyDescent="0.85">
      <c r="B32" s="1" t="s">
        <v>1</v>
      </c>
      <c r="C32" s="1"/>
      <c r="D32" s="77" t="s">
        <v>30</v>
      </c>
      <c r="E32" s="78"/>
      <c r="F32" s="77" t="s">
        <v>77</v>
      </c>
      <c r="G32" s="77"/>
      <c r="H32" s="77" t="s">
        <v>165</v>
      </c>
      <c r="I32" s="78"/>
      <c r="J32" s="28" t="s">
        <v>52</v>
      </c>
      <c r="K32" s="78"/>
      <c r="L32" s="77" t="s">
        <v>74</v>
      </c>
      <c r="M32" s="78"/>
      <c r="N32" s="77" t="s">
        <v>238</v>
      </c>
      <c r="O32" s="78"/>
      <c r="P32" s="77" t="s">
        <v>20</v>
      </c>
    </row>
    <row r="33" spans="1:19" ht="21.4" x14ac:dyDescent="0.85">
      <c r="B33" s="1"/>
      <c r="C33" s="1"/>
      <c r="D33" s="114" t="s">
        <v>61</v>
      </c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</row>
    <row r="34" spans="1:19" ht="21.75" x14ac:dyDescent="0.9">
      <c r="A34" s="79" t="s">
        <v>182</v>
      </c>
      <c r="B34" s="1"/>
      <c r="C34" s="1"/>
      <c r="D34" s="29"/>
      <c r="E34" s="80"/>
      <c r="F34" s="29"/>
      <c r="G34" s="29"/>
      <c r="H34" s="29"/>
      <c r="I34" s="80"/>
      <c r="J34" s="81"/>
      <c r="K34" s="80"/>
      <c r="L34" s="81"/>
      <c r="M34" s="80"/>
      <c r="N34" s="81"/>
      <c r="O34" s="81"/>
      <c r="P34" s="30"/>
    </row>
    <row r="35" spans="1:19" ht="21.75" x14ac:dyDescent="0.9">
      <c r="A35" s="3" t="s">
        <v>130</v>
      </c>
      <c r="B35" s="1"/>
      <c r="C35" s="1"/>
      <c r="D35" s="9">
        <v>227500</v>
      </c>
      <c r="E35" s="73"/>
      <c r="F35" s="9">
        <v>733463</v>
      </c>
      <c r="G35" s="9"/>
      <c r="H35" s="9">
        <v>0</v>
      </c>
      <c r="I35" s="73"/>
      <c r="J35" s="9">
        <v>-11539</v>
      </c>
      <c r="K35" s="73"/>
      <c r="L35" s="9">
        <v>3862</v>
      </c>
      <c r="M35" s="73"/>
      <c r="N35" s="9">
        <v>-10128</v>
      </c>
      <c r="O35" s="73"/>
      <c r="P35" s="9">
        <f>SUM(D35:O35)</f>
        <v>943158</v>
      </c>
      <c r="S35" s="55"/>
    </row>
    <row r="36" spans="1:19" ht="21.4" x14ac:dyDescent="0.85"/>
    <row r="37" spans="1:19" ht="21.75" x14ac:dyDescent="0.9">
      <c r="A37" s="3" t="s">
        <v>75</v>
      </c>
      <c r="B37" s="1"/>
      <c r="C37" s="1"/>
      <c r="D37" s="82"/>
      <c r="E37" s="73"/>
      <c r="F37" s="82"/>
      <c r="G37" s="82"/>
      <c r="H37" s="82"/>
      <c r="I37" s="73"/>
      <c r="J37" s="31"/>
      <c r="K37" s="73"/>
      <c r="L37" s="31"/>
      <c r="M37" s="73"/>
      <c r="N37" s="82"/>
      <c r="O37" s="73"/>
      <c r="P37" s="82"/>
    </row>
    <row r="38" spans="1:19" ht="21.75" x14ac:dyDescent="0.9">
      <c r="A38" s="83" t="s">
        <v>132</v>
      </c>
      <c r="B38" s="1"/>
      <c r="C38" s="1"/>
      <c r="D38" s="82"/>
      <c r="E38" s="73"/>
      <c r="F38" s="82"/>
      <c r="G38" s="82"/>
      <c r="H38" s="82"/>
      <c r="I38" s="73"/>
      <c r="J38" s="31"/>
      <c r="K38" s="73"/>
      <c r="L38" s="31"/>
      <c r="M38" s="73"/>
      <c r="N38" s="82"/>
      <c r="O38" s="73"/>
      <c r="P38" s="82"/>
    </row>
    <row r="39" spans="1:19" ht="21.75" x14ac:dyDescent="0.9">
      <c r="A39" s="84" t="s">
        <v>166</v>
      </c>
      <c r="B39" s="1"/>
      <c r="C39" s="1"/>
      <c r="D39" s="58">
        <v>0</v>
      </c>
      <c r="E39" s="73"/>
      <c r="F39" s="58">
        <v>0</v>
      </c>
      <c r="G39" s="82"/>
      <c r="H39" s="88">
        <v>48887</v>
      </c>
      <c r="I39" s="73"/>
      <c r="J39" s="58">
        <v>0</v>
      </c>
      <c r="K39" s="73"/>
      <c r="L39" s="58">
        <v>0</v>
      </c>
      <c r="M39" s="73"/>
      <c r="N39" s="58">
        <v>0</v>
      </c>
      <c r="O39" s="73"/>
      <c r="P39" s="24">
        <f>SUM(D39:O39)</f>
        <v>48887</v>
      </c>
    </row>
    <row r="40" spans="1:19" ht="21.4" x14ac:dyDescent="0.85">
      <c r="A40" s="84" t="s">
        <v>161</v>
      </c>
      <c r="B40" s="1">
        <v>9</v>
      </c>
      <c r="C40" s="1"/>
      <c r="D40" s="23">
        <v>9745</v>
      </c>
      <c r="E40" s="80"/>
      <c r="F40" s="23">
        <f>38930</f>
        <v>38930</v>
      </c>
      <c r="G40" s="24"/>
      <c r="H40" s="88">
        <v>-48724</v>
      </c>
      <c r="I40" s="80"/>
      <c r="J40" s="23">
        <v>0</v>
      </c>
      <c r="K40" s="80"/>
      <c r="L40" s="23">
        <v>0</v>
      </c>
      <c r="M40" s="80"/>
      <c r="N40" s="23">
        <v>0</v>
      </c>
      <c r="O40" s="80"/>
      <c r="P40" s="23">
        <f>SUM(D40:O40)</f>
        <v>-49</v>
      </c>
    </row>
    <row r="41" spans="1:19" ht="21.75" x14ac:dyDescent="0.9">
      <c r="A41" s="83" t="s">
        <v>133</v>
      </c>
      <c r="B41" s="1"/>
      <c r="C41" s="1"/>
      <c r="D41" s="16">
        <f>SUM(D39:D40)</f>
        <v>9745</v>
      </c>
      <c r="E41" s="80"/>
      <c r="F41" s="16">
        <f>SUM(F39:F40)</f>
        <v>38930</v>
      </c>
      <c r="G41" s="9"/>
      <c r="H41" s="16">
        <f>SUM(H39:H40)</f>
        <v>163</v>
      </c>
      <c r="I41" s="80"/>
      <c r="J41" s="16">
        <f>SUM(J39:J40)</f>
        <v>0</v>
      </c>
      <c r="K41" s="73"/>
      <c r="L41" s="16">
        <f>SUM(L39:L40)</f>
        <v>0</v>
      </c>
      <c r="M41" s="73"/>
      <c r="N41" s="16">
        <f>SUM(N39:N40)</f>
        <v>0</v>
      </c>
      <c r="O41" s="73"/>
      <c r="P41" s="16">
        <f>SUM(P39:P40)</f>
        <v>48838</v>
      </c>
    </row>
    <row r="42" spans="1:19" ht="21.4" hidden="1" x14ac:dyDescent="0.85"/>
    <row r="43" spans="1:19" ht="21.75" hidden="1" x14ac:dyDescent="0.9">
      <c r="A43" s="86" t="s">
        <v>122</v>
      </c>
      <c r="B43" s="87"/>
      <c r="C43" s="87"/>
      <c r="D43" s="32">
        <f>D41</f>
        <v>9745</v>
      </c>
      <c r="E43" s="36"/>
      <c r="F43" s="32">
        <f>F41</f>
        <v>38930</v>
      </c>
      <c r="G43" s="9"/>
      <c r="H43" s="32">
        <f>H41</f>
        <v>163</v>
      </c>
      <c r="I43" s="36"/>
      <c r="J43" s="32">
        <f>J41</f>
        <v>0</v>
      </c>
      <c r="K43" s="73"/>
      <c r="L43" s="32">
        <f>L41</f>
        <v>0</v>
      </c>
      <c r="M43" s="73"/>
      <c r="N43" s="32">
        <f>N41</f>
        <v>0</v>
      </c>
      <c r="O43" s="73"/>
      <c r="P43" s="32">
        <f>SUM(D43:O43)</f>
        <v>48838</v>
      </c>
    </row>
    <row r="44" spans="1:19" ht="21.4" x14ac:dyDescent="0.85"/>
    <row r="45" spans="1:19" ht="21.75" x14ac:dyDescent="0.9">
      <c r="A45" s="3" t="s">
        <v>57</v>
      </c>
      <c r="B45" s="1"/>
      <c r="C45" s="1"/>
      <c r="D45" s="33"/>
      <c r="E45" s="34"/>
      <c r="F45" s="33"/>
      <c r="G45" s="33"/>
      <c r="H45" s="33"/>
      <c r="I45" s="34"/>
      <c r="J45" s="33"/>
      <c r="K45" s="80"/>
      <c r="L45" s="35"/>
      <c r="M45" s="80"/>
      <c r="N45" s="35"/>
      <c r="O45" s="80"/>
      <c r="P45" s="35"/>
    </row>
    <row r="46" spans="1:19" ht="21.4" x14ac:dyDescent="0.85">
      <c r="A46" s="85" t="s">
        <v>96</v>
      </c>
      <c r="B46" s="1"/>
      <c r="C46" s="1"/>
      <c r="D46" s="24">
        <v>0</v>
      </c>
      <c r="E46" s="34"/>
      <c r="F46" s="24">
        <v>0</v>
      </c>
      <c r="G46" s="24"/>
      <c r="H46" s="24">
        <v>0</v>
      </c>
      <c r="I46" s="34"/>
      <c r="J46" s="24">
        <v>0</v>
      </c>
      <c r="K46" s="80"/>
      <c r="L46" s="24">
        <v>0</v>
      </c>
      <c r="M46" s="80"/>
      <c r="N46" s="24">
        <f>PL9m!H31</f>
        <v>-4918</v>
      </c>
      <c r="O46" s="80"/>
      <c r="P46" s="24">
        <f>SUM(D46:O46)</f>
        <v>-4918</v>
      </c>
      <c r="R46" s="42"/>
    </row>
    <row r="47" spans="1:19" ht="21.4" x14ac:dyDescent="0.85">
      <c r="A47" s="85" t="s">
        <v>59</v>
      </c>
      <c r="B47" s="1"/>
      <c r="C47" s="1"/>
      <c r="D47" s="24">
        <v>0</v>
      </c>
      <c r="E47" s="34"/>
      <c r="F47" s="24">
        <v>0</v>
      </c>
      <c r="G47" s="24"/>
      <c r="H47" s="24">
        <v>0</v>
      </c>
      <c r="I47" s="34"/>
      <c r="J47" s="24">
        <v>0</v>
      </c>
      <c r="K47" s="80"/>
      <c r="L47" s="24">
        <v>0</v>
      </c>
      <c r="M47" s="80"/>
      <c r="N47" s="24">
        <f>PL9m!H33</f>
        <v>0</v>
      </c>
      <c r="O47" s="80"/>
      <c r="P47" s="24">
        <f>SUM(D47:O47)</f>
        <v>0</v>
      </c>
    </row>
    <row r="48" spans="1:19" ht="21.75" x14ac:dyDescent="0.9">
      <c r="A48" s="86" t="s">
        <v>58</v>
      </c>
      <c r="B48" s="87"/>
      <c r="C48" s="87"/>
      <c r="D48" s="16">
        <f>SUM(D46:D47)</f>
        <v>0</v>
      </c>
      <c r="E48" s="36"/>
      <c r="F48" s="16">
        <f>SUM(F46:F47)</f>
        <v>0</v>
      </c>
      <c r="G48" s="9"/>
      <c r="H48" s="16">
        <f>SUM(H46:H47)</f>
        <v>0</v>
      </c>
      <c r="I48" s="36"/>
      <c r="J48" s="16">
        <f>SUM(J46:J47)</f>
        <v>0</v>
      </c>
      <c r="K48" s="73"/>
      <c r="L48" s="16">
        <f>SUM(L46:L47)</f>
        <v>0</v>
      </c>
      <c r="M48" s="73"/>
      <c r="N48" s="16">
        <f>SUM(N46:N47)</f>
        <v>-4918</v>
      </c>
      <c r="O48" s="73"/>
      <c r="P48" s="16">
        <f>SUM(D48:O48)</f>
        <v>-4918</v>
      </c>
      <c r="R48" s="42"/>
    </row>
    <row r="49" spans="1:18" ht="21.75" x14ac:dyDescent="0.9">
      <c r="A49" s="86"/>
      <c r="B49" s="87"/>
      <c r="C49" s="87"/>
      <c r="D49" s="37"/>
      <c r="E49" s="38"/>
      <c r="F49" s="37"/>
      <c r="G49" s="9"/>
      <c r="H49" s="9"/>
      <c r="I49" s="38"/>
      <c r="J49" s="37"/>
      <c r="K49" s="73"/>
      <c r="L49" s="37"/>
      <c r="M49" s="73"/>
      <c r="N49" s="37"/>
      <c r="O49" s="73"/>
      <c r="P49" s="37"/>
    </row>
    <row r="50" spans="1:18" ht="22.15" thickBot="1" x14ac:dyDescent="0.95">
      <c r="A50" s="3" t="s">
        <v>183</v>
      </c>
      <c r="B50" s="1"/>
      <c r="C50" s="1"/>
      <c r="D50" s="25">
        <f>D35+D43+D48</f>
        <v>237245</v>
      </c>
      <c r="F50" s="25">
        <f>F35+F43+F48</f>
        <v>772393</v>
      </c>
      <c r="G50" s="9"/>
      <c r="H50" s="25">
        <f>H35+H43+H48</f>
        <v>163</v>
      </c>
      <c r="J50" s="25">
        <f>J35+J43+J48</f>
        <v>-11539</v>
      </c>
      <c r="L50" s="25">
        <f>L35+L43+L48</f>
        <v>3862</v>
      </c>
      <c r="N50" s="25">
        <f>N35+N43+N48</f>
        <v>-15046</v>
      </c>
      <c r="P50" s="25">
        <f>SUM(D50:O50)</f>
        <v>987078</v>
      </c>
      <c r="Q50" s="42"/>
      <c r="R50" s="42"/>
    </row>
    <row r="51" spans="1:18" ht="21.75" thickTop="1" x14ac:dyDescent="0.85"/>
    <row r="52" spans="1:18" ht="22.45" customHeight="1" x14ac:dyDescent="0.85">
      <c r="D52" s="42">
        <f>D50-BS!I71</f>
        <v>0</v>
      </c>
      <c r="F52" s="42">
        <f>F50-BS!I72</f>
        <v>0</v>
      </c>
      <c r="J52" s="42">
        <f>J50-BS!I74</f>
        <v>0</v>
      </c>
      <c r="L52" s="42">
        <f>L50-BS!I77</f>
        <v>0</v>
      </c>
      <c r="N52" s="42">
        <f>N50-BS!I78</f>
        <v>0</v>
      </c>
      <c r="P52" s="42">
        <f>P50-BS!I82</f>
        <v>0</v>
      </c>
    </row>
  </sheetData>
  <mergeCells count="6">
    <mergeCell ref="D33:P33"/>
    <mergeCell ref="D4:P4"/>
    <mergeCell ref="L5:N5"/>
    <mergeCell ref="D9:P9"/>
    <mergeCell ref="D28:P28"/>
    <mergeCell ref="L29:N29"/>
  </mergeCells>
  <pageMargins left="0.78740157480314998" right="0.78740157480314998" top="0.47244094488188998" bottom="0.511811023622047" header="0.511811023622047" footer="0.511811023622047"/>
  <pageSetup paperSize="9" scale="72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5"/>
  <sheetViews>
    <sheetView zoomScaleNormal="100" zoomScaleSheetLayoutView="55" zoomScalePageLayoutView="50" workbookViewId="0">
      <selection activeCell="A3" sqref="A3"/>
    </sheetView>
  </sheetViews>
  <sheetFormatPr defaultColWidth="9.07421875" defaultRowHeight="21" customHeight="1" x14ac:dyDescent="0.85"/>
  <cols>
    <col min="1" max="1" width="63.3828125" customWidth="1"/>
    <col min="2" max="2" width="9.3828125" customWidth="1"/>
    <col min="3" max="3" width="14" style="39" customWidth="1"/>
    <col min="4" max="4" width="1.3828125" customWidth="1"/>
    <col min="5" max="5" width="14" style="39" customWidth="1"/>
    <col min="6" max="6" width="1.3828125" customWidth="1"/>
    <col min="7" max="7" width="14" style="39" customWidth="1"/>
    <col min="8" max="8" width="1.3828125" customWidth="1"/>
    <col min="9" max="9" width="14" customWidth="1"/>
    <col min="11" max="11" width="12.3828125" style="55" customWidth="1"/>
    <col min="12" max="12" width="12.3828125" style="64" customWidth="1"/>
    <col min="13" max="13" width="7.3828125" style="64" customWidth="1"/>
    <col min="14" max="14" width="16.3828125" style="64" customWidth="1"/>
    <col min="15" max="15" width="15.07421875" style="64" customWidth="1"/>
  </cols>
  <sheetData>
    <row r="1" spans="1:20" ht="23.25" x14ac:dyDescent="0.95">
      <c r="A1" s="43" t="s">
        <v>104</v>
      </c>
    </row>
    <row r="2" spans="1:20" ht="23.25" x14ac:dyDescent="0.95">
      <c r="A2" s="44" t="s">
        <v>39</v>
      </c>
    </row>
    <row r="3" spans="1:20" ht="23.25" x14ac:dyDescent="0.95">
      <c r="A3" s="44"/>
    </row>
    <row r="4" spans="1:20" ht="23.25" x14ac:dyDescent="0.95">
      <c r="A4" s="44"/>
      <c r="C4" s="111" t="s">
        <v>106</v>
      </c>
      <c r="D4" s="111"/>
      <c r="E4" s="111"/>
      <c r="F4" s="3"/>
      <c r="G4" s="111" t="s">
        <v>107</v>
      </c>
      <c r="H4" s="111"/>
      <c r="I4" s="111"/>
      <c r="L4" s="65"/>
    </row>
    <row r="5" spans="1:20" ht="21.4" x14ac:dyDescent="0.85">
      <c r="B5" s="45"/>
      <c r="C5" s="113" t="str">
        <f>PL9m!D5</f>
        <v>สำหรับงวดเก้าเดือนสิ้นสุดวันที่</v>
      </c>
      <c r="D5" s="113"/>
      <c r="E5" s="113"/>
      <c r="G5" s="112" t="str">
        <f>PL9m!H5</f>
        <v>สำหรับงวดเก้าเดือนสิ้นสุดวันที่</v>
      </c>
      <c r="H5" s="113"/>
      <c r="I5" s="113"/>
    </row>
    <row r="6" spans="1:20" ht="21.4" x14ac:dyDescent="0.85">
      <c r="B6" s="45"/>
      <c r="C6" s="112" t="str">
        <f>PL9m!D6</f>
        <v>30 กันยายน</v>
      </c>
      <c r="D6" s="112"/>
      <c r="E6" s="112"/>
      <c r="F6" s="107"/>
      <c r="G6" s="112" t="str">
        <f>PL9m!H6</f>
        <v>30 กันยายน</v>
      </c>
      <c r="H6" s="112"/>
      <c r="I6" s="112"/>
    </row>
    <row r="7" spans="1:20" ht="21.4" x14ac:dyDescent="0.85">
      <c r="B7" s="1"/>
      <c r="C7" s="45">
        <f>PL9m!D7</f>
        <v>2566</v>
      </c>
      <c r="D7" s="45"/>
      <c r="E7" s="45">
        <f>PL9m!F7</f>
        <v>2565</v>
      </c>
      <c r="F7" s="45"/>
      <c r="G7" s="45">
        <f>PL9m!H7</f>
        <v>2566</v>
      </c>
      <c r="H7" s="45"/>
      <c r="I7" s="45">
        <f>PL9m!J7</f>
        <v>2565</v>
      </c>
    </row>
    <row r="8" spans="1:20" ht="21.4" x14ac:dyDescent="0.85">
      <c r="B8" s="1"/>
      <c r="C8" s="45"/>
      <c r="D8" s="45"/>
      <c r="E8" s="45" t="s">
        <v>184</v>
      </c>
      <c r="F8" s="45"/>
      <c r="G8" s="45"/>
      <c r="H8" s="45"/>
      <c r="I8" s="45"/>
    </row>
    <row r="9" spans="1:20" ht="21.4" x14ac:dyDescent="0.85">
      <c r="B9" s="45"/>
      <c r="C9" s="110" t="s">
        <v>61</v>
      </c>
      <c r="D9" s="110"/>
      <c r="E9" s="110"/>
      <c r="F9" s="110"/>
      <c r="G9" s="110"/>
      <c r="H9" s="110"/>
      <c r="I9" s="110"/>
    </row>
    <row r="10" spans="1:20" ht="21.75" x14ac:dyDescent="0.9">
      <c r="A10" s="91" t="s">
        <v>21</v>
      </c>
      <c r="B10" s="45"/>
      <c r="C10" s="46"/>
      <c r="D10" s="47"/>
      <c r="E10" s="46"/>
      <c r="F10" s="47"/>
      <c r="G10" s="46"/>
      <c r="H10" s="47"/>
      <c r="I10" s="47"/>
    </row>
    <row r="11" spans="1:20" ht="21.4" x14ac:dyDescent="0.85">
      <c r="A11" t="s">
        <v>212</v>
      </c>
      <c r="B11" s="45"/>
      <c r="C11" s="4">
        <f>PL9m!D31</f>
        <v>24358</v>
      </c>
      <c r="D11" s="47"/>
      <c r="E11" s="4">
        <f>PL9m!F31</f>
        <v>-19163</v>
      </c>
      <c r="F11" s="47"/>
      <c r="G11" s="4">
        <f>PL9m!H31</f>
        <v>-4918</v>
      </c>
      <c r="H11" s="47"/>
      <c r="I11" s="4">
        <f>PL9m!J31</f>
        <v>-27953</v>
      </c>
      <c r="S11" s="64"/>
      <c r="T11" s="64"/>
    </row>
    <row r="12" spans="1:20" ht="21.4" x14ac:dyDescent="0.85">
      <c r="A12" s="48" t="s">
        <v>240</v>
      </c>
      <c r="B12" s="45"/>
      <c r="C12" s="4"/>
      <c r="D12" s="47"/>
      <c r="E12" s="4"/>
      <c r="F12" s="47"/>
      <c r="G12" s="4"/>
      <c r="H12" s="47"/>
      <c r="I12" s="4"/>
      <c r="S12" s="64"/>
      <c r="T12" s="64"/>
    </row>
    <row r="13" spans="1:20" ht="21.4" x14ac:dyDescent="0.85">
      <c r="A13" t="s">
        <v>213</v>
      </c>
      <c r="B13" s="1"/>
      <c r="C13" s="4">
        <f>-PL9m!D30</f>
        <v>7424</v>
      </c>
      <c r="D13" s="47"/>
      <c r="E13" s="4">
        <f>-PL9m!F30</f>
        <v>-2475</v>
      </c>
      <c r="F13" s="47"/>
      <c r="G13" s="4">
        <f>-PL9m!H30</f>
        <v>-1076</v>
      </c>
      <c r="H13" s="47"/>
      <c r="I13" s="4">
        <f>-PL9m!J30</f>
        <v>-6407</v>
      </c>
      <c r="S13" s="64"/>
      <c r="T13" s="64"/>
    </row>
    <row r="14" spans="1:20" ht="21.4" x14ac:dyDescent="0.85">
      <c r="A14" s="2" t="s">
        <v>29</v>
      </c>
      <c r="B14" s="1"/>
      <c r="C14" s="4">
        <f>-PL9m!D24</f>
        <v>9169</v>
      </c>
      <c r="D14" s="4"/>
      <c r="E14" s="4">
        <f>-PL9m!F24</f>
        <v>6805</v>
      </c>
      <c r="F14" s="4"/>
      <c r="G14" s="4">
        <f>-PL9m!H24</f>
        <v>6715</v>
      </c>
      <c r="H14" s="4"/>
      <c r="I14" s="4">
        <f>-PL9m!J24</f>
        <v>5438</v>
      </c>
      <c r="S14" s="64"/>
      <c r="T14" s="64"/>
    </row>
    <row r="15" spans="1:20" ht="21.4" x14ac:dyDescent="0.85">
      <c r="A15" t="s">
        <v>54</v>
      </c>
      <c r="B15" s="45"/>
      <c r="C15" s="4">
        <v>32618</v>
      </c>
      <c r="D15" s="47"/>
      <c r="E15" s="4">
        <v>18737</v>
      </c>
      <c r="F15" s="47"/>
      <c r="G15" s="4">
        <v>29024</v>
      </c>
      <c r="H15" s="47"/>
      <c r="I15" s="4">
        <v>18042</v>
      </c>
      <c r="S15" s="64"/>
      <c r="T15" s="64"/>
    </row>
    <row r="16" spans="1:20" ht="21.4" x14ac:dyDescent="0.85">
      <c r="A16" t="s">
        <v>97</v>
      </c>
      <c r="B16" s="45"/>
      <c r="C16" s="4">
        <v>-1787</v>
      </c>
      <c r="D16" s="47"/>
      <c r="E16" s="4">
        <v>-407</v>
      </c>
      <c r="F16" s="47"/>
      <c r="G16" s="4">
        <v>-1787</v>
      </c>
      <c r="H16" s="47"/>
      <c r="I16" s="4">
        <v>-407</v>
      </c>
      <c r="S16" s="64"/>
      <c r="T16" s="64"/>
    </row>
    <row r="17" spans="1:20" ht="21.4" x14ac:dyDescent="0.85">
      <c r="A17" t="s">
        <v>136</v>
      </c>
      <c r="B17" s="45"/>
      <c r="C17" s="4">
        <f>-PL9m!D25</f>
        <v>-39945</v>
      </c>
      <c r="D17" s="47"/>
      <c r="E17" s="4">
        <f>-PL9m!F25</f>
        <v>-8629</v>
      </c>
      <c r="F17" s="47"/>
      <c r="G17" s="4">
        <f>-PL9m!H25</f>
        <v>279</v>
      </c>
      <c r="H17" s="47"/>
      <c r="I17" s="4">
        <f>-PL9m!J25</f>
        <v>-1089</v>
      </c>
      <c r="S17" s="64"/>
      <c r="T17" s="64"/>
    </row>
    <row r="18" spans="1:20" ht="21.4" x14ac:dyDescent="0.85">
      <c r="A18" t="s">
        <v>220</v>
      </c>
      <c r="B18" s="45"/>
      <c r="C18" s="4">
        <v>-61</v>
      </c>
      <c r="D18" s="47"/>
      <c r="E18" s="4">
        <v>0</v>
      </c>
      <c r="F18" s="47"/>
      <c r="G18" s="4">
        <v>0</v>
      </c>
      <c r="H18" s="47"/>
      <c r="I18" s="4">
        <v>0</v>
      </c>
      <c r="S18" s="64"/>
      <c r="T18" s="64"/>
    </row>
    <row r="19" spans="1:20" ht="21.4" x14ac:dyDescent="0.85">
      <c r="A19" t="s">
        <v>241</v>
      </c>
      <c r="C19" s="4">
        <f>-PL9m!D27</f>
        <v>-10613</v>
      </c>
      <c r="D19" s="47"/>
      <c r="E19" s="4">
        <f>-PL9m!F27</f>
        <v>-713</v>
      </c>
      <c r="F19" s="47"/>
      <c r="G19" s="4">
        <f>-PL9m!H27</f>
        <v>125</v>
      </c>
      <c r="H19" s="47"/>
      <c r="I19" s="4">
        <f>-PL9m!J27</f>
        <v>-713</v>
      </c>
      <c r="S19" s="64"/>
      <c r="T19" s="64"/>
    </row>
    <row r="20" spans="1:20" ht="21.4" x14ac:dyDescent="0.85">
      <c r="A20" t="s">
        <v>78</v>
      </c>
      <c r="B20" s="45"/>
      <c r="C20" s="4"/>
      <c r="D20" s="47"/>
      <c r="E20" s="4"/>
      <c r="F20" s="47"/>
      <c r="G20" s="4"/>
      <c r="H20" s="47"/>
      <c r="I20" s="4"/>
      <c r="S20" s="64"/>
      <c r="T20" s="64"/>
    </row>
    <row r="21" spans="1:20" ht="21.4" x14ac:dyDescent="0.85">
      <c r="A21" s="2" t="s">
        <v>79</v>
      </c>
      <c r="B21" s="1"/>
      <c r="C21" s="4">
        <v>1346</v>
      </c>
      <c r="D21" s="47"/>
      <c r="E21" s="4">
        <v>1006</v>
      </c>
      <c r="F21" s="47"/>
      <c r="G21" s="4">
        <v>1183</v>
      </c>
      <c r="H21" s="47"/>
      <c r="I21" s="4">
        <v>956</v>
      </c>
      <c r="S21" s="64"/>
      <c r="T21" s="64"/>
    </row>
    <row r="22" spans="1:20" ht="21.4" x14ac:dyDescent="0.85">
      <c r="A22" t="s">
        <v>214</v>
      </c>
      <c r="B22" s="1"/>
      <c r="C22" s="4">
        <v>-838</v>
      </c>
      <c r="D22" s="47"/>
      <c r="E22" s="4">
        <v>7053</v>
      </c>
      <c r="F22" s="47"/>
      <c r="G22" s="4">
        <v>-858</v>
      </c>
      <c r="H22" s="47"/>
      <c r="I22" s="4">
        <v>7053</v>
      </c>
      <c r="S22" s="64"/>
      <c r="T22" s="64"/>
    </row>
    <row r="23" spans="1:20" ht="21.4" x14ac:dyDescent="0.85">
      <c r="A23" t="s">
        <v>140</v>
      </c>
      <c r="B23" s="1"/>
      <c r="C23" s="4">
        <v>-17</v>
      </c>
      <c r="D23" s="47"/>
      <c r="E23" s="4">
        <v>-728</v>
      </c>
      <c r="F23" s="47"/>
      <c r="G23" s="4">
        <v>-17</v>
      </c>
      <c r="H23" s="47"/>
      <c r="I23" s="4">
        <v>-714</v>
      </c>
      <c r="S23" s="64"/>
      <c r="T23" s="64"/>
    </row>
    <row r="24" spans="1:20" ht="21.4" x14ac:dyDescent="0.85">
      <c r="A24" t="s">
        <v>232</v>
      </c>
      <c r="B24" s="1"/>
      <c r="C24" s="4">
        <v>14</v>
      </c>
      <c r="D24" s="47"/>
      <c r="E24" s="4">
        <v>0</v>
      </c>
      <c r="F24" s="47"/>
      <c r="G24" s="4">
        <v>14</v>
      </c>
      <c r="H24" s="47"/>
      <c r="I24" s="4">
        <v>0</v>
      </c>
      <c r="S24" s="64"/>
      <c r="T24" s="64"/>
    </row>
    <row r="25" spans="1:20" ht="21.4" x14ac:dyDescent="0.85">
      <c r="A25" t="s">
        <v>145</v>
      </c>
      <c r="B25" s="1"/>
      <c r="C25" s="4">
        <v>-32</v>
      </c>
      <c r="D25" s="47"/>
      <c r="E25" s="4">
        <v>0</v>
      </c>
      <c r="F25" s="47"/>
      <c r="G25" s="4">
        <v>-32</v>
      </c>
      <c r="H25" s="47"/>
      <c r="I25" s="4">
        <v>0</v>
      </c>
      <c r="S25" s="64"/>
      <c r="T25" s="64"/>
    </row>
    <row r="26" spans="1:20" ht="21.4" x14ac:dyDescent="0.85">
      <c r="A26" s="2" t="s">
        <v>41</v>
      </c>
      <c r="B26" s="45"/>
      <c r="C26" s="5">
        <v>-1300</v>
      </c>
      <c r="D26" s="47"/>
      <c r="E26" s="5">
        <v>-977</v>
      </c>
      <c r="F26" s="47"/>
      <c r="G26" s="5">
        <v>-1857</v>
      </c>
      <c r="H26" s="47"/>
      <c r="I26" s="5">
        <v>-862</v>
      </c>
      <c r="S26" s="64"/>
      <c r="T26" s="64"/>
    </row>
    <row r="27" spans="1:20" ht="21.4" x14ac:dyDescent="0.85">
      <c r="B27" s="45"/>
      <c r="C27" s="4">
        <f>SUM(C11:C26)</f>
        <v>20336</v>
      </c>
      <c r="D27" s="47"/>
      <c r="E27" s="4">
        <f>SUM(E11:E26)</f>
        <v>509</v>
      </c>
      <c r="F27" s="47"/>
      <c r="G27" s="4">
        <f>SUM(G11:G26)</f>
        <v>26795</v>
      </c>
      <c r="H27" s="47"/>
      <c r="I27" s="4">
        <f>SUM(I11:I26)</f>
        <v>-6656</v>
      </c>
      <c r="S27" s="64"/>
      <c r="T27" s="64"/>
    </row>
    <row r="28" spans="1:20" ht="21.4" x14ac:dyDescent="0.85">
      <c r="A28" s="106" t="s">
        <v>35</v>
      </c>
      <c r="B28" s="45"/>
      <c r="C28" s="46"/>
      <c r="D28" s="47"/>
      <c r="E28" s="46"/>
      <c r="F28" s="47"/>
      <c r="G28" s="46"/>
      <c r="H28" s="47"/>
      <c r="I28" s="46"/>
      <c r="S28" s="64"/>
      <c r="T28" s="64"/>
    </row>
    <row r="29" spans="1:20" ht="21.4" x14ac:dyDescent="0.85">
      <c r="A29" t="s">
        <v>22</v>
      </c>
      <c r="B29" s="45"/>
      <c r="C29" s="4">
        <v>26074</v>
      </c>
      <c r="D29" s="47"/>
      <c r="E29" s="4">
        <v>-7942</v>
      </c>
      <c r="F29" s="47"/>
      <c r="G29" s="4">
        <v>8453</v>
      </c>
      <c r="H29" s="47"/>
      <c r="I29" s="4">
        <v>-8190</v>
      </c>
      <c r="S29" s="64"/>
      <c r="T29" s="64"/>
    </row>
    <row r="30" spans="1:20" ht="21.4" x14ac:dyDescent="0.85">
      <c r="A30" t="s">
        <v>42</v>
      </c>
      <c r="B30" s="45"/>
      <c r="C30" s="4">
        <v>-4586</v>
      </c>
      <c r="D30" s="47"/>
      <c r="E30" s="4">
        <v>-8196</v>
      </c>
      <c r="F30" s="47"/>
      <c r="G30" s="4">
        <v>-617</v>
      </c>
      <c r="H30" s="47"/>
      <c r="I30" s="4">
        <v>-733</v>
      </c>
      <c r="S30" s="64"/>
      <c r="T30" s="64"/>
    </row>
    <row r="31" spans="1:20" ht="21.4" x14ac:dyDescent="0.85">
      <c r="A31" t="s">
        <v>4</v>
      </c>
      <c r="B31" s="45"/>
      <c r="C31" s="4">
        <v>8728</v>
      </c>
      <c r="D31" s="47"/>
      <c r="E31" s="4">
        <v>5421</v>
      </c>
      <c r="F31" s="47"/>
      <c r="G31" s="4">
        <v>8008</v>
      </c>
      <c r="H31" s="47"/>
      <c r="I31" s="4">
        <v>5638</v>
      </c>
      <c r="S31" s="64"/>
      <c r="T31" s="64"/>
    </row>
    <row r="32" spans="1:20" ht="21.4" x14ac:dyDescent="0.85">
      <c r="A32" t="s">
        <v>195</v>
      </c>
      <c r="B32" s="45"/>
      <c r="C32" s="4">
        <v>15</v>
      </c>
      <c r="D32" s="47"/>
      <c r="E32" s="4">
        <v>0</v>
      </c>
      <c r="F32" s="47"/>
      <c r="G32" s="4">
        <v>15</v>
      </c>
      <c r="H32" s="47"/>
      <c r="I32" s="4">
        <v>0</v>
      </c>
      <c r="S32" s="64"/>
      <c r="T32" s="64"/>
    </row>
    <row r="33" spans="1:20" ht="21.4" x14ac:dyDescent="0.85">
      <c r="A33" t="s">
        <v>85</v>
      </c>
      <c r="B33" s="45"/>
      <c r="C33" s="4">
        <v>379</v>
      </c>
      <c r="D33" s="47"/>
      <c r="E33" s="4">
        <v>-21</v>
      </c>
      <c r="F33" s="47"/>
      <c r="G33" s="4">
        <v>379</v>
      </c>
      <c r="H33" s="47"/>
      <c r="I33" s="4">
        <v>-21</v>
      </c>
      <c r="S33" s="64"/>
      <c r="T33" s="64"/>
    </row>
    <row r="34" spans="1:20" ht="21.4" x14ac:dyDescent="0.85">
      <c r="A34" t="s">
        <v>8</v>
      </c>
      <c r="B34" s="45"/>
      <c r="C34" s="4">
        <v>235</v>
      </c>
      <c r="D34" s="47"/>
      <c r="E34" s="4">
        <v>-817</v>
      </c>
      <c r="F34" s="47"/>
      <c r="G34" s="4">
        <v>96</v>
      </c>
      <c r="H34" s="47"/>
      <c r="I34" s="4">
        <v>-392</v>
      </c>
      <c r="S34" s="64"/>
      <c r="T34" s="64"/>
    </row>
    <row r="35" spans="1:20" ht="21.4" x14ac:dyDescent="0.85">
      <c r="A35" t="s">
        <v>12</v>
      </c>
      <c r="B35" s="45"/>
      <c r="C35" s="4">
        <v>-12860</v>
      </c>
      <c r="D35" s="47"/>
      <c r="E35" s="4">
        <v>-2173</v>
      </c>
      <c r="F35" s="47"/>
      <c r="G35" s="4">
        <v>-8165</v>
      </c>
      <c r="H35" s="47"/>
      <c r="I35" s="4">
        <v>-2693</v>
      </c>
      <c r="S35" s="64"/>
      <c r="T35" s="64"/>
    </row>
    <row r="36" spans="1:20" ht="21.4" x14ac:dyDescent="0.85">
      <c r="A36" t="s">
        <v>194</v>
      </c>
      <c r="B36" s="45"/>
      <c r="C36" s="4">
        <v>-16856</v>
      </c>
      <c r="D36" s="47"/>
      <c r="E36" s="4">
        <v>-4447</v>
      </c>
      <c r="F36" s="47"/>
      <c r="G36" s="4">
        <v>-15454</v>
      </c>
      <c r="H36" s="47"/>
      <c r="I36" s="4">
        <v>-4752</v>
      </c>
      <c r="S36" s="64"/>
      <c r="T36" s="64"/>
    </row>
    <row r="37" spans="1:20" ht="21.4" x14ac:dyDescent="0.85">
      <c r="A37" t="s">
        <v>43</v>
      </c>
      <c r="B37" s="45"/>
      <c r="C37" s="18">
        <v>-1183</v>
      </c>
      <c r="D37" s="47"/>
      <c r="E37" s="18">
        <v>9515</v>
      </c>
      <c r="F37" s="47"/>
      <c r="G37" s="18">
        <v>-2369</v>
      </c>
      <c r="H37" s="47"/>
      <c r="I37" s="18">
        <v>9317</v>
      </c>
      <c r="S37" s="64"/>
      <c r="T37" s="64"/>
    </row>
    <row r="38" spans="1:20" ht="21.4" x14ac:dyDescent="0.85">
      <c r="A38" t="s">
        <v>196</v>
      </c>
      <c r="B38" s="45"/>
      <c r="C38" s="4">
        <v>-100</v>
      </c>
      <c r="D38" s="47"/>
      <c r="E38" s="4">
        <v>0</v>
      </c>
      <c r="F38" s="47"/>
      <c r="G38" s="4">
        <v>0</v>
      </c>
      <c r="H38" s="47"/>
      <c r="I38" s="4">
        <v>0</v>
      </c>
      <c r="S38" s="64"/>
      <c r="T38" s="64"/>
    </row>
    <row r="39" spans="1:20" ht="21.75" x14ac:dyDescent="0.9">
      <c r="A39" s="49" t="s">
        <v>100</v>
      </c>
      <c r="B39" s="45"/>
      <c r="C39" s="21">
        <f>SUM(C27:C38)</f>
        <v>20182</v>
      </c>
      <c r="D39" s="50"/>
      <c r="E39" s="21">
        <f>SUM(E27:E38)</f>
        <v>-8151</v>
      </c>
      <c r="F39" s="50"/>
      <c r="G39" s="21">
        <f>SUM(G27:G38)</f>
        <v>17141</v>
      </c>
      <c r="H39" s="50"/>
      <c r="I39" s="21">
        <f>SUM(I27:I38)</f>
        <v>-8482</v>
      </c>
      <c r="S39" s="64"/>
      <c r="T39" s="64"/>
    </row>
    <row r="40" spans="1:20" ht="21.4" x14ac:dyDescent="0.85">
      <c r="A40" t="s">
        <v>204</v>
      </c>
      <c r="B40" s="45"/>
      <c r="C40" s="4">
        <v>5998</v>
      </c>
      <c r="D40" s="47"/>
      <c r="E40" s="4">
        <v>-1885</v>
      </c>
      <c r="F40" s="47"/>
      <c r="G40" s="4">
        <v>5998</v>
      </c>
      <c r="H40" s="47"/>
      <c r="I40" s="4">
        <v>0</v>
      </c>
      <c r="S40" s="64"/>
      <c r="T40" s="64"/>
    </row>
    <row r="41" spans="1:20" ht="21.75" x14ac:dyDescent="0.9">
      <c r="A41" s="49" t="s">
        <v>101</v>
      </c>
      <c r="B41" s="45"/>
      <c r="C41" s="13">
        <f>SUM(C39:C40)</f>
        <v>26180</v>
      </c>
      <c r="D41" s="50"/>
      <c r="E41" s="13">
        <f>SUM(E39:E40)</f>
        <v>-10036</v>
      </c>
      <c r="F41" s="50"/>
      <c r="G41" s="13">
        <f>SUM(G39:G40)</f>
        <v>23139</v>
      </c>
      <c r="H41" s="50"/>
      <c r="I41" s="13">
        <f>SUM(I39:I40)</f>
        <v>-8482</v>
      </c>
      <c r="S41" s="64"/>
      <c r="T41" s="64"/>
    </row>
    <row r="42" spans="1:20" ht="23.25" x14ac:dyDescent="0.95">
      <c r="A42" s="43" t="s">
        <v>104</v>
      </c>
    </row>
    <row r="43" spans="1:20" ht="23.25" x14ac:dyDescent="0.95">
      <c r="A43" s="44" t="str">
        <f>A2</f>
        <v>งบกระแสเงินสด (ไม่ได้ตรวจสอบ)</v>
      </c>
    </row>
    <row r="44" spans="1:20" ht="23.25" x14ac:dyDescent="0.95">
      <c r="A44" s="44"/>
    </row>
    <row r="45" spans="1:20" ht="23.25" x14ac:dyDescent="0.95">
      <c r="A45" s="44"/>
      <c r="C45" s="111" t="s">
        <v>106</v>
      </c>
      <c r="D45" s="111"/>
      <c r="E45" s="111"/>
      <c r="F45" s="45"/>
      <c r="G45" s="111" t="s">
        <v>107</v>
      </c>
      <c r="H45" s="111"/>
      <c r="I45" s="111"/>
    </row>
    <row r="46" spans="1:20" ht="21.4" x14ac:dyDescent="0.85">
      <c r="B46" s="45"/>
      <c r="C46" s="113" t="str">
        <f>C5</f>
        <v>สำหรับงวดเก้าเดือนสิ้นสุดวันที่</v>
      </c>
      <c r="D46" s="113"/>
      <c r="E46" s="113"/>
      <c r="F46" s="45"/>
      <c r="G46" s="112" t="str">
        <f>G5</f>
        <v>สำหรับงวดเก้าเดือนสิ้นสุดวันที่</v>
      </c>
      <c r="H46" s="112"/>
      <c r="I46" s="112"/>
    </row>
    <row r="47" spans="1:20" ht="21.4" x14ac:dyDescent="0.85">
      <c r="B47" s="1"/>
      <c r="C47" s="112" t="str">
        <f>C6</f>
        <v>30 กันยายน</v>
      </c>
      <c r="D47" s="112"/>
      <c r="E47" s="112"/>
      <c r="F47" s="45"/>
      <c r="G47" s="112" t="str">
        <f>G6</f>
        <v>30 กันยายน</v>
      </c>
      <c r="H47" s="112"/>
      <c r="I47" s="112"/>
    </row>
    <row r="48" spans="1:20" ht="21.4" x14ac:dyDescent="0.85">
      <c r="B48" s="1"/>
      <c r="C48" s="45">
        <f>C7</f>
        <v>2566</v>
      </c>
      <c r="D48" s="45"/>
      <c r="E48" s="45">
        <f>E7</f>
        <v>2565</v>
      </c>
      <c r="F48" s="45"/>
      <c r="G48" s="45">
        <f>G7</f>
        <v>2566</v>
      </c>
      <c r="H48" s="45"/>
      <c r="I48" s="45">
        <f>I7</f>
        <v>2565</v>
      </c>
    </row>
    <row r="49" spans="1:9" ht="21.4" x14ac:dyDescent="0.85">
      <c r="B49" s="1"/>
      <c r="C49" s="45"/>
      <c r="D49" s="45"/>
      <c r="E49" s="45" t="s">
        <v>184</v>
      </c>
      <c r="F49" s="45"/>
      <c r="G49" s="45"/>
      <c r="H49" s="45"/>
      <c r="I49" s="45"/>
    </row>
    <row r="50" spans="1:9" ht="21.4" x14ac:dyDescent="0.85">
      <c r="B50" s="45"/>
      <c r="C50" s="110" t="s">
        <v>61</v>
      </c>
      <c r="D50" s="110"/>
      <c r="E50" s="110"/>
      <c r="F50" s="110"/>
      <c r="G50" s="110"/>
      <c r="H50" s="110"/>
      <c r="I50" s="110"/>
    </row>
    <row r="51" spans="1:9" ht="21.75" x14ac:dyDescent="0.9">
      <c r="A51" s="91" t="s">
        <v>23</v>
      </c>
      <c r="B51" s="45"/>
      <c r="C51" s="46"/>
      <c r="D51" s="47"/>
      <c r="E51" s="46"/>
      <c r="F51" s="47"/>
      <c r="G51" s="46"/>
      <c r="H51" s="47"/>
      <c r="I51" s="47"/>
    </row>
    <row r="52" spans="1:9" ht="21.4" x14ac:dyDescent="0.85">
      <c r="A52" t="s">
        <v>211</v>
      </c>
      <c r="B52" s="45"/>
      <c r="C52" s="4">
        <v>1000</v>
      </c>
      <c r="D52" s="47"/>
      <c r="E52" s="4">
        <v>0</v>
      </c>
      <c r="F52" s="47"/>
      <c r="G52" s="4">
        <v>0</v>
      </c>
      <c r="H52" s="47"/>
      <c r="I52" s="4">
        <v>0</v>
      </c>
    </row>
    <row r="53" spans="1:9" ht="21.4" x14ac:dyDescent="0.85">
      <c r="A53" t="s">
        <v>146</v>
      </c>
      <c r="B53" s="45"/>
      <c r="C53" s="4">
        <v>-258886</v>
      </c>
      <c r="D53" s="47"/>
      <c r="E53" s="4">
        <v>0</v>
      </c>
      <c r="F53" s="47"/>
      <c r="G53" s="4">
        <v>-243900</v>
      </c>
      <c r="H53" s="47"/>
      <c r="I53" s="4">
        <v>-30000</v>
      </c>
    </row>
    <row r="54" spans="1:9" ht="21.4" x14ac:dyDescent="0.85">
      <c r="A54" t="s">
        <v>139</v>
      </c>
      <c r="B54" s="45"/>
      <c r="C54" s="4">
        <v>341</v>
      </c>
      <c r="D54" s="47"/>
      <c r="E54" s="4">
        <v>752</v>
      </c>
      <c r="F54" s="47"/>
      <c r="G54" s="4">
        <v>341</v>
      </c>
      <c r="H54" s="47"/>
      <c r="I54" s="4">
        <v>737</v>
      </c>
    </row>
    <row r="55" spans="1:9" ht="21.4" x14ac:dyDescent="0.85">
      <c r="A55" t="s">
        <v>119</v>
      </c>
      <c r="B55" s="45"/>
      <c r="C55" s="4">
        <v>-137139</v>
      </c>
      <c r="D55" s="47"/>
      <c r="E55" s="4">
        <v>-210492</v>
      </c>
      <c r="F55" s="47"/>
      <c r="G55" s="4">
        <v>-110676</v>
      </c>
      <c r="H55" s="47"/>
      <c r="I55" s="4">
        <v>-178514</v>
      </c>
    </row>
    <row r="56" spans="1:9" ht="21.4" x14ac:dyDescent="0.85">
      <c r="A56" t="s">
        <v>55</v>
      </c>
      <c r="B56" s="1"/>
      <c r="C56" s="4">
        <v>-274</v>
      </c>
      <c r="D56" s="47"/>
      <c r="E56" s="4">
        <v>-762</v>
      </c>
      <c r="F56" s="47"/>
      <c r="G56" s="4">
        <v>-224</v>
      </c>
      <c r="H56" s="47"/>
      <c r="I56" s="4">
        <v>-762</v>
      </c>
    </row>
    <row r="57" spans="1:9" ht="21.4" x14ac:dyDescent="0.85">
      <c r="A57" t="s">
        <v>200</v>
      </c>
      <c r="B57" s="1"/>
      <c r="C57" s="4">
        <v>18166</v>
      </c>
      <c r="D57" s="47"/>
      <c r="E57" s="4">
        <v>8973</v>
      </c>
      <c r="F57" s="47"/>
      <c r="G57" s="4">
        <v>0</v>
      </c>
      <c r="H57" s="47"/>
      <c r="I57" s="4">
        <v>0</v>
      </c>
    </row>
    <row r="58" spans="1:9" ht="21.4" x14ac:dyDescent="0.85">
      <c r="A58" t="s">
        <v>206</v>
      </c>
      <c r="B58" s="1"/>
      <c r="C58" s="4">
        <v>0</v>
      </c>
      <c r="D58" s="47"/>
      <c r="E58" s="4">
        <v>-3000</v>
      </c>
      <c r="F58" s="47"/>
      <c r="G58" s="4">
        <v>0</v>
      </c>
      <c r="H58" s="47"/>
      <c r="I58" s="4">
        <v>0</v>
      </c>
    </row>
    <row r="59" spans="1:9" ht="21.4" x14ac:dyDescent="0.85">
      <c r="A59" t="s">
        <v>118</v>
      </c>
      <c r="B59" s="1"/>
      <c r="C59" s="4">
        <v>0</v>
      </c>
      <c r="D59" s="47"/>
      <c r="E59" s="4">
        <v>0</v>
      </c>
      <c r="F59" s="47"/>
      <c r="G59" s="4">
        <v>-55300</v>
      </c>
      <c r="H59" s="47"/>
      <c r="I59" s="4">
        <v>-13500</v>
      </c>
    </row>
    <row r="60" spans="1:9" ht="21.4" x14ac:dyDescent="0.85">
      <c r="A60" t="s">
        <v>233</v>
      </c>
      <c r="B60" s="1"/>
      <c r="C60" s="4">
        <v>-2000</v>
      </c>
      <c r="D60" s="47"/>
      <c r="E60" s="4">
        <v>0</v>
      </c>
      <c r="F60" s="47"/>
      <c r="G60" s="4">
        <v>0</v>
      </c>
      <c r="H60" s="47"/>
      <c r="I60" s="4">
        <v>0</v>
      </c>
    </row>
    <row r="61" spans="1:9" ht="21.4" x14ac:dyDescent="0.85">
      <c r="A61" t="s">
        <v>99</v>
      </c>
      <c r="B61" s="1"/>
      <c r="C61" s="4">
        <v>573072</v>
      </c>
      <c r="D61" s="47"/>
      <c r="E61" s="4">
        <v>267407</v>
      </c>
      <c r="F61" s="47"/>
      <c r="G61" s="4">
        <v>573072</v>
      </c>
      <c r="H61" s="47"/>
      <c r="I61" s="4">
        <v>267407</v>
      </c>
    </row>
    <row r="62" spans="1:9" ht="21.4" x14ac:dyDescent="0.85">
      <c r="A62" t="s">
        <v>98</v>
      </c>
      <c r="B62" s="1"/>
      <c r="C62" s="4">
        <v>-367500</v>
      </c>
      <c r="D62" s="47"/>
      <c r="E62" s="4">
        <v>-560000</v>
      </c>
      <c r="F62" s="47"/>
      <c r="G62" s="4">
        <v>-367500</v>
      </c>
      <c r="H62" s="47"/>
      <c r="I62" s="4">
        <v>-560000</v>
      </c>
    </row>
    <row r="63" spans="1:9" ht="21.4" x14ac:dyDescent="0.85">
      <c r="A63" t="s">
        <v>41</v>
      </c>
      <c r="B63" s="45"/>
      <c r="C63" s="4">
        <v>1300</v>
      </c>
      <c r="D63" s="47"/>
      <c r="E63" s="4">
        <v>977</v>
      </c>
      <c r="F63" s="47"/>
      <c r="G63" s="4">
        <v>1650</v>
      </c>
      <c r="H63" s="47"/>
      <c r="I63" s="4">
        <v>860</v>
      </c>
    </row>
    <row r="64" spans="1:9" ht="21.75" x14ac:dyDescent="0.9">
      <c r="A64" s="49" t="s">
        <v>60</v>
      </c>
      <c r="B64" s="1"/>
      <c r="C64" s="13">
        <f>SUM(C52:C63)</f>
        <v>-171920</v>
      </c>
      <c r="D64" s="50"/>
      <c r="E64" s="13">
        <f>SUM(E52:E63)</f>
        <v>-496145</v>
      </c>
      <c r="F64" s="50"/>
      <c r="G64" s="13">
        <f>SUM(G52:G63)</f>
        <v>-202537</v>
      </c>
      <c r="H64" s="50"/>
      <c r="I64" s="13">
        <f>SUM(I52:I63)</f>
        <v>-513772</v>
      </c>
    </row>
    <row r="65" spans="1:16" ht="21.75" x14ac:dyDescent="0.9">
      <c r="A65" s="49"/>
      <c r="B65" s="1"/>
      <c r="C65" s="51"/>
      <c r="D65" s="50"/>
      <c r="E65" s="51"/>
      <c r="F65" s="50"/>
      <c r="G65" s="51"/>
      <c r="H65" s="50"/>
      <c r="I65" s="51"/>
    </row>
    <row r="66" spans="1:16" ht="21.75" x14ac:dyDescent="0.9">
      <c r="A66" s="91" t="s">
        <v>24</v>
      </c>
      <c r="B66" s="1"/>
      <c r="C66" s="46"/>
      <c r="D66" s="47"/>
      <c r="E66" s="46"/>
      <c r="F66" s="47"/>
      <c r="G66" s="46"/>
      <c r="H66" s="47"/>
    </row>
    <row r="67" spans="1:16" ht="21.4" x14ac:dyDescent="0.85">
      <c r="A67" t="s">
        <v>167</v>
      </c>
      <c r="B67" s="1"/>
      <c r="C67" s="4">
        <v>48887</v>
      </c>
      <c r="D67" s="47"/>
      <c r="E67" s="4">
        <v>0</v>
      </c>
      <c r="F67" s="47"/>
      <c r="G67" s="4">
        <v>48887</v>
      </c>
      <c r="H67" s="47"/>
      <c r="I67" s="4">
        <v>0</v>
      </c>
    </row>
    <row r="68" spans="1:16" ht="21.4" x14ac:dyDescent="0.85">
      <c r="A68" t="s">
        <v>168</v>
      </c>
      <c r="B68" s="1"/>
      <c r="C68" s="4">
        <v>-62</v>
      </c>
      <c r="D68" s="47"/>
      <c r="E68" s="4">
        <v>0</v>
      </c>
      <c r="F68" s="47"/>
      <c r="G68" s="4">
        <v>-62</v>
      </c>
      <c r="H68" s="47"/>
      <c r="I68" s="4">
        <v>0</v>
      </c>
    </row>
    <row r="69" spans="1:16" ht="21.4" hidden="1" x14ac:dyDescent="0.85">
      <c r="A69" t="s">
        <v>137</v>
      </c>
      <c r="B69" s="1"/>
      <c r="C69" s="4"/>
      <c r="D69" s="47"/>
      <c r="E69" s="4"/>
      <c r="F69" s="47"/>
      <c r="G69" s="4"/>
      <c r="H69" s="47"/>
      <c r="I69" s="4"/>
    </row>
    <row r="70" spans="1:16" ht="21.4" hidden="1" x14ac:dyDescent="0.85">
      <c r="A70" t="s">
        <v>81</v>
      </c>
      <c r="B70" s="1"/>
      <c r="C70" s="4"/>
      <c r="D70" s="47"/>
      <c r="E70" s="4"/>
      <c r="F70" s="47"/>
      <c r="G70" s="4"/>
      <c r="H70" s="47"/>
      <c r="I70" s="4"/>
    </row>
    <row r="71" spans="1:16" ht="21.4" x14ac:dyDescent="0.85">
      <c r="A71" t="s">
        <v>201</v>
      </c>
      <c r="B71" s="1"/>
      <c r="C71" s="4"/>
      <c r="D71" s="47"/>
      <c r="E71" s="4"/>
      <c r="F71" s="47"/>
      <c r="G71" s="4"/>
      <c r="H71" s="47"/>
      <c r="I71" s="4"/>
    </row>
    <row r="72" spans="1:16" ht="21.4" x14ac:dyDescent="0.85">
      <c r="A72" t="s">
        <v>236</v>
      </c>
      <c r="B72" s="1"/>
      <c r="C72" s="4">
        <v>59747</v>
      </c>
      <c r="D72" s="47"/>
      <c r="E72" s="4">
        <v>489</v>
      </c>
      <c r="F72" s="47"/>
      <c r="G72" s="4">
        <v>59842</v>
      </c>
      <c r="H72" s="47"/>
      <c r="I72" s="4">
        <v>0</v>
      </c>
    </row>
    <row r="73" spans="1:16" ht="21.4" x14ac:dyDescent="0.85">
      <c r="A73" t="s">
        <v>158</v>
      </c>
      <c r="B73" s="1"/>
      <c r="C73" s="4">
        <v>-10000</v>
      </c>
      <c r="D73" s="47"/>
      <c r="E73" s="4">
        <v>0</v>
      </c>
      <c r="F73" s="47"/>
      <c r="G73" s="4">
        <v>0</v>
      </c>
      <c r="H73" s="47"/>
      <c r="I73" s="4">
        <v>0</v>
      </c>
    </row>
    <row r="74" spans="1:16" ht="21.4" x14ac:dyDescent="0.85">
      <c r="A74" t="s">
        <v>53</v>
      </c>
      <c r="B74" s="1"/>
      <c r="C74" s="4">
        <v>19900</v>
      </c>
      <c r="D74" s="47"/>
      <c r="E74" s="4">
        <v>0</v>
      </c>
      <c r="F74" s="47"/>
      <c r="G74" s="4">
        <v>19900</v>
      </c>
      <c r="H74" s="47"/>
      <c r="I74" s="4">
        <v>0</v>
      </c>
    </row>
    <row r="75" spans="1:16" ht="21.4" x14ac:dyDescent="0.85">
      <c r="A75" t="s">
        <v>82</v>
      </c>
      <c r="B75" s="1"/>
      <c r="C75" s="4">
        <v>-8339</v>
      </c>
      <c r="D75" s="47"/>
      <c r="E75" s="4">
        <v>-39420</v>
      </c>
      <c r="F75" s="47"/>
      <c r="G75" s="4">
        <v>-4875</v>
      </c>
      <c r="H75" s="47"/>
      <c r="I75" s="4">
        <v>-36431</v>
      </c>
    </row>
    <row r="76" spans="1:16" ht="21.4" x14ac:dyDescent="0.85">
      <c r="A76" t="s">
        <v>87</v>
      </c>
      <c r="B76" s="1"/>
      <c r="C76" s="4">
        <v>-6835</v>
      </c>
      <c r="D76" s="47"/>
      <c r="E76" s="4">
        <v>-4548</v>
      </c>
      <c r="F76" s="47"/>
      <c r="G76" s="4">
        <v>-5067</v>
      </c>
      <c r="H76" s="47"/>
      <c r="I76" s="4">
        <v>-4092</v>
      </c>
    </row>
    <row r="77" spans="1:16" ht="21.4" x14ac:dyDescent="0.85">
      <c r="A77" t="s">
        <v>154</v>
      </c>
      <c r="B77" s="1"/>
      <c r="C77" s="4">
        <v>0</v>
      </c>
      <c r="D77" s="47"/>
      <c r="E77" s="4">
        <v>-6004</v>
      </c>
      <c r="F77" s="47"/>
      <c r="G77" s="4">
        <v>0</v>
      </c>
      <c r="H77" s="47"/>
      <c r="I77" s="4">
        <v>-6004</v>
      </c>
    </row>
    <row r="78" spans="1:16" ht="21.4" x14ac:dyDescent="0.85">
      <c r="A78" t="s">
        <v>237</v>
      </c>
      <c r="B78" s="1"/>
      <c r="C78" s="4">
        <v>-10999</v>
      </c>
      <c r="D78" s="47"/>
      <c r="E78" s="4">
        <v>0</v>
      </c>
      <c r="F78" s="47"/>
      <c r="G78" s="4">
        <v>0</v>
      </c>
      <c r="H78" s="47"/>
      <c r="I78" s="4">
        <v>0</v>
      </c>
    </row>
    <row r="79" spans="1:16" ht="21.4" x14ac:dyDescent="0.85">
      <c r="A79" t="s">
        <v>83</v>
      </c>
      <c r="B79" s="1"/>
      <c r="C79" s="4">
        <v>-9699</v>
      </c>
      <c r="D79" s="47"/>
      <c r="E79" s="4">
        <v>-6519</v>
      </c>
      <c r="F79" s="47"/>
      <c r="G79" s="4">
        <v>-6595</v>
      </c>
      <c r="H79" s="47"/>
      <c r="I79" s="4">
        <v>-5199</v>
      </c>
    </row>
    <row r="80" spans="1:16" ht="21.75" x14ac:dyDescent="0.9">
      <c r="A80" s="49" t="s">
        <v>138</v>
      </c>
      <c r="B80" s="45"/>
      <c r="C80" s="13">
        <f>SUM(C67:C79)</f>
        <v>82600</v>
      </c>
      <c r="D80" s="50"/>
      <c r="E80" s="13">
        <f>SUM(E67:E79)</f>
        <v>-56002</v>
      </c>
      <c r="F80" s="50"/>
      <c r="G80" s="13">
        <f>SUM(G67:G79)</f>
        <v>112030</v>
      </c>
      <c r="H80" s="50"/>
      <c r="I80" s="13">
        <f>SUM(I67:I79)</f>
        <v>-51726</v>
      </c>
      <c r="P80" s="64"/>
    </row>
    <row r="81" spans="1:12" ht="21.4" x14ac:dyDescent="0.85">
      <c r="B81" s="1"/>
      <c r="C81" s="4"/>
      <c r="D81" s="47"/>
      <c r="E81" s="4"/>
      <c r="F81" s="47"/>
      <c r="G81" s="4"/>
      <c r="H81" s="47"/>
      <c r="I81" s="4"/>
    </row>
    <row r="82" spans="1:12" ht="21.75" x14ac:dyDescent="0.9">
      <c r="A82" s="49" t="s">
        <v>155</v>
      </c>
      <c r="B82" s="45"/>
      <c r="C82" s="12">
        <f>SUM(C41,C64,C80)</f>
        <v>-63140</v>
      </c>
      <c r="D82" s="50"/>
      <c r="E82" s="12">
        <f>SUM(E41,E64,E80)</f>
        <v>-562183</v>
      </c>
      <c r="F82" s="50"/>
      <c r="G82" s="12">
        <f>SUM(G41,G64,G80)</f>
        <v>-67368</v>
      </c>
      <c r="H82" s="50"/>
      <c r="I82" s="12">
        <f>SUM(I41,I64,I80)</f>
        <v>-573980</v>
      </c>
    </row>
    <row r="83" spans="1:12" ht="21.4" x14ac:dyDescent="0.85">
      <c r="A83" s="2" t="s">
        <v>84</v>
      </c>
      <c r="B83" s="45"/>
      <c r="C83" s="4">
        <v>100196</v>
      </c>
      <c r="D83" s="47"/>
      <c r="E83" s="4">
        <v>625895</v>
      </c>
      <c r="F83" s="47"/>
      <c r="G83" s="4">
        <v>91336</v>
      </c>
      <c r="H83" s="47"/>
      <c r="I83" s="4">
        <v>623905</v>
      </c>
    </row>
    <row r="84" spans="1:12" ht="22.15" thickBot="1" x14ac:dyDescent="0.95">
      <c r="A84" s="49" t="s">
        <v>191</v>
      </c>
      <c r="B84" s="45"/>
      <c r="C84" s="17">
        <f>SUM(C82:C83)</f>
        <v>37056</v>
      </c>
      <c r="D84" s="50"/>
      <c r="E84" s="17">
        <f>SUM(E82:E83)</f>
        <v>63712</v>
      </c>
      <c r="F84" s="50"/>
      <c r="G84" s="17">
        <f>SUM(G82:G83)</f>
        <v>23968</v>
      </c>
      <c r="H84" s="50"/>
      <c r="I84" s="17">
        <f>SUM(I82:I83)</f>
        <v>49925</v>
      </c>
      <c r="J84" s="42"/>
      <c r="K84" s="55">
        <f>C84-BS!E10</f>
        <v>0</v>
      </c>
      <c r="L84" s="64">
        <f>G84-BS!I10</f>
        <v>0</v>
      </c>
    </row>
    <row r="85" spans="1:12" ht="22.15" thickTop="1" x14ac:dyDescent="0.9">
      <c r="A85" s="49"/>
      <c r="B85" s="45"/>
      <c r="C85" s="51"/>
      <c r="D85" s="50"/>
      <c r="E85" s="51"/>
      <c r="F85" s="50"/>
      <c r="G85" s="51"/>
      <c r="H85" s="50"/>
      <c r="I85" s="50"/>
    </row>
    <row r="86" spans="1:12" ht="23.25" x14ac:dyDescent="0.95">
      <c r="A86" s="43" t="s">
        <v>104</v>
      </c>
    </row>
    <row r="87" spans="1:12" ht="23.25" x14ac:dyDescent="0.95">
      <c r="A87" s="44" t="str">
        <f>A43</f>
        <v>งบกระแสเงินสด (ไม่ได้ตรวจสอบ)</v>
      </c>
    </row>
    <row r="88" spans="1:12" ht="23.25" x14ac:dyDescent="0.95">
      <c r="A88" s="44"/>
    </row>
    <row r="89" spans="1:12" ht="23.25" x14ac:dyDescent="0.95">
      <c r="A89" s="44"/>
      <c r="C89" s="111" t="s">
        <v>106</v>
      </c>
      <c r="D89" s="111"/>
      <c r="E89" s="111"/>
      <c r="F89" s="45"/>
      <c r="G89" s="111" t="s">
        <v>107</v>
      </c>
      <c r="H89" s="111"/>
      <c r="I89" s="111"/>
    </row>
    <row r="90" spans="1:12" ht="21.4" x14ac:dyDescent="0.85">
      <c r="B90" s="45"/>
      <c r="C90" s="113" t="str">
        <f>C46</f>
        <v>สำหรับงวดเก้าเดือนสิ้นสุดวันที่</v>
      </c>
      <c r="D90" s="113"/>
      <c r="E90" s="113"/>
      <c r="F90" s="45"/>
      <c r="G90" s="112" t="str">
        <f>G5</f>
        <v>สำหรับงวดเก้าเดือนสิ้นสุดวันที่</v>
      </c>
      <c r="H90" s="112"/>
      <c r="I90" s="112"/>
    </row>
    <row r="91" spans="1:12" ht="21.4" x14ac:dyDescent="0.85">
      <c r="B91" s="1"/>
      <c r="C91" s="112" t="str">
        <f>C6</f>
        <v>30 กันยายน</v>
      </c>
      <c r="D91" s="112"/>
      <c r="E91" s="112"/>
      <c r="F91" s="45"/>
      <c r="G91" s="112" t="str">
        <f>G6</f>
        <v>30 กันยายน</v>
      </c>
      <c r="H91" s="112"/>
      <c r="I91" s="112"/>
    </row>
    <row r="92" spans="1:12" ht="21.4" x14ac:dyDescent="0.85">
      <c r="B92" s="1"/>
      <c r="C92" s="45">
        <f>C7</f>
        <v>2566</v>
      </c>
      <c r="D92" s="45"/>
      <c r="E92" s="45">
        <f>E7</f>
        <v>2565</v>
      </c>
      <c r="F92" s="45"/>
      <c r="G92" s="45">
        <f>G7</f>
        <v>2566</v>
      </c>
      <c r="H92" s="45"/>
      <c r="I92" s="45">
        <f>I7</f>
        <v>2565</v>
      </c>
    </row>
    <row r="93" spans="1:12" ht="21.4" x14ac:dyDescent="0.85">
      <c r="B93" s="1"/>
      <c r="C93" s="45"/>
      <c r="D93" s="45"/>
      <c r="E93" s="45" t="s">
        <v>184</v>
      </c>
      <c r="F93" s="45"/>
      <c r="G93" s="45"/>
      <c r="H93" s="45"/>
      <c r="I93" s="45"/>
    </row>
    <row r="94" spans="1:12" ht="21.4" x14ac:dyDescent="0.85">
      <c r="B94" s="45"/>
      <c r="C94" s="110" t="s">
        <v>61</v>
      </c>
      <c r="D94" s="110"/>
      <c r="E94" s="110"/>
      <c r="F94" s="110"/>
      <c r="G94" s="110"/>
      <c r="H94" s="110"/>
      <c r="I94" s="110"/>
    </row>
    <row r="95" spans="1:12" ht="21.75" x14ac:dyDescent="0.9">
      <c r="A95" s="52" t="s">
        <v>62</v>
      </c>
      <c r="I95" s="39"/>
    </row>
    <row r="96" spans="1:12" ht="21.4" x14ac:dyDescent="0.85">
      <c r="A96" s="48" t="s">
        <v>124</v>
      </c>
      <c r="I96" s="39"/>
    </row>
    <row r="97" spans="1:12" ht="21.4" x14ac:dyDescent="0.85">
      <c r="I97" s="39"/>
    </row>
    <row r="98" spans="1:12" ht="21.4" x14ac:dyDescent="0.85">
      <c r="A98" t="s">
        <v>120</v>
      </c>
      <c r="C98" s="4">
        <v>154427</v>
      </c>
      <c r="E98" s="4">
        <v>194363</v>
      </c>
      <c r="G98" s="4">
        <v>127675</v>
      </c>
      <c r="I98" s="4">
        <v>162385</v>
      </c>
    </row>
    <row r="99" spans="1:12" ht="21.4" x14ac:dyDescent="0.85">
      <c r="A99" t="s">
        <v>123</v>
      </c>
      <c r="C99" s="4">
        <v>953</v>
      </c>
      <c r="E99" s="4">
        <v>4149</v>
      </c>
      <c r="G99" s="4">
        <v>423</v>
      </c>
      <c r="I99" s="4">
        <v>4149</v>
      </c>
    </row>
    <row r="100" spans="1:12" ht="21.4" x14ac:dyDescent="0.85">
      <c r="A100" t="s">
        <v>125</v>
      </c>
      <c r="C100" s="4">
        <v>1745</v>
      </c>
      <c r="E100" s="4">
        <v>32454</v>
      </c>
      <c r="G100" s="4">
        <v>263</v>
      </c>
      <c r="I100" s="4">
        <v>32447</v>
      </c>
    </row>
    <row r="101" spans="1:12" ht="21.4" x14ac:dyDescent="0.85">
      <c r="A101" t="s">
        <v>126</v>
      </c>
      <c r="C101" s="4">
        <v>-3636</v>
      </c>
      <c r="E101" s="4">
        <v>-2291</v>
      </c>
      <c r="G101" s="4">
        <v>-3624</v>
      </c>
      <c r="I101" s="4">
        <v>-2284</v>
      </c>
    </row>
    <row r="102" spans="1:12" ht="21.4" x14ac:dyDescent="0.85">
      <c r="A102" t="s">
        <v>127</v>
      </c>
      <c r="C102" s="4">
        <v>-14575</v>
      </c>
      <c r="E102" s="4">
        <v>-9432</v>
      </c>
      <c r="G102" s="4">
        <v>-12286</v>
      </c>
      <c r="I102" s="4">
        <v>-9432</v>
      </c>
    </row>
    <row r="103" spans="1:12" ht="21.4" x14ac:dyDescent="0.85">
      <c r="A103" t="s">
        <v>102</v>
      </c>
      <c r="C103" s="4">
        <v>-1775</v>
      </c>
      <c r="E103" s="4">
        <v>-8751</v>
      </c>
      <c r="G103" s="4">
        <v>-1775</v>
      </c>
      <c r="I103" s="4">
        <v>-8751</v>
      </c>
    </row>
    <row r="104" spans="1:12" ht="22.15" thickBot="1" x14ac:dyDescent="0.95">
      <c r="A104" s="3" t="s">
        <v>121</v>
      </c>
      <c r="C104" s="17">
        <f>SUM(C98:C103)</f>
        <v>137139</v>
      </c>
      <c r="E104" s="17">
        <f>SUM(E98:E103)</f>
        <v>210492</v>
      </c>
      <c r="G104" s="17">
        <f>SUM(G98:G103)</f>
        <v>110676</v>
      </c>
      <c r="I104" s="17">
        <f>SUM(I98:I103)</f>
        <v>178514</v>
      </c>
      <c r="J104" s="42"/>
      <c r="K104" s="42"/>
      <c r="L104" s="42"/>
    </row>
    <row r="105" spans="1:12" ht="21.75" thickTop="1" x14ac:dyDescent="0.85">
      <c r="I105" s="39"/>
    </row>
    <row r="106" spans="1:12" ht="21" customHeight="1" x14ac:dyDescent="0.85">
      <c r="A106" s="48" t="s">
        <v>147</v>
      </c>
      <c r="I106" s="39"/>
    </row>
    <row r="107" spans="1:12" ht="21" customHeight="1" x14ac:dyDescent="0.85">
      <c r="I107" s="39"/>
    </row>
    <row r="108" spans="1:12" ht="21" customHeight="1" x14ac:dyDescent="0.85">
      <c r="A108" t="s">
        <v>148</v>
      </c>
      <c r="C108" s="4">
        <v>301</v>
      </c>
      <c r="E108" s="4">
        <v>762</v>
      </c>
      <c r="G108" s="4">
        <v>251</v>
      </c>
      <c r="I108" s="4">
        <v>762</v>
      </c>
    </row>
    <row r="109" spans="1:12" ht="21" customHeight="1" x14ac:dyDescent="0.85">
      <c r="A109" t="s">
        <v>163</v>
      </c>
      <c r="C109" s="4">
        <v>0</v>
      </c>
      <c r="E109" s="4">
        <v>0</v>
      </c>
      <c r="G109" s="4">
        <v>0</v>
      </c>
      <c r="I109" s="4">
        <v>0</v>
      </c>
    </row>
    <row r="110" spans="1:12" ht="21" customHeight="1" x14ac:dyDescent="0.85">
      <c r="A110" t="s">
        <v>149</v>
      </c>
      <c r="C110" s="4">
        <v>-27</v>
      </c>
      <c r="E110" s="4">
        <v>0</v>
      </c>
      <c r="G110" s="4">
        <v>-27</v>
      </c>
      <c r="I110" s="4">
        <v>0</v>
      </c>
    </row>
    <row r="111" spans="1:12" ht="21" customHeight="1" thickBot="1" x14ac:dyDescent="0.95">
      <c r="A111" s="3" t="s">
        <v>162</v>
      </c>
      <c r="C111" s="17">
        <f>SUM(C108:C110)</f>
        <v>274</v>
      </c>
      <c r="E111" s="17">
        <f>SUM(E108:E110)</f>
        <v>762</v>
      </c>
      <c r="G111" s="17">
        <f>SUM(G108:G110)</f>
        <v>224</v>
      </c>
      <c r="I111" s="17">
        <f>SUM(I108:I110)</f>
        <v>762</v>
      </c>
      <c r="J111" s="42"/>
    </row>
    <row r="112" spans="1:12" ht="21" customHeight="1" thickTop="1" x14ac:dyDescent="0.85"/>
    <row r="113" spans="1:9" ht="21" customHeight="1" x14ac:dyDescent="0.9">
      <c r="A113" s="91" t="s">
        <v>231</v>
      </c>
    </row>
    <row r="114" spans="1:9" ht="21" customHeight="1" x14ac:dyDescent="0.85">
      <c r="A114" t="s">
        <v>203</v>
      </c>
    </row>
    <row r="115" spans="1:9" ht="21" customHeight="1" x14ac:dyDescent="0.85">
      <c r="A115" t="s">
        <v>202</v>
      </c>
      <c r="C115" s="4">
        <v>132144</v>
      </c>
      <c r="E115" s="4">
        <v>0</v>
      </c>
      <c r="G115" s="4">
        <v>0</v>
      </c>
      <c r="I115" s="4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G4:I4"/>
    <mergeCell ref="G5:I5"/>
    <mergeCell ref="G6:I6"/>
    <mergeCell ref="C9:I9"/>
    <mergeCell ref="G45:I45"/>
    <mergeCell ref="C5:E5"/>
    <mergeCell ref="C6:E6"/>
    <mergeCell ref="C4:E4"/>
    <mergeCell ref="C45:E45"/>
    <mergeCell ref="G89:I89"/>
    <mergeCell ref="C50:I50"/>
    <mergeCell ref="C94:I94"/>
    <mergeCell ref="G46:I46"/>
    <mergeCell ref="G47:I47"/>
    <mergeCell ref="G90:I90"/>
    <mergeCell ref="G91:I91"/>
    <mergeCell ref="C46:E46"/>
    <mergeCell ref="C47:E47"/>
    <mergeCell ref="C90:E90"/>
    <mergeCell ref="C91:E91"/>
    <mergeCell ref="C89:E89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3" firstPageNumber="11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1" max="8" man="1"/>
    <brk id="8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9225797835D42AD016F0ACB843366" ma:contentTypeVersion="10" ma:contentTypeDescription="Create a new document." ma:contentTypeScope="" ma:versionID="ad47ec4c177cd4577c37ecb6744f2410">
  <xsd:schema xmlns:xsd="http://www.w3.org/2001/XMLSchema" xmlns:xs="http://www.w3.org/2001/XMLSchema" xmlns:p="http://schemas.microsoft.com/office/2006/metadata/properties" xmlns:ns2="f936005e-5074-4b46-9a85-3e6b210aa543" xmlns:ns3="fbf2de67-2698-4816-a28b-9a5ecd60474b" targetNamespace="http://schemas.microsoft.com/office/2006/metadata/properties" ma:root="true" ma:fieldsID="42f42c7acd61a0b5dd7944216229b038" ns2:_="" ns3:_="">
    <xsd:import namespace="f936005e-5074-4b46-9a85-3e6b210aa543"/>
    <xsd:import namespace="fbf2de67-2698-4816-a28b-9a5ecd6047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36005e-5074-4b46-9a85-3e6b210aa5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2de67-2698-4816-a28b-9a5ecd60474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b0622cc-d7e4-4b2b-a8fc-0cc948510696}" ma:internalName="TaxCatchAll" ma:showField="CatchAllData" ma:web="fbf2de67-2698-4816-a28b-9a5ecd6047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36005e-5074-4b46-9a85-3e6b210aa543">
      <Terms xmlns="http://schemas.microsoft.com/office/infopath/2007/PartnerControls"/>
    </lcf76f155ced4ddcb4097134ff3c332f>
    <TaxCatchAll xmlns="fbf2de67-2698-4816-a28b-9a5ecd60474b" xsi:nil="true"/>
  </documentManagement>
</p:properties>
</file>

<file path=customXml/itemProps1.xml><?xml version="1.0" encoding="utf-8"?>
<ds:datastoreItem xmlns:ds="http://schemas.openxmlformats.org/officeDocument/2006/customXml" ds:itemID="{3C039FFB-C33A-4498-8903-6242824C93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36005e-5074-4b46-9a85-3e6b210aa543"/>
    <ds:schemaRef ds:uri="fbf2de67-2698-4816-a28b-9a5ecd6047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3F805A-008F-4C16-A971-05E829C7D749}">
  <ds:schemaRefs>
    <ds:schemaRef ds:uri="http://schemas.microsoft.com/office/2006/metadata/properties"/>
    <ds:schemaRef ds:uri="http://schemas.microsoft.com/office/infopath/2007/PartnerControls"/>
    <ds:schemaRef ds:uri="9DAF9B7D-13E8-41C8-8F99-87AA632D60A4"/>
    <ds:schemaRef ds:uri="f936005e-5074-4b46-9a85-3e6b210aa543"/>
    <ds:schemaRef ds:uri="fbf2de67-2698-4816-a28b-9a5ecd60474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PL3m</vt:lpstr>
      <vt:lpstr>PL9m</vt:lpstr>
      <vt:lpstr>SHConso Q322</vt:lpstr>
      <vt:lpstr>SHConso Q323</vt:lpstr>
      <vt:lpstr>SHSeparate Q322</vt:lpstr>
      <vt:lpstr>SHSeparate Q323</vt:lpstr>
      <vt:lpstr>CF</vt:lpstr>
      <vt:lpstr>BS!Print_Area</vt:lpstr>
      <vt:lpstr>CF!Print_Area</vt:lpstr>
      <vt:lpstr>PL3m!Print_Area</vt:lpstr>
      <vt:lpstr>PL9m!Print_Area</vt:lpstr>
      <vt:lpstr>'SHConso Q322'!Print_Area</vt:lpstr>
      <vt:lpstr>'SHConso Q323'!Print_Area</vt:lpstr>
      <vt:lpstr>'SHSeparate Q322'!Print_Area</vt:lpstr>
      <vt:lpstr>'SHSeparate Q323'!Print_Area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creator>KPMG</dc:creator>
  <cp:lastModifiedBy>kriangkrai.af</cp:lastModifiedBy>
  <cp:lastPrinted>2023-11-13T03:38:43Z</cp:lastPrinted>
  <dcterms:created xsi:type="dcterms:W3CDTF">2006-01-06T08:39:44Z</dcterms:created>
  <dcterms:modified xsi:type="dcterms:W3CDTF">2023-11-13T10:56:14Z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0x010100E899225797835D42AD016F0ACB843366</vt:lpwstr>
  </property>
  <property fmtid="{D5CDD505-2E9C-101B-9397-08002B2CF9AE}" pid="5" name="PBCListName">
    <vt:lpwstr>Q1 22</vt:lpwstr>
  </property>
</Properties>
</file>