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3. Q3\3.8 FS\"/>
    </mc:Choice>
  </mc:AlternateContent>
  <xr:revisionPtr revIDLastSave="0" documentId="13_ncr:1_{A00992F3-708E-4D93-8A03-8DADCBEA1EAC}" xr6:coauthVersionLast="47" xr6:coauthVersionMax="47" xr10:uidLastSave="{00000000-0000-0000-0000-000000000000}"/>
  <bookViews>
    <workbookView xWindow="-98" yWindow="-98" windowWidth="27196" windowHeight="17475" tabRatio="759" xr2:uid="{00000000-000D-0000-FFFF-FFFF00000000}"/>
  </bookViews>
  <sheets>
    <sheet name="BS" sheetId="1" r:id="rId1"/>
    <sheet name="PL3m" sheetId="7" r:id="rId2"/>
    <sheet name="PL9m" sheetId="5" r:id="rId3"/>
    <sheet name="SHConso Q322" sheetId="2" r:id="rId4"/>
    <sheet name="SHConso Q323" sheetId="8" r:id="rId5"/>
    <sheet name="SHSeparate Q322" sheetId="6" r:id="rId6"/>
    <sheet name="SHSeparate Q323" sheetId="9" r:id="rId7"/>
    <sheet name="CF" sheetId="3" r:id="rId8"/>
  </sheets>
  <definedNames>
    <definedName name="_xlnm._FilterDatabase" localSheetId="5" hidden="1">'SHSeparate Q322'!$D$47:$D$48</definedName>
    <definedName name="_xlnm._FilterDatabase" localSheetId="6" hidden="1">'SHSeparate Q323'!$D$47:$D$48</definedName>
    <definedName name="_xlnm.Print_Area" localSheetId="0">BS!$A$1:$J$90</definedName>
    <definedName name="_xlnm.Print_Area" localSheetId="7">CF!$A$1:$J$118</definedName>
    <definedName name="_xlnm.Print_Area" localSheetId="1">PL3m!$A$1:$J$55</definedName>
    <definedName name="_xlnm.Print_Area" localSheetId="2">PL9m!$A$1:$J$55</definedName>
    <definedName name="_xlnm.Print_Area" localSheetId="3">'SHConso Q322'!$A$1:$T$31</definedName>
    <definedName name="_xlnm.Print_Area" localSheetId="4">'SHConso Q323'!$A$32:$V$65</definedName>
    <definedName name="_xlnm.Print_Area" localSheetId="5">'SHSeparate Q322'!$A$1:$P$23</definedName>
    <definedName name="_xlnm.Print_Area" localSheetId="6">'SHSeparate Q323'!$A$25:$P$50</definedName>
    <definedName name="Title2nd" localSheetId="0">BS!$A$1</definedName>
    <definedName name="Title2nd" localSheetId="7">CF!#REF!</definedName>
    <definedName name="Title2nd" localSheetId="1">PL3m!#REF!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3" l="1"/>
  <c r="H50" i="9" l="1"/>
  <c r="F50" i="9"/>
  <c r="D50" i="9"/>
  <c r="F15" i="7" l="1"/>
  <c r="D15" i="7"/>
  <c r="D67" i="3"/>
  <c r="F81" i="3"/>
  <c r="D81" i="3"/>
  <c r="A43" i="5"/>
  <c r="A49" i="5" s="1"/>
  <c r="D14" i="3" l="1"/>
  <c r="F14" i="3"/>
  <c r="H14" i="3"/>
  <c r="J14" i="3"/>
  <c r="D15" i="3"/>
  <c r="F15" i="3"/>
  <c r="H15" i="3"/>
  <c r="J15" i="3"/>
  <c r="D18" i="3"/>
  <c r="F18" i="3"/>
  <c r="H18" i="3"/>
  <c r="J18" i="3"/>
  <c r="P44" i="8"/>
  <c r="V44" i="8" s="1"/>
  <c r="N13" i="2"/>
  <c r="L50" i="9"/>
  <c r="L48" i="9"/>
  <c r="J48" i="9"/>
  <c r="F48" i="9"/>
  <c r="D48" i="9"/>
  <c r="N46" i="9"/>
  <c r="N47" i="9" s="1"/>
  <c r="P47" i="9" s="1"/>
  <c r="L43" i="9"/>
  <c r="N41" i="9"/>
  <c r="L41" i="9"/>
  <c r="J41" i="9"/>
  <c r="J50" i="9" s="1"/>
  <c r="H41" i="9"/>
  <c r="F41" i="9"/>
  <c r="D41" i="9"/>
  <c r="D43" i="9" s="1"/>
  <c r="P40" i="9"/>
  <c r="P39" i="9"/>
  <c r="P35" i="9"/>
  <c r="H32" i="9"/>
  <c r="H31" i="9"/>
  <c r="L21" i="9"/>
  <c r="J21" i="9"/>
  <c r="H21" i="9"/>
  <c r="H23" i="9" s="1"/>
  <c r="F21" i="9"/>
  <c r="D21" i="9"/>
  <c r="N19" i="9"/>
  <c r="P19" i="9" s="1"/>
  <c r="N16" i="9"/>
  <c r="L16" i="9"/>
  <c r="J16" i="9"/>
  <c r="J23" i="9" s="1"/>
  <c r="F16" i="9"/>
  <c r="F23" i="9" s="1"/>
  <c r="D16" i="9"/>
  <c r="D23" i="9" s="1"/>
  <c r="P15" i="9"/>
  <c r="P11" i="9"/>
  <c r="T63" i="8"/>
  <c r="R63" i="8"/>
  <c r="N63" i="8"/>
  <c r="L63" i="8"/>
  <c r="J63" i="8"/>
  <c r="I63" i="8"/>
  <c r="H63" i="8"/>
  <c r="F63" i="8"/>
  <c r="D63" i="8"/>
  <c r="P62" i="8"/>
  <c r="V62" i="8" s="1"/>
  <c r="P61" i="8"/>
  <c r="V61" i="8" s="1"/>
  <c r="T56" i="8"/>
  <c r="R56" i="8"/>
  <c r="N56" i="8"/>
  <c r="L56" i="8"/>
  <c r="J56" i="8"/>
  <c r="H56" i="8"/>
  <c r="F56" i="8"/>
  <c r="D56" i="8"/>
  <c r="P55" i="8"/>
  <c r="V55" i="8" s="1"/>
  <c r="P54" i="8"/>
  <c r="V54" i="8" s="1"/>
  <c r="P53" i="8"/>
  <c r="V53" i="8" s="1"/>
  <c r="T50" i="8"/>
  <c r="T58" i="8" s="1"/>
  <c r="R50" i="8"/>
  <c r="R58" i="8" s="1"/>
  <c r="R65" i="8" s="1"/>
  <c r="N50" i="8"/>
  <c r="N58" i="8" s="1"/>
  <c r="N65" i="8" s="1"/>
  <c r="L50" i="8"/>
  <c r="J50" i="8"/>
  <c r="H50" i="8"/>
  <c r="H58" i="8" s="1"/>
  <c r="H65" i="8" s="1"/>
  <c r="F50" i="8"/>
  <c r="F58" i="8" s="1"/>
  <c r="D50" i="8"/>
  <c r="D58" i="8" s="1"/>
  <c r="P49" i="8"/>
  <c r="V49" i="8" s="1"/>
  <c r="P48" i="8"/>
  <c r="V48" i="8" s="1"/>
  <c r="T28" i="8"/>
  <c r="R28" i="8"/>
  <c r="N28" i="8"/>
  <c r="L28" i="8"/>
  <c r="J28" i="8"/>
  <c r="I28" i="8"/>
  <c r="H28" i="8"/>
  <c r="F28" i="8"/>
  <c r="D28" i="8"/>
  <c r="P27" i="8"/>
  <c r="V27" i="8" s="1"/>
  <c r="P26" i="8"/>
  <c r="V26" i="8" s="1"/>
  <c r="T21" i="8"/>
  <c r="R21" i="8"/>
  <c r="N21" i="8"/>
  <c r="L21" i="8"/>
  <c r="J21" i="8"/>
  <c r="I21" i="8"/>
  <c r="H21" i="8"/>
  <c r="F21" i="8"/>
  <c r="D21" i="8"/>
  <c r="P20" i="8"/>
  <c r="V20" i="8" s="1"/>
  <c r="T17" i="8"/>
  <c r="T23" i="8" s="1"/>
  <c r="T30" i="8" s="1"/>
  <c r="R17" i="8"/>
  <c r="R23" i="8" s="1"/>
  <c r="N17" i="8"/>
  <c r="N23" i="8" s="1"/>
  <c r="N30" i="8" s="1"/>
  <c r="L17" i="8"/>
  <c r="J17" i="8"/>
  <c r="I17" i="8"/>
  <c r="H17" i="8"/>
  <c r="H23" i="8" s="1"/>
  <c r="F17" i="8"/>
  <c r="F23" i="8" s="1"/>
  <c r="D17" i="8"/>
  <c r="D23" i="8" s="1"/>
  <c r="D30" i="8" s="1"/>
  <c r="P16" i="8"/>
  <c r="V16" i="8" s="1"/>
  <c r="V12" i="8"/>
  <c r="T65" i="8" l="1"/>
  <c r="F30" i="8"/>
  <c r="H30" i="8"/>
  <c r="F65" i="8"/>
  <c r="J23" i="8"/>
  <c r="J30" i="8" s="1"/>
  <c r="P30" i="8" s="1"/>
  <c r="P21" i="8"/>
  <c r="V21" i="8" s="1"/>
  <c r="L23" i="8"/>
  <c r="L30" i="8" s="1"/>
  <c r="L58" i="8"/>
  <c r="L65" i="8" s="1"/>
  <c r="N20" i="9"/>
  <c r="P20" i="9" s="1"/>
  <c r="P41" i="9"/>
  <c r="L23" i="9"/>
  <c r="P63" i="8"/>
  <c r="V63" i="8" s="1"/>
  <c r="J58" i="8"/>
  <c r="J65" i="8" s="1"/>
  <c r="P56" i="8"/>
  <c r="V56" i="8"/>
  <c r="R30" i="8"/>
  <c r="P28" i="8"/>
  <c r="V28" i="8" s="1"/>
  <c r="N48" i="9"/>
  <c r="N50" i="9" s="1"/>
  <c r="P46" i="9"/>
  <c r="P16" i="9"/>
  <c r="F43" i="9"/>
  <c r="J43" i="9"/>
  <c r="N43" i="9"/>
  <c r="D65" i="8"/>
  <c r="P50" i="8"/>
  <c r="V50" i="8" s="1"/>
  <c r="P17" i="8"/>
  <c r="P58" i="8" l="1"/>
  <c r="V58" i="8" s="1"/>
  <c r="P65" i="8"/>
  <c r="V65" i="8" s="1"/>
  <c r="N21" i="9"/>
  <c r="N23" i="9" s="1"/>
  <c r="P48" i="9"/>
  <c r="P50" i="9" s="1"/>
  <c r="P43" i="9"/>
  <c r="P23" i="9"/>
  <c r="V30" i="8"/>
  <c r="P21" i="9"/>
  <c r="V17" i="8"/>
  <c r="P23" i="8"/>
  <c r="V23" i="8" s="1"/>
  <c r="H81" i="3"/>
  <c r="J81" i="3"/>
  <c r="R22" i="2"/>
  <c r="P22" i="2"/>
  <c r="L22" i="2"/>
  <c r="J22" i="2"/>
  <c r="H22" i="2"/>
  <c r="F22" i="2"/>
  <c r="D22" i="2"/>
  <c r="N21" i="2"/>
  <c r="T21" i="2" s="1"/>
  <c r="N22" i="2" l="1"/>
  <c r="T22" i="2" s="1"/>
  <c r="D50" i="5"/>
  <c r="J50" i="5"/>
  <c r="H50" i="5"/>
  <c r="F50" i="5"/>
  <c r="J44" i="5"/>
  <c r="H44" i="5"/>
  <c r="F44" i="5"/>
  <c r="D44" i="5"/>
  <c r="J50" i="7"/>
  <c r="H50" i="7"/>
  <c r="F50" i="7"/>
  <c r="D50" i="7"/>
  <c r="J44" i="7"/>
  <c r="H44" i="7"/>
  <c r="F44" i="7"/>
  <c r="D44" i="7"/>
  <c r="J20" i="3" l="1"/>
  <c r="H20" i="3"/>
  <c r="F20" i="3"/>
  <c r="D20" i="3"/>
  <c r="J21" i="3"/>
  <c r="H21" i="3"/>
  <c r="F21" i="3"/>
  <c r="D21" i="3"/>
  <c r="D6" i="3" l="1"/>
  <c r="D49" i="3" s="1"/>
  <c r="F115" i="3"/>
  <c r="F107" i="3"/>
  <c r="F67" i="3"/>
  <c r="F8" i="3"/>
  <c r="F94" i="3" s="1"/>
  <c r="H21" i="6"/>
  <c r="N49" i="2"/>
  <c r="T49" i="2" s="1"/>
  <c r="N48" i="2"/>
  <c r="N55" i="2"/>
  <c r="T55" i="2" s="1"/>
  <c r="N54" i="2"/>
  <c r="T54" i="2" s="1"/>
  <c r="R56" i="2"/>
  <c r="P56" i="2"/>
  <c r="L56" i="2"/>
  <c r="J56" i="2"/>
  <c r="H56" i="2"/>
  <c r="F56" i="2"/>
  <c r="D56" i="2"/>
  <c r="N17" i="2"/>
  <c r="P50" i="2"/>
  <c r="P18" i="2"/>
  <c r="P24" i="2" s="1"/>
  <c r="J63" i="2"/>
  <c r="H63" i="2"/>
  <c r="F63" i="2"/>
  <c r="D63" i="2"/>
  <c r="N53" i="2"/>
  <c r="T53" i="2" s="1"/>
  <c r="R50" i="2"/>
  <c r="L50" i="2"/>
  <c r="J50" i="2"/>
  <c r="H50" i="2"/>
  <c r="F50" i="2"/>
  <c r="D50" i="2"/>
  <c r="T44" i="2"/>
  <c r="F22" i="5"/>
  <c r="F15" i="5"/>
  <c r="F8" i="5"/>
  <c r="F22" i="7"/>
  <c r="F8" i="7"/>
  <c r="N50" i="2" l="1"/>
  <c r="T50" i="2" s="1"/>
  <c r="D92" i="3"/>
  <c r="F51" i="3"/>
  <c r="P58" i="2"/>
  <c r="F58" i="2"/>
  <c r="F65" i="2" s="1"/>
  <c r="H58" i="2"/>
  <c r="H65" i="2" s="1"/>
  <c r="P29" i="2"/>
  <c r="P31" i="2" s="1"/>
  <c r="P63" i="2"/>
  <c r="D58" i="2"/>
  <c r="D65" i="2" s="1"/>
  <c r="L58" i="2"/>
  <c r="J58" i="2"/>
  <c r="J65" i="2" s="1"/>
  <c r="R63" i="2"/>
  <c r="N56" i="2"/>
  <c r="T56" i="2" s="1"/>
  <c r="N62" i="2"/>
  <c r="R58" i="2"/>
  <c r="N61" i="2"/>
  <c r="T61" i="2" s="1"/>
  <c r="T48" i="2"/>
  <c r="F24" i="5"/>
  <c r="F31" i="5" s="1"/>
  <c r="F33" i="5" s="1"/>
  <c r="F12" i="3" s="1"/>
  <c r="F24" i="7"/>
  <c r="F31" i="7" s="1"/>
  <c r="F33" i="7" s="1"/>
  <c r="F38" i="7" s="1"/>
  <c r="P65" i="2" l="1"/>
  <c r="F38" i="5"/>
  <c r="F28" i="3"/>
  <c r="F40" i="3" s="1"/>
  <c r="T62" i="2"/>
  <c r="N58" i="2"/>
  <c r="T58" i="2" s="1"/>
  <c r="R65" i="2"/>
  <c r="L63" i="2"/>
  <c r="F42" i="3" l="1"/>
  <c r="F83" i="3" s="1"/>
  <c r="F85" i="3" s="1"/>
  <c r="N63" i="2"/>
  <c r="T63" i="2" s="1"/>
  <c r="L65" i="2"/>
  <c r="N65" i="2" s="1"/>
  <c r="T65" i="2" s="1"/>
  <c r="P39" i="6" l="1"/>
  <c r="N41" i="6" l="1"/>
  <c r="L41" i="6"/>
  <c r="J41" i="6"/>
  <c r="D41" i="6"/>
  <c r="F41" i="6"/>
  <c r="H41" i="6"/>
  <c r="H32" i="6"/>
  <c r="H31" i="6"/>
  <c r="H23" i="6"/>
  <c r="P41" i="6" l="1"/>
  <c r="J115" i="3"/>
  <c r="H115" i="3"/>
  <c r="D115" i="3"/>
  <c r="D96" i="3"/>
  <c r="L16" i="6"/>
  <c r="J16" i="6"/>
  <c r="F16" i="6"/>
  <c r="D16" i="6"/>
  <c r="P15" i="6"/>
  <c r="N27" i="2"/>
  <c r="H60" i="1"/>
  <c r="F60" i="1"/>
  <c r="N16" i="6" l="1"/>
  <c r="P16" i="6" l="1"/>
  <c r="J22" i="7"/>
  <c r="H22" i="7"/>
  <c r="D22" i="7"/>
  <c r="J15" i="7"/>
  <c r="H15" i="7"/>
  <c r="D8" i="7"/>
  <c r="D7" i="7"/>
  <c r="H7" i="7" s="1"/>
  <c r="H6" i="3"/>
  <c r="H92" i="3" s="1"/>
  <c r="D21" i="6"/>
  <c r="D23" i="6" s="1"/>
  <c r="N28" i="2"/>
  <c r="D18" i="2"/>
  <c r="D24" i="2" s="1"/>
  <c r="F18" i="2"/>
  <c r="F24" i="2" s="1"/>
  <c r="J24" i="7" l="1"/>
  <c r="J31" i="7" s="1"/>
  <c r="J33" i="7" s="1"/>
  <c r="H24" i="7"/>
  <c r="H31" i="7" s="1"/>
  <c r="H33" i="7" s="1"/>
  <c r="D24" i="7"/>
  <c r="D31" i="7" s="1"/>
  <c r="D33" i="7" s="1"/>
  <c r="H38" i="7" l="1"/>
  <c r="J38" i="7"/>
  <c r="D38" i="7"/>
  <c r="D7" i="5"/>
  <c r="D7" i="3" s="1"/>
  <c r="F46" i="1"/>
  <c r="F45" i="1"/>
  <c r="J7" i="1"/>
  <c r="J8" i="7" s="1"/>
  <c r="J6" i="1"/>
  <c r="F36" i="1"/>
  <c r="F21" i="1"/>
  <c r="F84" i="1"/>
  <c r="F88" i="1" s="1"/>
  <c r="F69" i="1"/>
  <c r="D50" i="3" l="1"/>
  <c r="D93" i="3"/>
  <c r="F71" i="1"/>
  <c r="F90" i="1" s="1"/>
  <c r="F38" i="1"/>
  <c r="J46" i="1" l="1"/>
  <c r="J45" i="1"/>
  <c r="J107" i="3"/>
  <c r="J67" i="3" l="1"/>
  <c r="H67" i="3"/>
  <c r="H49" i="3"/>
  <c r="H107" i="3"/>
  <c r="T17" i="2"/>
  <c r="T13" i="2"/>
  <c r="L48" i="6"/>
  <c r="J48" i="6"/>
  <c r="F48" i="6"/>
  <c r="D48" i="6"/>
  <c r="N43" i="6"/>
  <c r="L43" i="6"/>
  <c r="D43" i="6"/>
  <c r="P40" i="6"/>
  <c r="P35" i="6"/>
  <c r="L21" i="6"/>
  <c r="L23" i="6" s="1"/>
  <c r="J21" i="6"/>
  <c r="J23" i="6" s="1"/>
  <c r="F21" i="6"/>
  <c r="F23" i="6" s="1"/>
  <c r="P11" i="6"/>
  <c r="R18" i="2"/>
  <c r="R24" i="2" s="1"/>
  <c r="J22" i="5"/>
  <c r="J15" i="5"/>
  <c r="J50" i="6" l="1"/>
  <c r="J43" i="6"/>
  <c r="D50" i="6"/>
  <c r="F50" i="6"/>
  <c r="F43" i="6"/>
  <c r="L50" i="6"/>
  <c r="J24" i="5"/>
  <c r="J31" i="5" s="1"/>
  <c r="J33" i="5" s="1"/>
  <c r="J12" i="3" s="1"/>
  <c r="N19" i="6" l="1"/>
  <c r="P43" i="6"/>
  <c r="J38" i="5"/>
  <c r="H7" i="5"/>
  <c r="H7" i="3" s="1"/>
  <c r="H22" i="5"/>
  <c r="H15" i="5"/>
  <c r="J8" i="5"/>
  <c r="H7" i="1"/>
  <c r="H6" i="1"/>
  <c r="J84" i="1"/>
  <c r="J88" i="1" s="1"/>
  <c r="H84" i="1"/>
  <c r="H88" i="1" s="1"/>
  <c r="J69" i="1"/>
  <c r="H69" i="1"/>
  <c r="J60" i="1"/>
  <c r="J36" i="1"/>
  <c r="H36" i="1"/>
  <c r="J21" i="1"/>
  <c r="H21" i="1"/>
  <c r="H50" i="3" l="1"/>
  <c r="H93" i="3"/>
  <c r="H8" i="5"/>
  <c r="H8" i="7"/>
  <c r="J28" i="3"/>
  <c r="J40" i="3" s="1"/>
  <c r="J71" i="1"/>
  <c r="J90" i="1" s="1"/>
  <c r="H8" i="3"/>
  <c r="H94" i="3" s="1"/>
  <c r="J8" i="3"/>
  <c r="J94" i="3" s="1"/>
  <c r="H24" i="5"/>
  <c r="H31" i="5" s="1"/>
  <c r="H33" i="5" s="1"/>
  <c r="H12" i="3" s="1"/>
  <c r="H71" i="1"/>
  <c r="H90" i="1" s="1"/>
  <c r="H38" i="1"/>
  <c r="J38" i="1"/>
  <c r="J42" i="3" l="1"/>
  <c r="J83" i="3" s="1"/>
  <c r="J85" i="3" s="1"/>
  <c r="N46" i="6"/>
  <c r="J51" i="3"/>
  <c r="H51" i="3"/>
  <c r="H38" i="5"/>
  <c r="P46" i="6" l="1"/>
  <c r="H28" i="3"/>
  <c r="H40" i="3" s="1"/>
  <c r="L18" i="2"/>
  <c r="L24" i="2" s="1"/>
  <c r="J18" i="2"/>
  <c r="J24" i="2" s="1"/>
  <c r="H18" i="2"/>
  <c r="H24" i="2" s="1"/>
  <c r="H42" i="3" l="1"/>
  <c r="H83" i="3" s="1"/>
  <c r="H85" i="3" s="1"/>
  <c r="M86" i="3" s="1"/>
  <c r="N18" i="2"/>
  <c r="N24" i="2" s="1"/>
  <c r="N47" i="6"/>
  <c r="N20" i="6"/>
  <c r="P20" i="6" s="1"/>
  <c r="P19" i="6"/>
  <c r="T24" i="2" l="1"/>
  <c r="N21" i="6"/>
  <c r="N23" i="6" s="1"/>
  <c r="P23" i="6" s="1"/>
  <c r="P47" i="6"/>
  <c r="N48" i="6"/>
  <c r="T18" i="2"/>
  <c r="D22" i="5"/>
  <c r="D15" i="5"/>
  <c r="D8" i="5"/>
  <c r="D46" i="1"/>
  <c r="H46" i="1" s="1"/>
  <c r="D45" i="1"/>
  <c r="H45" i="1" s="1"/>
  <c r="P21" i="6" l="1"/>
  <c r="N50" i="6"/>
  <c r="P48" i="6"/>
  <c r="P50" i="6" s="1"/>
  <c r="D24" i="5"/>
  <c r="D31" i="5" s="1"/>
  <c r="D33" i="5" s="1"/>
  <c r="D107" i="3"/>
  <c r="D12" i="3" l="1"/>
  <c r="D28" i="3" s="1"/>
  <c r="D38" i="5"/>
  <c r="D8" i="3"/>
  <c r="D53" i="3"/>
  <c r="D51" i="3" l="1"/>
  <c r="D94" i="3"/>
  <c r="F29" i="2"/>
  <c r="F31" i="2" s="1"/>
  <c r="T27" i="2" l="1"/>
  <c r="T28" i="2"/>
  <c r="D21" i="1"/>
  <c r="R29" i="2" l="1"/>
  <c r="R31" i="2" s="1"/>
  <c r="J29" i="2"/>
  <c r="J31" i="2" s="1"/>
  <c r="H29" i="2"/>
  <c r="H31" i="2" s="1"/>
  <c r="D29" i="2"/>
  <c r="D31" i="2" l="1"/>
  <c r="D60" i="1"/>
  <c r="D36" i="1" l="1"/>
  <c r="D84" i="1" l="1"/>
  <c r="D88" i="1" s="1"/>
  <c r="D38" i="1" l="1"/>
  <c r="D69" i="1" l="1"/>
  <c r="D71" i="1" l="1"/>
  <c r="D90" i="1" s="1"/>
  <c r="D42" i="3" l="1"/>
  <c r="D83" i="3" l="1"/>
  <c r="D85" i="3" s="1"/>
  <c r="L86" i="3" s="1"/>
  <c r="L29" i="2"/>
  <c r="N29" i="2" s="1"/>
  <c r="L31" i="2" l="1"/>
  <c r="T29" i="2"/>
  <c r="N31" i="2" l="1"/>
  <c r="T31" i="2" s="1"/>
</calcChain>
</file>

<file path=xl/sharedStrings.xml><?xml version="1.0" encoding="utf-8"?>
<sst xmlns="http://schemas.openxmlformats.org/spreadsheetml/2006/main" count="619" uniqueCount="269">
  <si>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</si>
  <si>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</si>
  <si>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</si>
  <si>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</si>
  <si>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</si>
  <si>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</si>
  <si>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</si>
  <si>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</si>
  <si>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</si>
  <si>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</si>
  <si>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</si>
  <si>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</si>
  <si>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</si>
  <si>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</si>
  <si>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</si>
  <si>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</si>
  <si>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</si>
  <si>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</si>
  <si>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</si>
  <si>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</si>
  <si>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</si>
  <si>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</si>
  <si>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</si>
  <si>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</si>
  <si>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</si>
  <si>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</si>
  <si>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</si>
  <si>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</si>
  <si>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</si>
  <si>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</si>
  <si>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</si>
  <si>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</si>
  <si>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</si>
  <si>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</si>
  <si>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</si>
  <si>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</si>
  <si>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</si>
  <si>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</si>
  <si>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</si>
  <si>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</si>
  <si>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</si>
  <si>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</si>
  <si>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</si>
  <si>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</si>
  <si>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</si>
  <si>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</si>
  <si>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</si>
  <si>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</si>
  <si>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</si>
  <si>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</si>
  <si>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</si>
  <si>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</si>
  <si>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</si>
  <si>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</si>
  <si>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</si>
  <si>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</si>
  <si>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>Revenue</t>
  </si>
  <si>
    <t>Total revenue</t>
  </si>
  <si>
    <t xml:space="preserve">  Appropriated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</si>
  <si>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</si>
  <si>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</si>
  <si>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</si>
  <si>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</si>
  <si>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</si>
  <si>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</si>
  <si>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</si>
  <si>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</si>
  <si>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</si>
  <si>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</si>
  <si>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</si>
  <si>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</si>
  <si>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</si>
  <si>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</si>
  <si>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</si>
  <si>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</si>
  <si>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</si>
  <si>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</si>
  <si>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</si>
  <si>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</si>
  <si>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 xml:space="preserve">   determined in accordance with TFRS 9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</si>
  <si>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</si>
  <si>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</si>
  <si>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</si>
  <si>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</si>
  <si>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</si>
  <si>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</si>
  <si>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</si>
  <si>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</si>
  <si>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</si>
  <si>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Other comprehensive income (expense)</t>
  </si>
  <si>
    <t xml:space="preserve">   for the period, net of tax</t>
  </si>
  <si>
    <t>Payment of lease liabilities</t>
  </si>
  <si>
    <t>Current contract cost assets</t>
  </si>
  <si>
    <t>Non-current contract cost assets</t>
  </si>
  <si>
    <t>Non-current contract liabilities</t>
  </si>
  <si>
    <t>Balance at 1 January 2022</t>
  </si>
  <si>
    <t>Current contract liabilities</t>
  </si>
  <si>
    <t>3</t>
  </si>
  <si>
    <t xml:space="preserve">  Loss</t>
  </si>
  <si>
    <t>Net cash from (used in) operating activities</t>
  </si>
  <si>
    <t xml:space="preserve">  Advance payments of plant and euipment at ending of the period</t>
  </si>
  <si>
    <t xml:space="preserve">  Advance payments of plant and euipment at beginning of the period</t>
  </si>
  <si>
    <t>Gain on disposal of other financial asset</t>
  </si>
  <si>
    <t>Proceeds from sale of other financial asset</t>
  </si>
  <si>
    <t>Payment of other financial asset</t>
  </si>
  <si>
    <t xml:space="preserve">    at beginning of the period</t>
  </si>
  <si>
    <t>Other current financial asset</t>
  </si>
  <si>
    <t>Other non-current financial asset</t>
  </si>
  <si>
    <t>Transactions with owners, recorded directly in equity</t>
  </si>
  <si>
    <t>Retained earnings (Deficit)</t>
  </si>
  <si>
    <t xml:space="preserve">  Plant and equipment acquired from right-of-use assets</t>
  </si>
  <si>
    <t>statements</t>
  </si>
  <si>
    <t>Separate financial</t>
  </si>
  <si>
    <t>6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</si>
  <si>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</si>
  <si>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</si>
  <si>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</si>
  <si>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</si>
  <si>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</si>
  <si>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</si>
  <si>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Separate financial statements</t>
  </si>
  <si>
    <t>Equity attributable</t>
  </si>
  <si>
    <t>to owners of</t>
  </si>
  <si>
    <t>the Company</t>
  </si>
  <si>
    <t>Non-controlling</t>
  </si>
  <si>
    <t>Equity attributable to owners of the parent</t>
  </si>
  <si>
    <t>Consolidated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</si>
  <si>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</si>
  <si>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</si>
  <si>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</si>
  <si>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Short-term loans to and interest receivable</t>
  </si>
  <si>
    <t>Total transactions with owners, recorded directly in equity</t>
  </si>
  <si>
    <t>interests</t>
  </si>
  <si>
    <t>8</t>
  </si>
  <si>
    <t>Balance at 1 January 2023</t>
  </si>
  <si>
    <t xml:space="preserve">  Contributions by owners of the parent</t>
  </si>
  <si>
    <t xml:space="preserve">  Total contributions by owners of the parent</t>
  </si>
  <si>
    <t xml:space="preserve">  Contributions by owners </t>
  </si>
  <si>
    <t xml:space="preserve">  Total contributions by owners</t>
  </si>
  <si>
    <t xml:space="preserve">Net cash from (used in) financing activities  </t>
  </si>
  <si>
    <t>4</t>
  </si>
  <si>
    <t>5</t>
  </si>
  <si>
    <t>Gain (loss) on measurement of financial assets</t>
  </si>
  <si>
    <t>(Gain) loss on fair value adjustment</t>
  </si>
  <si>
    <t xml:space="preserve">Proceeds from sale of equipment </t>
  </si>
  <si>
    <t>Gain on disposal of equipment</t>
  </si>
  <si>
    <t>Net cash generated from (used in) operating</t>
  </si>
  <si>
    <t xml:space="preserve">Cash paid for acquisition of property, plant and equipment  </t>
  </si>
  <si>
    <t>JSP Pharmaceutical Manufacturing (Thailand) Public Co., Ltd. and its Subsidiaries</t>
  </si>
  <si>
    <t>Goodwill</t>
  </si>
  <si>
    <t>Long-term loans from related parties</t>
  </si>
  <si>
    <t xml:space="preserve">  from subsidiaries</t>
  </si>
  <si>
    <t>Other non-current provisions</t>
  </si>
  <si>
    <t>7</t>
  </si>
  <si>
    <t>Revenue from rendering of services</t>
  </si>
  <si>
    <t>Costs of rendering of services</t>
  </si>
  <si>
    <t>9</t>
  </si>
  <si>
    <t xml:space="preserve">  Changes in ownership interests in subsidiaries</t>
  </si>
  <si>
    <t xml:space="preserve">  Distributions to owners of the parent</t>
  </si>
  <si>
    <t xml:space="preserve">  Total distributions to owners of the parent</t>
  </si>
  <si>
    <t>Gain on lease modification</t>
  </si>
  <si>
    <t>Acquisition of subsidiaries, net of cash acquired</t>
  </si>
  <si>
    <t>Payment of short-term loan to subsidiaries</t>
  </si>
  <si>
    <t>Shares options exercised</t>
  </si>
  <si>
    <t>Dividends paid to owners of the Company</t>
  </si>
  <si>
    <t>Intangible assets acquired during the period were detailed as follows:</t>
  </si>
  <si>
    <t>Total intangible assets acquired during the period</t>
  </si>
  <si>
    <t>Cash paid for acquisition of intangible assets</t>
  </si>
  <si>
    <t>Investment in subsidiaries</t>
  </si>
  <si>
    <t>Share subscriptions</t>
  </si>
  <si>
    <t>received in advance</t>
  </si>
  <si>
    <t>Share subscriptions received in advance</t>
  </si>
  <si>
    <t>at beginning of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</si>
  <si>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</si>
  <si>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 xml:space="preserve">Current and non-current contract liabilities </t>
  </si>
  <si>
    <t>Acquisition of subsidiaries with non-controlling interests</t>
  </si>
  <si>
    <t xml:space="preserve">Intangible assets </t>
  </si>
  <si>
    <t xml:space="preserve">  Profit (loss)</t>
  </si>
  <si>
    <t>Dividends to owners of the company</t>
  </si>
  <si>
    <t>Repayment of short-term loans from a non-related party</t>
  </si>
  <si>
    <t xml:space="preserve">  Total changes in ownership interests in subsidiaries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</si>
  <si>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 Payment made to payables of intangible assets </t>
    </r>
  </si>
  <si>
    <t>Cash received from advanced share subscriptions</t>
  </si>
  <si>
    <t>Net decrease in cash and cash equivalents</t>
  </si>
  <si>
    <t>financial statements</t>
  </si>
  <si>
    <t>(Restated)</t>
  </si>
  <si>
    <t>30 September</t>
  </si>
  <si>
    <t>Non-current assets classified as held for sale</t>
  </si>
  <si>
    <t>Long-term loans to non-related parties</t>
  </si>
  <si>
    <t>Long-term loans to related parties</t>
  </si>
  <si>
    <t>16</t>
  </si>
  <si>
    <t>12</t>
  </si>
  <si>
    <t>Current provisions for employee benefits</t>
  </si>
  <si>
    <t>4, 8</t>
  </si>
  <si>
    <t>Tax income (expense)</t>
  </si>
  <si>
    <t>Profit (loss) for the period</t>
  </si>
  <si>
    <t xml:space="preserve">   accounted for using equity method</t>
  </si>
  <si>
    <t>10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</si>
  <si>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</si>
  <si>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(losses) per share </t>
    </r>
    <r>
      <rPr>
        <b/>
        <i/>
        <sz val="11"/>
        <rFont val="Times New Roman"/>
        <family val="1"/>
      </rPr>
      <t>(in Baht)</t>
    </r>
  </si>
  <si>
    <t>Reversal of impairment loss (impairment loss)</t>
  </si>
  <si>
    <t>Nine-month period ended</t>
  </si>
  <si>
    <t>Profit (loss) from operating activities</t>
  </si>
  <si>
    <t>Profit (loss) before income tax expense</t>
  </si>
  <si>
    <t>Nine-month period ended 30 September 2023</t>
  </si>
  <si>
    <t>Balance at 30 September 2023</t>
  </si>
  <si>
    <t>Nine-month period ended 30 September 2022</t>
  </si>
  <si>
    <t>Balance at 1 January 2022 - Restated</t>
  </si>
  <si>
    <t>Dividends</t>
  </si>
  <si>
    <t>Equity of</t>
  </si>
  <si>
    <t>subsidiaries before</t>
  </si>
  <si>
    <t>business</t>
  </si>
  <si>
    <t>restructuring</t>
  </si>
  <si>
    <t>Balance at 30 September 2022</t>
  </si>
  <si>
    <t>Subsidiaries's dividend paid before restructuring</t>
  </si>
  <si>
    <t>Business combination under common control</t>
  </si>
  <si>
    <t xml:space="preserve">   using equity method, net of tax</t>
  </si>
  <si>
    <t>Tax expense (income)</t>
  </si>
  <si>
    <t>Paid employee benefits relating to defined benefit plans</t>
  </si>
  <si>
    <t>Proceeds from disposal of non-current assets classified as held for sale</t>
  </si>
  <si>
    <t>Proceeds from repayment of long-term loans to related parties</t>
  </si>
  <si>
    <t>Payment of long-term loan to non-related parties</t>
  </si>
  <si>
    <t>Cash and cash equivalents at 30 September</t>
  </si>
  <si>
    <t>Trade accounts receivable</t>
  </si>
  <si>
    <t>11</t>
  </si>
  <si>
    <t xml:space="preserve">Trade accounts receivable </t>
  </si>
  <si>
    <t>Taxes received (paid)</t>
  </si>
  <si>
    <r>
      <t xml:space="preserve">Basic losses per share </t>
    </r>
    <r>
      <rPr>
        <b/>
        <i/>
        <sz val="11"/>
        <rFont val="Times New Roman"/>
        <family val="1"/>
      </rPr>
      <t>(in Baht)</t>
    </r>
  </si>
  <si>
    <r>
      <t xml:space="preserve">Diluted losses per share </t>
    </r>
    <r>
      <rPr>
        <b/>
        <i/>
        <sz val="11"/>
        <rFont val="Times New Roman"/>
        <family val="1"/>
      </rPr>
      <t>(in Baht)</t>
    </r>
  </si>
  <si>
    <t>Current and non-current contract cost assets</t>
  </si>
  <si>
    <t>Current finance leases receivable</t>
  </si>
  <si>
    <t>Investment in associate</t>
  </si>
  <si>
    <t>Non-current finance leases receivable</t>
  </si>
  <si>
    <t xml:space="preserve">Equity of other company in the Group </t>
  </si>
  <si>
    <t xml:space="preserve">   before business restructuring</t>
  </si>
  <si>
    <t>Consolidated financial</t>
  </si>
  <si>
    <t xml:space="preserve">   Other company in the Group before business restructuring</t>
  </si>
  <si>
    <t>Balance at 30 September 2022 - Restated</t>
  </si>
  <si>
    <t xml:space="preserve">Equity </t>
  </si>
  <si>
    <t>attributable</t>
  </si>
  <si>
    <t>before business</t>
  </si>
  <si>
    <t>other company</t>
  </si>
  <si>
    <t xml:space="preserve"> in the Group </t>
  </si>
  <si>
    <t xml:space="preserve">other company </t>
  </si>
  <si>
    <t>in the Group</t>
  </si>
  <si>
    <t>Balance at 1 January 2023 - Restated</t>
  </si>
  <si>
    <t>Share of profit of associates accounted for</t>
  </si>
  <si>
    <t>Payment of long-term loan to associate</t>
  </si>
  <si>
    <t xml:space="preserve">   investment in associate</t>
  </si>
  <si>
    <t>Repayment of long-term loans to related parties by transferred to</t>
  </si>
  <si>
    <t>Share of profit of associate</t>
  </si>
  <si>
    <t>Loss on write-off of equipment</t>
  </si>
  <si>
    <t>Payment of registration to increase company capital service</t>
  </si>
  <si>
    <t>Dividends paid of other company in the Group before business restructuring</t>
  </si>
  <si>
    <t>Deficit</t>
  </si>
  <si>
    <t>Adjustments to reconcile profit (loss) to cash receipts (payments)</t>
  </si>
  <si>
    <t>(Reversal of) provision for loss on inventories devaluation</t>
  </si>
  <si>
    <t>(Reversal of) impairment loss in accordance with TFRS9</t>
  </si>
  <si>
    <t>(Deficit)</t>
  </si>
  <si>
    <t>Income tax payable</t>
  </si>
  <si>
    <t xml:space="preserve">  Deficit</t>
  </si>
  <si>
    <t xml:space="preserve">   financial institution</t>
  </si>
  <si>
    <t>Increase of bank overdraft and short-term loans</t>
  </si>
  <si>
    <t xml:space="preserve">   from financial institution - net</t>
  </si>
  <si>
    <t>Bank overdrafts and short-term loan from</t>
  </si>
  <si>
    <t xml:space="preserve">  Contributions by and distributions to owners of the parent</t>
  </si>
  <si>
    <t xml:space="preserve">  Total contributions by and distributions to owners of the parent</t>
  </si>
  <si>
    <t>Dividend paid of other company in the Group before business restructuring</t>
  </si>
  <si>
    <t>Acquisition of business combination 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</si>
</sst>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rgb="FFFF000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6">
    <xf numFmtId="0" fontId="0" fillId="0" borderId="0" xfId="0"/>
    <xf numFmtId="167" fontId="3" fillId="0" borderId="0" xfId="0" applyNumberFormat="1" applyFont="1" applyAlignment="1">
      <alignment horizontal="right"/>
    </xf>
    <xf numFmtId="169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7" fontId="2" fillId="0" borderId="0" xfId="0" applyNumberFormat="1" applyFont="1"/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3" fillId="0" borderId="0" xfId="133" applyNumberFormat="1" applyFont="1" applyFill="1" applyAlignment="1">
      <alignment horizontal="right"/>
    </xf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23" xfId="133" applyFont="1" applyFill="1" applyBorder="1" applyAlignment="1"/>
    <xf numFmtId="165" fontId="2" fillId="0" borderId="0" xfId="133" applyFont="1" applyFill="1" applyBorder="1" applyAlignment="1"/>
    <xf numFmtId="0" fontId="0" fillId="0" borderId="0" xfId="0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169" fontId="3" fillId="0" borderId="21" xfId="133" applyNumberFormat="1" applyFont="1" applyFill="1" applyBorder="1" applyAlignment="1"/>
    <xf numFmtId="169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9" fontId="92" fillId="0" borderId="0" xfId="133" applyNumberFormat="1" applyFont="1" applyFill="1" applyBorder="1" applyAlignment="1"/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9" fontId="97" fillId="0" borderId="0" xfId="133" applyNumberFormat="1" applyFont="1" applyFill="1" applyAlignme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9" fontId="100" fillId="0" borderId="0" xfId="133" applyNumberFormat="1" applyFont="1" applyFill="1" applyAlignment="1"/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9" fontId="43" fillId="0" borderId="0" xfId="133" applyNumberFormat="1" applyFont="1" applyFill="1" applyBorder="1" applyAlignment="1"/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3"/>
    </xf>
    <xf numFmtId="0" fontId="0" fillId="0" borderId="0" xfId="0" quotePrefix="1" applyAlignment="1">
      <alignment horizontal="center"/>
    </xf>
    <xf numFmtId="169" fontId="2" fillId="0" borderId="22" xfId="133" quotePrefix="1" applyNumberFormat="1" applyFont="1" applyFill="1" applyBorder="1" applyAlignment="1"/>
    <xf numFmtId="169" fontId="95" fillId="0" borderId="0" xfId="133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left" indent="2"/>
    </xf>
    <xf numFmtId="169" fontId="3" fillId="0" borderId="0" xfId="133" quotePrefix="1" applyNumberFormat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9" fontId="3" fillId="0" borderId="1" xfId="133" quotePrefix="1" applyNumberFormat="1" applyFont="1" applyFill="1" applyBorder="1" applyAlignment="1"/>
    <xf numFmtId="169" fontId="2" fillId="0" borderId="1" xfId="133" applyNumberFormat="1" applyFont="1" applyFill="1" applyBorder="1" applyAlignment="1"/>
    <xf numFmtId="169" fontId="0" fillId="0" borderId="0" xfId="0" applyNumberFormat="1"/>
    <xf numFmtId="0" fontId="10" fillId="0" borderId="0" xfId="0" applyFont="1"/>
    <xf numFmtId="169" fontId="2" fillId="0" borderId="21" xfId="133" quotePrefix="1" applyNumberFormat="1" applyFont="1" applyFill="1" applyBorder="1" applyAlignment="1"/>
    <xf numFmtId="37" fontId="3" fillId="0" borderId="0" xfId="320" applyNumberFormat="1" applyFont="1"/>
    <xf numFmtId="167" fontId="3" fillId="0" borderId="0" xfId="0" applyNumberFormat="1" applyFont="1"/>
    <xf numFmtId="167" fontId="43" fillId="0" borderId="0" xfId="0" applyNumberFormat="1" applyFont="1"/>
    <xf numFmtId="167" fontId="92" fillId="0" borderId="0" xfId="0" applyNumberFormat="1" applyFont="1"/>
    <xf numFmtId="167" fontId="97" fillId="0" borderId="0" xfId="0" applyNumberFormat="1" applyFont="1"/>
    <xf numFmtId="168" fontId="2" fillId="0" borderId="0" xfId="0" applyNumberFormat="1" applyFont="1"/>
    <xf numFmtId="165" fontId="2" fillId="0" borderId="0" xfId="133" applyFont="1" applyAlignment="1"/>
    <xf numFmtId="169" fontId="0" fillId="0" borderId="0" xfId="133" applyNumberFormat="1" applyFont="1" applyAlignment="1"/>
    <xf numFmtId="165" fontId="2" fillId="0" borderId="0" xfId="133" quotePrefix="1" applyFont="1" applyFill="1" applyBorder="1" applyAlignment="1"/>
    <xf numFmtId="169" fontId="3" fillId="0" borderId="23" xfId="133" applyNumberFormat="1" applyFont="1" applyFill="1" applyBorder="1" applyAlignment="1"/>
    <xf numFmtId="165" fontId="2" fillId="0" borderId="0" xfId="133" applyFont="1"/>
    <xf numFmtId="165" fontId="0" fillId="0" borderId="0" xfId="133" applyFont="1"/>
    <xf numFmtId="165" fontId="3" fillId="0" borderId="0" xfId="133" applyFont="1"/>
    <xf numFmtId="169" fontId="3" fillId="0" borderId="22" xfId="133" quotePrefix="1" applyNumberFormat="1" applyFont="1" applyFill="1" applyBorder="1" applyAlignment="1"/>
    <xf numFmtId="167" fontId="0" fillId="0" borderId="0" xfId="0" applyNumberFormat="1" applyAlignment="1">
      <alignment horizontal="right"/>
    </xf>
    <xf numFmtId="165" fontId="2" fillId="0" borderId="0" xfId="133" quotePrefix="1" applyFont="1" applyFill="1" applyBorder="1" applyAlignment="1">
      <alignment horizontal="center"/>
    </xf>
    <xf numFmtId="167" fontId="2" fillId="0" borderId="0" xfId="0" applyNumberFormat="1" applyFont="1" applyAlignment="1">
      <alignment horizontal="right"/>
    </xf>
    <xf numFmtId="169" fontId="2" fillId="0" borderId="0" xfId="133" quotePrefix="1" applyNumberFormat="1" applyFont="1" applyFill="1" applyBorder="1" applyAlignment="1">
      <alignment horizontal="center"/>
    </xf>
    <xf numFmtId="167" fontId="100" fillId="0" borderId="0" xfId="0" applyNumberFormat="1" applyFont="1"/>
    <xf numFmtId="168" fontId="0" fillId="0" borderId="0" xfId="0" applyNumberFormat="1" applyAlignment="1">
      <alignment horizontal="right"/>
    </xf>
    <xf numFmtId="165" fontId="3" fillId="0" borderId="0" xfId="133" applyFont="1" applyAlignment="1"/>
    <xf numFmtId="49" fontId="103" fillId="0" borderId="0" xfId="0" applyNumberFormat="1" applyFont="1"/>
    <xf numFmtId="169" fontId="2" fillId="0" borderId="23" xfId="133" quotePrefix="1" applyNumberFormat="1" applyFont="1" applyFill="1" applyBorder="1" applyAlignment="1"/>
    <xf numFmtId="169" fontId="3" fillId="0" borderId="0" xfId="133" applyNumberFormat="1" applyFont="1" applyAlignment="1"/>
    <xf numFmtId="165" fontId="3" fillId="0" borderId="0" xfId="133" quotePrefix="1" applyFont="1" applyFill="1" applyBorder="1" applyAlignment="1"/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1"/>
  <sheetViews>
    <sheetView tabSelected="1" zoomScaleNormal="100" zoomScaleSheetLayoutView="55" zoomScalePageLayoutView="60" workbookViewId="0">
      <selection activeCell="A3" sqref="A3"/>
    </sheetView>
  </sheetViews>
  <sheetFormatPr defaultColWidth="9.2109375" defaultRowHeight="20.25" customHeight="1"/>
  <cols>
    <col min="1" max="1" width="45.78515625" style="3" customWidth="1"/>
    <col min="2" max="2" width="8.42578125" style="4" bestFit="1" customWidth="1"/>
    <col min="3" max="3" width="1.5703125" customWidth="1"/>
    <col min="4" max="4" width="15" style="2" customWidth="1"/>
    <col min="5" max="5" width="1.5703125" customWidth="1"/>
    <col min="6" max="6" width="15" customWidth="1"/>
    <col min="7" max="7" width="1.5703125" customWidth="1"/>
    <col min="8" max="8" width="15" style="2" customWidth="1"/>
    <col min="9" max="9" width="1.5703125" customWidth="1"/>
    <col min="10" max="10" width="14.78515625" style="2" customWidth="1"/>
  </cols>
  <sheetData>
    <row r="1" spans="1:10" ht="20.2" customHeight="1">
      <c r="A1" s="26" t="s">
        <v>148</v>
      </c>
    </row>
    <row r="2" spans="1:10" s="29" customFormat="1" ht="20.25" customHeight="1">
      <c r="A2" s="27" t="s">
        <v>39</v>
      </c>
      <c r="B2" s="28"/>
      <c r="D2" s="13"/>
      <c r="H2" s="13"/>
      <c r="J2" s="13"/>
    </row>
    <row r="3" spans="1:10" s="29" customFormat="1" ht="20.2" customHeight="1">
      <c r="A3" s="27"/>
      <c r="B3" s="28"/>
      <c r="D3" s="13"/>
      <c r="H3" s="13"/>
      <c r="J3" s="13"/>
    </row>
    <row r="4" spans="1:10" s="29" customFormat="1" ht="20.2" customHeight="1">
      <c r="A4" s="27"/>
      <c r="B4" s="28"/>
      <c r="D4" s="110" t="s">
        <v>126</v>
      </c>
      <c r="E4" s="110"/>
      <c r="F4" s="110"/>
      <c r="H4" s="110" t="s">
        <v>112</v>
      </c>
      <c r="I4" s="110"/>
      <c r="J4" s="110"/>
    </row>
    <row r="5" spans="1:10" s="29" customFormat="1" ht="20.2" customHeight="1">
      <c r="A5" s="27"/>
      <c r="B5" s="28"/>
      <c r="D5" s="110" t="s">
        <v>184</v>
      </c>
      <c r="E5" s="110"/>
      <c r="F5" s="110"/>
      <c r="H5" s="110" t="s">
        <v>111</v>
      </c>
      <c r="I5" s="110"/>
      <c r="J5" s="110"/>
    </row>
    <row r="6" spans="1:10" s="29" customFormat="1" ht="20.2" customHeight="1">
      <c r="A6" s="27"/>
      <c r="B6" s="28"/>
      <c r="D6" s="76" t="s">
        <v>186</v>
      </c>
      <c r="F6" s="76" t="s">
        <v>42</v>
      </c>
      <c r="H6" s="76" t="str">
        <f>D6</f>
        <v>30 September</v>
      </c>
      <c r="I6" s="24"/>
      <c r="J6" s="76" t="str">
        <f>F6</f>
        <v>31 December</v>
      </c>
    </row>
    <row r="7" spans="1:10" ht="20.2" customHeight="1">
      <c r="A7" s="43" t="s">
        <v>4</v>
      </c>
      <c r="B7" s="4" t="s">
        <v>19</v>
      </c>
      <c r="C7" s="5"/>
      <c r="D7" s="8">
        <v>2023</v>
      </c>
      <c r="E7" s="5"/>
      <c r="F7" s="8">
        <v>2022</v>
      </c>
      <c r="G7" s="5"/>
      <c r="H7" s="8">
        <f>D7</f>
        <v>2023</v>
      </c>
      <c r="I7" s="8"/>
      <c r="J7" s="8">
        <f>F7</f>
        <v>2022</v>
      </c>
    </row>
    <row r="8" spans="1:10" ht="20.2" customHeight="1">
      <c r="A8"/>
      <c r="B8"/>
      <c r="D8" s="24" t="s">
        <v>74</v>
      </c>
      <c r="E8" s="24"/>
      <c r="F8" s="24" t="s">
        <v>185</v>
      </c>
      <c r="G8" s="24"/>
      <c r="H8" s="24" t="s">
        <v>74</v>
      </c>
      <c r="I8" s="24"/>
      <c r="J8" s="24"/>
    </row>
    <row r="9" spans="1:10" ht="20.2" customHeight="1">
      <c r="A9" s="7"/>
      <c r="C9" s="5"/>
      <c r="D9" s="111" t="s">
        <v>75</v>
      </c>
      <c r="E9" s="111"/>
      <c r="F9" s="111"/>
      <c r="G9" s="111"/>
      <c r="H9" s="111"/>
      <c r="I9" s="111"/>
      <c r="J9" s="111"/>
    </row>
    <row r="10" spans="1:10" ht="20.2" customHeight="1">
      <c r="A10" s="31" t="s">
        <v>5</v>
      </c>
      <c r="C10" s="5"/>
      <c r="D10" s="12"/>
      <c r="E10" s="5"/>
      <c r="F10" s="5"/>
      <c r="G10" s="5"/>
      <c r="H10" s="12"/>
      <c r="I10" s="5"/>
      <c r="J10" s="12"/>
    </row>
    <row r="11" spans="1:10" ht="20.2" customHeight="1">
      <c r="A11" s="7" t="s">
        <v>35</v>
      </c>
      <c r="C11" s="5"/>
      <c r="D11" s="12">
        <v>37056</v>
      </c>
      <c r="E11" s="5"/>
      <c r="F11" s="12">
        <v>100196</v>
      </c>
      <c r="G11" s="5"/>
      <c r="H11" s="12">
        <v>23968</v>
      </c>
      <c r="I11" s="85"/>
      <c r="J11" s="12">
        <v>91336</v>
      </c>
    </row>
    <row r="12" spans="1:10" ht="20.2" customHeight="1">
      <c r="A12" s="3" t="s">
        <v>223</v>
      </c>
      <c r="B12" s="4" t="s">
        <v>140</v>
      </c>
      <c r="C12" s="5"/>
      <c r="D12" s="12">
        <v>93382</v>
      </c>
      <c r="E12" s="5"/>
      <c r="F12" s="12">
        <v>77763</v>
      </c>
      <c r="G12" s="5"/>
      <c r="H12" s="12">
        <v>63070</v>
      </c>
      <c r="I12" s="85"/>
      <c r="J12" s="12">
        <v>71648</v>
      </c>
    </row>
    <row r="13" spans="1:10" ht="20.2" customHeight="1">
      <c r="A13" s="3" t="s">
        <v>230</v>
      </c>
      <c r="B13" s="4" t="s">
        <v>140</v>
      </c>
      <c r="C13" s="5"/>
      <c r="D13" s="12">
        <v>2849</v>
      </c>
      <c r="E13" s="5"/>
      <c r="F13" s="12">
        <v>1748</v>
      </c>
      <c r="G13" s="5"/>
      <c r="H13" s="12">
        <v>0</v>
      </c>
      <c r="I13" s="85"/>
      <c r="J13" s="12">
        <v>0</v>
      </c>
    </row>
    <row r="14" spans="1:10" ht="20.2" customHeight="1">
      <c r="A14" s="3" t="s">
        <v>40</v>
      </c>
      <c r="B14" s="4" t="s">
        <v>140</v>
      </c>
      <c r="C14" s="5"/>
      <c r="D14" s="12">
        <v>31761</v>
      </c>
      <c r="E14" s="5"/>
      <c r="F14" s="12">
        <v>27889</v>
      </c>
      <c r="G14" s="5"/>
      <c r="H14" s="12">
        <v>20293</v>
      </c>
      <c r="I14" s="85"/>
      <c r="J14" s="12">
        <v>25661</v>
      </c>
    </row>
    <row r="15" spans="1:10" ht="20.2" customHeight="1">
      <c r="A15" s="3" t="s">
        <v>130</v>
      </c>
      <c r="C15" s="5"/>
      <c r="D15" s="12"/>
      <c r="E15" s="5"/>
      <c r="F15" s="12"/>
      <c r="G15" s="5"/>
      <c r="H15" s="12"/>
      <c r="I15" s="85"/>
      <c r="J15" s="12"/>
    </row>
    <row r="16" spans="1:10" ht="20.2" customHeight="1">
      <c r="A16" s="3" t="s">
        <v>151</v>
      </c>
      <c r="B16" s="4" t="s">
        <v>140</v>
      </c>
      <c r="C16" s="5"/>
      <c r="D16" s="12">
        <v>0</v>
      </c>
      <c r="E16" s="5"/>
      <c r="F16" s="12">
        <v>0</v>
      </c>
      <c r="G16" s="5"/>
      <c r="H16" s="12">
        <v>69065</v>
      </c>
      <c r="I16" s="85"/>
      <c r="J16" s="12">
        <v>13557</v>
      </c>
    </row>
    <row r="17" spans="1:10" ht="20.2" customHeight="1">
      <c r="A17" s="3" t="s">
        <v>2</v>
      </c>
      <c r="C17" s="5"/>
      <c r="D17" s="12">
        <v>101134</v>
      </c>
      <c r="E17" s="5"/>
      <c r="F17" s="12">
        <v>99367</v>
      </c>
      <c r="G17" s="5"/>
      <c r="H17" s="12">
        <v>91971</v>
      </c>
      <c r="I17" s="85"/>
      <c r="J17" s="12">
        <v>99121</v>
      </c>
    </row>
    <row r="18" spans="1:10" ht="20.2" customHeight="1">
      <c r="A18" s="3" t="s">
        <v>92</v>
      </c>
      <c r="B18" s="4" t="s">
        <v>190</v>
      </c>
      <c r="C18" s="5"/>
      <c r="D18" s="12">
        <v>178</v>
      </c>
      <c r="E18" s="5"/>
      <c r="F18" s="12">
        <v>249</v>
      </c>
      <c r="G18" s="5"/>
      <c r="H18" s="12">
        <v>178</v>
      </c>
      <c r="I18" s="85"/>
      <c r="J18" s="12">
        <v>249</v>
      </c>
    </row>
    <row r="19" spans="1:10" ht="20.2" customHeight="1">
      <c r="A19" s="3" t="s">
        <v>106</v>
      </c>
      <c r="B19" s="4" t="s">
        <v>191</v>
      </c>
      <c r="C19" s="5"/>
      <c r="D19" s="12">
        <v>5748</v>
      </c>
      <c r="E19" s="5"/>
      <c r="F19" s="12">
        <v>209812</v>
      </c>
      <c r="G19" s="5"/>
      <c r="H19" s="12">
        <v>5748</v>
      </c>
      <c r="I19" s="85"/>
      <c r="J19" s="12">
        <v>209812</v>
      </c>
    </row>
    <row r="20" spans="1:10" ht="20.2" customHeight="1">
      <c r="A20" s="3" t="s">
        <v>187</v>
      </c>
      <c r="C20" s="5"/>
      <c r="D20" s="12">
        <v>0</v>
      </c>
      <c r="E20" s="5"/>
      <c r="F20" s="12">
        <v>1000</v>
      </c>
      <c r="G20" s="5"/>
      <c r="H20" s="12">
        <v>0</v>
      </c>
      <c r="I20" s="85"/>
      <c r="J20" s="12">
        <v>0</v>
      </c>
    </row>
    <row r="21" spans="1:10" ht="20.2" customHeight="1">
      <c r="A21" s="33" t="s">
        <v>6</v>
      </c>
      <c r="C21" s="5"/>
      <c r="D21" s="15">
        <f>SUM(D11:D20)</f>
        <v>272108</v>
      </c>
      <c r="E21" s="5"/>
      <c r="F21" s="15">
        <f>SUM(F11:F20)</f>
        <v>518024</v>
      </c>
      <c r="G21" s="5"/>
      <c r="H21" s="15">
        <f>SUM(H11:H20)</f>
        <v>274293</v>
      </c>
      <c r="I21" s="9"/>
      <c r="J21" s="15">
        <f>SUM(J11:J20)</f>
        <v>511384</v>
      </c>
    </row>
    <row r="22" spans="1:10" ht="20.2" customHeight="1">
      <c r="A22" s="33"/>
      <c r="C22" s="5"/>
      <c r="E22" s="5"/>
      <c r="F22" s="2"/>
      <c r="G22" s="5"/>
      <c r="I22" s="86"/>
    </row>
    <row r="23" spans="1:10" ht="20.2" customHeight="1">
      <c r="A23" s="31" t="s">
        <v>7</v>
      </c>
      <c r="C23" s="5"/>
      <c r="E23" s="5"/>
      <c r="F23" s="2"/>
      <c r="G23" s="5"/>
      <c r="I23" s="86"/>
    </row>
    <row r="24" spans="1:10" ht="20.2" customHeight="1">
      <c r="A24" s="3" t="s">
        <v>107</v>
      </c>
      <c r="C24" s="5"/>
      <c r="D24" s="12">
        <v>14556</v>
      </c>
      <c r="E24" s="5"/>
      <c r="F24" s="12">
        <v>14935</v>
      </c>
      <c r="G24" s="5"/>
      <c r="H24" s="12">
        <v>8567</v>
      </c>
      <c r="I24" s="85"/>
      <c r="J24" s="12">
        <v>8946</v>
      </c>
    </row>
    <row r="25" spans="1:10" ht="20.2" customHeight="1">
      <c r="A25" s="3" t="s">
        <v>231</v>
      </c>
      <c r="B25" s="4" t="s">
        <v>141</v>
      </c>
      <c r="C25" s="5"/>
      <c r="D25" s="12">
        <v>132206</v>
      </c>
      <c r="E25" s="5"/>
      <c r="F25" s="12">
        <v>0</v>
      </c>
      <c r="G25" s="5"/>
      <c r="H25" s="12">
        <v>0</v>
      </c>
      <c r="I25" s="85"/>
      <c r="J25" s="12">
        <v>0</v>
      </c>
    </row>
    <row r="26" spans="1:10" ht="20.2" customHeight="1">
      <c r="A26" s="3" t="s">
        <v>168</v>
      </c>
      <c r="B26" s="4" t="s">
        <v>113</v>
      </c>
      <c r="C26" s="5"/>
      <c r="D26" s="12">
        <v>0</v>
      </c>
      <c r="E26" s="5"/>
      <c r="F26" s="12">
        <v>0</v>
      </c>
      <c r="G26" s="5"/>
      <c r="H26" s="12">
        <v>273899</v>
      </c>
      <c r="I26" s="85"/>
      <c r="J26" s="12">
        <v>30000</v>
      </c>
    </row>
    <row r="27" spans="1:10" ht="20.2" customHeight="1">
      <c r="A27" s="3" t="s">
        <v>232</v>
      </c>
      <c r="B27" s="4" t="s">
        <v>140</v>
      </c>
      <c r="C27" s="5"/>
      <c r="D27" s="12">
        <v>6065</v>
      </c>
      <c r="E27" s="5"/>
      <c r="F27" s="12">
        <v>7297</v>
      </c>
      <c r="G27" s="5"/>
      <c r="H27" s="12">
        <v>0</v>
      </c>
      <c r="I27" s="85"/>
      <c r="J27" s="12">
        <v>0</v>
      </c>
    </row>
    <row r="28" spans="1:10" ht="20.2" customHeight="1">
      <c r="A28" s="3" t="s">
        <v>93</v>
      </c>
      <c r="B28" s="4" t="s">
        <v>190</v>
      </c>
      <c r="C28" s="5"/>
      <c r="D28" s="12">
        <v>733</v>
      </c>
      <c r="E28" s="5"/>
      <c r="F28" s="12">
        <v>677</v>
      </c>
      <c r="G28" s="5"/>
      <c r="H28" s="12">
        <v>733</v>
      </c>
      <c r="I28" s="85"/>
      <c r="J28" s="12">
        <v>677</v>
      </c>
    </row>
    <row r="29" spans="1:10" ht="20.2" customHeight="1">
      <c r="A29" s="3" t="s">
        <v>188</v>
      </c>
      <c r="C29" s="5"/>
      <c r="D29" s="12">
        <v>0</v>
      </c>
      <c r="E29" s="5"/>
      <c r="F29" s="12">
        <v>3000</v>
      </c>
      <c r="G29" s="5"/>
      <c r="H29" s="12">
        <v>0</v>
      </c>
      <c r="I29" s="85"/>
      <c r="J29" s="12">
        <v>0</v>
      </c>
    </row>
    <row r="30" spans="1:10" ht="20.2" customHeight="1">
      <c r="A30" s="3" t="s">
        <v>189</v>
      </c>
      <c r="B30" s="4" t="s">
        <v>140</v>
      </c>
      <c r="C30" s="5"/>
      <c r="D30" s="12">
        <v>5000</v>
      </c>
      <c r="E30" s="5"/>
      <c r="F30" s="12">
        <v>100686</v>
      </c>
      <c r="G30" s="5"/>
      <c r="H30" s="12">
        <v>0</v>
      </c>
      <c r="I30" s="85"/>
      <c r="J30" s="12">
        <v>0</v>
      </c>
    </row>
    <row r="31" spans="1:10" ht="20.2" customHeight="1">
      <c r="A31" s="3" t="s">
        <v>27</v>
      </c>
      <c r="B31" s="4" t="s">
        <v>153</v>
      </c>
      <c r="C31" s="5"/>
      <c r="D31" s="12">
        <v>842995</v>
      </c>
      <c r="E31" s="5"/>
      <c r="F31" s="12">
        <v>670230</v>
      </c>
      <c r="G31" s="5"/>
      <c r="H31" s="12">
        <v>732199</v>
      </c>
      <c r="I31" s="85"/>
      <c r="J31" s="12">
        <v>633316</v>
      </c>
    </row>
    <row r="32" spans="1:10" ht="20.2" customHeight="1">
      <c r="A32" s="3" t="s">
        <v>176</v>
      </c>
      <c r="C32" s="5"/>
      <c r="D32" s="45">
        <v>4841</v>
      </c>
      <c r="E32" s="5"/>
      <c r="F32" s="45">
        <v>5380</v>
      </c>
      <c r="G32" s="5"/>
      <c r="H32" s="45">
        <v>4735</v>
      </c>
      <c r="I32" s="85"/>
      <c r="J32" s="12">
        <v>5318</v>
      </c>
    </row>
    <row r="33" spans="1:10" ht="20.2" customHeight="1">
      <c r="A33" s="3" t="s">
        <v>149</v>
      </c>
      <c r="B33" s="4" t="s">
        <v>97</v>
      </c>
      <c r="C33" s="5"/>
      <c r="D33" s="12">
        <v>36819</v>
      </c>
      <c r="E33" s="5"/>
      <c r="F33" s="12">
        <v>0</v>
      </c>
      <c r="G33" s="5"/>
      <c r="H33" s="12">
        <v>0</v>
      </c>
      <c r="I33" s="85"/>
      <c r="J33" s="12">
        <v>0</v>
      </c>
    </row>
    <row r="34" spans="1:10" ht="20.2" customHeight="1">
      <c r="A34" s="7" t="s">
        <v>29</v>
      </c>
      <c r="C34" s="5"/>
      <c r="D34" s="12">
        <v>24668</v>
      </c>
      <c r="E34" s="5"/>
      <c r="F34" s="12">
        <v>30240</v>
      </c>
      <c r="G34" s="5"/>
      <c r="H34" s="12">
        <v>20855</v>
      </c>
      <c r="I34" s="85"/>
      <c r="J34" s="45">
        <v>19779</v>
      </c>
    </row>
    <row r="35" spans="1:10" ht="20.2" customHeight="1">
      <c r="A35" s="7" t="s">
        <v>0</v>
      </c>
      <c r="C35" s="5"/>
      <c r="D35" s="12">
        <v>3282</v>
      </c>
      <c r="E35" s="5"/>
      <c r="F35" s="12">
        <v>16043</v>
      </c>
      <c r="G35" s="5"/>
      <c r="H35" s="12">
        <v>1019</v>
      </c>
      <c r="I35" s="85"/>
      <c r="J35" s="12">
        <v>13138</v>
      </c>
    </row>
    <row r="36" spans="1:10" ht="20.2" customHeight="1">
      <c r="A36" s="33" t="s">
        <v>8</v>
      </c>
      <c r="C36" s="5"/>
      <c r="D36" s="15">
        <f>SUM(D24:D35)</f>
        <v>1071165</v>
      </c>
      <c r="E36" s="5"/>
      <c r="F36" s="15">
        <f>SUM(F24:F35)</f>
        <v>848488</v>
      </c>
      <c r="G36" s="5"/>
      <c r="H36" s="15">
        <f>SUM(H24:H35)</f>
        <v>1042007</v>
      </c>
      <c r="I36" s="9"/>
      <c r="J36" s="15">
        <f>SUM(J24:J35)</f>
        <v>711174</v>
      </c>
    </row>
    <row r="37" spans="1:10" ht="20.2" customHeight="1">
      <c r="A37" s="33"/>
      <c r="C37" s="5"/>
      <c r="E37" s="5"/>
      <c r="F37" s="2"/>
      <c r="G37" s="5"/>
      <c r="I37" s="86"/>
    </row>
    <row r="38" spans="1:10" ht="20.2" customHeight="1" thickBot="1">
      <c r="A38" s="33" t="s">
        <v>9</v>
      </c>
      <c r="C38" s="5"/>
      <c r="D38" s="16">
        <f>SUM(D21+D36)</f>
        <v>1343273</v>
      </c>
      <c r="E38" s="5"/>
      <c r="F38" s="16">
        <f>SUM(F21+F36)</f>
        <v>1366512</v>
      </c>
      <c r="G38" s="5"/>
      <c r="H38" s="16">
        <f>SUM(H21+H36)</f>
        <v>1316300</v>
      </c>
      <c r="I38" s="9"/>
      <c r="J38" s="16">
        <f>SUM(J21+J36)</f>
        <v>1222558</v>
      </c>
    </row>
    <row r="39" spans="1:10" ht="20.2" customHeight="1" thickTop="1">
      <c r="A39" s="33"/>
      <c r="C39" s="5"/>
      <c r="D39" s="17"/>
      <c r="E39" s="5"/>
      <c r="F39" s="5"/>
      <c r="G39" s="5"/>
      <c r="H39" s="17"/>
      <c r="I39" s="9"/>
      <c r="J39" s="17"/>
    </row>
    <row r="40" spans="1:10" ht="20.2" customHeight="1">
      <c r="A40" s="26" t="s">
        <v>148</v>
      </c>
    </row>
    <row r="41" spans="1:10" s="29" customFormat="1" ht="20.2" customHeight="1">
      <c r="A41" s="27" t="s">
        <v>39</v>
      </c>
      <c r="B41" s="28"/>
      <c r="D41" s="13"/>
      <c r="H41" s="13"/>
      <c r="J41" s="13"/>
    </row>
    <row r="42" spans="1:10" s="61" customFormat="1" ht="20.2" customHeight="1">
      <c r="A42" s="59"/>
      <c r="B42" s="60"/>
      <c r="D42" s="62"/>
      <c r="H42" s="62"/>
      <c r="J42" s="62"/>
    </row>
    <row r="43" spans="1:10" s="61" customFormat="1" ht="20.2" customHeight="1">
      <c r="A43" s="59"/>
      <c r="B43" s="60"/>
      <c r="D43" s="110" t="s">
        <v>126</v>
      </c>
      <c r="E43" s="110"/>
      <c r="F43" s="110"/>
      <c r="G43" s="29"/>
      <c r="H43" s="110" t="s">
        <v>112</v>
      </c>
      <c r="I43" s="110"/>
      <c r="J43" s="110"/>
    </row>
    <row r="44" spans="1:10" s="61" customFormat="1" ht="20.2" customHeight="1">
      <c r="A44" s="59"/>
      <c r="B44" s="60"/>
      <c r="D44" s="110" t="s">
        <v>184</v>
      </c>
      <c r="E44" s="110"/>
      <c r="F44" s="110"/>
      <c r="G44" s="29"/>
      <c r="H44" s="110" t="s">
        <v>111</v>
      </c>
      <c r="I44" s="110"/>
      <c r="J44" s="110"/>
    </row>
    <row r="45" spans="1:10" s="29" customFormat="1" ht="20.2" customHeight="1">
      <c r="A45" s="27"/>
      <c r="B45" s="28"/>
      <c r="D45" s="76" t="str">
        <f>D6</f>
        <v>30 September</v>
      </c>
      <c r="F45" s="76" t="str">
        <f>F6</f>
        <v>31 December</v>
      </c>
      <c r="H45" s="76" t="str">
        <f>D45</f>
        <v>30 September</v>
      </c>
      <c r="I45" s="24"/>
      <c r="J45" s="73" t="str">
        <f>J6</f>
        <v>31 December</v>
      </c>
    </row>
    <row r="46" spans="1:10" ht="20.2" customHeight="1">
      <c r="A46" s="43" t="s">
        <v>30</v>
      </c>
      <c r="B46" s="4" t="s">
        <v>19</v>
      </c>
      <c r="C46" s="5"/>
      <c r="D46" s="8">
        <f>D7</f>
        <v>2023</v>
      </c>
      <c r="E46" s="5"/>
      <c r="F46" s="8">
        <f>F7</f>
        <v>2022</v>
      </c>
      <c r="G46" s="5"/>
      <c r="H46" s="8">
        <f t="shared" ref="H46" si="0">D46</f>
        <v>2023</v>
      </c>
      <c r="I46" s="8"/>
      <c r="J46" s="8">
        <f>J7</f>
        <v>2022</v>
      </c>
    </row>
    <row r="47" spans="1:10" ht="20.2" customHeight="1">
      <c r="A47" s="43"/>
      <c r="C47" s="5"/>
      <c r="D47" s="24" t="s">
        <v>74</v>
      </c>
      <c r="E47" s="5"/>
      <c r="F47" s="8" t="s">
        <v>185</v>
      </c>
      <c r="G47" s="5"/>
      <c r="H47" s="24" t="s">
        <v>74</v>
      </c>
      <c r="I47" s="8"/>
      <c r="J47" s="24"/>
    </row>
    <row r="48" spans="1:10" ht="20.2" customHeight="1">
      <c r="A48" s="30"/>
      <c r="C48" s="5"/>
      <c r="D48" s="111" t="s">
        <v>75</v>
      </c>
      <c r="E48" s="111"/>
      <c r="F48" s="111"/>
      <c r="G48" s="111"/>
      <c r="H48" s="111"/>
      <c r="I48" s="111"/>
      <c r="J48" s="111"/>
    </row>
    <row r="49" spans="1:10" ht="20.2" customHeight="1">
      <c r="A49" s="31" t="s">
        <v>10</v>
      </c>
      <c r="C49" s="5"/>
      <c r="D49" s="12"/>
      <c r="E49" s="5"/>
      <c r="F49" s="5"/>
      <c r="G49" s="5"/>
      <c r="H49" s="12"/>
      <c r="I49" s="5"/>
      <c r="J49" s="12"/>
    </row>
    <row r="50" spans="1:10" ht="20.2" customHeight="1">
      <c r="A50" s="3" t="s">
        <v>264</v>
      </c>
      <c r="C50" s="5"/>
      <c r="D50" s="12"/>
      <c r="E50" s="5"/>
      <c r="F50" s="12"/>
      <c r="G50" s="5"/>
      <c r="H50" s="12"/>
      <c r="I50" s="86"/>
      <c r="J50" s="12"/>
    </row>
    <row r="51" spans="1:10" ht="20.2" customHeight="1">
      <c r="A51" s="3" t="s">
        <v>261</v>
      </c>
      <c r="B51" s="4" t="s">
        <v>133</v>
      </c>
      <c r="C51" s="5"/>
      <c r="D51" s="12">
        <v>79138</v>
      </c>
      <c r="E51" s="5"/>
      <c r="F51" s="12">
        <v>19391</v>
      </c>
      <c r="G51" s="5"/>
      <c r="H51" s="12">
        <v>59842</v>
      </c>
      <c r="I51" s="86"/>
      <c r="J51" s="12">
        <v>0</v>
      </c>
    </row>
    <row r="52" spans="1:10" ht="20.2" customHeight="1">
      <c r="A52" s="3" t="s">
        <v>44</v>
      </c>
      <c r="B52" s="4" t="s">
        <v>140</v>
      </c>
      <c r="C52" s="5"/>
      <c r="D52" s="12">
        <v>52187</v>
      </c>
      <c r="E52" s="5"/>
      <c r="F52" s="12">
        <v>46207</v>
      </c>
      <c r="G52" s="5"/>
      <c r="H52" s="12">
        <v>37996</v>
      </c>
      <c r="I52" s="86"/>
      <c r="J52" s="12">
        <v>46161</v>
      </c>
    </row>
    <row r="53" spans="1:10" ht="20.2" customHeight="1">
      <c r="A53" s="3" t="s">
        <v>96</v>
      </c>
      <c r="B53" s="4" t="s">
        <v>190</v>
      </c>
      <c r="C53" s="5"/>
      <c r="D53" s="12">
        <v>10952</v>
      </c>
      <c r="E53" s="5"/>
      <c r="F53" s="12">
        <v>26887</v>
      </c>
      <c r="G53" s="5"/>
      <c r="H53" s="12">
        <v>10139</v>
      </c>
      <c r="I53" s="86"/>
      <c r="J53" s="12">
        <v>26781</v>
      </c>
    </row>
    <row r="54" spans="1:10" ht="20.2" customHeight="1">
      <c r="A54" s="3" t="s">
        <v>41</v>
      </c>
      <c r="B54" s="4" t="s">
        <v>140</v>
      </c>
      <c r="C54" s="5"/>
      <c r="D54" s="12">
        <v>35579</v>
      </c>
      <c r="E54" s="5"/>
      <c r="F54" s="12">
        <v>28560</v>
      </c>
      <c r="G54" s="5"/>
      <c r="H54" s="12">
        <v>24267</v>
      </c>
      <c r="I54" s="86"/>
      <c r="J54" s="12">
        <v>23404</v>
      </c>
    </row>
    <row r="55" spans="1:10" ht="20.2" customHeight="1">
      <c r="A55" s="3" t="s">
        <v>45</v>
      </c>
      <c r="C55" s="5"/>
      <c r="D55" s="12"/>
      <c r="E55" s="5"/>
      <c r="F55" s="12"/>
      <c r="G55" s="5"/>
      <c r="H55" s="12"/>
      <c r="I55" s="86"/>
      <c r="J55" s="12"/>
    </row>
    <row r="56" spans="1:10" ht="20.2" customHeight="1">
      <c r="A56" s="3" t="s">
        <v>43</v>
      </c>
      <c r="B56" s="4" t="s">
        <v>133</v>
      </c>
      <c r="C56" s="5"/>
      <c r="D56" s="12">
        <v>9747</v>
      </c>
      <c r="E56" s="5"/>
      <c r="F56" s="12">
        <v>10056</v>
      </c>
      <c r="G56" s="5"/>
      <c r="H56" s="12">
        <v>9747</v>
      </c>
      <c r="I56" s="86"/>
      <c r="J56" s="12">
        <v>6592</v>
      </c>
    </row>
    <row r="57" spans="1:10" ht="20.2" customHeight="1">
      <c r="A57" s="3" t="s">
        <v>76</v>
      </c>
      <c r="B57" s="4" t="s">
        <v>193</v>
      </c>
      <c r="C57" s="5"/>
      <c r="D57" s="12">
        <v>10194</v>
      </c>
      <c r="E57" s="5"/>
      <c r="F57" s="12">
        <v>8063</v>
      </c>
      <c r="G57" s="5"/>
      <c r="H57" s="12">
        <v>7230</v>
      </c>
      <c r="I57" s="86"/>
      <c r="J57" s="12">
        <v>6454</v>
      </c>
    </row>
    <row r="58" spans="1:10" ht="20.2" customHeight="1">
      <c r="A58" s="3" t="s">
        <v>192</v>
      </c>
      <c r="C58" s="5"/>
      <c r="D58" s="12">
        <v>0</v>
      </c>
      <c r="E58" s="5"/>
      <c r="F58" s="12">
        <v>100</v>
      </c>
      <c r="G58" s="5"/>
      <c r="H58" s="12">
        <v>0</v>
      </c>
      <c r="I58" s="86"/>
      <c r="J58" s="12">
        <v>0</v>
      </c>
    </row>
    <row r="59" spans="1:10" ht="20.2" customHeight="1">
      <c r="A59" s="3" t="s">
        <v>259</v>
      </c>
      <c r="C59" s="5"/>
      <c r="D59" s="12">
        <v>2738</v>
      </c>
      <c r="E59" s="5"/>
      <c r="F59" s="12">
        <v>2738</v>
      </c>
      <c r="G59" s="5"/>
      <c r="H59" s="12">
        <v>0</v>
      </c>
      <c r="I59" s="86"/>
      <c r="J59" s="12">
        <v>0</v>
      </c>
    </row>
    <row r="60" spans="1:10" ht="20.2" customHeight="1">
      <c r="A60" s="33" t="s">
        <v>11</v>
      </c>
      <c r="C60" s="5"/>
      <c r="D60" s="15">
        <f>SUM(D50:D59)</f>
        <v>200535</v>
      </c>
      <c r="E60" s="5"/>
      <c r="F60" s="15">
        <f>SUM(F50:F59)</f>
        <v>142002</v>
      </c>
      <c r="G60" s="5"/>
      <c r="H60" s="15">
        <f>SUM(H50:H59)</f>
        <v>149221</v>
      </c>
      <c r="I60" s="9"/>
      <c r="J60" s="15">
        <f>SUM(J50:J59)</f>
        <v>109392</v>
      </c>
    </row>
    <row r="61" spans="1:10" s="69" customFormat="1" ht="20.2" customHeight="1">
      <c r="A61" s="67"/>
      <c r="B61" s="68"/>
      <c r="D61" s="70"/>
      <c r="F61" s="70"/>
      <c r="H61" s="70"/>
      <c r="I61" s="87"/>
      <c r="J61" s="70"/>
    </row>
    <row r="62" spans="1:10" ht="20.2" customHeight="1">
      <c r="A62" s="31" t="s">
        <v>12</v>
      </c>
      <c r="C62" s="5"/>
      <c r="D62" s="10"/>
      <c r="E62" s="5"/>
      <c r="F62" s="10"/>
      <c r="G62" s="5"/>
      <c r="H62" s="10"/>
      <c r="I62" s="86"/>
      <c r="J62" s="10"/>
    </row>
    <row r="63" spans="1:10" ht="20.2" customHeight="1">
      <c r="A63" s="3" t="s">
        <v>46</v>
      </c>
      <c r="B63" s="4" t="s">
        <v>133</v>
      </c>
      <c r="C63" s="5"/>
      <c r="D63" s="10">
        <v>49589</v>
      </c>
      <c r="E63" s="5"/>
      <c r="F63" s="10">
        <v>37622</v>
      </c>
      <c r="G63" s="5"/>
      <c r="H63" s="10">
        <v>49589</v>
      </c>
      <c r="I63" s="86"/>
      <c r="J63" s="10">
        <v>37622</v>
      </c>
    </row>
    <row r="64" spans="1:10" ht="20.2" customHeight="1">
      <c r="A64" s="3" t="s">
        <v>150</v>
      </c>
      <c r="B64" s="4" t="s">
        <v>140</v>
      </c>
      <c r="C64" s="5"/>
      <c r="D64" s="10">
        <v>10000</v>
      </c>
      <c r="E64" s="5"/>
      <c r="F64" s="10">
        <v>0</v>
      </c>
      <c r="G64" s="5"/>
      <c r="H64" s="10">
        <v>0</v>
      </c>
      <c r="I64" s="86"/>
      <c r="J64" s="10">
        <v>0</v>
      </c>
    </row>
    <row r="65" spans="1:10" ht="20.2" customHeight="1">
      <c r="A65" s="3" t="s">
        <v>88</v>
      </c>
      <c r="B65" s="4" t="s">
        <v>193</v>
      </c>
      <c r="C65" s="5"/>
      <c r="D65" s="10">
        <v>128272</v>
      </c>
      <c r="E65" s="5"/>
      <c r="F65" s="10">
        <v>113988</v>
      </c>
      <c r="G65" s="5"/>
      <c r="H65" s="10">
        <v>103935</v>
      </c>
      <c r="I65" s="86"/>
      <c r="J65" s="10">
        <v>109426</v>
      </c>
    </row>
    <row r="66" spans="1:10" ht="20.2" customHeight="1">
      <c r="A66" s="3" t="s">
        <v>94</v>
      </c>
      <c r="B66" s="4" t="s">
        <v>190</v>
      </c>
      <c r="C66" s="5"/>
      <c r="D66" s="10">
        <v>11140</v>
      </c>
      <c r="E66" s="5"/>
      <c r="F66" s="10">
        <v>9952</v>
      </c>
      <c r="G66" s="5"/>
      <c r="H66" s="10">
        <v>11140</v>
      </c>
      <c r="I66" s="86"/>
      <c r="J66" s="10">
        <v>9952</v>
      </c>
    </row>
    <row r="67" spans="1:10" ht="20.2" customHeight="1">
      <c r="A67" s="3" t="s">
        <v>63</v>
      </c>
      <c r="C67" s="5"/>
      <c r="D67" s="10">
        <v>15315</v>
      </c>
      <c r="E67" s="5"/>
      <c r="F67" s="10">
        <v>13377</v>
      </c>
      <c r="G67" s="5"/>
      <c r="H67" s="10">
        <v>14190</v>
      </c>
      <c r="I67" s="86"/>
      <c r="J67" s="10">
        <v>13008</v>
      </c>
    </row>
    <row r="68" spans="1:10" ht="20.2" customHeight="1">
      <c r="A68" s="3" t="s">
        <v>152</v>
      </c>
      <c r="C68" s="5"/>
      <c r="D68" s="10">
        <v>1147</v>
      </c>
      <c r="E68" s="5"/>
      <c r="F68" s="10">
        <v>0</v>
      </c>
      <c r="G68" s="5"/>
      <c r="H68" s="10">
        <v>1147</v>
      </c>
      <c r="I68" s="86"/>
      <c r="J68" s="10">
        <v>0</v>
      </c>
    </row>
    <row r="69" spans="1:10" ht="20.2" customHeight="1">
      <c r="A69" s="33" t="s">
        <v>38</v>
      </c>
      <c r="C69" s="5"/>
      <c r="D69" s="15">
        <f>SUM(D63:D68)</f>
        <v>215463</v>
      </c>
      <c r="E69" s="5"/>
      <c r="F69" s="15">
        <f>SUM(F63:F68)</f>
        <v>174939</v>
      </c>
      <c r="G69" s="5"/>
      <c r="H69" s="15">
        <f>SUM(H63:H68)</f>
        <v>180001</v>
      </c>
      <c r="I69" s="9"/>
      <c r="J69" s="15">
        <f>SUM(J63:J68)</f>
        <v>170008</v>
      </c>
    </row>
    <row r="70" spans="1:10" s="57" customFormat="1" ht="20.2" customHeight="1">
      <c r="A70" s="55"/>
      <c r="B70" s="56"/>
      <c r="D70" s="58"/>
      <c r="F70" s="58"/>
      <c r="H70" s="58"/>
      <c r="I70" s="88"/>
      <c r="J70" s="58"/>
    </row>
    <row r="71" spans="1:10" ht="20.2" customHeight="1">
      <c r="A71" s="33" t="s">
        <v>13</v>
      </c>
      <c r="C71" s="5"/>
      <c r="D71" s="18">
        <f>D60+D69</f>
        <v>415998</v>
      </c>
      <c r="E71" s="5"/>
      <c r="F71" s="18">
        <f>F60+F69</f>
        <v>316941</v>
      </c>
      <c r="G71" s="5"/>
      <c r="H71" s="18">
        <f>H60+H69</f>
        <v>329222</v>
      </c>
      <c r="I71" s="9"/>
      <c r="J71" s="18">
        <f>J60+J69</f>
        <v>279400</v>
      </c>
    </row>
    <row r="72" spans="1:10" s="61" customFormat="1" ht="20.2" customHeight="1">
      <c r="A72" s="59"/>
      <c r="B72" s="60"/>
      <c r="D72" s="62"/>
      <c r="F72" s="62"/>
      <c r="H72" s="62"/>
      <c r="I72" s="89"/>
      <c r="J72" s="62"/>
    </row>
    <row r="73" spans="1:10" ht="20.2" customHeight="1">
      <c r="A73" s="31" t="s">
        <v>31</v>
      </c>
      <c r="C73" s="5"/>
      <c r="E73" s="5"/>
      <c r="F73" s="2"/>
      <c r="G73" s="5"/>
      <c r="I73" s="86"/>
    </row>
    <row r="74" spans="1:10" ht="20.2" customHeight="1">
      <c r="A74" s="7" t="s">
        <v>18</v>
      </c>
      <c r="C74" s="5"/>
      <c r="E74" s="5"/>
      <c r="F74" s="2"/>
      <c r="G74" s="5"/>
      <c r="I74" s="86"/>
    </row>
    <row r="75" spans="1:10" ht="20.2" customHeight="1" thickBot="1">
      <c r="A75" s="3" t="s">
        <v>69</v>
      </c>
      <c r="C75" s="5"/>
      <c r="D75" s="19">
        <v>341250</v>
      </c>
      <c r="E75" s="5"/>
      <c r="F75" s="19">
        <v>341250</v>
      </c>
      <c r="G75" s="5"/>
      <c r="H75" s="19">
        <v>341250</v>
      </c>
      <c r="I75" s="86"/>
      <c r="J75" s="19">
        <v>341250</v>
      </c>
    </row>
    <row r="76" spans="1:10" ht="20.2" customHeight="1" thickTop="1">
      <c r="A76" s="3" t="s">
        <v>70</v>
      </c>
      <c r="B76" s="4" t="s">
        <v>156</v>
      </c>
      <c r="C76" s="5"/>
      <c r="D76" s="2">
        <v>237245</v>
      </c>
      <c r="E76" s="5"/>
      <c r="F76" s="2">
        <v>227500</v>
      </c>
      <c r="G76" s="5"/>
      <c r="H76" s="2">
        <v>237245</v>
      </c>
      <c r="I76" s="86"/>
      <c r="J76" s="2">
        <v>227500</v>
      </c>
    </row>
    <row r="77" spans="1:10" ht="20.2" customHeight="1">
      <c r="A77" s="3" t="s">
        <v>77</v>
      </c>
      <c r="B77" s="4" t="s">
        <v>156</v>
      </c>
      <c r="C77" s="5"/>
      <c r="D77" s="2">
        <v>772393</v>
      </c>
      <c r="E77" s="5"/>
      <c r="F77" s="2">
        <v>733463</v>
      </c>
      <c r="G77" s="5"/>
      <c r="H77" s="2">
        <v>772393</v>
      </c>
      <c r="I77" s="86"/>
      <c r="J77" s="2">
        <v>733463</v>
      </c>
    </row>
    <row r="78" spans="1:10" ht="20.2" customHeight="1">
      <c r="A78" s="3" t="s">
        <v>171</v>
      </c>
      <c r="B78" s="4" t="s">
        <v>156</v>
      </c>
      <c r="C78" s="5"/>
      <c r="D78" s="2">
        <v>163</v>
      </c>
      <c r="E78" s="5"/>
      <c r="F78" s="2">
        <v>0</v>
      </c>
      <c r="G78" s="5"/>
      <c r="H78" s="2">
        <v>163</v>
      </c>
      <c r="I78" s="86"/>
      <c r="J78" s="2">
        <v>0</v>
      </c>
    </row>
    <row r="79" spans="1:10" ht="20.2" customHeight="1">
      <c r="A79" s="3" t="s">
        <v>68</v>
      </c>
      <c r="B79" s="4" t="s">
        <v>97</v>
      </c>
      <c r="C79" s="5"/>
      <c r="D79" s="2">
        <v>-130349</v>
      </c>
      <c r="E79" s="5"/>
      <c r="F79" s="2">
        <v>-11539</v>
      </c>
      <c r="G79" s="5"/>
      <c r="H79" s="2">
        <v>-11539</v>
      </c>
      <c r="I79" s="86"/>
      <c r="J79" s="2">
        <v>-11539</v>
      </c>
    </row>
    <row r="80" spans="1:10" ht="20.2" customHeight="1">
      <c r="A80" s="3" t="s">
        <v>109</v>
      </c>
      <c r="C80" s="5"/>
      <c r="E80" s="5"/>
      <c r="F80" s="2"/>
      <c r="G80" s="5"/>
      <c r="I80" s="86"/>
    </row>
    <row r="81" spans="1:13" ht="20.2" customHeight="1">
      <c r="A81" s="3" t="s">
        <v>58</v>
      </c>
      <c r="C81" s="5"/>
      <c r="E81" s="5"/>
      <c r="F81" s="2"/>
      <c r="G81" s="5"/>
      <c r="I81" s="86"/>
    </row>
    <row r="82" spans="1:13" ht="20.2" customHeight="1">
      <c r="A82" s="3" t="s">
        <v>71</v>
      </c>
      <c r="C82" s="5"/>
      <c r="D82" s="2">
        <v>3862</v>
      </c>
      <c r="E82" s="5"/>
      <c r="F82" s="2">
        <v>3862</v>
      </c>
      <c r="G82" s="5"/>
      <c r="H82" s="2">
        <v>3862</v>
      </c>
      <c r="I82" s="86"/>
      <c r="J82" s="2">
        <v>3862</v>
      </c>
    </row>
    <row r="83" spans="1:13" ht="20.2" customHeight="1">
      <c r="A83" s="3" t="s">
        <v>260</v>
      </c>
      <c r="C83" s="5"/>
      <c r="D83" s="2">
        <v>-19225</v>
      </c>
      <c r="E83" s="5"/>
      <c r="F83" s="2">
        <v>-11261</v>
      </c>
      <c r="G83" s="5"/>
      <c r="H83" s="2">
        <v>-15046</v>
      </c>
      <c r="I83" s="86"/>
      <c r="J83" s="2">
        <v>-10128</v>
      </c>
    </row>
    <row r="84" spans="1:13" ht="20.2" customHeight="1">
      <c r="A84" s="33" t="s">
        <v>125</v>
      </c>
      <c r="C84" s="5"/>
      <c r="D84" s="81">
        <f>SUM(D76:D83)</f>
        <v>864089</v>
      </c>
      <c r="E84" s="5"/>
      <c r="F84" s="81">
        <f>SUM(F76:F83)</f>
        <v>942025</v>
      </c>
      <c r="G84" s="5"/>
      <c r="H84" s="81">
        <f>SUM(H76:H83)</f>
        <v>987078</v>
      </c>
      <c r="I84" s="9"/>
      <c r="J84" s="81">
        <f>SUM(J76:J83)</f>
        <v>943158</v>
      </c>
    </row>
    <row r="85" spans="1:13" ht="20.2" customHeight="1">
      <c r="A85" s="3" t="s">
        <v>233</v>
      </c>
      <c r="C85" s="5"/>
    </row>
    <row r="86" spans="1:13" ht="20.2" customHeight="1">
      <c r="A86" s="3" t="s">
        <v>234</v>
      </c>
      <c r="C86" s="5"/>
      <c r="D86" s="2">
        <v>0</v>
      </c>
      <c r="E86" s="5"/>
      <c r="F86" s="12">
        <v>107546</v>
      </c>
      <c r="G86" s="40"/>
      <c r="H86" s="20">
        <v>0</v>
      </c>
      <c r="I86" s="9"/>
      <c r="J86" s="20">
        <v>0</v>
      </c>
    </row>
    <row r="87" spans="1:13" ht="20.2" customHeight="1">
      <c r="A87" s="3" t="s">
        <v>114</v>
      </c>
      <c r="C87" s="5"/>
      <c r="D87" s="2">
        <v>63186</v>
      </c>
      <c r="E87" s="5"/>
      <c r="F87" s="20">
        <v>0</v>
      </c>
      <c r="G87" s="40"/>
      <c r="H87" s="20">
        <v>0</v>
      </c>
      <c r="I87" s="9"/>
      <c r="J87" s="20">
        <v>0</v>
      </c>
    </row>
    <row r="88" spans="1:13" ht="20.2" customHeight="1">
      <c r="A88" s="33" t="s">
        <v>32</v>
      </c>
      <c r="C88" s="5"/>
      <c r="D88" s="15">
        <f>SUM(D84:D87)</f>
        <v>927275</v>
      </c>
      <c r="E88" s="5"/>
      <c r="F88" s="15">
        <f>SUM(F84:F87)</f>
        <v>1049571</v>
      </c>
      <c r="G88" s="5"/>
      <c r="H88" s="15">
        <f>SUM(H84:H87)</f>
        <v>987078</v>
      </c>
      <c r="I88" s="9"/>
      <c r="J88" s="15">
        <f>SUM(J84:J87)</f>
        <v>943158</v>
      </c>
    </row>
    <row r="89" spans="1:13" s="65" customFormat="1" ht="20.2" customHeight="1">
      <c r="A89" s="63"/>
      <c r="B89" s="64"/>
      <c r="D89" s="66"/>
      <c r="F89" s="66"/>
      <c r="H89" s="66"/>
      <c r="I89" s="103"/>
      <c r="J89" s="66"/>
    </row>
    <row r="90" spans="1:13" ht="20.2" customHeight="1" thickBot="1">
      <c r="A90" s="33" t="s">
        <v>33</v>
      </c>
      <c r="C90" s="5"/>
      <c r="D90" s="16">
        <f>D71+D88</f>
        <v>1343273</v>
      </c>
      <c r="E90" s="5"/>
      <c r="F90" s="16">
        <f>F71+F88</f>
        <v>1366512</v>
      </c>
      <c r="G90" s="5"/>
      <c r="H90" s="16">
        <f>H71+H88</f>
        <v>1316300</v>
      </c>
      <c r="I90" s="9"/>
      <c r="J90" s="16">
        <f>J71+J88</f>
        <v>1222558</v>
      </c>
      <c r="L90" s="82"/>
      <c r="M90" s="82"/>
    </row>
    <row r="91" spans="1:13" ht="20.2" customHeight="1" thickTop="1">
      <c r="D91" s="35"/>
      <c r="F91" s="35"/>
      <c r="H91" s="35"/>
      <c r="I91" s="104"/>
      <c r="J91" s="35"/>
    </row>
  </sheetData>
  <mergeCells count="10">
    <mergeCell ref="H44:J44"/>
    <mergeCell ref="D9:J9"/>
    <mergeCell ref="D48:J48"/>
    <mergeCell ref="H4:J4"/>
    <mergeCell ref="H5:J5"/>
    <mergeCell ref="H43:J43"/>
    <mergeCell ref="D4:F4"/>
    <mergeCell ref="D5:F5"/>
    <mergeCell ref="D43:F43"/>
    <mergeCell ref="D44:F4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72" firstPageNumber="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F3A28-E1CD-4052-9087-4AF88EBA81A0}">
  <dimension ref="A1:J55"/>
  <sheetViews>
    <sheetView zoomScaleNormal="100" zoomScaleSheetLayoutView="55" workbookViewId="0">
      <selection activeCell="A3" sqref="A3"/>
    </sheetView>
  </sheetViews>
  <sheetFormatPr defaultColWidth="9.2109375" defaultRowHeight="20.25" customHeight="1"/>
  <cols>
    <col min="1" max="1" width="60" style="3" customWidth="1"/>
    <col min="2" max="2" width="8.42578125" style="4" bestFit="1" customWidth="1"/>
    <col min="3" max="3" width="1.5703125" customWidth="1"/>
    <col min="4" max="4" width="12.78515625" style="2" customWidth="1"/>
    <col min="5" max="5" width="1.5703125" customWidth="1"/>
    <col min="6" max="6" width="12.78515625" style="2" customWidth="1"/>
    <col min="7" max="7" width="1.5703125" customWidth="1"/>
    <col min="8" max="8" width="12.78515625" style="2" customWidth="1"/>
    <col min="9" max="9" width="1.5703125" customWidth="1"/>
    <col min="10" max="10" width="12.78515625" style="2" customWidth="1"/>
  </cols>
  <sheetData>
    <row r="1" spans="1:10" ht="20.55" customHeight="1">
      <c r="A1" s="26" t="s">
        <v>148</v>
      </c>
    </row>
    <row r="2" spans="1:10" s="29" customFormat="1" ht="20.55" customHeight="1">
      <c r="A2" s="27" t="s">
        <v>78</v>
      </c>
      <c r="B2" s="28"/>
      <c r="D2" s="13"/>
      <c r="F2" s="13"/>
      <c r="H2" s="13"/>
      <c r="J2" s="13"/>
    </row>
    <row r="3" spans="1:10" s="29" customFormat="1" ht="20.55" customHeight="1">
      <c r="A3" s="27"/>
      <c r="B3" s="28"/>
      <c r="D3" s="13"/>
      <c r="F3" s="13"/>
      <c r="H3" s="13"/>
      <c r="J3" s="13"/>
    </row>
    <row r="4" spans="1:10" s="29" customFormat="1" ht="20.55" customHeight="1">
      <c r="A4" s="27"/>
      <c r="B4" s="28"/>
      <c r="D4" s="110" t="s">
        <v>235</v>
      </c>
      <c r="E4" s="110"/>
      <c r="F4" s="110"/>
      <c r="H4" s="110" t="s">
        <v>112</v>
      </c>
      <c r="I4" s="110"/>
      <c r="J4" s="110"/>
    </row>
    <row r="5" spans="1:10" s="29" customFormat="1" ht="20.55" customHeight="1">
      <c r="A5" s="27"/>
      <c r="B5" s="28"/>
      <c r="D5" s="110" t="s">
        <v>111</v>
      </c>
      <c r="E5" s="110"/>
      <c r="F5" s="110"/>
      <c r="H5" s="110" t="s">
        <v>111</v>
      </c>
      <c r="I5" s="110"/>
      <c r="J5" s="110"/>
    </row>
    <row r="6" spans="1:10" s="29" customFormat="1" ht="20.55" customHeight="1">
      <c r="A6" s="27"/>
      <c r="B6" s="28"/>
      <c r="D6" s="113" t="s">
        <v>81</v>
      </c>
      <c r="E6" s="113"/>
      <c r="F6" s="113"/>
      <c r="H6" s="113" t="s">
        <v>81</v>
      </c>
      <c r="I6" s="113"/>
      <c r="J6" s="113"/>
    </row>
    <row r="7" spans="1:10" s="29" customFormat="1" ht="20.55" customHeight="1">
      <c r="A7" s="27"/>
      <c r="B7" s="28"/>
      <c r="D7" s="112" t="str">
        <f>BS!D6</f>
        <v>30 September</v>
      </c>
      <c r="E7" s="112"/>
      <c r="F7" s="112"/>
      <c r="H7" s="112" t="str">
        <f>D7</f>
        <v>30 September</v>
      </c>
      <c r="I7" s="112"/>
      <c r="J7" s="112"/>
    </row>
    <row r="8" spans="1:10" ht="20.55" customHeight="1">
      <c r="A8" s="30"/>
      <c r="B8" s="4" t="s">
        <v>19</v>
      </c>
      <c r="C8" s="5"/>
      <c r="D8" s="8">
        <f>BS!D7</f>
        <v>2023</v>
      </c>
      <c r="E8" s="5"/>
      <c r="F8" s="8">
        <f>BS!F7</f>
        <v>2022</v>
      </c>
      <c r="G8" s="5"/>
      <c r="H8" s="8">
        <f>BS!H7</f>
        <v>2023</v>
      </c>
      <c r="I8" s="8"/>
      <c r="J8" s="8">
        <f>BS!J7</f>
        <v>2022</v>
      </c>
    </row>
    <row r="9" spans="1:10" ht="20.55" customHeight="1">
      <c r="A9" s="30"/>
      <c r="C9" s="5"/>
      <c r="D9" s="8"/>
      <c r="E9" s="5"/>
      <c r="F9" s="24" t="s">
        <v>185</v>
      </c>
      <c r="G9" s="5"/>
      <c r="H9" s="8"/>
      <c r="I9" s="8"/>
      <c r="J9" s="8"/>
    </row>
    <row r="10" spans="1:10" ht="20.55" customHeight="1">
      <c r="A10" s="30"/>
      <c r="C10" s="5"/>
      <c r="D10" s="111" t="s">
        <v>75</v>
      </c>
      <c r="E10" s="111"/>
      <c r="F10" s="111"/>
      <c r="G10" s="111"/>
      <c r="H10" s="111"/>
      <c r="I10" s="111"/>
      <c r="J10" s="111"/>
    </row>
    <row r="11" spans="1:10" ht="20.55" customHeight="1">
      <c r="A11" s="31" t="s">
        <v>56</v>
      </c>
      <c r="C11" s="5"/>
      <c r="D11" s="12"/>
      <c r="E11" s="5"/>
      <c r="F11" s="12"/>
      <c r="G11" s="5"/>
      <c r="H11" s="12"/>
      <c r="I11" s="5"/>
      <c r="J11" s="12"/>
    </row>
    <row r="12" spans="1:10" ht="20.55" customHeight="1">
      <c r="A12" s="7" t="s">
        <v>20</v>
      </c>
      <c r="C12" s="5"/>
      <c r="D12" s="2">
        <v>167522</v>
      </c>
      <c r="E12" s="5"/>
      <c r="F12" s="2">
        <v>104903</v>
      </c>
      <c r="G12" s="5"/>
      <c r="H12" s="2">
        <v>140031</v>
      </c>
      <c r="I12" s="86"/>
      <c r="J12" s="2">
        <v>104834</v>
      </c>
    </row>
    <row r="13" spans="1:10" ht="20.55" customHeight="1">
      <c r="A13" s="7" t="s">
        <v>154</v>
      </c>
      <c r="C13" s="5"/>
      <c r="D13" s="2">
        <v>4249</v>
      </c>
      <c r="E13" s="5"/>
      <c r="F13" s="2">
        <v>2777</v>
      </c>
      <c r="G13" s="5"/>
      <c r="H13" s="2">
        <v>0</v>
      </c>
      <c r="I13" s="86"/>
      <c r="J13" s="2">
        <v>0</v>
      </c>
    </row>
    <row r="14" spans="1:10" ht="20.55" customHeight="1">
      <c r="A14" s="7" t="s">
        <v>21</v>
      </c>
      <c r="C14" s="5"/>
      <c r="D14" s="2">
        <v>2669</v>
      </c>
      <c r="E14" s="5"/>
      <c r="F14" s="2">
        <v>55</v>
      </c>
      <c r="G14" s="5"/>
      <c r="H14" s="2">
        <v>3406</v>
      </c>
      <c r="I14" s="86"/>
      <c r="J14" s="2">
        <v>1443</v>
      </c>
    </row>
    <row r="15" spans="1:10" ht="20.55" customHeight="1">
      <c r="A15" s="33" t="s">
        <v>57</v>
      </c>
      <c r="C15" s="5"/>
      <c r="D15" s="15">
        <f>SUM(D12:D14)</f>
        <v>174440</v>
      </c>
      <c r="E15" s="5"/>
      <c r="F15" s="15">
        <f>SUM(F12:F14)</f>
        <v>107735</v>
      </c>
      <c r="G15" s="5"/>
      <c r="H15" s="15">
        <f>SUM(H12:H14)</f>
        <v>143437</v>
      </c>
      <c r="I15" s="9"/>
      <c r="J15" s="15">
        <f>SUM(J12:J14)</f>
        <v>106277</v>
      </c>
    </row>
    <row r="16" spans="1:10" ht="6.7" customHeight="1">
      <c r="A16" s="33"/>
      <c r="C16" s="5"/>
      <c r="E16" s="5"/>
      <c r="G16" s="5"/>
      <c r="I16" s="86"/>
    </row>
    <row r="17" spans="1:10" ht="20.2" customHeight="1">
      <c r="A17" s="31" t="s">
        <v>14</v>
      </c>
      <c r="C17" s="5"/>
      <c r="E17" s="5"/>
      <c r="G17" s="5"/>
      <c r="I17" s="86"/>
    </row>
    <row r="18" spans="1:10" ht="20.2" customHeight="1">
      <c r="A18" s="7" t="s">
        <v>22</v>
      </c>
      <c r="C18" s="5"/>
      <c r="D18" s="2">
        <v>125228</v>
      </c>
      <c r="E18" s="5"/>
      <c r="F18" s="2">
        <v>73540</v>
      </c>
      <c r="G18" s="5"/>
      <c r="H18" s="2">
        <v>102483</v>
      </c>
      <c r="I18" s="86"/>
      <c r="J18" s="2">
        <v>73506</v>
      </c>
    </row>
    <row r="19" spans="1:10" ht="20.2" customHeight="1">
      <c r="A19" s="7" t="s">
        <v>155</v>
      </c>
      <c r="C19" s="5"/>
      <c r="D19" s="2">
        <v>4514</v>
      </c>
      <c r="E19" s="5"/>
      <c r="F19" s="2">
        <v>586</v>
      </c>
      <c r="G19" s="5"/>
      <c r="H19" s="2">
        <v>0</v>
      </c>
      <c r="I19" s="86"/>
      <c r="J19" s="2">
        <v>0</v>
      </c>
    </row>
    <row r="20" spans="1:10" ht="20.2" customHeight="1">
      <c r="A20" s="3" t="s">
        <v>47</v>
      </c>
      <c r="C20" s="5"/>
      <c r="D20" s="12">
        <v>14330</v>
      </c>
      <c r="E20" s="5"/>
      <c r="F20" s="12">
        <v>16178</v>
      </c>
      <c r="G20" s="5"/>
      <c r="H20" s="12">
        <v>11014</v>
      </c>
      <c r="I20" s="86"/>
      <c r="J20" s="12">
        <v>16225</v>
      </c>
    </row>
    <row r="21" spans="1:10" ht="20.2" customHeight="1">
      <c r="A21" s="7" t="s">
        <v>36</v>
      </c>
      <c r="C21" s="5"/>
      <c r="D21" s="12">
        <v>31551</v>
      </c>
      <c r="E21" s="5"/>
      <c r="F21" s="12">
        <v>22568</v>
      </c>
      <c r="G21" s="5"/>
      <c r="H21" s="12">
        <v>21066</v>
      </c>
      <c r="I21" s="86"/>
      <c r="J21" s="12">
        <v>21142</v>
      </c>
    </row>
    <row r="22" spans="1:10" ht="20.2" customHeight="1">
      <c r="A22" s="33" t="s">
        <v>15</v>
      </c>
      <c r="C22" s="5"/>
      <c r="D22" s="15">
        <f>SUM(D18:D21)</f>
        <v>175623</v>
      </c>
      <c r="E22" s="5"/>
      <c r="F22" s="15">
        <f>SUM(F18:F21)</f>
        <v>112872</v>
      </c>
      <c r="G22" s="5"/>
      <c r="H22" s="15">
        <f>SUM(H18:H21)</f>
        <v>134563</v>
      </c>
      <c r="I22" s="9"/>
      <c r="J22" s="15">
        <f>SUM(J18:J21)</f>
        <v>110873</v>
      </c>
    </row>
    <row r="23" spans="1:10" ht="6.7" customHeight="1">
      <c r="A23" s="7"/>
      <c r="C23" s="5"/>
      <c r="E23" s="5"/>
      <c r="G23" s="5"/>
      <c r="I23" s="86"/>
    </row>
    <row r="24" spans="1:10" ht="20.55" customHeight="1">
      <c r="A24" s="33" t="s">
        <v>202</v>
      </c>
      <c r="B24" s="44"/>
      <c r="C24" s="40"/>
      <c r="D24" s="20">
        <f>D15-D22</f>
        <v>-1183</v>
      </c>
      <c r="E24" s="40"/>
      <c r="F24" s="20">
        <f>F15-F22</f>
        <v>-5137</v>
      </c>
      <c r="G24" s="40"/>
      <c r="H24" s="20">
        <f>H15-H22</f>
        <v>8874</v>
      </c>
      <c r="I24" s="9"/>
      <c r="J24" s="20">
        <f>J15-J22</f>
        <v>-4596</v>
      </c>
    </row>
    <row r="25" spans="1:10" ht="20.55" customHeight="1">
      <c r="A25" s="3" t="s">
        <v>37</v>
      </c>
      <c r="C25" s="5"/>
      <c r="D25" s="45">
        <v>-3626</v>
      </c>
      <c r="E25" s="5"/>
      <c r="F25" s="45">
        <v>-2231</v>
      </c>
      <c r="G25" s="5"/>
      <c r="H25" s="45">
        <v>-2642</v>
      </c>
      <c r="I25" s="86"/>
      <c r="J25" s="45">
        <v>-1804</v>
      </c>
    </row>
    <row r="26" spans="1:10" ht="20.55" customHeight="1">
      <c r="A26" s="3" t="s">
        <v>142</v>
      </c>
      <c r="C26" s="5"/>
      <c r="D26" s="45">
        <v>40025</v>
      </c>
      <c r="E26" s="5"/>
      <c r="F26" s="45">
        <v>4179</v>
      </c>
      <c r="G26" s="5"/>
      <c r="H26" s="45">
        <v>-199</v>
      </c>
      <c r="I26" s="86"/>
      <c r="J26" s="45">
        <v>732</v>
      </c>
    </row>
    <row r="27" spans="1:10" ht="20.55" customHeight="1">
      <c r="A27" s="3" t="s">
        <v>200</v>
      </c>
      <c r="C27" s="5"/>
      <c r="E27" s="5"/>
      <c r="G27" s="5"/>
      <c r="I27" s="86"/>
    </row>
    <row r="28" spans="1:10" ht="20.55" customHeight="1">
      <c r="A28" s="3" t="s">
        <v>79</v>
      </c>
      <c r="C28" s="5"/>
      <c r="D28" s="10">
        <v>9754</v>
      </c>
      <c r="E28" s="5"/>
      <c r="F28" s="10">
        <v>38</v>
      </c>
      <c r="G28" s="5"/>
      <c r="H28" s="10">
        <v>-193</v>
      </c>
      <c r="I28" s="86"/>
      <c r="J28" s="10">
        <v>38</v>
      </c>
    </row>
    <row r="29" spans="1:10" ht="20.55" customHeight="1">
      <c r="A29" s="3" t="s">
        <v>250</v>
      </c>
      <c r="C29" s="5"/>
      <c r="E29" s="5"/>
      <c r="G29" s="5"/>
      <c r="I29" s="86"/>
    </row>
    <row r="30" spans="1:10" ht="20.55" customHeight="1">
      <c r="A30" s="3" t="s">
        <v>196</v>
      </c>
      <c r="C30" s="5"/>
      <c r="D30" s="11">
        <v>61</v>
      </c>
      <c r="E30" s="5"/>
      <c r="F30" s="11">
        <v>0</v>
      </c>
      <c r="G30" s="5"/>
      <c r="H30" s="11">
        <v>0</v>
      </c>
      <c r="I30" s="86"/>
      <c r="J30" s="11">
        <v>0</v>
      </c>
    </row>
    <row r="31" spans="1:10" ht="20.55" customHeight="1">
      <c r="A31" s="33" t="s">
        <v>203</v>
      </c>
      <c r="C31" s="5"/>
      <c r="D31" s="20">
        <f>SUM(D24:D30)</f>
        <v>45031</v>
      </c>
      <c r="E31" s="5"/>
      <c r="F31" s="20">
        <f>SUM(F24:F30)</f>
        <v>-3151</v>
      </c>
      <c r="G31" s="5"/>
      <c r="H31" s="20">
        <f>SUM(H24:H30)</f>
        <v>5840</v>
      </c>
      <c r="I31" s="9"/>
      <c r="J31" s="20">
        <f>SUM(J24:J30)</f>
        <v>-5630</v>
      </c>
    </row>
    <row r="32" spans="1:10" ht="20.55" customHeight="1">
      <c r="A32" s="3" t="s">
        <v>194</v>
      </c>
      <c r="C32" s="5"/>
      <c r="D32" s="11">
        <v>-9565</v>
      </c>
      <c r="E32" s="5"/>
      <c r="F32" s="11">
        <v>363</v>
      </c>
      <c r="G32" s="5"/>
      <c r="H32" s="11">
        <v>-1545</v>
      </c>
      <c r="I32" s="86"/>
      <c r="J32" s="11">
        <v>1112</v>
      </c>
    </row>
    <row r="33" spans="1:10" ht="20.55" customHeight="1" thickBot="1">
      <c r="A33" s="33" t="s">
        <v>195</v>
      </c>
      <c r="B33" s="44"/>
      <c r="C33" s="40"/>
      <c r="D33" s="25">
        <f>SUM(D31:D32)</f>
        <v>35466</v>
      </c>
      <c r="E33" s="40"/>
      <c r="F33" s="25">
        <f>SUM(F31:F32)</f>
        <v>-2788</v>
      </c>
      <c r="G33" s="40"/>
      <c r="H33" s="25">
        <f>SUM(H31:H32)</f>
        <v>4295</v>
      </c>
      <c r="I33" s="9"/>
      <c r="J33" s="25">
        <f>SUM(J31:J32)</f>
        <v>-4518</v>
      </c>
    </row>
    <row r="34" spans="1:10" ht="7.05" customHeight="1" thickTop="1">
      <c r="A34" s="33"/>
      <c r="B34" s="44"/>
      <c r="C34" s="40"/>
      <c r="D34" s="20"/>
      <c r="E34" s="40"/>
      <c r="F34" s="20"/>
      <c r="G34" s="40"/>
      <c r="H34" s="20"/>
      <c r="I34" s="9"/>
      <c r="J34" s="20"/>
    </row>
    <row r="35" spans="1:10" ht="20.2" customHeight="1">
      <c r="A35" s="33" t="s">
        <v>89</v>
      </c>
      <c r="D35" s="35"/>
      <c r="F35" s="35"/>
      <c r="H35" s="35"/>
      <c r="I35" s="48"/>
      <c r="J35" s="35"/>
    </row>
    <row r="36" spans="1:10" ht="20.2" customHeight="1">
      <c r="A36" s="33" t="s">
        <v>90</v>
      </c>
      <c r="B36" s="44"/>
      <c r="C36" s="40"/>
      <c r="D36" s="18">
        <v>0</v>
      </c>
      <c r="E36" s="40"/>
      <c r="F36" s="18">
        <v>0</v>
      </c>
      <c r="G36" s="40"/>
      <c r="H36" s="18">
        <v>0</v>
      </c>
      <c r="I36" s="9"/>
      <c r="J36" s="18">
        <v>0</v>
      </c>
    </row>
    <row r="37" spans="1:10" s="61" customFormat="1" ht="6.7" customHeight="1">
      <c r="A37" s="59"/>
      <c r="B37" s="60"/>
      <c r="D37" s="75"/>
      <c r="F37" s="75"/>
      <c r="H37" s="75"/>
      <c r="I37" s="89"/>
      <c r="J37" s="75"/>
    </row>
    <row r="38" spans="1:10" ht="20.2" customHeight="1" thickBot="1">
      <c r="A38" s="33" t="s">
        <v>80</v>
      </c>
      <c r="C38" s="5"/>
      <c r="D38" s="16">
        <f>D33+D36</f>
        <v>35466</v>
      </c>
      <c r="E38" s="5"/>
      <c r="F38" s="16">
        <f>F33+F36</f>
        <v>-2788</v>
      </c>
      <c r="G38" s="5"/>
      <c r="H38" s="16">
        <f>H33+H36</f>
        <v>4295</v>
      </c>
      <c r="I38" s="9"/>
      <c r="J38" s="16">
        <f>J33+J36</f>
        <v>-4518</v>
      </c>
    </row>
    <row r="39" spans="1:10" ht="7.05" customHeight="1" thickTop="1">
      <c r="A39" s="33"/>
      <c r="C39" s="5"/>
      <c r="D39" s="20"/>
      <c r="F39" s="20"/>
      <c r="H39" s="20"/>
      <c r="I39" s="9"/>
      <c r="J39" s="20"/>
    </row>
    <row r="40" spans="1:10" ht="20.25" customHeight="1">
      <c r="A40" s="33" t="s">
        <v>115</v>
      </c>
      <c r="C40" s="5"/>
      <c r="D40" s="20"/>
      <c r="F40" s="20"/>
      <c r="H40" s="20"/>
      <c r="I40" s="9"/>
      <c r="J40" s="20"/>
    </row>
    <row r="41" spans="1:10" ht="20.25" customHeight="1">
      <c r="A41" s="3" t="s">
        <v>116</v>
      </c>
      <c r="C41" s="5"/>
      <c r="D41" s="12">
        <v>3526</v>
      </c>
      <c r="F41" s="12">
        <v>-4709</v>
      </c>
      <c r="H41" s="12">
        <v>4295</v>
      </c>
      <c r="I41" s="48"/>
      <c r="J41" s="12">
        <v>-4518</v>
      </c>
    </row>
    <row r="42" spans="1:10" ht="20.2" customHeight="1">
      <c r="A42" s="3" t="s">
        <v>117</v>
      </c>
      <c r="C42" s="5"/>
      <c r="D42" s="12">
        <v>721</v>
      </c>
      <c r="F42" s="12">
        <v>0</v>
      </c>
      <c r="H42" s="12">
        <v>0</v>
      </c>
      <c r="I42" s="48"/>
      <c r="J42" s="12">
        <v>0</v>
      </c>
    </row>
    <row r="43" spans="1:10" ht="20.2" customHeight="1">
      <c r="A43" s="3" t="s">
        <v>236</v>
      </c>
      <c r="C43" s="5"/>
      <c r="D43" s="12">
        <v>31219</v>
      </c>
      <c r="F43" s="12">
        <v>1921</v>
      </c>
      <c r="H43" s="12">
        <v>0</v>
      </c>
      <c r="I43" s="48"/>
      <c r="J43" s="12">
        <v>0</v>
      </c>
    </row>
    <row r="44" spans="1:10" ht="20.25" customHeight="1" thickBot="1">
      <c r="A44" s="33"/>
      <c r="C44" s="5"/>
      <c r="D44" s="54">
        <f>SUM(D41:D43)</f>
        <v>35466</v>
      </c>
      <c r="E44" s="40"/>
      <c r="F44" s="54">
        <f>SUM(F41:F43)</f>
        <v>-2788</v>
      </c>
      <c r="G44" s="40"/>
      <c r="H44" s="54">
        <f>SUM(H41:H43)</f>
        <v>4295</v>
      </c>
      <c r="I44" s="9"/>
      <c r="J44" s="54">
        <f>SUM(J41:J43)</f>
        <v>-4518</v>
      </c>
    </row>
    <row r="45" spans="1:10" ht="7.05" customHeight="1" thickTop="1">
      <c r="C45" s="5"/>
      <c r="D45" s="12"/>
      <c r="F45" s="12"/>
      <c r="H45" s="12"/>
      <c r="I45" s="48"/>
      <c r="J45" s="12"/>
    </row>
    <row r="46" spans="1:10" ht="20.2" customHeight="1">
      <c r="A46" s="33" t="s">
        <v>118</v>
      </c>
      <c r="C46" s="5"/>
      <c r="D46" s="12"/>
      <c r="F46" s="12"/>
      <c r="H46" s="12"/>
      <c r="I46" s="48"/>
      <c r="J46" s="12"/>
    </row>
    <row r="47" spans="1:10" ht="20.2" customHeight="1">
      <c r="A47" s="3" t="s">
        <v>116</v>
      </c>
      <c r="C47" s="5"/>
      <c r="D47" s="12">
        <v>3526</v>
      </c>
      <c r="F47" s="12">
        <v>-4709</v>
      </c>
      <c r="H47" s="12">
        <v>4295</v>
      </c>
      <c r="I47" s="48"/>
      <c r="J47" s="12">
        <v>-4518</v>
      </c>
    </row>
    <row r="48" spans="1:10" ht="20.2" customHeight="1">
      <c r="A48" s="3" t="s">
        <v>117</v>
      </c>
      <c r="D48" s="12">
        <v>721</v>
      </c>
      <c r="F48" s="12">
        <v>0</v>
      </c>
      <c r="H48" s="12">
        <v>0</v>
      </c>
      <c r="I48" s="48"/>
      <c r="J48" s="12">
        <v>0</v>
      </c>
    </row>
    <row r="49" spans="1:10" ht="20.2" customHeight="1">
      <c r="A49" s="3" t="s">
        <v>236</v>
      </c>
      <c r="D49" s="12">
        <v>31219</v>
      </c>
      <c r="F49" s="12">
        <v>1921</v>
      </c>
      <c r="H49" s="12">
        <v>0</v>
      </c>
      <c r="I49" s="48"/>
      <c r="J49" s="12">
        <v>0</v>
      </c>
    </row>
    <row r="50" spans="1:10" ht="20.2" customHeight="1" thickBot="1">
      <c r="A50" s="33"/>
      <c r="B50" s="44"/>
      <c r="C50" s="40"/>
      <c r="D50" s="54">
        <f>SUM(D47:D49)</f>
        <v>35466</v>
      </c>
      <c r="E50" s="40"/>
      <c r="F50" s="54">
        <f>SUM(F47:F49)</f>
        <v>-2788</v>
      </c>
      <c r="G50" s="40"/>
      <c r="H50" s="54">
        <f>SUM(H47:H49)</f>
        <v>4295</v>
      </c>
      <c r="I50" s="9"/>
      <c r="J50" s="54">
        <f>SUM(J47:J49)</f>
        <v>-4518</v>
      </c>
    </row>
    <row r="51" spans="1:10" ht="6.7" customHeight="1" thickTop="1">
      <c r="D51" s="12"/>
      <c r="F51" s="12"/>
      <c r="H51" s="12"/>
      <c r="I51" s="48"/>
      <c r="J51" s="12"/>
    </row>
    <row r="52" spans="1:10" ht="20.2" customHeight="1" thickBot="1">
      <c r="A52" s="33" t="s">
        <v>198</v>
      </c>
      <c r="B52" s="4" t="s">
        <v>197</v>
      </c>
      <c r="C52" s="5"/>
      <c r="D52" s="22">
        <v>0.01</v>
      </c>
      <c r="E52" s="5"/>
      <c r="F52" s="22">
        <v>-0.01</v>
      </c>
      <c r="G52" s="5"/>
      <c r="H52" s="22">
        <v>0.01</v>
      </c>
      <c r="I52" s="90"/>
      <c r="J52" s="22">
        <v>-0.01</v>
      </c>
    </row>
    <row r="53" spans="1:10" ht="7.05" customHeight="1" thickTop="1">
      <c r="D53" s="12"/>
      <c r="F53" s="12"/>
      <c r="H53" s="12"/>
      <c r="I53" s="48"/>
      <c r="J53" s="12"/>
    </row>
    <row r="54" spans="1:10" ht="20.2" customHeight="1" thickBot="1">
      <c r="A54" s="33" t="s">
        <v>199</v>
      </c>
      <c r="B54" s="4" t="s">
        <v>197</v>
      </c>
      <c r="C54" s="5"/>
      <c r="D54" s="22">
        <v>0.01</v>
      </c>
      <c r="E54" s="5"/>
      <c r="F54" s="22">
        <v>-0.01</v>
      </c>
      <c r="G54" s="5"/>
      <c r="H54" s="22">
        <v>0.01</v>
      </c>
      <c r="I54" s="90"/>
      <c r="J54" s="22">
        <v>-0.01</v>
      </c>
    </row>
    <row r="55" spans="1:10" ht="20.25" customHeight="1" thickTop="1"/>
  </sheetData>
  <mergeCells count="9">
    <mergeCell ref="H7:J7"/>
    <mergeCell ref="D10:J10"/>
    <mergeCell ref="D6:F6"/>
    <mergeCell ref="D7:F7"/>
    <mergeCell ref="D4:F4"/>
    <mergeCell ref="D5:F5"/>
    <mergeCell ref="H4:J4"/>
    <mergeCell ref="H5:J5"/>
    <mergeCell ref="H6:J6"/>
  </mergeCells>
  <pageMargins left="0.78740157480314998" right="0.78740157480314998" top="0.47244094488188998" bottom="0.511811023622047" header="0.511811023622047" footer="0.511811023622047"/>
  <pageSetup paperSize="9" scale="69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J55"/>
  <sheetViews>
    <sheetView zoomScaleNormal="100" zoomScaleSheetLayoutView="55" workbookViewId="0">
      <selection activeCell="A3" sqref="A3"/>
    </sheetView>
  </sheetViews>
  <sheetFormatPr defaultColWidth="9.2109375" defaultRowHeight="20.25" customHeight="1"/>
  <cols>
    <col min="1" max="1" width="60" style="3" customWidth="1"/>
    <col min="2" max="2" width="8.42578125" style="4" bestFit="1" customWidth="1"/>
    <col min="3" max="3" width="1.5703125" customWidth="1"/>
    <col min="4" max="4" width="12.78515625" style="2" customWidth="1"/>
    <col min="5" max="5" width="1.5703125" customWidth="1"/>
    <col min="6" max="6" width="12.78515625" style="2" customWidth="1"/>
    <col min="7" max="7" width="1.5703125" customWidth="1"/>
    <col min="8" max="8" width="12.78515625" style="2" customWidth="1"/>
    <col min="9" max="9" width="1.5703125" customWidth="1"/>
    <col min="10" max="10" width="12.78515625" style="2" customWidth="1"/>
  </cols>
  <sheetData>
    <row r="1" spans="1:10" ht="20.55" customHeight="1">
      <c r="A1" s="26" t="s">
        <v>148</v>
      </c>
    </row>
    <row r="2" spans="1:10" s="29" customFormat="1" ht="20.55" customHeight="1">
      <c r="A2" s="27" t="s">
        <v>78</v>
      </c>
      <c r="B2" s="28"/>
      <c r="D2" s="13"/>
      <c r="F2" s="13"/>
      <c r="H2" s="13"/>
      <c r="J2" s="13"/>
    </row>
    <row r="3" spans="1:10" s="29" customFormat="1" ht="20.55" customHeight="1">
      <c r="A3" s="27"/>
      <c r="B3" s="28"/>
      <c r="D3" s="13"/>
      <c r="F3" s="13"/>
      <c r="H3" s="13"/>
      <c r="J3" s="13"/>
    </row>
    <row r="4" spans="1:10" s="29" customFormat="1" ht="20.55" customHeight="1">
      <c r="A4" s="27"/>
      <c r="B4" s="28"/>
      <c r="D4" s="110" t="s">
        <v>235</v>
      </c>
      <c r="E4" s="110"/>
      <c r="F4" s="110"/>
      <c r="H4" s="110" t="s">
        <v>112</v>
      </c>
      <c r="I4" s="110"/>
      <c r="J4" s="110"/>
    </row>
    <row r="5" spans="1:10" s="29" customFormat="1" ht="20.55" customHeight="1">
      <c r="A5" s="27"/>
      <c r="B5" s="28"/>
      <c r="D5" s="110" t="s">
        <v>111</v>
      </c>
      <c r="E5" s="110"/>
      <c r="F5" s="110"/>
      <c r="H5" s="110" t="s">
        <v>111</v>
      </c>
      <c r="I5" s="110"/>
      <c r="J5" s="110"/>
    </row>
    <row r="6" spans="1:10" s="29" customFormat="1" ht="20.55" customHeight="1">
      <c r="A6" s="27"/>
      <c r="B6" s="28"/>
      <c r="D6" s="113" t="s">
        <v>201</v>
      </c>
      <c r="E6" s="113"/>
      <c r="F6" s="113"/>
      <c r="H6" s="113" t="s">
        <v>201</v>
      </c>
      <c r="I6" s="113"/>
      <c r="J6" s="113"/>
    </row>
    <row r="7" spans="1:10" s="29" customFormat="1" ht="20.55" customHeight="1">
      <c r="A7" s="27"/>
      <c r="B7" s="28"/>
      <c r="D7" s="112" t="str">
        <f>BS!D6</f>
        <v>30 September</v>
      </c>
      <c r="E7" s="112"/>
      <c r="F7" s="112"/>
      <c r="H7" s="112" t="str">
        <f>D7</f>
        <v>30 September</v>
      </c>
      <c r="I7" s="112"/>
      <c r="J7" s="112"/>
    </row>
    <row r="8" spans="1:10" ht="20.55" customHeight="1">
      <c r="A8" s="30"/>
      <c r="B8" s="4" t="s">
        <v>19</v>
      </c>
      <c r="C8" s="5"/>
      <c r="D8" s="8">
        <f>BS!D7</f>
        <v>2023</v>
      </c>
      <c r="E8" s="5"/>
      <c r="F8" s="8">
        <f>BS!F7</f>
        <v>2022</v>
      </c>
      <c r="G8" s="5"/>
      <c r="H8" s="8">
        <f>BS!H7</f>
        <v>2023</v>
      </c>
      <c r="I8" s="8"/>
      <c r="J8" s="8">
        <f>BS!J7</f>
        <v>2022</v>
      </c>
    </row>
    <row r="9" spans="1:10" ht="20.55" customHeight="1">
      <c r="A9" s="30"/>
      <c r="C9" s="5"/>
      <c r="D9" s="8"/>
      <c r="E9" s="5"/>
      <c r="F9" s="24" t="s">
        <v>185</v>
      </c>
      <c r="G9" s="5"/>
      <c r="H9" s="8"/>
      <c r="I9" s="8"/>
      <c r="J9" s="8"/>
    </row>
    <row r="10" spans="1:10" ht="20.55" customHeight="1">
      <c r="A10" s="30"/>
      <c r="C10" s="5"/>
      <c r="D10" s="111" t="s">
        <v>75</v>
      </c>
      <c r="E10" s="111"/>
      <c r="F10" s="111"/>
      <c r="G10" s="111"/>
      <c r="H10" s="111"/>
      <c r="I10" s="111"/>
      <c r="J10" s="111"/>
    </row>
    <row r="11" spans="1:10" ht="20.55" customHeight="1">
      <c r="A11" s="31" t="s">
        <v>56</v>
      </c>
      <c r="C11" s="5"/>
      <c r="D11" s="12"/>
      <c r="E11" s="5"/>
      <c r="F11" s="12"/>
      <c r="G11" s="5"/>
      <c r="H11" s="12"/>
      <c r="I11" s="5"/>
      <c r="J11" s="12"/>
    </row>
    <row r="12" spans="1:10" ht="20.55" customHeight="1">
      <c r="A12" s="7" t="s">
        <v>20</v>
      </c>
      <c r="B12" s="4" t="s">
        <v>224</v>
      </c>
      <c r="C12" s="5"/>
      <c r="D12" s="2">
        <v>399586</v>
      </c>
      <c r="E12" s="5"/>
      <c r="F12" s="2">
        <v>287252</v>
      </c>
      <c r="G12" s="5"/>
      <c r="H12" s="2">
        <v>358560</v>
      </c>
      <c r="I12" s="86"/>
      <c r="J12" s="2">
        <v>287169</v>
      </c>
    </row>
    <row r="13" spans="1:10" ht="20.55" customHeight="1">
      <c r="A13" s="7" t="s">
        <v>154</v>
      </c>
      <c r="B13" s="4" t="s">
        <v>224</v>
      </c>
      <c r="C13" s="5"/>
      <c r="D13" s="2">
        <v>17490</v>
      </c>
      <c r="E13" s="5"/>
      <c r="F13" s="2">
        <v>15322</v>
      </c>
      <c r="G13" s="5"/>
      <c r="H13" s="2">
        <v>0</v>
      </c>
      <c r="I13" s="86"/>
      <c r="J13" s="2">
        <v>0</v>
      </c>
    </row>
    <row r="14" spans="1:10" ht="20.55" customHeight="1">
      <c r="A14" s="7" t="s">
        <v>21</v>
      </c>
      <c r="B14" s="4" t="s">
        <v>224</v>
      </c>
      <c r="C14" s="5"/>
      <c r="D14" s="2">
        <v>8331</v>
      </c>
      <c r="E14" s="5"/>
      <c r="F14" s="2">
        <v>4218</v>
      </c>
      <c r="G14" s="5"/>
      <c r="H14" s="2">
        <v>8654</v>
      </c>
      <c r="I14" s="86"/>
      <c r="J14" s="2">
        <v>4242</v>
      </c>
    </row>
    <row r="15" spans="1:10" ht="20.55" customHeight="1">
      <c r="A15" s="33" t="s">
        <v>57</v>
      </c>
      <c r="C15" s="5"/>
      <c r="D15" s="15">
        <f>SUM(D12:D14)</f>
        <v>425407</v>
      </c>
      <c r="E15" s="5"/>
      <c r="F15" s="15">
        <f>SUM(F12:F14)</f>
        <v>306792</v>
      </c>
      <c r="G15" s="5"/>
      <c r="H15" s="15">
        <f>SUM(H12:H14)</f>
        <v>367214</v>
      </c>
      <c r="I15" s="9"/>
      <c r="J15" s="15">
        <f>SUM(J12:J14)</f>
        <v>291411</v>
      </c>
    </row>
    <row r="16" spans="1:10" ht="6.7" customHeight="1">
      <c r="A16" s="33"/>
      <c r="C16" s="5"/>
      <c r="E16" s="5"/>
      <c r="G16" s="5"/>
      <c r="I16" s="86"/>
    </row>
    <row r="17" spans="1:10" ht="20.2" customHeight="1">
      <c r="A17" s="31" t="s">
        <v>14</v>
      </c>
      <c r="C17" s="5"/>
      <c r="E17" s="5"/>
      <c r="G17" s="5"/>
      <c r="I17" s="86"/>
    </row>
    <row r="18" spans="1:10" ht="20.2" customHeight="1">
      <c r="A18" s="7" t="s">
        <v>22</v>
      </c>
      <c r="C18" s="5"/>
      <c r="D18" s="2">
        <v>304903</v>
      </c>
      <c r="E18" s="5"/>
      <c r="F18" s="2">
        <v>212469</v>
      </c>
      <c r="G18" s="5"/>
      <c r="H18" s="2">
        <v>270608</v>
      </c>
      <c r="I18" s="86"/>
      <c r="J18" s="2">
        <v>212411</v>
      </c>
    </row>
    <row r="19" spans="1:10" ht="20.2" customHeight="1">
      <c r="A19" s="7" t="s">
        <v>155</v>
      </c>
      <c r="C19" s="5"/>
      <c r="D19" s="2">
        <v>13391</v>
      </c>
      <c r="E19" s="5"/>
      <c r="F19" s="2">
        <v>1908</v>
      </c>
      <c r="G19" s="5"/>
      <c r="H19" s="2">
        <v>0</v>
      </c>
      <c r="I19" s="86"/>
      <c r="J19" s="2">
        <v>0</v>
      </c>
    </row>
    <row r="20" spans="1:10" ht="20.2" customHeight="1">
      <c r="A20" s="3" t="s">
        <v>47</v>
      </c>
      <c r="C20" s="5"/>
      <c r="D20" s="12">
        <v>36343</v>
      </c>
      <c r="E20" s="5"/>
      <c r="F20" s="12">
        <v>58209</v>
      </c>
      <c r="G20" s="5"/>
      <c r="H20" s="12">
        <v>31072</v>
      </c>
      <c r="I20" s="86"/>
      <c r="J20" s="12">
        <v>58072</v>
      </c>
    </row>
    <row r="21" spans="1:10" ht="20.2" customHeight="1">
      <c r="A21" s="7" t="s">
        <v>36</v>
      </c>
      <c r="C21" s="5"/>
      <c r="D21" s="12">
        <v>80438</v>
      </c>
      <c r="E21" s="5"/>
      <c r="F21" s="12">
        <v>58381</v>
      </c>
      <c r="G21" s="5"/>
      <c r="H21" s="12">
        <v>64409</v>
      </c>
      <c r="I21" s="86"/>
      <c r="J21" s="12">
        <v>51652</v>
      </c>
    </row>
    <row r="22" spans="1:10" ht="20.2" customHeight="1">
      <c r="A22" s="33" t="s">
        <v>15</v>
      </c>
      <c r="C22" s="5"/>
      <c r="D22" s="15">
        <f>SUM(D18:D21)</f>
        <v>435075</v>
      </c>
      <c r="E22" s="5"/>
      <c r="F22" s="15">
        <f>SUM(F18:F21)</f>
        <v>330967</v>
      </c>
      <c r="G22" s="5"/>
      <c r="H22" s="15">
        <f>SUM(H18:H21)</f>
        <v>366089</v>
      </c>
      <c r="I22" s="9"/>
      <c r="J22" s="15">
        <f>SUM(J18:J21)</f>
        <v>322135</v>
      </c>
    </row>
    <row r="23" spans="1:10" ht="6.7" customHeight="1">
      <c r="A23" s="7"/>
      <c r="C23" s="5"/>
      <c r="E23" s="5"/>
      <c r="G23" s="5"/>
      <c r="I23" s="86"/>
    </row>
    <row r="24" spans="1:10" ht="20.55" customHeight="1">
      <c r="A24" s="33" t="s">
        <v>202</v>
      </c>
      <c r="B24" s="44"/>
      <c r="C24" s="40"/>
      <c r="D24" s="20">
        <f>D15-D22</f>
        <v>-9668</v>
      </c>
      <c r="E24" s="40"/>
      <c r="F24" s="20">
        <f>F15-F22</f>
        <v>-24175</v>
      </c>
      <c r="G24" s="40"/>
      <c r="H24" s="20">
        <f>H15-H22</f>
        <v>1125</v>
      </c>
      <c r="I24" s="9"/>
      <c r="J24" s="20">
        <f>J15-J22</f>
        <v>-30724</v>
      </c>
    </row>
    <row r="25" spans="1:10" ht="20.55" customHeight="1">
      <c r="A25" s="3" t="s">
        <v>37</v>
      </c>
      <c r="C25" s="5"/>
      <c r="D25" s="45">
        <v>-9169</v>
      </c>
      <c r="E25" s="5"/>
      <c r="F25" s="45">
        <v>-6805</v>
      </c>
      <c r="G25" s="5"/>
      <c r="H25" s="45">
        <v>-6715</v>
      </c>
      <c r="I25" s="86"/>
      <c r="J25" s="45">
        <v>-5438</v>
      </c>
    </row>
    <row r="26" spans="1:10" ht="20.55" customHeight="1">
      <c r="A26" s="3" t="s">
        <v>142</v>
      </c>
      <c r="C26" s="5"/>
      <c r="D26" s="45">
        <v>39945</v>
      </c>
      <c r="E26" s="5"/>
      <c r="F26" s="45">
        <v>8629</v>
      </c>
      <c r="G26" s="5"/>
      <c r="H26" s="45">
        <v>-279</v>
      </c>
      <c r="I26" s="86"/>
      <c r="J26" s="45">
        <v>1089</v>
      </c>
    </row>
    <row r="27" spans="1:10" ht="20.55" customHeight="1">
      <c r="A27" s="3" t="s">
        <v>200</v>
      </c>
      <c r="C27" s="5"/>
      <c r="D27" s="45"/>
      <c r="E27" s="5"/>
      <c r="F27" s="45"/>
      <c r="G27" s="5"/>
      <c r="H27" s="45"/>
      <c r="I27" s="86"/>
      <c r="J27" s="45"/>
    </row>
    <row r="28" spans="1:10" ht="20.55" customHeight="1">
      <c r="A28" s="3" t="s">
        <v>79</v>
      </c>
      <c r="C28" s="5"/>
      <c r="D28" s="45">
        <v>10613</v>
      </c>
      <c r="E28" s="5"/>
      <c r="F28" s="45">
        <v>713</v>
      </c>
      <c r="G28" s="5"/>
      <c r="H28" s="45">
        <v>-125</v>
      </c>
      <c r="I28" s="86"/>
      <c r="J28" s="45">
        <v>713</v>
      </c>
    </row>
    <row r="29" spans="1:10" ht="20.55" customHeight="1">
      <c r="A29" s="3" t="s">
        <v>250</v>
      </c>
      <c r="C29" s="5"/>
      <c r="D29" s="10"/>
      <c r="E29" s="5"/>
      <c r="F29" s="10"/>
      <c r="G29" s="5"/>
      <c r="H29" s="10"/>
      <c r="I29" s="86"/>
      <c r="J29" s="10"/>
    </row>
    <row r="30" spans="1:10" ht="20.55" customHeight="1">
      <c r="A30" s="3" t="s">
        <v>196</v>
      </c>
      <c r="C30" s="5"/>
      <c r="D30" s="11">
        <v>61</v>
      </c>
      <c r="E30" s="5"/>
      <c r="F30" s="11">
        <v>0</v>
      </c>
      <c r="G30" s="5"/>
      <c r="H30" s="11">
        <v>0</v>
      </c>
      <c r="I30" s="86"/>
      <c r="J30" s="11">
        <v>0</v>
      </c>
    </row>
    <row r="31" spans="1:10" ht="20.55" customHeight="1">
      <c r="A31" s="33" t="s">
        <v>203</v>
      </c>
      <c r="C31" s="5"/>
      <c r="D31" s="20">
        <f>SUM(D24:D30)</f>
        <v>31782</v>
      </c>
      <c r="E31" s="5"/>
      <c r="F31" s="20">
        <f>SUM(F24:F30)</f>
        <v>-21638</v>
      </c>
      <c r="G31" s="5"/>
      <c r="H31" s="20">
        <f>SUM(H24:H30)</f>
        <v>-5994</v>
      </c>
      <c r="I31" s="9"/>
      <c r="J31" s="20">
        <f>SUM(J24:J30)</f>
        <v>-34360</v>
      </c>
    </row>
    <row r="32" spans="1:10" ht="20.55" customHeight="1">
      <c r="A32" s="3" t="s">
        <v>194</v>
      </c>
      <c r="C32" s="5"/>
      <c r="D32" s="11">
        <v>-7424</v>
      </c>
      <c r="E32" s="5"/>
      <c r="F32" s="11">
        <v>2475</v>
      </c>
      <c r="G32" s="5"/>
      <c r="H32" s="11">
        <v>1076</v>
      </c>
      <c r="I32" s="86"/>
      <c r="J32" s="11">
        <v>6407</v>
      </c>
    </row>
    <row r="33" spans="1:10" ht="20.55" customHeight="1" thickBot="1">
      <c r="A33" s="33" t="s">
        <v>195</v>
      </c>
      <c r="B33" s="44"/>
      <c r="C33" s="40"/>
      <c r="D33" s="25">
        <f>SUM(D31:D32)</f>
        <v>24358</v>
      </c>
      <c r="E33" s="40"/>
      <c r="F33" s="25">
        <f>SUM(F31:F32)</f>
        <v>-19163</v>
      </c>
      <c r="G33" s="40"/>
      <c r="H33" s="25">
        <f>SUM(H31:H32)</f>
        <v>-4918</v>
      </c>
      <c r="I33" s="9"/>
      <c r="J33" s="25">
        <f>SUM(J31:J32)</f>
        <v>-27953</v>
      </c>
    </row>
    <row r="34" spans="1:10" ht="7.05" customHeight="1" thickTop="1">
      <c r="A34" s="33"/>
      <c r="B34" s="44"/>
      <c r="C34" s="40"/>
      <c r="D34" s="20"/>
      <c r="E34" s="40"/>
      <c r="F34" s="20"/>
      <c r="G34" s="40"/>
      <c r="H34" s="20"/>
      <c r="I34" s="9"/>
      <c r="J34" s="20"/>
    </row>
    <row r="35" spans="1:10" ht="20.2" customHeight="1">
      <c r="A35" s="33" t="s">
        <v>89</v>
      </c>
      <c r="D35" s="35"/>
      <c r="F35" s="35"/>
      <c r="H35" s="35"/>
      <c r="I35" s="48"/>
      <c r="J35" s="35"/>
    </row>
    <row r="36" spans="1:10" ht="20.2" customHeight="1">
      <c r="A36" s="33" t="s">
        <v>90</v>
      </c>
      <c r="B36" s="44"/>
      <c r="C36" s="40"/>
      <c r="D36" s="18">
        <v>0</v>
      </c>
      <c r="E36" s="40"/>
      <c r="F36" s="18">
        <v>0</v>
      </c>
      <c r="G36" s="40"/>
      <c r="H36" s="18">
        <v>0</v>
      </c>
      <c r="I36" s="9"/>
      <c r="J36" s="18">
        <v>0</v>
      </c>
    </row>
    <row r="37" spans="1:10" s="61" customFormat="1" ht="6.7" customHeight="1">
      <c r="A37" s="59"/>
      <c r="B37" s="60"/>
      <c r="D37" s="75"/>
      <c r="F37" s="75"/>
      <c r="H37" s="75"/>
      <c r="I37" s="89"/>
      <c r="J37" s="75"/>
    </row>
    <row r="38" spans="1:10" ht="20.2" customHeight="1" thickBot="1">
      <c r="A38" s="33" t="s">
        <v>80</v>
      </c>
      <c r="C38" s="5"/>
      <c r="D38" s="16">
        <f>D33+D36</f>
        <v>24358</v>
      </c>
      <c r="E38" s="5"/>
      <c r="F38" s="16">
        <f>F33+F36</f>
        <v>-19163</v>
      </c>
      <c r="G38" s="5"/>
      <c r="H38" s="16">
        <f>H33+H36</f>
        <v>-4918</v>
      </c>
      <c r="I38" s="9"/>
      <c r="J38" s="16">
        <f>J33+J36</f>
        <v>-27953</v>
      </c>
    </row>
    <row r="39" spans="1:10" ht="7.05" customHeight="1" thickTop="1">
      <c r="A39" s="33"/>
      <c r="D39" s="20"/>
      <c r="F39" s="20"/>
      <c r="H39" s="20"/>
      <c r="I39" s="9"/>
      <c r="J39" s="20"/>
    </row>
    <row r="40" spans="1:10" ht="20.25" customHeight="1">
      <c r="A40" s="33" t="s">
        <v>115</v>
      </c>
      <c r="D40" s="20"/>
      <c r="F40" s="20"/>
      <c r="H40" s="20"/>
      <c r="I40" s="9"/>
      <c r="J40" s="20"/>
    </row>
    <row r="41" spans="1:10" ht="20.25" customHeight="1">
      <c r="A41" s="3" t="s">
        <v>116</v>
      </c>
      <c r="D41" s="12">
        <v>-7964</v>
      </c>
      <c r="F41" s="12">
        <v>-28144</v>
      </c>
      <c r="H41" s="12">
        <v>-4918</v>
      </c>
      <c r="I41" s="48"/>
      <c r="J41" s="12">
        <v>-27953</v>
      </c>
    </row>
    <row r="42" spans="1:10" ht="20.2" customHeight="1">
      <c r="A42" s="3" t="s">
        <v>117</v>
      </c>
      <c r="D42" s="12">
        <v>1280</v>
      </c>
      <c r="F42" s="12">
        <v>0</v>
      </c>
      <c r="H42" s="12">
        <v>0</v>
      </c>
      <c r="I42" s="48"/>
      <c r="J42" s="12">
        <v>0</v>
      </c>
    </row>
    <row r="43" spans="1:10" ht="20.2" customHeight="1">
      <c r="A43" s="3" t="str">
        <f>PL3m!A43</f>
        <v xml:space="preserve">   Other company in the Group before business restructuring</v>
      </c>
      <c r="D43" s="12">
        <v>31042</v>
      </c>
      <c r="F43" s="12">
        <v>8981</v>
      </c>
      <c r="H43" s="12">
        <v>0</v>
      </c>
      <c r="I43" s="48"/>
      <c r="J43" s="12">
        <v>0</v>
      </c>
    </row>
    <row r="44" spans="1:10" ht="20.25" customHeight="1" thickBot="1">
      <c r="A44" s="33"/>
      <c r="B44" s="44"/>
      <c r="C44" s="40"/>
      <c r="D44" s="54">
        <f>SUM(D41:D43)</f>
        <v>24358</v>
      </c>
      <c r="E44" s="40"/>
      <c r="F44" s="54">
        <f>SUM(F41:F43)</f>
        <v>-19163</v>
      </c>
      <c r="G44" s="40"/>
      <c r="H44" s="54">
        <f>SUM(H41:H43)</f>
        <v>-4918</v>
      </c>
      <c r="I44" s="9"/>
      <c r="J44" s="54">
        <f>SUM(J41:J43)</f>
        <v>-27953</v>
      </c>
    </row>
    <row r="45" spans="1:10" ht="7.05" customHeight="1" thickTop="1">
      <c r="D45" s="12"/>
      <c r="F45" s="12"/>
      <c r="H45" s="12"/>
      <c r="I45" s="48"/>
      <c r="J45" s="12"/>
    </row>
    <row r="46" spans="1:10" ht="20.2" customHeight="1">
      <c r="A46" s="33" t="s">
        <v>118</v>
      </c>
      <c r="D46" s="12"/>
      <c r="F46" s="12"/>
      <c r="H46" s="12"/>
      <c r="I46" s="48"/>
      <c r="J46" s="12"/>
    </row>
    <row r="47" spans="1:10" ht="20.2" customHeight="1">
      <c r="A47" s="3" t="s">
        <v>116</v>
      </c>
      <c r="D47" s="12">
        <v>-7964</v>
      </c>
      <c r="F47" s="12">
        <v>-28144</v>
      </c>
      <c r="H47" s="12">
        <v>-4918</v>
      </c>
      <c r="I47" s="48"/>
      <c r="J47" s="12">
        <v>-27953</v>
      </c>
    </row>
    <row r="48" spans="1:10" ht="20.2" customHeight="1">
      <c r="A48" s="3" t="s">
        <v>117</v>
      </c>
      <c r="D48" s="12">
        <v>1280</v>
      </c>
      <c r="F48" s="12">
        <v>0</v>
      </c>
      <c r="H48" s="12">
        <v>0</v>
      </c>
      <c r="I48" s="48"/>
      <c r="J48" s="12">
        <v>0</v>
      </c>
    </row>
    <row r="49" spans="1:10" ht="20.2" customHeight="1">
      <c r="A49" s="3" t="str">
        <f>A43</f>
        <v xml:space="preserve">   Other company in the Group before business restructuring</v>
      </c>
      <c r="D49" s="12">
        <v>31042</v>
      </c>
      <c r="F49" s="12">
        <v>8981</v>
      </c>
      <c r="H49" s="12">
        <v>0</v>
      </c>
      <c r="I49" s="48"/>
      <c r="J49" s="12">
        <v>0</v>
      </c>
    </row>
    <row r="50" spans="1:10" ht="20.2" customHeight="1" thickBot="1">
      <c r="A50" s="33"/>
      <c r="B50" s="44"/>
      <c r="C50" s="40"/>
      <c r="D50" s="54">
        <f>SUM(D47:D49)</f>
        <v>24358</v>
      </c>
      <c r="E50" s="40"/>
      <c r="F50" s="54">
        <f>SUM(F47:F49)</f>
        <v>-19163</v>
      </c>
      <c r="G50" s="40"/>
      <c r="H50" s="54">
        <f>SUM(H47:H49)</f>
        <v>-4918</v>
      </c>
      <c r="I50" s="9"/>
      <c r="J50" s="54">
        <f>SUM(J47:J49)</f>
        <v>-27953</v>
      </c>
    </row>
    <row r="51" spans="1:10" ht="6.7" customHeight="1" thickTop="1">
      <c r="D51" s="12"/>
      <c r="F51" s="12"/>
      <c r="H51" s="12"/>
      <c r="I51" s="48"/>
      <c r="J51" s="12"/>
    </row>
    <row r="52" spans="1:10" ht="20.2" customHeight="1" thickBot="1">
      <c r="A52" s="33" t="s">
        <v>227</v>
      </c>
      <c r="B52" s="4" t="s">
        <v>197</v>
      </c>
      <c r="C52" s="5"/>
      <c r="D52" s="22">
        <v>-0.02</v>
      </c>
      <c r="E52" s="5"/>
      <c r="F52" s="22">
        <v>-0.06</v>
      </c>
      <c r="G52" s="5"/>
      <c r="H52" s="22">
        <v>-0.01</v>
      </c>
      <c r="I52" s="90"/>
      <c r="J52" s="22">
        <v>-0.06</v>
      </c>
    </row>
    <row r="53" spans="1:10" ht="7.05" customHeight="1" thickTop="1">
      <c r="D53" s="12"/>
      <c r="F53" s="12"/>
      <c r="H53" s="12"/>
      <c r="I53" s="48"/>
      <c r="J53" s="12"/>
    </row>
    <row r="54" spans="1:10" ht="20.2" customHeight="1" thickBot="1">
      <c r="A54" s="33" t="s">
        <v>228</v>
      </c>
      <c r="B54" s="4" t="s">
        <v>197</v>
      </c>
      <c r="C54" s="5"/>
      <c r="D54" s="22">
        <v>-0.02</v>
      </c>
      <c r="E54" s="5"/>
      <c r="F54" s="22">
        <v>-0.06</v>
      </c>
      <c r="G54" s="5"/>
      <c r="H54" s="22">
        <v>-0.01</v>
      </c>
      <c r="I54" s="90"/>
      <c r="J54" s="22">
        <v>-0.06</v>
      </c>
    </row>
    <row r="55" spans="1:10" ht="20.25" customHeight="1" thickTop="1"/>
  </sheetData>
  <mergeCells count="9">
    <mergeCell ref="D4:F4"/>
    <mergeCell ref="D5:F5"/>
    <mergeCell ref="H4:J4"/>
    <mergeCell ref="H5:J5"/>
    <mergeCell ref="D10:J10"/>
    <mergeCell ref="H6:J6"/>
    <mergeCell ref="H7:J7"/>
    <mergeCell ref="D6:F6"/>
    <mergeCell ref="D7:F7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69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5"/>
  <sheetViews>
    <sheetView topLeftCell="A2" zoomScaleNormal="100" zoomScaleSheetLayoutView="55" workbookViewId="0">
      <selection activeCell="A3" sqref="A3"/>
    </sheetView>
  </sheetViews>
  <sheetFormatPr defaultColWidth="9.2109375" defaultRowHeight="20.25" customHeight="1"/>
  <cols>
    <col min="1" max="1" width="63.42578125" customWidth="1"/>
    <col min="2" max="2" width="6.42578125" style="41" customWidth="1"/>
    <col min="3" max="3" width="1.78515625" style="41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7.78515625" customWidth="1"/>
    <col min="9" max="9" width="1.78515625" customWidth="1"/>
    <col min="10" max="10" width="14.78515625" customWidth="1"/>
    <col min="11" max="11" width="1.78515625" customWidth="1"/>
    <col min="12" max="12" width="14.78515625" customWidth="1"/>
    <col min="13" max="13" width="1.78515625" customWidth="1"/>
    <col min="14" max="14" width="16.28515625" customWidth="1"/>
    <col min="15" max="15" width="1.78515625" customWidth="1"/>
    <col min="16" max="16" width="14.78515625" customWidth="1"/>
    <col min="17" max="17" width="1.78515625" customWidth="1"/>
    <col min="18" max="18" width="14.78515625" customWidth="1"/>
    <col min="19" max="19" width="1.78515625" customWidth="1"/>
    <col min="20" max="20" width="14.78515625" customWidth="1"/>
  </cols>
  <sheetData>
    <row r="1" spans="1:20" s="37" customFormat="1" ht="20.2" customHeight="1">
      <c r="A1" s="26" t="s">
        <v>148</v>
      </c>
      <c r="B1" s="36"/>
      <c r="C1" s="36"/>
    </row>
    <row r="2" spans="1:20" s="39" customFormat="1" ht="20.2" customHeight="1">
      <c r="A2" s="27" t="s">
        <v>82</v>
      </c>
      <c r="B2" s="38"/>
      <c r="C2" s="38"/>
    </row>
    <row r="3" spans="1:20" s="39" customFormat="1" ht="20.2" customHeight="1">
      <c r="A3" s="27"/>
      <c r="B3" s="38"/>
      <c r="C3" s="38"/>
    </row>
    <row r="4" spans="1:20" s="39" customFormat="1" ht="20.2" customHeight="1">
      <c r="A4" s="27"/>
      <c r="B4" s="38"/>
      <c r="C4" s="38"/>
      <c r="D4" s="115" t="s">
        <v>119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0" ht="20.2" customHeight="1">
      <c r="A5" s="33"/>
      <c r="B5" s="4"/>
      <c r="C5" s="4"/>
      <c r="J5" s="114" t="s">
        <v>109</v>
      </c>
      <c r="K5" s="114"/>
      <c r="L5" s="114"/>
      <c r="P5" s="24"/>
    </row>
    <row r="6" spans="1:20" ht="20.2" customHeight="1">
      <c r="A6" s="33"/>
      <c r="B6" s="4"/>
      <c r="C6" s="4"/>
      <c r="J6" s="24"/>
      <c r="K6" s="24"/>
      <c r="L6" s="24"/>
      <c r="P6" s="24" t="s">
        <v>209</v>
      </c>
    </row>
    <row r="7" spans="1:20" ht="20.2" customHeight="1">
      <c r="A7" s="40"/>
      <c r="E7" s="8"/>
      <c r="F7" s="8"/>
      <c r="G7" s="8"/>
      <c r="I7" s="5"/>
      <c r="J7" s="5"/>
      <c r="K7" s="5"/>
      <c r="L7" s="5"/>
      <c r="M7" s="8"/>
      <c r="N7" s="24" t="s">
        <v>238</v>
      </c>
      <c r="O7" s="8"/>
      <c r="P7" s="24" t="s">
        <v>241</v>
      </c>
      <c r="Q7" s="8"/>
      <c r="R7" s="24"/>
      <c r="S7" s="8"/>
      <c r="T7" s="24"/>
    </row>
    <row r="8" spans="1:20" ht="20.2" customHeight="1">
      <c r="A8" s="40"/>
      <c r="D8" s="8" t="s">
        <v>3</v>
      </c>
      <c r="E8" s="8"/>
      <c r="G8" s="8"/>
      <c r="H8" s="24" t="s">
        <v>49</v>
      </c>
      <c r="M8" s="8"/>
      <c r="N8" s="24" t="s">
        <v>239</v>
      </c>
      <c r="O8" s="8"/>
      <c r="P8" s="24" t="s">
        <v>242</v>
      </c>
      <c r="Q8" s="8"/>
      <c r="S8" s="8"/>
      <c r="T8" s="24"/>
    </row>
    <row r="9" spans="1:20" ht="20.2" customHeight="1">
      <c r="A9" s="40"/>
      <c r="D9" s="8" t="s">
        <v>17</v>
      </c>
      <c r="E9" s="8"/>
      <c r="F9" s="24" t="s">
        <v>83</v>
      </c>
      <c r="G9" s="8"/>
      <c r="H9" s="24" t="s">
        <v>50</v>
      </c>
      <c r="I9" s="8"/>
      <c r="J9" s="24" t="s">
        <v>59</v>
      </c>
      <c r="K9" s="8"/>
      <c r="L9" s="24" t="s">
        <v>61</v>
      </c>
      <c r="M9" s="8"/>
      <c r="N9" s="24" t="s">
        <v>122</v>
      </c>
      <c r="O9" s="8"/>
      <c r="P9" s="24" t="s">
        <v>240</v>
      </c>
      <c r="Q9" s="8"/>
      <c r="R9" s="24" t="s">
        <v>124</v>
      </c>
      <c r="S9" s="8"/>
    </row>
    <row r="10" spans="1:20" ht="20.2" customHeight="1">
      <c r="A10" s="40"/>
      <c r="D10" s="8" t="s">
        <v>16</v>
      </c>
      <c r="E10" s="8"/>
      <c r="F10" s="24" t="s">
        <v>84</v>
      </c>
      <c r="G10" s="8"/>
      <c r="H10" s="24" t="s">
        <v>51</v>
      </c>
      <c r="I10" s="8"/>
      <c r="J10" s="24" t="s">
        <v>60</v>
      </c>
      <c r="K10" s="8"/>
      <c r="L10" s="24" t="s">
        <v>258</v>
      </c>
      <c r="M10" s="8"/>
      <c r="N10" s="24" t="s">
        <v>123</v>
      </c>
      <c r="O10" s="8"/>
      <c r="P10" s="24" t="s">
        <v>212</v>
      </c>
      <c r="Q10" s="8"/>
      <c r="R10" s="24" t="s">
        <v>132</v>
      </c>
      <c r="S10" s="8"/>
      <c r="T10" s="24" t="s">
        <v>32</v>
      </c>
    </row>
    <row r="11" spans="1:20" ht="20.2" customHeight="1">
      <c r="A11" s="40"/>
      <c r="D11" s="111" t="s">
        <v>75</v>
      </c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</row>
    <row r="12" spans="1:20" ht="20.2" customHeight="1">
      <c r="A12" s="40" t="s">
        <v>206</v>
      </c>
    </row>
    <row r="13" spans="1:20" ht="20.2" customHeight="1">
      <c r="A13" s="40" t="s">
        <v>207</v>
      </c>
      <c r="D13" s="20">
        <v>227500</v>
      </c>
      <c r="E13" s="9"/>
      <c r="F13" s="20">
        <v>733463</v>
      </c>
      <c r="G13" s="9"/>
      <c r="H13" s="20">
        <v>-11539</v>
      </c>
      <c r="I13" s="9"/>
      <c r="J13" s="20">
        <v>3862</v>
      </c>
      <c r="K13" s="9"/>
      <c r="L13" s="20">
        <v>13140</v>
      </c>
      <c r="M13" s="9"/>
      <c r="N13" s="20">
        <f>SUM(B13:M13)</f>
        <v>966426</v>
      </c>
      <c r="O13" s="9"/>
      <c r="P13" s="20">
        <v>93264</v>
      </c>
      <c r="Q13" s="9"/>
      <c r="R13" s="20">
        <v>0</v>
      </c>
      <c r="S13" s="9"/>
      <c r="T13" s="20">
        <f>SUM(N13:S13)</f>
        <v>1059690</v>
      </c>
    </row>
    <row r="14" spans="1:20" ht="20.25" customHeight="1">
      <c r="A14" s="83"/>
      <c r="B14" s="42"/>
      <c r="C14" s="42"/>
      <c r="D14" s="17"/>
      <c r="E14" s="9"/>
      <c r="F14" s="17"/>
      <c r="G14" s="9"/>
      <c r="H14" s="17"/>
      <c r="I14" s="9"/>
      <c r="J14" s="17"/>
      <c r="K14" s="23"/>
      <c r="L14" s="17"/>
      <c r="M14" s="9"/>
      <c r="N14" s="20"/>
      <c r="O14" s="9"/>
      <c r="P14" s="17"/>
      <c r="Q14" s="9"/>
      <c r="R14" s="17"/>
      <c r="S14" s="9"/>
      <c r="T14" s="17"/>
    </row>
    <row r="15" spans="1:20" ht="20.2" customHeight="1">
      <c r="A15" s="40" t="s">
        <v>108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20"/>
      <c r="O15" s="9"/>
      <c r="P15" s="9"/>
      <c r="Q15" s="9"/>
      <c r="R15" s="9"/>
      <c r="S15" s="9"/>
      <c r="T15" s="9"/>
    </row>
    <row r="16" spans="1:20" ht="20.2" customHeight="1">
      <c r="A16" s="83" t="s">
        <v>265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20"/>
      <c r="O16" s="9"/>
      <c r="P16" s="9"/>
      <c r="Q16" s="9"/>
      <c r="R16" s="9"/>
      <c r="S16" s="9"/>
      <c r="T16" s="9"/>
    </row>
    <row r="17" spans="1:20" ht="20.2" customHeight="1">
      <c r="A17" s="77" t="s">
        <v>178</v>
      </c>
      <c r="D17" s="47">
        <v>0</v>
      </c>
      <c r="E17" s="86"/>
      <c r="F17" s="47">
        <v>0</v>
      </c>
      <c r="G17" s="9"/>
      <c r="H17" s="93">
        <v>0</v>
      </c>
      <c r="I17" s="9"/>
      <c r="J17" s="50">
        <v>0</v>
      </c>
      <c r="K17" s="50"/>
      <c r="L17" s="47">
        <v>-6006</v>
      </c>
      <c r="M17" s="49"/>
      <c r="N17" s="12">
        <f>SUM(D17:M17)</f>
        <v>-6006</v>
      </c>
      <c r="O17" s="86"/>
      <c r="P17" s="50">
        <v>0</v>
      </c>
      <c r="Q17" s="86"/>
      <c r="R17" s="50">
        <v>0</v>
      </c>
      <c r="S17" s="86"/>
      <c r="T17" s="47">
        <f t="shared" ref="T17:T18" si="0">SUM(N17:S17)</f>
        <v>-6006</v>
      </c>
    </row>
    <row r="18" spans="1:20" ht="20.25" customHeight="1">
      <c r="A18" s="83" t="s">
        <v>266</v>
      </c>
      <c r="B18" s="42"/>
      <c r="C18" s="42"/>
      <c r="D18" s="15">
        <f>SUM(D17:D17)</f>
        <v>0</v>
      </c>
      <c r="E18" s="9"/>
      <c r="F18" s="15">
        <f>SUM(F17:F17)</f>
        <v>0</v>
      </c>
      <c r="G18" s="9"/>
      <c r="H18" s="15">
        <f>SUM(H17:H17)</f>
        <v>0</v>
      </c>
      <c r="I18" s="9"/>
      <c r="J18" s="15">
        <f>SUM(J17:J17)</f>
        <v>0</v>
      </c>
      <c r="K18" s="23"/>
      <c r="L18" s="15">
        <f>SUM(L17:L17)</f>
        <v>-6006</v>
      </c>
      <c r="M18" s="9"/>
      <c r="N18" s="15">
        <f>SUM(D18:M18)</f>
        <v>-6006</v>
      </c>
      <c r="O18" s="9"/>
      <c r="P18" s="15">
        <f>SUM(P17:P17)</f>
        <v>0</v>
      </c>
      <c r="Q18" s="9"/>
      <c r="R18" s="15">
        <f>SUM(R17:R17)</f>
        <v>0</v>
      </c>
      <c r="S18" s="9"/>
      <c r="T18" s="15">
        <f t="shared" si="0"/>
        <v>-6006</v>
      </c>
    </row>
    <row r="19" spans="1:20" ht="20.25" customHeight="1">
      <c r="A19" s="83"/>
      <c r="B19" s="42"/>
      <c r="C19" s="42"/>
      <c r="D19" s="17"/>
      <c r="E19" s="9"/>
      <c r="F19" s="17"/>
      <c r="G19" s="9"/>
      <c r="H19" s="17"/>
      <c r="I19" s="9"/>
      <c r="J19" s="17"/>
      <c r="K19" s="23"/>
      <c r="L19" s="17"/>
      <c r="M19" s="9"/>
      <c r="N19" s="17"/>
      <c r="O19" s="9"/>
      <c r="P19" s="17"/>
      <c r="Q19" s="9"/>
      <c r="R19" s="17"/>
      <c r="S19" s="9"/>
      <c r="T19" s="17"/>
    </row>
    <row r="20" spans="1:20" ht="20.2" customHeight="1">
      <c r="A20" s="83" t="s">
        <v>157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20"/>
      <c r="O20" s="9"/>
      <c r="P20" s="9"/>
      <c r="Q20" s="9"/>
      <c r="R20" s="9"/>
      <c r="S20" s="9"/>
      <c r="T20" s="9"/>
    </row>
    <row r="21" spans="1:20" ht="20.2" customHeight="1">
      <c r="A21" s="77" t="s">
        <v>175</v>
      </c>
      <c r="D21" s="47">
        <v>0</v>
      </c>
      <c r="E21" s="48"/>
      <c r="F21" s="47">
        <v>0</v>
      </c>
      <c r="G21" s="48"/>
      <c r="H21" s="109">
        <v>0</v>
      </c>
      <c r="I21" s="48"/>
      <c r="J21" s="47">
        <v>0</v>
      </c>
      <c r="K21" s="47"/>
      <c r="L21" s="51">
        <v>0</v>
      </c>
      <c r="M21" s="49"/>
      <c r="N21" s="12">
        <f>SUM(D21:M21)</f>
        <v>0</v>
      </c>
      <c r="O21" s="48"/>
      <c r="P21" s="47">
        <v>0</v>
      </c>
      <c r="Q21" s="48"/>
      <c r="R21" s="47">
        <v>1</v>
      </c>
      <c r="S21" s="48"/>
      <c r="T21" s="47">
        <f t="shared" ref="T21:T22" si="1">SUM(N21:S21)</f>
        <v>1</v>
      </c>
    </row>
    <row r="22" spans="1:20" ht="20.25" customHeight="1">
      <c r="A22" s="83" t="s">
        <v>180</v>
      </c>
      <c r="B22" s="42"/>
      <c r="C22" s="42"/>
      <c r="D22" s="15">
        <f>SUM(D21:D21)</f>
        <v>0</v>
      </c>
      <c r="E22" s="9"/>
      <c r="F22" s="15">
        <f>SUM(F21:F21)</f>
        <v>0</v>
      </c>
      <c r="G22" s="9"/>
      <c r="H22" s="15">
        <f>SUM(H21:H21)</f>
        <v>0</v>
      </c>
      <c r="I22" s="9"/>
      <c r="J22" s="15">
        <f>SUM(J21:J21)</f>
        <v>0</v>
      </c>
      <c r="K22" s="23"/>
      <c r="L22" s="15">
        <f>SUM(L21:L21)</f>
        <v>0</v>
      </c>
      <c r="M22" s="9"/>
      <c r="N22" s="15">
        <f>SUM(D22:M22)</f>
        <v>0</v>
      </c>
      <c r="O22" s="9"/>
      <c r="P22" s="15">
        <f>SUM(P21:P21)</f>
        <v>0</v>
      </c>
      <c r="Q22" s="9"/>
      <c r="R22" s="15">
        <f>SUM(R21:R21)</f>
        <v>1</v>
      </c>
      <c r="S22" s="9"/>
      <c r="T22" s="15">
        <f t="shared" si="1"/>
        <v>1</v>
      </c>
    </row>
    <row r="23" spans="1:20" ht="20.25" customHeight="1">
      <c r="A23" s="83"/>
      <c r="B23" s="42"/>
      <c r="C23" s="42"/>
      <c r="D23" s="17"/>
      <c r="E23" s="9"/>
      <c r="F23" s="17"/>
      <c r="G23" s="9"/>
      <c r="H23" s="35"/>
      <c r="I23" s="48"/>
      <c r="J23" s="35"/>
      <c r="K23" s="49"/>
      <c r="L23" s="35"/>
      <c r="M23" s="9"/>
      <c r="N23" s="17"/>
      <c r="O23" s="9"/>
      <c r="P23" s="35"/>
      <c r="Q23" s="9"/>
      <c r="R23" s="35"/>
      <c r="S23" s="9"/>
      <c r="T23" s="17"/>
    </row>
    <row r="24" spans="1:20" ht="20.25" customHeight="1">
      <c r="A24" s="40" t="s">
        <v>131</v>
      </c>
      <c r="B24" s="42"/>
      <c r="C24" s="42"/>
      <c r="D24" s="18">
        <f>SUM(D18,D22)</f>
        <v>0</v>
      </c>
      <c r="E24" s="9"/>
      <c r="F24" s="18">
        <f>SUM(F18,F22)</f>
        <v>0</v>
      </c>
      <c r="G24" s="9"/>
      <c r="H24" s="18">
        <f>SUM(H18,H22)</f>
        <v>0</v>
      </c>
      <c r="I24" s="9"/>
      <c r="J24" s="18">
        <f>SUM(J18,J22)</f>
        <v>0</v>
      </c>
      <c r="K24" s="23"/>
      <c r="L24" s="18">
        <f>SUM(L18,L22)</f>
        <v>-6006</v>
      </c>
      <c r="M24" s="9"/>
      <c r="N24" s="18">
        <f>SUM(N18,N22)</f>
        <v>-6006</v>
      </c>
      <c r="O24" s="9"/>
      <c r="P24" s="18">
        <f>SUM(P18,P22)</f>
        <v>0</v>
      </c>
      <c r="Q24" s="9"/>
      <c r="R24" s="18">
        <f>SUM(R18,R22)</f>
        <v>1</v>
      </c>
      <c r="S24" s="9"/>
      <c r="T24" s="18">
        <f>SUM(N24:S24)</f>
        <v>-6005</v>
      </c>
    </row>
    <row r="25" spans="1:20" ht="20.25" customHeight="1">
      <c r="A25" s="83"/>
      <c r="B25" s="42"/>
      <c r="C25" s="42"/>
      <c r="D25" s="17"/>
      <c r="E25" s="9"/>
      <c r="F25" s="17"/>
      <c r="G25" s="9"/>
      <c r="H25" s="17"/>
      <c r="I25" s="9"/>
      <c r="J25" s="17"/>
      <c r="K25" s="23"/>
      <c r="L25" s="17"/>
      <c r="M25" s="9"/>
      <c r="N25" s="17"/>
      <c r="O25" s="9"/>
      <c r="P25" s="17"/>
      <c r="Q25" s="9"/>
      <c r="R25" s="17"/>
      <c r="S25" s="9"/>
      <c r="T25" s="17"/>
    </row>
    <row r="26" spans="1:20" ht="20.2" customHeight="1">
      <c r="A26" s="40" t="s">
        <v>85</v>
      </c>
    </row>
    <row r="27" spans="1:20" ht="20.2" customHeight="1">
      <c r="A27" t="s">
        <v>177</v>
      </c>
      <c r="D27" s="50">
        <v>0</v>
      </c>
      <c r="E27" s="9"/>
      <c r="F27" s="50">
        <v>0</v>
      </c>
      <c r="G27" s="40"/>
      <c r="H27" s="93">
        <v>0</v>
      </c>
      <c r="I27" s="9"/>
      <c r="J27" s="50">
        <v>0</v>
      </c>
      <c r="K27" s="47"/>
      <c r="L27" s="47">
        <v>-28144</v>
      </c>
      <c r="M27" s="49"/>
      <c r="N27" s="47">
        <f>SUM(D27:M27)</f>
        <v>-28144</v>
      </c>
      <c r="O27" s="48"/>
      <c r="P27" s="47">
        <v>8981</v>
      </c>
      <c r="Q27" s="48"/>
      <c r="R27" s="47">
        <v>0</v>
      </c>
      <c r="S27" s="48"/>
      <c r="T27" s="47">
        <f t="shared" ref="T27:T31" si="2">SUM(N27:S27)</f>
        <v>-19163</v>
      </c>
    </row>
    <row r="28" spans="1:20" ht="20.2" customHeight="1">
      <c r="A28" t="s">
        <v>72</v>
      </c>
      <c r="D28" s="84">
        <v>0</v>
      </c>
      <c r="E28" s="9"/>
      <c r="F28" s="84">
        <v>0</v>
      </c>
      <c r="G28" s="40"/>
      <c r="H28" s="84">
        <v>0</v>
      </c>
      <c r="I28" s="9"/>
      <c r="J28" s="84">
        <v>0</v>
      </c>
      <c r="K28" s="47"/>
      <c r="L28" s="84">
        <v>0</v>
      </c>
      <c r="M28" s="23"/>
      <c r="N28" s="84">
        <f>SUM(D28:M28)</f>
        <v>0</v>
      </c>
      <c r="O28" s="9"/>
      <c r="P28" s="84">
        <v>0</v>
      </c>
      <c r="Q28" s="9"/>
      <c r="R28" s="84">
        <v>0</v>
      </c>
      <c r="S28" s="9"/>
      <c r="T28" s="84">
        <f t="shared" si="2"/>
        <v>0</v>
      </c>
    </row>
    <row r="29" spans="1:20" ht="20.2" customHeight="1">
      <c r="A29" s="40" t="s">
        <v>80</v>
      </c>
      <c r="D29" s="98">
        <f>SUM(D27:D28)</f>
        <v>0</v>
      </c>
      <c r="E29" s="48"/>
      <c r="F29" s="98">
        <f>SUM(F27:F28)</f>
        <v>0</v>
      </c>
      <c r="H29" s="98">
        <f>SUM(H27:H28)</f>
        <v>0</v>
      </c>
      <c r="I29" s="48"/>
      <c r="J29" s="98">
        <f>SUM(J27:J28)</f>
        <v>0</v>
      </c>
      <c r="K29" s="50"/>
      <c r="L29" s="74">
        <f>SUM(L27:L28)</f>
        <v>-28144</v>
      </c>
      <c r="M29" s="23"/>
      <c r="N29" s="74">
        <f>SUM(D29:M29)</f>
        <v>-28144</v>
      </c>
      <c r="O29" s="9"/>
      <c r="P29" s="74">
        <f>SUM(P27:P28)</f>
        <v>8981</v>
      </c>
      <c r="Q29" s="9"/>
      <c r="R29" s="74">
        <f>SUM(R27:R28)</f>
        <v>0</v>
      </c>
      <c r="S29" s="9"/>
      <c r="T29" s="74">
        <f t="shared" si="2"/>
        <v>-19163</v>
      </c>
    </row>
    <row r="30" spans="1:20" ht="20.25" customHeight="1">
      <c r="A30" s="83"/>
      <c r="B30" s="42"/>
      <c r="C30" s="42"/>
      <c r="D30" s="17"/>
      <c r="E30" s="9"/>
      <c r="F30" s="17"/>
      <c r="H30" s="17"/>
      <c r="I30" s="9"/>
      <c r="J30" s="17"/>
      <c r="K30" s="23"/>
      <c r="L30" s="17"/>
      <c r="M30" s="9"/>
      <c r="N30" s="17"/>
      <c r="O30" s="9"/>
      <c r="P30" s="17"/>
      <c r="Q30" s="9"/>
      <c r="R30" s="17"/>
      <c r="S30" s="9"/>
      <c r="T30" s="17"/>
    </row>
    <row r="31" spans="1:20" ht="20.2" customHeight="1" thickBot="1">
      <c r="A31" s="40" t="s">
        <v>237</v>
      </c>
      <c r="B31" s="42"/>
      <c r="C31" s="42"/>
      <c r="D31" s="16">
        <f>D13+D24+D29</f>
        <v>227500</v>
      </c>
      <c r="E31" s="9"/>
      <c r="F31" s="16">
        <f>F13+F24+F29</f>
        <v>733463</v>
      </c>
      <c r="H31" s="16">
        <f>H13+H24+H29</f>
        <v>-11539</v>
      </c>
      <c r="I31" s="9"/>
      <c r="J31" s="16">
        <f>J13+J24+J29</f>
        <v>3862</v>
      </c>
      <c r="K31" s="17"/>
      <c r="L31" s="16">
        <f>L13+L24+L29</f>
        <v>-21010</v>
      </c>
      <c r="M31" s="9"/>
      <c r="N31" s="16">
        <f>SUM(D31:M31)</f>
        <v>932276</v>
      </c>
      <c r="O31" s="9"/>
      <c r="P31" s="16">
        <f>P13+P24+P29</f>
        <v>102245</v>
      </c>
      <c r="Q31" s="9"/>
      <c r="R31" s="16">
        <f>R13+R24+R29</f>
        <v>1</v>
      </c>
      <c r="S31" s="9"/>
      <c r="T31" s="16">
        <f t="shared" si="2"/>
        <v>1034522</v>
      </c>
    </row>
    <row r="32" spans="1:20" ht="20.25" customHeight="1" thickTop="1"/>
    <row r="33" spans="1:20" s="37" customFormat="1" ht="20.2" hidden="1" customHeight="1">
      <c r="A33" s="26" t="s">
        <v>148</v>
      </c>
      <c r="B33" s="36"/>
      <c r="C33" s="36"/>
    </row>
    <row r="34" spans="1:20" s="39" customFormat="1" ht="20.2" hidden="1" customHeight="1">
      <c r="A34" s="27" t="s">
        <v>82</v>
      </c>
      <c r="B34" s="38"/>
      <c r="C34" s="38"/>
    </row>
    <row r="35" spans="1:20" s="39" customFormat="1" ht="20.2" hidden="1" customHeight="1">
      <c r="A35" s="27"/>
      <c r="B35" s="38"/>
      <c r="C35" s="38"/>
    </row>
    <row r="36" spans="1:20" s="39" customFormat="1" ht="20.2" hidden="1" customHeight="1">
      <c r="A36" s="27"/>
      <c r="B36" s="38"/>
      <c r="C36" s="38"/>
      <c r="D36" s="115" t="s">
        <v>119</v>
      </c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20.2" hidden="1" customHeight="1">
      <c r="A37" s="33"/>
      <c r="B37" s="4"/>
      <c r="C37" s="4"/>
      <c r="J37" s="114" t="s">
        <v>109</v>
      </c>
      <c r="K37" s="114"/>
      <c r="L37" s="114"/>
    </row>
    <row r="38" spans="1:20" ht="20.2" hidden="1" customHeight="1">
      <c r="A38" s="33"/>
      <c r="B38" s="4"/>
      <c r="C38" s="4"/>
      <c r="J38" s="24"/>
      <c r="K38" s="24"/>
      <c r="L38" s="24"/>
      <c r="P38" s="24" t="s">
        <v>209</v>
      </c>
    </row>
    <row r="39" spans="1:20" ht="20.2" hidden="1" customHeight="1">
      <c r="A39" s="40"/>
      <c r="D39" s="8" t="s">
        <v>3</v>
      </c>
      <c r="E39" s="8"/>
      <c r="F39" s="8"/>
      <c r="G39" s="8"/>
      <c r="H39" s="24" t="s">
        <v>49</v>
      </c>
      <c r="I39" s="5"/>
      <c r="J39" s="5"/>
      <c r="K39" s="5"/>
      <c r="L39" s="5"/>
      <c r="M39" s="8"/>
      <c r="N39" t="s">
        <v>121</v>
      </c>
      <c r="O39" s="8"/>
      <c r="P39" s="24" t="s">
        <v>210</v>
      </c>
      <c r="Q39" s="8"/>
      <c r="R39" s="24"/>
      <c r="S39" s="8"/>
      <c r="T39" s="24"/>
    </row>
    <row r="40" spans="1:20" ht="20.2" hidden="1" customHeight="1">
      <c r="A40" s="40"/>
      <c r="D40" s="8" t="s">
        <v>17</v>
      </c>
      <c r="E40" s="8"/>
      <c r="F40" s="24" t="s">
        <v>83</v>
      </c>
      <c r="G40" s="8"/>
      <c r="H40" s="24" t="s">
        <v>50</v>
      </c>
      <c r="J40" s="24" t="s">
        <v>59</v>
      </c>
      <c r="M40" s="8"/>
      <c r="N40" s="24" t="s">
        <v>122</v>
      </c>
      <c r="O40" s="8"/>
      <c r="P40" s="24" t="s">
        <v>211</v>
      </c>
      <c r="Q40" s="8"/>
      <c r="R40" s="24" t="s">
        <v>124</v>
      </c>
      <c r="S40" s="8"/>
      <c r="T40" s="24"/>
    </row>
    <row r="41" spans="1:20" ht="20.2" hidden="1" customHeight="1">
      <c r="A41" s="40"/>
      <c r="B41" s="41" t="s">
        <v>19</v>
      </c>
      <c r="D41" s="8" t="s">
        <v>16</v>
      </c>
      <c r="E41" s="8"/>
      <c r="F41" s="24" t="s">
        <v>84</v>
      </c>
      <c r="G41" s="8"/>
      <c r="H41" s="24" t="s">
        <v>51</v>
      </c>
      <c r="I41" s="8"/>
      <c r="J41" s="24" t="s">
        <v>60</v>
      </c>
      <c r="K41" s="8"/>
      <c r="L41" s="24" t="s">
        <v>61</v>
      </c>
      <c r="M41" s="8"/>
      <c r="N41" s="24" t="s">
        <v>123</v>
      </c>
      <c r="O41" s="8"/>
      <c r="P41" s="24" t="s">
        <v>212</v>
      </c>
      <c r="Q41" s="8"/>
      <c r="R41" s="24" t="s">
        <v>132</v>
      </c>
      <c r="S41" s="8"/>
      <c r="T41" s="24" t="s">
        <v>32</v>
      </c>
    </row>
    <row r="42" spans="1:20" ht="20.2" hidden="1" customHeight="1">
      <c r="A42" s="40"/>
      <c r="D42" s="111" t="s">
        <v>75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</row>
    <row r="43" spans="1:20" ht="20.2" hidden="1" customHeight="1">
      <c r="A43" s="40" t="s">
        <v>204</v>
      </c>
    </row>
    <row r="44" spans="1:20" ht="20.2" hidden="1" customHeight="1">
      <c r="A44" s="40" t="s">
        <v>134</v>
      </c>
      <c r="D44" s="20">
        <v>227500</v>
      </c>
      <c r="E44" s="9"/>
      <c r="F44" s="20">
        <v>733463</v>
      </c>
      <c r="G44" s="9"/>
      <c r="H44" s="20">
        <v>-11539</v>
      </c>
      <c r="I44" s="9"/>
      <c r="J44" s="20">
        <v>3862</v>
      </c>
      <c r="K44" s="9"/>
      <c r="L44" s="20">
        <v>-11261</v>
      </c>
      <c r="M44" s="9"/>
      <c r="N44" s="20">
        <v>942025</v>
      </c>
      <c r="O44" s="9"/>
      <c r="P44" s="20">
        <v>107546</v>
      </c>
      <c r="Q44" s="9"/>
      <c r="R44" s="20">
        <v>0</v>
      </c>
      <c r="S44" s="9"/>
      <c r="T44" s="20">
        <f>SUM(N44:S44)</f>
        <v>1049571</v>
      </c>
    </row>
    <row r="45" spans="1:20" ht="20.25" hidden="1" customHeight="1">
      <c r="A45" s="83"/>
      <c r="B45" s="42"/>
      <c r="C45" s="42"/>
      <c r="D45" s="17"/>
      <c r="E45" s="9"/>
      <c r="F45" s="17"/>
      <c r="G45" s="9"/>
      <c r="H45" s="17"/>
      <c r="I45" s="9"/>
      <c r="J45" s="17"/>
      <c r="K45" s="23"/>
      <c r="L45" s="17"/>
      <c r="M45" s="9"/>
      <c r="N45" s="20"/>
      <c r="O45" s="9"/>
      <c r="P45" s="17"/>
      <c r="Q45" s="9"/>
      <c r="R45" s="17"/>
      <c r="S45" s="9"/>
      <c r="T45" s="17"/>
    </row>
    <row r="46" spans="1:20" ht="20.2" hidden="1" customHeight="1">
      <c r="A46" s="40" t="s">
        <v>108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20"/>
      <c r="O46" s="9"/>
      <c r="P46" s="9"/>
      <c r="Q46" s="9"/>
      <c r="R46" s="9"/>
      <c r="S46" s="9"/>
      <c r="T46" s="9"/>
    </row>
    <row r="47" spans="1:20" ht="20.2" hidden="1" customHeight="1">
      <c r="A47" s="83" t="s">
        <v>135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20"/>
      <c r="O47" s="9"/>
      <c r="P47" s="9"/>
      <c r="Q47" s="9"/>
      <c r="R47" s="9"/>
      <c r="S47" s="9"/>
      <c r="T47" s="9"/>
    </row>
    <row r="48" spans="1:20" ht="20.2" hidden="1" customHeight="1">
      <c r="A48" s="77" t="s">
        <v>171</v>
      </c>
      <c r="D48" s="91">
        <v>0</v>
      </c>
      <c r="E48" s="9"/>
      <c r="F48" s="91">
        <v>0</v>
      </c>
      <c r="G48" s="9"/>
      <c r="H48" s="91">
        <v>0</v>
      </c>
      <c r="I48" s="9"/>
      <c r="J48" s="91">
        <v>0</v>
      </c>
      <c r="K48" s="9"/>
      <c r="L48" s="91">
        <v>0</v>
      </c>
      <c r="M48" s="9"/>
      <c r="N48" s="12">
        <f>SUM(D48:M48)</f>
        <v>0</v>
      </c>
      <c r="O48" s="9"/>
      <c r="P48" s="91">
        <v>0</v>
      </c>
      <c r="Q48" s="9"/>
      <c r="R48" s="91">
        <v>0</v>
      </c>
      <c r="S48" s="9"/>
      <c r="T48" s="12">
        <f>SUM(N48:S48)</f>
        <v>0</v>
      </c>
    </row>
    <row r="49" spans="1:20" ht="20.2" hidden="1" customHeight="1">
      <c r="A49" s="77" t="s">
        <v>163</v>
      </c>
      <c r="B49" s="41">
        <v>9</v>
      </c>
      <c r="D49" s="47">
        <v>9745</v>
      </c>
      <c r="E49" s="86"/>
      <c r="F49" s="47">
        <v>38930</v>
      </c>
      <c r="G49" s="9"/>
      <c r="H49" s="47">
        <v>0</v>
      </c>
      <c r="I49" s="9"/>
      <c r="J49" s="50">
        <v>0</v>
      </c>
      <c r="K49" s="50"/>
      <c r="L49" s="50">
        <v>0</v>
      </c>
      <c r="M49" s="49"/>
      <c r="N49" s="12">
        <f>SUM(D49:M49)</f>
        <v>48675</v>
      </c>
      <c r="O49" s="86"/>
      <c r="P49" s="50">
        <v>0</v>
      </c>
      <c r="Q49" s="86"/>
      <c r="R49" s="50">
        <v>0</v>
      </c>
      <c r="S49" s="86"/>
      <c r="T49" s="47">
        <f t="shared" ref="T49:T50" si="3">SUM(N49:S49)</f>
        <v>48675</v>
      </c>
    </row>
    <row r="50" spans="1:20" ht="20.25" hidden="1" customHeight="1">
      <c r="A50" s="83" t="s">
        <v>136</v>
      </c>
      <c r="B50" s="42"/>
      <c r="C50" s="42"/>
      <c r="D50" s="15">
        <f>SUM(D49:D49)</f>
        <v>9745</v>
      </c>
      <c r="E50" s="9"/>
      <c r="F50" s="15">
        <f>SUM(F49:F49)</f>
        <v>38930</v>
      </c>
      <c r="G50" s="9"/>
      <c r="H50" s="15">
        <f>SUM(H49:H49)</f>
        <v>0</v>
      </c>
      <c r="I50" s="9"/>
      <c r="J50" s="15">
        <f>SUM(J49:J49)</f>
        <v>0</v>
      </c>
      <c r="K50" s="23"/>
      <c r="L50" s="15">
        <f>SUM(L49:L49)</f>
        <v>0</v>
      </c>
      <c r="M50" s="9"/>
      <c r="N50" s="15">
        <f>SUM(D50:M50)</f>
        <v>48675</v>
      </c>
      <c r="O50" s="9"/>
      <c r="P50" s="15">
        <f>SUM(P49:P49)</f>
        <v>0</v>
      </c>
      <c r="Q50" s="9"/>
      <c r="R50" s="15">
        <f>SUM(R49:R49)</f>
        <v>0</v>
      </c>
      <c r="S50" s="9"/>
      <c r="T50" s="15">
        <f t="shared" si="3"/>
        <v>48675</v>
      </c>
    </row>
    <row r="51" spans="1:20" ht="20.25" hidden="1" customHeight="1">
      <c r="A51" s="83"/>
      <c r="B51" s="42"/>
      <c r="C51" s="42"/>
      <c r="D51" s="17"/>
      <c r="E51" s="9"/>
      <c r="F51" s="17"/>
      <c r="G51" s="9"/>
      <c r="H51" s="17"/>
      <c r="I51" s="9"/>
      <c r="J51" s="17"/>
      <c r="K51" s="23"/>
      <c r="L51" s="17"/>
      <c r="M51" s="9"/>
      <c r="N51" s="17"/>
      <c r="O51" s="9"/>
      <c r="P51" s="17"/>
      <c r="Q51" s="9"/>
      <c r="R51" s="17"/>
      <c r="S51" s="9"/>
      <c r="T51" s="17"/>
    </row>
    <row r="52" spans="1:20" ht="20.2" hidden="1" customHeight="1">
      <c r="A52" s="83" t="s">
        <v>157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20.2" hidden="1" customHeight="1">
      <c r="A53" s="77" t="s">
        <v>175</v>
      </c>
      <c r="B53" s="41">
        <v>3</v>
      </c>
      <c r="D53" s="47">
        <v>0</v>
      </c>
      <c r="E53" s="48"/>
      <c r="F53" s="47">
        <v>0</v>
      </c>
      <c r="G53" s="48"/>
      <c r="H53" s="47">
        <v>0</v>
      </c>
      <c r="I53" s="48"/>
      <c r="J53" s="47">
        <v>0</v>
      </c>
      <c r="K53" s="47"/>
      <c r="L53" s="47">
        <v>0</v>
      </c>
      <c r="M53" s="49"/>
      <c r="N53" s="47">
        <f>SUM(D53:M53)</f>
        <v>0</v>
      </c>
      <c r="O53" s="48"/>
      <c r="P53" s="47">
        <v>0</v>
      </c>
      <c r="Q53" s="48"/>
      <c r="R53" s="47">
        <v>18188</v>
      </c>
      <c r="S53" s="48"/>
      <c r="T53" s="47">
        <f t="shared" ref="T53:T56" si="4">SUM(N53:S53)</f>
        <v>18188</v>
      </c>
    </row>
    <row r="54" spans="1:20" ht="20.2" hidden="1" customHeight="1">
      <c r="A54" s="77" t="s">
        <v>214</v>
      </c>
      <c r="D54" s="47">
        <v>0</v>
      </c>
      <c r="E54" s="48"/>
      <c r="F54" s="47">
        <v>0</v>
      </c>
      <c r="G54" s="48"/>
      <c r="H54" s="47">
        <v>0</v>
      </c>
      <c r="I54" s="48"/>
      <c r="J54" s="47">
        <v>0</v>
      </c>
      <c r="K54" s="47"/>
      <c r="L54" s="47">
        <v>0</v>
      </c>
      <c r="M54" s="49"/>
      <c r="N54" s="47">
        <f>SUM(D54:M54)</f>
        <v>0</v>
      </c>
      <c r="O54" s="48"/>
      <c r="P54" s="47">
        <v>-13680</v>
      </c>
      <c r="Q54" s="48"/>
      <c r="R54" s="47">
        <v>0</v>
      </c>
      <c r="S54" s="48"/>
      <c r="T54" s="47">
        <f t="shared" si="4"/>
        <v>-13680</v>
      </c>
    </row>
    <row r="55" spans="1:20" ht="20.2" hidden="1" customHeight="1">
      <c r="A55" s="77" t="s">
        <v>215</v>
      </c>
      <c r="B55" s="41">
        <v>3</v>
      </c>
      <c r="D55" s="47">
        <v>0</v>
      </c>
      <c r="E55" s="48"/>
      <c r="F55" s="47">
        <v>0</v>
      </c>
      <c r="G55" s="48"/>
      <c r="H55" s="47">
        <v>-118810</v>
      </c>
      <c r="I55" s="48"/>
      <c r="J55" s="47">
        <v>0</v>
      </c>
      <c r="K55" s="47"/>
      <c r="L55" s="47">
        <v>0</v>
      </c>
      <c r="M55" s="49"/>
      <c r="N55" s="47">
        <f>SUM(D55:M55)</f>
        <v>-118810</v>
      </c>
      <c r="O55" s="48"/>
      <c r="P55" s="47">
        <v>-124908</v>
      </c>
      <c r="Q55" s="48"/>
      <c r="R55" s="47">
        <v>43718</v>
      </c>
      <c r="S55" s="48"/>
      <c r="T55" s="47">
        <f t="shared" si="4"/>
        <v>-200000</v>
      </c>
    </row>
    <row r="56" spans="1:20" ht="19.5" hidden="1" customHeight="1">
      <c r="A56" s="83" t="s">
        <v>180</v>
      </c>
      <c r="B56" s="42"/>
      <c r="C56" s="42"/>
      <c r="D56" s="15">
        <f>SUM(D53:D55)</f>
        <v>0</v>
      </c>
      <c r="E56" s="9"/>
      <c r="F56" s="15">
        <f>SUM(F53:F55)</f>
        <v>0</v>
      </c>
      <c r="G56" s="9"/>
      <c r="H56" s="15">
        <f>SUM(H53:H55)</f>
        <v>-118810</v>
      </c>
      <c r="I56" s="9"/>
      <c r="J56" s="15">
        <f>SUM(J53:J55)</f>
        <v>0</v>
      </c>
      <c r="K56" s="23"/>
      <c r="L56" s="15">
        <f>SUM(L53:L55)</f>
        <v>0</v>
      </c>
      <c r="M56" s="9"/>
      <c r="N56" s="15">
        <f>SUM(D56:M56)</f>
        <v>-118810</v>
      </c>
      <c r="O56" s="9"/>
      <c r="P56" s="15">
        <f>SUM(P53:P55)</f>
        <v>-138588</v>
      </c>
      <c r="Q56" s="9"/>
      <c r="R56" s="15">
        <f>SUM(R53:R55)</f>
        <v>61906</v>
      </c>
      <c r="S56" s="9"/>
      <c r="T56" s="15">
        <f t="shared" si="4"/>
        <v>-195492</v>
      </c>
    </row>
    <row r="57" spans="1:20" ht="20.25" hidden="1" customHeight="1">
      <c r="A57" s="83"/>
      <c r="B57" s="42"/>
      <c r="C57" s="42"/>
      <c r="D57" s="17"/>
      <c r="E57" s="9"/>
      <c r="F57" s="17"/>
      <c r="G57" s="9"/>
      <c r="H57" s="17"/>
      <c r="I57" s="9"/>
      <c r="J57" s="17"/>
      <c r="K57" s="23"/>
      <c r="L57" s="17"/>
      <c r="M57" s="9"/>
      <c r="N57" s="17"/>
      <c r="O57" s="9"/>
      <c r="P57" s="17"/>
      <c r="Q57" s="9"/>
      <c r="R57" s="17"/>
      <c r="S57" s="9"/>
      <c r="T57" s="17"/>
    </row>
    <row r="58" spans="1:20" ht="20.25" hidden="1" customHeight="1">
      <c r="A58" s="40" t="s">
        <v>131</v>
      </c>
      <c r="B58" s="42"/>
      <c r="C58" s="42"/>
      <c r="D58" s="18">
        <f>SUM(D50,D56)</f>
        <v>9745</v>
      </c>
      <c r="E58" s="9"/>
      <c r="F58" s="18">
        <f>SUM(F50,F56)</f>
        <v>38930</v>
      </c>
      <c r="G58" s="9"/>
      <c r="H58" s="18">
        <f>SUM(H50,H56)</f>
        <v>-118810</v>
      </c>
      <c r="I58" s="48"/>
      <c r="J58" s="34">
        <f>SUM(J50,J56)</f>
        <v>0</v>
      </c>
      <c r="K58" s="49"/>
      <c r="L58" s="34">
        <f>SUM(L50,L56)</f>
        <v>0</v>
      </c>
      <c r="M58" s="9"/>
      <c r="N58" s="18">
        <f>SUM(D58:M58)</f>
        <v>-70135</v>
      </c>
      <c r="O58" s="9"/>
      <c r="P58" s="18">
        <f>SUM(P50,P56)</f>
        <v>-138588</v>
      </c>
      <c r="Q58" s="9"/>
      <c r="R58" s="18">
        <f>SUM(R50,R56)</f>
        <v>61906</v>
      </c>
      <c r="S58" s="9"/>
      <c r="T58" s="18">
        <f>SUM(N58:S58)</f>
        <v>-146817</v>
      </c>
    </row>
    <row r="59" spans="1:20" ht="20.25" hidden="1" customHeight="1">
      <c r="A59" s="83"/>
      <c r="B59" s="42"/>
      <c r="C59" s="42"/>
      <c r="D59" s="17"/>
      <c r="E59" s="9"/>
      <c r="F59" s="17"/>
      <c r="G59" s="9"/>
      <c r="H59" s="17"/>
      <c r="I59" s="9"/>
      <c r="J59" s="17"/>
      <c r="K59" s="23"/>
      <c r="L59" s="17"/>
      <c r="M59" s="9"/>
      <c r="N59" s="17"/>
      <c r="O59" s="9"/>
      <c r="P59" s="17"/>
      <c r="Q59" s="9"/>
      <c r="R59" s="17"/>
      <c r="S59" s="9"/>
      <c r="T59" s="17"/>
    </row>
    <row r="60" spans="1:20" ht="20.2" hidden="1" customHeight="1">
      <c r="A60" s="40" t="s">
        <v>85</v>
      </c>
    </row>
    <row r="61" spans="1:20" ht="20.2" hidden="1" customHeight="1">
      <c r="A61" t="s">
        <v>177</v>
      </c>
      <c r="D61" s="50">
        <v>0</v>
      </c>
      <c r="E61" s="9"/>
      <c r="F61" s="50">
        <v>0</v>
      </c>
      <c r="G61" s="40"/>
      <c r="H61" s="50">
        <v>0</v>
      </c>
      <c r="I61" s="9"/>
      <c r="J61" s="50">
        <v>0</v>
      </c>
      <c r="K61" s="47"/>
      <c r="L61" s="47">
        <v>-7964</v>
      </c>
      <c r="M61" s="49"/>
      <c r="N61" s="47">
        <f>SUM(D61:M61)</f>
        <v>-7964</v>
      </c>
      <c r="O61" s="48"/>
      <c r="P61" s="47">
        <v>31042</v>
      </c>
      <c r="Q61" s="48"/>
      <c r="R61" s="47">
        <v>1280</v>
      </c>
      <c r="S61" s="48"/>
      <c r="T61" s="47">
        <f t="shared" ref="T61:T63" si="5">SUM(N61:S61)</f>
        <v>24358</v>
      </c>
    </row>
    <row r="62" spans="1:20" ht="20.2" hidden="1" customHeight="1">
      <c r="A62" t="s">
        <v>72</v>
      </c>
      <c r="D62" s="84">
        <v>0</v>
      </c>
      <c r="E62" s="9"/>
      <c r="F62" s="84">
        <v>0</v>
      </c>
      <c r="G62" s="40"/>
      <c r="H62" s="84">
        <v>0</v>
      </c>
      <c r="I62" s="9"/>
      <c r="J62" s="84">
        <v>0</v>
      </c>
      <c r="K62" s="47"/>
      <c r="L62" s="84">
        <v>0</v>
      </c>
      <c r="M62" s="23"/>
      <c r="N62" s="84">
        <f>SUM(D62:M62)</f>
        <v>0</v>
      </c>
      <c r="O62" s="9"/>
      <c r="P62" s="84">
        <v>0</v>
      </c>
      <c r="Q62" s="9"/>
      <c r="R62" s="84">
        <v>0</v>
      </c>
      <c r="S62" s="9"/>
      <c r="T62" s="84">
        <f t="shared" si="5"/>
        <v>0</v>
      </c>
    </row>
    <row r="63" spans="1:20" ht="20.2" hidden="1" customHeight="1">
      <c r="A63" s="40" t="s">
        <v>80</v>
      </c>
      <c r="D63" s="98">
        <f>SUM(D61:D62)</f>
        <v>0</v>
      </c>
      <c r="E63" s="48"/>
      <c r="F63" s="98">
        <f>SUM(F61:F62)</f>
        <v>0</v>
      </c>
      <c r="H63" s="98">
        <f>SUM(H61:H62)</f>
        <v>0</v>
      </c>
      <c r="I63" s="48"/>
      <c r="J63" s="98">
        <f>SUM(J61:J62)</f>
        <v>0</v>
      </c>
      <c r="K63" s="50"/>
      <c r="L63" s="74">
        <f>SUM(L61:L62)</f>
        <v>-7964</v>
      </c>
      <c r="M63" s="23"/>
      <c r="N63" s="74">
        <f>SUM(D63:M63)</f>
        <v>-7964</v>
      </c>
      <c r="O63" s="9"/>
      <c r="P63" s="74">
        <f>SUM(P61:P62)</f>
        <v>31042</v>
      </c>
      <c r="Q63" s="9"/>
      <c r="R63" s="74">
        <f>SUM(R61:R62)</f>
        <v>1280</v>
      </c>
      <c r="S63" s="9"/>
      <c r="T63" s="74">
        <f t="shared" si="5"/>
        <v>24358</v>
      </c>
    </row>
    <row r="64" spans="1:20" ht="20.25" hidden="1" customHeight="1">
      <c r="A64" s="83"/>
      <c r="B64" s="42"/>
      <c r="C64" s="42"/>
      <c r="D64" s="17"/>
      <c r="E64" s="9"/>
      <c r="F64" s="17"/>
      <c r="H64" s="17"/>
      <c r="I64" s="9"/>
      <c r="J64" s="17"/>
      <c r="K64" s="23"/>
      <c r="L64" s="17"/>
      <c r="M64" s="9"/>
      <c r="N64" s="17"/>
      <c r="O64" s="9"/>
      <c r="P64" s="17"/>
      <c r="Q64" s="9"/>
      <c r="R64" s="17"/>
      <c r="S64" s="9"/>
      <c r="T64" s="17"/>
    </row>
    <row r="65" spans="1:20" ht="20.2" hidden="1" customHeight="1" thickBot="1">
      <c r="A65" s="40" t="s">
        <v>205</v>
      </c>
      <c r="B65" s="42"/>
      <c r="C65" s="42"/>
      <c r="D65" s="16">
        <f>D44+D58+D63</f>
        <v>237245</v>
      </c>
      <c r="E65" s="9"/>
      <c r="F65" s="16">
        <f>F44+F58+F63</f>
        <v>772393</v>
      </c>
      <c r="H65" s="16">
        <f>H44+H58+H63</f>
        <v>-130349</v>
      </c>
      <c r="I65" s="9"/>
      <c r="J65" s="16">
        <f>J44+J58+J63</f>
        <v>3862</v>
      </c>
      <c r="K65" s="17"/>
      <c r="L65" s="16">
        <f>L44+L58+L63</f>
        <v>-19225</v>
      </c>
      <c r="M65" s="9"/>
      <c r="N65" s="16">
        <f>SUM(D65:M65)</f>
        <v>863926</v>
      </c>
      <c r="O65" s="9"/>
      <c r="P65" s="16">
        <f>P44+P58+P63</f>
        <v>0</v>
      </c>
      <c r="Q65" s="9"/>
      <c r="R65" s="16">
        <f>R44+R58+R63</f>
        <v>63186</v>
      </c>
      <c r="S65" s="9"/>
      <c r="T65" s="16">
        <f t="shared" ref="T65" si="6">SUM(N65:S65)</f>
        <v>927112</v>
      </c>
    </row>
  </sheetData>
  <mergeCells count="6">
    <mergeCell ref="D42:T42"/>
    <mergeCell ref="D11:T11"/>
    <mergeCell ref="J5:L5"/>
    <mergeCell ref="D4:T4"/>
    <mergeCell ref="D36:T36"/>
    <mergeCell ref="J37:L37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59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A20B-BC91-4374-9D52-267451F0353A}">
  <sheetPr>
    <pageSetUpPr fitToPage="1"/>
  </sheetPr>
  <dimension ref="A1:V66"/>
  <sheetViews>
    <sheetView topLeftCell="A33" zoomScaleNormal="100" zoomScaleSheetLayoutView="55" workbookViewId="0">
      <selection activeCell="A35" sqref="A35"/>
    </sheetView>
  </sheetViews>
  <sheetFormatPr defaultColWidth="9.2109375" defaultRowHeight="20.25" customHeight="1"/>
  <cols>
    <col min="1" max="1" width="64" customWidth="1"/>
    <col min="2" max="2" width="6.42578125" style="41" customWidth="1"/>
    <col min="3" max="3" width="1.78515625" style="41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7.28515625" customWidth="1"/>
    <col min="9" max="9" width="1.78515625" customWidth="1"/>
    <col min="10" max="10" width="17.78515625" customWidth="1"/>
    <col min="11" max="11" width="1.78515625" customWidth="1"/>
    <col min="12" max="12" width="14.78515625" customWidth="1"/>
    <col min="13" max="13" width="1.78515625" customWidth="1"/>
    <col min="14" max="14" width="14.78515625" customWidth="1"/>
    <col min="15" max="15" width="1.78515625" customWidth="1"/>
    <col min="16" max="16" width="16.28515625" customWidth="1"/>
    <col min="17" max="17" width="1.78515625" customWidth="1"/>
    <col min="18" max="18" width="14.78515625" customWidth="1"/>
    <col min="19" max="19" width="1.78515625" customWidth="1"/>
    <col min="20" max="20" width="14.78515625" customWidth="1"/>
    <col min="21" max="21" width="1.78515625" customWidth="1"/>
    <col min="22" max="22" width="14.78515625" customWidth="1"/>
  </cols>
  <sheetData>
    <row r="1" spans="1:22" s="37" customFormat="1" ht="20.2" hidden="1" customHeight="1">
      <c r="A1" s="26" t="s">
        <v>148</v>
      </c>
      <c r="B1" s="36"/>
      <c r="C1" s="36"/>
    </row>
    <row r="2" spans="1:22" s="39" customFormat="1" ht="20.2" hidden="1" customHeight="1">
      <c r="A2" s="27" t="s">
        <v>82</v>
      </c>
      <c r="B2" s="38"/>
      <c r="C2" s="38"/>
    </row>
    <row r="3" spans="1:22" s="39" customFormat="1" ht="20.2" hidden="1" customHeight="1">
      <c r="A3" s="27"/>
      <c r="B3" s="38"/>
      <c r="C3" s="38"/>
    </row>
    <row r="4" spans="1:22" s="39" customFormat="1" ht="20.2" hidden="1" customHeight="1">
      <c r="A4" s="27"/>
      <c r="B4" s="38"/>
      <c r="C4" s="38"/>
      <c r="D4" s="115" t="s">
        <v>119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</row>
    <row r="5" spans="1:22" ht="20.2" hidden="1" customHeight="1">
      <c r="A5" s="33"/>
      <c r="B5" s="4"/>
      <c r="C5" s="4"/>
      <c r="L5" s="114" t="s">
        <v>109</v>
      </c>
      <c r="M5" s="114"/>
      <c r="N5" s="114"/>
    </row>
    <row r="6" spans="1:22" ht="20.2" hidden="1" customHeight="1">
      <c r="A6" s="33"/>
      <c r="B6" s="4"/>
      <c r="C6" s="4"/>
      <c r="L6" s="24"/>
      <c r="M6" s="24"/>
      <c r="N6" s="24"/>
      <c r="R6" s="24" t="s">
        <v>209</v>
      </c>
    </row>
    <row r="7" spans="1:22" ht="20.2" hidden="1" customHeight="1">
      <c r="A7" s="40"/>
      <c r="D7" s="8" t="s">
        <v>3</v>
      </c>
      <c r="E7" s="8"/>
      <c r="F7" s="8"/>
      <c r="G7" s="8"/>
      <c r="H7" s="8"/>
      <c r="I7" s="8"/>
      <c r="J7" s="24" t="s">
        <v>49</v>
      </c>
      <c r="K7" s="5"/>
      <c r="L7" s="5"/>
      <c r="M7" s="5"/>
      <c r="N7" s="5"/>
      <c r="O7" s="8"/>
      <c r="P7" t="s">
        <v>121</v>
      </c>
      <c r="Q7" s="8"/>
      <c r="R7" s="24" t="s">
        <v>210</v>
      </c>
      <c r="S7" s="8"/>
      <c r="T7" s="24"/>
      <c r="U7" s="8"/>
      <c r="V7" s="24"/>
    </row>
    <row r="8" spans="1:22" ht="20.2" hidden="1" customHeight="1">
      <c r="A8" s="40"/>
      <c r="D8" s="8" t="s">
        <v>17</v>
      </c>
      <c r="E8" s="8"/>
      <c r="F8" s="24" t="s">
        <v>83</v>
      </c>
      <c r="G8" s="8"/>
      <c r="H8" s="8" t="s">
        <v>169</v>
      </c>
      <c r="I8" s="8"/>
      <c r="J8" s="24" t="s">
        <v>50</v>
      </c>
      <c r="L8" s="24" t="s">
        <v>59</v>
      </c>
      <c r="O8" s="8"/>
      <c r="P8" s="24" t="s">
        <v>122</v>
      </c>
      <c r="Q8" s="8"/>
      <c r="R8" s="24" t="s">
        <v>211</v>
      </c>
      <c r="S8" s="8"/>
      <c r="T8" s="24" t="s">
        <v>124</v>
      </c>
      <c r="U8" s="8"/>
      <c r="V8" s="24"/>
    </row>
    <row r="9" spans="1:22" ht="20.2" hidden="1" customHeight="1">
      <c r="A9" s="40"/>
      <c r="B9" s="41" t="s">
        <v>19</v>
      </c>
      <c r="D9" s="8" t="s">
        <v>16</v>
      </c>
      <c r="E9" s="8"/>
      <c r="F9" s="24" t="s">
        <v>84</v>
      </c>
      <c r="G9" s="8"/>
      <c r="H9" s="8" t="s">
        <v>170</v>
      </c>
      <c r="I9" s="8"/>
      <c r="J9" s="24" t="s">
        <v>51</v>
      </c>
      <c r="K9" s="8"/>
      <c r="L9" s="24" t="s">
        <v>60</v>
      </c>
      <c r="M9" s="8"/>
      <c r="N9" s="24" t="s">
        <v>61</v>
      </c>
      <c r="O9" s="8"/>
      <c r="P9" s="24" t="s">
        <v>123</v>
      </c>
      <c r="Q9" s="8"/>
      <c r="R9" s="24" t="s">
        <v>212</v>
      </c>
      <c r="S9" s="8"/>
      <c r="T9" s="24" t="s">
        <v>132</v>
      </c>
      <c r="U9" s="8"/>
      <c r="V9" s="24" t="s">
        <v>32</v>
      </c>
    </row>
    <row r="10" spans="1:22" ht="20.2" hidden="1" customHeight="1">
      <c r="A10" s="40"/>
      <c r="D10" s="111" t="s">
        <v>75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22" ht="20.2" hidden="1" customHeight="1">
      <c r="A11" s="40" t="s">
        <v>206</v>
      </c>
    </row>
    <row r="12" spans="1:22" ht="20.2" hidden="1" customHeight="1">
      <c r="A12" s="40" t="s">
        <v>207</v>
      </c>
      <c r="D12" s="20">
        <v>227500</v>
      </c>
      <c r="E12" s="9"/>
      <c r="F12" s="20">
        <v>733463</v>
      </c>
      <c r="G12" s="9"/>
      <c r="H12" s="105">
        <v>0</v>
      </c>
      <c r="I12" s="9"/>
      <c r="J12" s="20">
        <v>-11539</v>
      </c>
      <c r="K12" s="9"/>
      <c r="L12" s="20">
        <v>3862</v>
      </c>
      <c r="M12" s="9"/>
      <c r="N12" s="20">
        <v>13140</v>
      </c>
      <c r="O12" s="9"/>
      <c r="P12" s="20">
        <v>966426</v>
      </c>
      <c r="Q12" s="9"/>
      <c r="R12" s="20">
        <v>93264</v>
      </c>
      <c r="S12" s="9"/>
      <c r="T12" s="20">
        <v>0</v>
      </c>
      <c r="U12" s="9"/>
      <c r="V12" s="20">
        <f>SUM(P12:U12)</f>
        <v>1059690</v>
      </c>
    </row>
    <row r="13" spans="1:22" ht="20.25" hidden="1" customHeight="1">
      <c r="A13" s="83"/>
      <c r="B13" s="42"/>
      <c r="C13" s="42"/>
      <c r="D13" s="17"/>
      <c r="E13" s="9"/>
      <c r="F13" s="17"/>
      <c r="G13" s="9"/>
      <c r="H13" s="9"/>
      <c r="I13" s="9"/>
      <c r="J13" s="17"/>
      <c r="K13" s="9"/>
      <c r="L13" s="17"/>
      <c r="M13" s="23"/>
      <c r="N13" s="17"/>
      <c r="O13" s="9"/>
      <c r="P13" s="20"/>
      <c r="Q13" s="9"/>
      <c r="R13" s="17"/>
      <c r="S13" s="9"/>
      <c r="T13" s="17"/>
      <c r="U13" s="9"/>
      <c r="V13" s="17"/>
    </row>
    <row r="14" spans="1:22" ht="20.2" hidden="1" customHeight="1">
      <c r="A14" s="40" t="s">
        <v>108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20"/>
      <c r="Q14" s="9"/>
      <c r="R14" s="9"/>
      <c r="S14" s="9"/>
      <c r="T14" s="9"/>
      <c r="U14" s="9"/>
      <c r="V14" s="9"/>
    </row>
    <row r="15" spans="1:22" ht="20.2" hidden="1" customHeight="1">
      <c r="A15" s="83" t="s">
        <v>158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20"/>
      <c r="Q15" s="9"/>
      <c r="R15" s="9"/>
      <c r="S15" s="9"/>
      <c r="T15" s="9"/>
      <c r="U15" s="9"/>
      <c r="V15" s="9"/>
    </row>
    <row r="16" spans="1:22" ht="20.2" hidden="1" customHeight="1">
      <c r="A16" s="77" t="s">
        <v>208</v>
      </c>
      <c r="D16" s="47">
        <v>0</v>
      </c>
      <c r="E16" s="86"/>
      <c r="F16" s="47">
        <v>0</v>
      </c>
      <c r="G16" s="9"/>
      <c r="H16" s="92">
        <v>0</v>
      </c>
      <c r="I16" s="47"/>
      <c r="J16" s="93">
        <v>0</v>
      </c>
      <c r="K16" s="9"/>
      <c r="L16" s="50">
        <v>0</v>
      </c>
      <c r="M16" s="50"/>
      <c r="N16" s="47">
        <v>-6006</v>
      </c>
      <c r="O16" s="49"/>
      <c r="P16" s="12">
        <f>SUM(D16:O16)</f>
        <v>-6006</v>
      </c>
      <c r="Q16" s="86"/>
      <c r="R16" s="50">
        <v>0</v>
      </c>
      <c r="S16" s="86"/>
      <c r="T16" s="50">
        <v>0</v>
      </c>
      <c r="U16" s="86"/>
      <c r="V16" s="47">
        <f t="shared" ref="V16:V17" si="0">SUM(P16:U16)</f>
        <v>-6006</v>
      </c>
    </row>
    <row r="17" spans="1:22" ht="20.25" hidden="1" customHeight="1">
      <c r="A17" s="83" t="s">
        <v>159</v>
      </c>
      <c r="B17" s="42"/>
      <c r="C17" s="42"/>
      <c r="D17" s="15">
        <f>SUM(D16:D16)</f>
        <v>0</v>
      </c>
      <c r="E17" s="9"/>
      <c r="F17" s="15">
        <f>SUM(F16:F16)</f>
        <v>0</v>
      </c>
      <c r="G17" s="9"/>
      <c r="H17" s="15">
        <f>SUM(H16:H16)</f>
        <v>0</v>
      </c>
      <c r="I17" s="17">
        <f t="shared" ref="I17" si="1">SUM(I16:I16)</f>
        <v>0</v>
      </c>
      <c r="J17" s="15">
        <f>SUM(J16:J16)</f>
        <v>0</v>
      </c>
      <c r="K17" s="9"/>
      <c r="L17" s="15">
        <f>SUM(L16:L16)</f>
        <v>0</v>
      </c>
      <c r="M17" s="23"/>
      <c r="N17" s="15">
        <f>SUM(N16:N16)</f>
        <v>-6006</v>
      </c>
      <c r="O17" s="9"/>
      <c r="P17" s="15">
        <f t="shared" ref="P17" si="2">SUM(D17:O17)</f>
        <v>-6006</v>
      </c>
      <c r="Q17" s="9"/>
      <c r="R17" s="15">
        <f>SUM(R16:R16)</f>
        <v>0</v>
      </c>
      <c r="S17" s="9"/>
      <c r="T17" s="15">
        <f>SUM(T16:T16)</f>
        <v>0</v>
      </c>
      <c r="U17" s="9"/>
      <c r="V17" s="15">
        <f t="shared" si="0"/>
        <v>-6006</v>
      </c>
    </row>
    <row r="18" spans="1:22" ht="20.25" hidden="1" customHeight="1">
      <c r="A18" s="83"/>
      <c r="B18" s="42"/>
      <c r="C18" s="42"/>
      <c r="D18" s="17"/>
      <c r="E18" s="9"/>
      <c r="F18" s="17"/>
      <c r="G18" s="9"/>
      <c r="H18" s="9"/>
      <c r="I18" s="9"/>
      <c r="J18" s="17"/>
      <c r="K18" s="9"/>
      <c r="L18" s="17"/>
      <c r="M18" s="23"/>
      <c r="N18" s="17"/>
      <c r="O18" s="9"/>
      <c r="P18" s="17"/>
      <c r="Q18" s="9"/>
      <c r="R18" s="17"/>
      <c r="S18" s="9"/>
      <c r="T18" s="17"/>
      <c r="U18" s="9"/>
      <c r="V18" s="17"/>
    </row>
    <row r="19" spans="1:22" ht="20.2" hidden="1" customHeight="1">
      <c r="A19" s="83" t="s">
        <v>157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20"/>
      <c r="Q19" s="9"/>
      <c r="R19" s="9"/>
      <c r="S19" s="9"/>
      <c r="T19" s="9"/>
      <c r="U19" s="9"/>
      <c r="V19" s="9"/>
    </row>
    <row r="20" spans="1:22" ht="20.2" hidden="1" customHeight="1">
      <c r="A20" s="77" t="s">
        <v>175</v>
      </c>
      <c r="D20" s="47">
        <v>0</v>
      </c>
      <c r="E20" s="48"/>
      <c r="F20" s="47">
        <v>0</v>
      </c>
      <c r="G20" s="48"/>
      <c r="H20" s="108">
        <v>0</v>
      </c>
      <c r="I20" s="47"/>
      <c r="J20" s="109">
        <v>0</v>
      </c>
      <c r="K20" s="48"/>
      <c r="L20" s="47">
        <v>0</v>
      </c>
      <c r="M20" s="47"/>
      <c r="N20" s="51">
        <v>0</v>
      </c>
      <c r="O20" s="49"/>
      <c r="P20" s="12">
        <f>SUM(D20:O20)</f>
        <v>0</v>
      </c>
      <c r="Q20" s="48"/>
      <c r="R20" s="47">
        <v>0</v>
      </c>
      <c r="S20" s="48"/>
      <c r="T20" s="47">
        <v>1</v>
      </c>
      <c r="U20" s="48"/>
      <c r="V20" s="47">
        <f t="shared" ref="V20:V21" si="3">SUM(P20:U20)</f>
        <v>1</v>
      </c>
    </row>
    <row r="21" spans="1:22" ht="20.25" hidden="1" customHeight="1">
      <c r="A21" s="83" t="s">
        <v>180</v>
      </c>
      <c r="B21" s="42"/>
      <c r="C21" s="42"/>
      <c r="D21" s="15">
        <f>SUM(D20:D20)</f>
        <v>0</v>
      </c>
      <c r="E21" s="9"/>
      <c r="F21" s="15">
        <f>SUM(F20:F20)</f>
        <v>0</v>
      </c>
      <c r="G21" s="9"/>
      <c r="H21" s="15">
        <f>SUM(H20:H20)</f>
        <v>0</v>
      </c>
      <c r="I21" s="17">
        <f t="shared" ref="I21" si="4">SUM(I20:I20)</f>
        <v>0</v>
      </c>
      <c r="J21" s="15">
        <f>SUM(J20:J20)</f>
        <v>0</v>
      </c>
      <c r="K21" s="9"/>
      <c r="L21" s="15">
        <f>SUM(L20:L20)</f>
        <v>0</v>
      </c>
      <c r="M21" s="23"/>
      <c r="N21" s="15">
        <f>SUM(N20:N20)</f>
        <v>0</v>
      </c>
      <c r="O21" s="9"/>
      <c r="P21" s="15">
        <f t="shared" ref="P21" si="5">SUM(D21:O21)</f>
        <v>0</v>
      </c>
      <c r="Q21" s="9"/>
      <c r="R21" s="15">
        <f>SUM(R20:R20)</f>
        <v>0</v>
      </c>
      <c r="S21" s="9"/>
      <c r="T21" s="15">
        <f>SUM(T20:T20)</f>
        <v>1</v>
      </c>
      <c r="U21" s="9"/>
      <c r="V21" s="15">
        <f t="shared" si="3"/>
        <v>1</v>
      </c>
    </row>
    <row r="22" spans="1:22" ht="20.25" hidden="1" customHeight="1">
      <c r="A22" s="83"/>
      <c r="B22" s="42"/>
      <c r="C22" s="42"/>
      <c r="D22" s="17"/>
      <c r="E22" s="9"/>
      <c r="F22" s="17"/>
      <c r="G22" s="9"/>
      <c r="H22" s="35"/>
      <c r="I22" s="35"/>
      <c r="J22" s="35"/>
      <c r="K22" s="48"/>
      <c r="L22" s="35"/>
      <c r="M22" s="49"/>
      <c r="N22" s="35"/>
      <c r="O22" s="9"/>
      <c r="P22" s="17"/>
      <c r="Q22" s="9"/>
      <c r="R22" s="35"/>
      <c r="S22" s="9"/>
      <c r="T22" s="35"/>
      <c r="U22" s="9"/>
      <c r="V22" s="17"/>
    </row>
    <row r="23" spans="1:22" ht="20.25" hidden="1" customHeight="1">
      <c r="A23" s="40" t="s">
        <v>131</v>
      </c>
      <c r="B23" s="42"/>
      <c r="C23" s="42"/>
      <c r="D23" s="18">
        <f>SUM(D17,D21)</f>
        <v>0</v>
      </c>
      <c r="E23" s="9"/>
      <c r="F23" s="18">
        <f>SUM(F17,F21)</f>
        <v>0</v>
      </c>
      <c r="G23" s="9"/>
      <c r="H23" s="18">
        <f>SUM(H17,H21)</f>
        <v>0</v>
      </c>
      <c r="I23" s="9"/>
      <c r="J23" s="18">
        <f>SUM(J17,J21)</f>
        <v>0</v>
      </c>
      <c r="K23" s="9"/>
      <c r="L23" s="18">
        <f>SUM(L17,L21)</f>
        <v>0</v>
      </c>
      <c r="M23" s="23"/>
      <c r="N23" s="18">
        <f>SUM(N17,N21)</f>
        <v>-6006</v>
      </c>
      <c r="O23" s="9"/>
      <c r="P23" s="18">
        <f>SUM(P17,P21)</f>
        <v>-6006</v>
      </c>
      <c r="Q23" s="9"/>
      <c r="R23" s="18">
        <f>SUM(R17,R21)</f>
        <v>0</v>
      </c>
      <c r="S23" s="9"/>
      <c r="T23" s="18">
        <f>SUM(T17,T21)</f>
        <v>1</v>
      </c>
      <c r="U23" s="9"/>
      <c r="V23" s="18">
        <f>SUM(P23:U23)</f>
        <v>-6005</v>
      </c>
    </row>
    <row r="24" spans="1:22" ht="20.25" hidden="1" customHeight="1">
      <c r="A24" s="83"/>
      <c r="B24" s="42"/>
      <c r="C24" s="42"/>
      <c r="D24" s="17"/>
      <c r="E24" s="9"/>
      <c r="F24" s="17"/>
      <c r="G24" s="9"/>
      <c r="H24" s="9"/>
      <c r="I24" s="9"/>
      <c r="J24" s="17"/>
      <c r="K24" s="9"/>
      <c r="L24" s="17"/>
      <c r="M24" s="23"/>
      <c r="N24" s="17"/>
      <c r="O24" s="9"/>
      <c r="P24" s="17"/>
      <c r="Q24" s="9"/>
      <c r="R24" s="17"/>
      <c r="S24" s="9"/>
      <c r="T24" s="17"/>
      <c r="U24" s="9"/>
      <c r="V24" s="17"/>
    </row>
    <row r="25" spans="1:22" ht="20.2" hidden="1" customHeight="1">
      <c r="A25" s="40" t="s">
        <v>85</v>
      </c>
    </row>
    <row r="26" spans="1:22" ht="20.2" hidden="1" customHeight="1">
      <c r="A26" t="s">
        <v>177</v>
      </c>
      <c r="D26" s="50">
        <v>0</v>
      </c>
      <c r="E26" s="9"/>
      <c r="F26" s="50">
        <v>0</v>
      </c>
      <c r="G26" s="40"/>
      <c r="H26" s="50">
        <v>0</v>
      </c>
      <c r="I26" s="50">
        <v>0</v>
      </c>
      <c r="J26" s="93">
        <v>0</v>
      </c>
      <c r="K26" s="9"/>
      <c r="L26" s="50">
        <v>0</v>
      </c>
      <c r="M26" s="47"/>
      <c r="N26" s="47">
        <v>-28144</v>
      </c>
      <c r="O26" s="49"/>
      <c r="P26" s="47">
        <f t="shared" ref="P26:P28" si="6">SUM(D26:O26)</f>
        <v>-28144</v>
      </c>
      <c r="Q26" s="48"/>
      <c r="R26" s="47">
        <v>8981</v>
      </c>
      <c r="S26" s="48"/>
      <c r="T26" s="47">
        <v>0</v>
      </c>
      <c r="U26" s="48"/>
      <c r="V26" s="47">
        <f t="shared" ref="V26:V30" si="7">SUM(P26:U26)</f>
        <v>-19163</v>
      </c>
    </row>
    <row r="27" spans="1:22" ht="20.2" hidden="1" customHeight="1">
      <c r="A27" t="s">
        <v>72</v>
      </c>
      <c r="D27" s="84">
        <v>0</v>
      </c>
      <c r="E27" s="9"/>
      <c r="F27" s="84">
        <v>0</v>
      </c>
      <c r="G27" s="40"/>
      <c r="H27" s="84">
        <v>0</v>
      </c>
      <c r="I27" s="84">
        <v>0</v>
      </c>
      <c r="J27" s="84">
        <v>0</v>
      </c>
      <c r="K27" s="9"/>
      <c r="L27" s="84">
        <v>0</v>
      </c>
      <c r="M27" s="47"/>
      <c r="N27" s="84">
        <v>0</v>
      </c>
      <c r="O27" s="23"/>
      <c r="P27" s="84">
        <f t="shared" si="6"/>
        <v>0</v>
      </c>
      <c r="Q27" s="9"/>
      <c r="R27" s="84">
        <v>0</v>
      </c>
      <c r="S27" s="9"/>
      <c r="T27" s="84">
        <v>0</v>
      </c>
      <c r="U27" s="9"/>
      <c r="V27" s="84">
        <f t="shared" si="7"/>
        <v>0</v>
      </c>
    </row>
    <row r="28" spans="1:22" ht="20.2" hidden="1" customHeight="1">
      <c r="A28" s="40" t="s">
        <v>80</v>
      </c>
      <c r="D28" s="98">
        <f>SUM(D26:D27)</f>
        <v>0</v>
      </c>
      <c r="E28" s="48"/>
      <c r="F28" s="98">
        <f>SUM(F26:F27)</f>
        <v>0</v>
      </c>
      <c r="H28" s="98">
        <f t="shared" ref="H28:I28" si="8">SUM(H26:H27)</f>
        <v>0</v>
      </c>
      <c r="I28" s="98">
        <f t="shared" si="8"/>
        <v>0</v>
      </c>
      <c r="J28" s="98">
        <f>SUM(J26:J27)</f>
        <v>0</v>
      </c>
      <c r="K28" s="48"/>
      <c r="L28" s="98">
        <f>SUM(L26:L27)</f>
        <v>0</v>
      </c>
      <c r="M28" s="50"/>
      <c r="N28" s="74">
        <f>SUM(N26:N27)</f>
        <v>-28144</v>
      </c>
      <c r="O28" s="23"/>
      <c r="P28" s="74">
        <f t="shared" si="6"/>
        <v>-28144</v>
      </c>
      <c r="Q28" s="9"/>
      <c r="R28" s="74">
        <f>SUM(R26:R27)</f>
        <v>8981</v>
      </c>
      <c r="S28" s="9"/>
      <c r="T28" s="74">
        <f>SUM(T26:T27)</f>
        <v>0</v>
      </c>
      <c r="U28" s="9"/>
      <c r="V28" s="74">
        <f t="shared" si="7"/>
        <v>-19163</v>
      </c>
    </row>
    <row r="29" spans="1:22" ht="20.25" hidden="1" customHeight="1">
      <c r="A29" s="83"/>
      <c r="B29" s="42"/>
      <c r="C29" s="42"/>
      <c r="D29" s="17"/>
      <c r="E29" s="9"/>
      <c r="F29" s="17"/>
      <c r="H29" s="9"/>
      <c r="I29" s="9"/>
      <c r="J29" s="17"/>
      <c r="K29" s="9"/>
      <c r="L29" s="17"/>
      <c r="M29" s="23"/>
      <c r="N29" s="17"/>
      <c r="O29" s="9"/>
      <c r="P29" s="17"/>
      <c r="Q29" s="9"/>
      <c r="R29" s="17"/>
      <c r="S29" s="9"/>
      <c r="T29" s="17"/>
      <c r="U29" s="9"/>
      <c r="V29" s="17"/>
    </row>
    <row r="30" spans="1:22" ht="20.2" hidden="1" customHeight="1" thickBot="1">
      <c r="A30" s="40" t="s">
        <v>213</v>
      </c>
      <c r="B30" s="42"/>
      <c r="C30" s="42"/>
      <c r="D30" s="16">
        <f>D12+D23+D28</f>
        <v>227500</v>
      </c>
      <c r="E30" s="9"/>
      <c r="F30" s="16">
        <f>F12+F23+F28</f>
        <v>733463</v>
      </c>
      <c r="H30" s="94">
        <f>H12+H23+H28</f>
        <v>0</v>
      </c>
      <c r="I30" s="9"/>
      <c r="J30" s="16">
        <f>J12+J23+J28</f>
        <v>-11539</v>
      </c>
      <c r="K30" s="9"/>
      <c r="L30" s="16">
        <f>L12+L23+L28</f>
        <v>3862</v>
      </c>
      <c r="M30" s="17"/>
      <c r="N30" s="16">
        <f>N12+N23+N28</f>
        <v>-21010</v>
      </c>
      <c r="O30" s="9"/>
      <c r="P30" s="16">
        <f>SUM(D30:O30)</f>
        <v>932276</v>
      </c>
      <c r="Q30" s="9"/>
      <c r="R30" s="16">
        <f>R12+R23+R28</f>
        <v>102245</v>
      </c>
      <c r="S30" s="9"/>
      <c r="T30" s="16">
        <f>T12+T23+T28</f>
        <v>1</v>
      </c>
      <c r="U30" s="9"/>
      <c r="V30" s="16">
        <f t="shared" si="7"/>
        <v>1034522</v>
      </c>
    </row>
    <row r="31" spans="1:22" ht="20.25" hidden="1" customHeight="1" thickTop="1"/>
    <row r="32" spans="1:22" s="37" customFormat="1" ht="20.2" customHeight="1">
      <c r="A32" s="26" t="s">
        <v>148</v>
      </c>
      <c r="B32" s="36"/>
      <c r="C32" s="36"/>
    </row>
    <row r="33" spans="1:22" s="39" customFormat="1" ht="20.2" customHeight="1">
      <c r="A33" s="27" t="s">
        <v>82</v>
      </c>
      <c r="B33" s="38"/>
      <c r="C33" s="38"/>
    </row>
    <row r="34" spans="1:22" s="39" customFormat="1" ht="20.2" customHeight="1">
      <c r="A34" s="27"/>
      <c r="B34" s="38"/>
      <c r="C34" s="38"/>
    </row>
    <row r="35" spans="1:22" s="39" customFormat="1" ht="20.2" customHeight="1">
      <c r="A35" s="27"/>
      <c r="B35" s="38"/>
      <c r="C35" s="38"/>
      <c r="D35" s="115" t="s">
        <v>119</v>
      </c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</row>
    <row r="36" spans="1:22" ht="20.2" customHeight="1">
      <c r="A36" s="33"/>
      <c r="B36" s="4"/>
      <c r="C36" s="4"/>
      <c r="L36" s="114" t="s">
        <v>109</v>
      </c>
      <c r="M36" s="114"/>
      <c r="N36" s="114"/>
      <c r="P36" s="24"/>
      <c r="Q36" s="24"/>
      <c r="R36" s="24"/>
    </row>
    <row r="37" spans="1:22" ht="20.2" customHeight="1">
      <c r="A37" s="33"/>
      <c r="B37" s="4"/>
      <c r="C37" s="4"/>
      <c r="L37" s="24"/>
      <c r="M37" s="24"/>
      <c r="N37" s="24"/>
      <c r="P37" s="24"/>
      <c r="Q37" s="24"/>
      <c r="R37" s="24" t="s">
        <v>209</v>
      </c>
    </row>
    <row r="38" spans="1:22" ht="20.2" customHeight="1">
      <c r="A38" s="33"/>
      <c r="B38" s="4"/>
      <c r="C38" s="4"/>
      <c r="L38" s="24"/>
      <c r="M38" s="24"/>
      <c r="N38" s="24"/>
      <c r="P38" s="24" t="s">
        <v>238</v>
      </c>
      <c r="Q38" s="24"/>
      <c r="R38" s="24" t="s">
        <v>243</v>
      </c>
    </row>
    <row r="39" spans="1:22" ht="20.2" customHeight="1">
      <c r="A39" s="40"/>
      <c r="D39" s="8" t="s">
        <v>3</v>
      </c>
      <c r="E39" s="8"/>
      <c r="F39" s="8"/>
      <c r="G39" s="8"/>
      <c r="H39" s="8"/>
      <c r="I39" s="8"/>
      <c r="J39" s="24" t="s">
        <v>49</v>
      </c>
      <c r="K39" s="5"/>
      <c r="L39" s="5"/>
      <c r="M39" s="5"/>
      <c r="N39" s="5"/>
      <c r="O39" s="8"/>
      <c r="P39" s="24" t="s">
        <v>239</v>
      </c>
      <c r="Q39" s="8"/>
      <c r="R39" s="24" t="s">
        <v>244</v>
      </c>
      <c r="S39" s="8"/>
      <c r="T39" s="24"/>
      <c r="U39" s="8"/>
      <c r="V39" s="24"/>
    </row>
    <row r="40" spans="1:22" ht="20.2" customHeight="1">
      <c r="A40" s="40"/>
      <c r="D40" s="8" t="s">
        <v>17</v>
      </c>
      <c r="E40" s="8"/>
      <c r="F40" s="24" t="s">
        <v>83</v>
      </c>
      <c r="G40" s="8"/>
      <c r="H40" s="8" t="s">
        <v>169</v>
      </c>
      <c r="I40" s="8"/>
      <c r="J40" s="24" t="s">
        <v>50</v>
      </c>
      <c r="L40" s="24" t="s">
        <v>59</v>
      </c>
      <c r="O40" s="8"/>
      <c r="P40" s="24" t="s">
        <v>122</v>
      </c>
      <c r="Q40" s="8"/>
      <c r="R40" s="24" t="s">
        <v>240</v>
      </c>
      <c r="S40" s="8"/>
      <c r="T40" s="24" t="s">
        <v>124</v>
      </c>
      <c r="U40" s="8"/>
      <c r="V40" s="24"/>
    </row>
    <row r="41" spans="1:22" ht="20.2" customHeight="1">
      <c r="A41" s="40"/>
      <c r="B41" s="41" t="s">
        <v>19</v>
      </c>
      <c r="D41" s="8" t="s">
        <v>16</v>
      </c>
      <c r="E41" s="8"/>
      <c r="F41" s="24" t="s">
        <v>84</v>
      </c>
      <c r="G41" s="8"/>
      <c r="H41" s="8" t="s">
        <v>170</v>
      </c>
      <c r="I41" s="8"/>
      <c r="J41" s="24" t="s">
        <v>51</v>
      </c>
      <c r="K41" s="8"/>
      <c r="L41" s="24" t="s">
        <v>60</v>
      </c>
      <c r="M41" s="8"/>
      <c r="N41" s="24" t="s">
        <v>254</v>
      </c>
      <c r="O41" s="8"/>
      <c r="P41" s="24" t="s">
        <v>123</v>
      </c>
      <c r="Q41" s="8"/>
      <c r="R41" s="24" t="s">
        <v>212</v>
      </c>
      <c r="S41" s="8"/>
      <c r="T41" s="24" t="s">
        <v>132</v>
      </c>
      <c r="U41" s="8"/>
      <c r="V41" s="24" t="s">
        <v>32</v>
      </c>
    </row>
    <row r="42" spans="1:22" ht="20.2" customHeight="1">
      <c r="A42" s="40"/>
      <c r="D42" s="111" t="s">
        <v>75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</row>
    <row r="43" spans="1:22" ht="20.2" customHeight="1">
      <c r="A43" s="40" t="s">
        <v>204</v>
      </c>
    </row>
    <row r="44" spans="1:22" ht="20.2" customHeight="1">
      <c r="A44" s="40" t="s">
        <v>245</v>
      </c>
      <c r="D44" s="20">
        <v>227500</v>
      </c>
      <c r="E44" s="9"/>
      <c r="F44" s="20">
        <v>733463</v>
      </c>
      <c r="G44" s="9"/>
      <c r="H44" s="20">
        <v>0</v>
      </c>
      <c r="I44" s="9"/>
      <c r="J44" s="20">
        <v>-11539</v>
      </c>
      <c r="K44" s="9"/>
      <c r="L44" s="20">
        <v>3862</v>
      </c>
      <c r="M44" s="9"/>
      <c r="N44" s="20">
        <v>-11261</v>
      </c>
      <c r="O44" s="9"/>
      <c r="P44" s="20">
        <f>SUM(D44:O44)</f>
        <v>942025</v>
      </c>
      <c r="Q44" s="9"/>
      <c r="R44" s="20">
        <v>107546</v>
      </c>
      <c r="S44" s="9"/>
      <c r="T44" s="20">
        <v>0</v>
      </c>
      <c r="U44" s="9"/>
      <c r="V44" s="20">
        <f>SUM(P44:U44)</f>
        <v>1049571</v>
      </c>
    </row>
    <row r="45" spans="1:22" ht="20.25" customHeight="1">
      <c r="A45" s="83"/>
      <c r="B45" s="42"/>
      <c r="C45" s="42"/>
      <c r="D45" s="17"/>
      <c r="E45" s="9"/>
      <c r="F45" s="17"/>
      <c r="G45" s="9"/>
      <c r="H45" s="17"/>
      <c r="I45" s="9"/>
      <c r="J45" s="17"/>
      <c r="K45" s="9"/>
      <c r="L45" s="17"/>
      <c r="M45" s="23"/>
      <c r="N45" s="17"/>
      <c r="O45" s="9"/>
      <c r="P45" s="20"/>
      <c r="Q45" s="9"/>
      <c r="R45" s="17"/>
      <c r="S45" s="9"/>
      <c r="T45" s="17"/>
      <c r="U45" s="9"/>
      <c r="V45" s="17"/>
    </row>
    <row r="46" spans="1:22" ht="20.2" customHeight="1">
      <c r="A46" s="40" t="s">
        <v>108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20"/>
      <c r="Q46" s="9"/>
      <c r="R46" s="9"/>
      <c r="S46" s="9"/>
      <c r="T46" s="9"/>
      <c r="U46" s="9"/>
      <c r="V46" s="9"/>
    </row>
    <row r="47" spans="1:22" ht="20.2" customHeight="1">
      <c r="A47" s="83" t="s">
        <v>135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20"/>
      <c r="Q47" s="9"/>
      <c r="R47" s="9"/>
      <c r="S47" s="9"/>
      <c r="T47" s="9"/>
      <c r="U47" s="9"/>
      <c r="V47" s="9"/>
    </row>
    <row r="48" spans="1:22" ht="20.2" customHeight="1">
      <c r="A48" s="77" t="s">
        <v>171</v>
      </c>
      <c r="D48" s="91">
        <v>0</v>
      </c>
      <c r="E48" s="9"/>
      <c r="F48" s="91">
        <v>0</v>
      </c>
      <c r="G48" s="9"/>
      <c r="H48" s="108">
        <v>48887</v>
      </c>
      <c r="I48" s="9"/>
      <c r="J48" s="91">
        <v>0</v>
      </c>
      <c r="K48" s="9"/>
      <c r="L48" s="91">
        <v>0</v>
      </c>
      <c r="M48" s="9"/>
      <c r="N48" s="91">
        <v>0</v>
      </c>
      <c r="O48" s="9"/>
      <c r="P48" s="12">
        <f t="shared" ref="P48:P50" si="9">SUM(D48:O48)</f>
        <v>48887</v>
      </c>
      <c r="Q48" s="9"/>
      <c r="R48" s="91">
        <v>0</v>
      </c>
      <c r="S48" s="9"/>
      <c r="T48" s="91">
        <v>0</v>
      </c>
      <c r="U48" s="9"/>
      <c r="V48" s="12">
        <f>SUM(P48:U48)</f>
        <v>48887</v>
      </c>
    </row>
    <row r="49" spans="1:22" ht="20.2" customHeight="1">
      <c r="A49" s="77" t="s">
        <v>163</v>
      </c>
      <c r="B49" s="41">
        <v>9</v>
      </c>
      <c r="D49" s="47">
        <v>9745</v>
      </c>
      <c r="E49" s="86"/>
      <c r="F49" s="47">
        <v>38930</v>
      </c>
      <c r="G49" s="9"/>
      <c r="H49" s="47">
        <v>-48724</v>
      </c>
      <c r="I49" s="9"/>
      <c r="J49" s="47">
        <v>0</v>
      </c>
      <c r="K49" s="9"/>
      <c r="L49" s="50">
        <v>0</v>
      </c>
      <c r="M49" s="50"/>
      <c r="N49" s="50">
        <v>0</v>
      </c>
      <c r="O49" s="49"/>
      <c r="P49" s="12">
        <f t="shared" si="9"/>
        <v>-49</v>
      </c>
      <c r="Q49" s="86"/>
      <c r="R49" s="50">
        <v>0</v>
      </c>
      <c r="S49" s="86"/>
      <c r="T49" s="50">
        <v>0</v>
      </c>
      <c r="U49" s="86"/>
      <c r="V49" s="47">
        <f t="shared" ref="V49:V50" si="10">SUM(P49:U49)</f>
        <v>-49</v>
      </c>
    </row>
    <row r="50" spans="1:22" ht="20.25" customHeight="1">
      <c r="A50" s="83" t="s">
        <v>136</v>
      </c>
      <c r="B50" s="42"/>
      <c r="C50" s="42"/>
      <c r="D50" s="15">
        <f>SUM(D49:D49)</f>
        <v>9745</v>
      </c>
      <c r="E50" s="9"/>
      <c r="F50" s="15">
        <f>SUM(F49:F49)</f>
        <v>38930</v>
      </c>
      <c r="G50" s="9"/>
      <c r="H50" s="15">
        <f>SUM(H48:H49)</f>
        <v>163</v>
      </c>
      <c r="I50" s="9"/>
      <c r="J50" s="15">
        <f>SUM(J49:J49)</f>
        <v>0</v>
      </c>
      <c r="K50" s="9"/>
      <c r="L50" s="15">
        <f>SUM(L49:L49)</f>
        <v>0</v>
      </c>
      <c r="M50" s="23"/>
      <c r="N50" s="15">
        <f>SUM(N49:N49)</f>
        <v>0</v>
      </c>
      <c r="O50" s="9"/>
      <c r="P50" s="15">
        <f t="shared" si="9"/>
        <v>48838</v>
      </c>
      <c r="Q50" s="9"/>
      <c r="R50" s="15">
        <f>SUM(R49:R49)</f>
        <v>0</v>
      </c>
      <c r="S50" s="9"/>
      <c r="T50" s="15">
        <f>SUM(T49:T49)</f>
        <v>0</v>
      </c>
      <c r="U50" s="9"/>
      <c r="V50" s="15">
        <f t="shared" si="10"/>
        <v>48838</v>
      </c>
    </row>
    <row r="51" spans="1:22" ht="20.25" customHeight="1">
      <c r="A51" s="83"/>
      <c r="B51" s="42"/>
      <c r="C51" s="42"/>
      <c r="D51" s="17"/>
      <c r="E51" s="9"/>
      <c r="F51" s="17"/>
      <c r="G51" s="9"/>
      <c r="H51" s="17"/>
      <c r="I51" s="9"/>
      <c r="J51" s="17"/>
      <c r="K51" s="9"/>
      <c r="L51" s="17"/>
      <c r="M51" s="23"/>
      <c r="N51" s="17"/>
      <c r="O51" s="9"/>
      <c r="P51" s="17"/>
      <c r="Q51" s="9"/>
      <c r="R51" s="17"/>
      <c r="S51" s="9"/>
      <c r="T51" s="17"/>
      <c r="U51" s="9"/>
      <c r="V51" s="17"/>
    </row>
    <row r="52" spans="1:22" ht="20.2" customHeight="1">
      <c r="A52" s="83" t="s">
        <v>157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ht="20.2" customHeight="1">
      <c r="A53" s="77" t="s">
        <v>175</v>
      </c>
      <c r="B53" s="41">
        <v>3</v>
      </c>
      <c r="D53" s="47">
        <v>0</v>
      </c>
      <c r="E53" s="48"/>
      <c r="F53" s="47">
        <v>0</v>
      </c>
      <c r="G53" s="48"/>
      <c r="H53" s="47">
        <v>0</v>
      </c>
      <c r="I53" s="48"/>
      <c r="J53" s="47">
        <v>0</v>
      </c>
      <c r="K53" s="48"/>
      <c r="L53" s="47">
        <v>0</v>
      </c>
      <c r="M53" s="47"/>
      <c r="N53" s="47">
        <v>0</v>
      </c>
      <c r="O53" s="49"/>
      <c r="P53" s="47">
        <f>SUM(D53:O53)</f>
        <v>0</v>
      </c>
      <c r="Q53" s="48"/>
      <c r="R53" s="47">
        <v>0</v>
      </c>
      <c r="S53" s="48"/>
      <c r="T53" s="47">
        <v>18188</v>
      </c>
      <c r="U53" s="48"/>
      <c r="V53" s="47">
        <f t="shared" ref="V53:V56" si="11">SUM(P53:U53)</f>
        <v>18188</v>
      </c>
    </row>
    <row r="54" spans="1:22" ht="20.2" customHeight="1">
      <c r="A54" s="77" t="s">
        <v>267</v>
      </c>
      <c r="D54" s="47">
        <v>0</v>
      </c>
      <c r="E54" s="48"/>
      <c r="F54" s="47">
        <v>0</v>
      </c>
      <c r="G54" s="48"/>
      <c r="H54" s="47">
        <v>0</v>
      </c>
      <c r="I54" s="48"/>
      <c r="J54" s="47">
        <v>0</v>
      </c>
      <c r="K54" s="48"/>
      <c r="L54" s="47">
        <v>0</v>
      </c>
      <c r="M54" s="47"/>
      <c r="N54" s="47">
        <v>0</v>
      </c>
      <c r="O54" s="49"/>
      <c r="P54" s="47">
        <f>SUM(D54:O54)</f>
        <v>0</v>
      </c>
      <c r="Q54" s="48"/>
      <c r="R54" s="47">
        <v>-13680</v>
      </c>
      <c r="S54" s="48"/>
      <c r="T54" s="47">
        <v>0</v>
      </c>
      <c r="U54" s="48"/>
      <c r="V54" s="47">
        <f t="shared" si="11"/>
        <v>-13680</v>
      </c>
    </row>
    <row r="55" spans="1:22" ht="20.2" customHeight="1">
      <c r="A55" s="77" t="s">
        <v>268</v>
      </c>
      <c r="B55" s="41">
        <v>3</v>
      </c>
      <c r="D55" s="47">
        <v>0</v>
      </c>
      <c r="E55" s="48"/>
      <c r="F55" s="47">
        <v>0</v>
      </c>
      <c r="G55" s="48"/>
      <c r="H55" s="47">
        <v>0</v>
      </c>
      <c r="I55" s="48"/>
      <c r="J55" s="47">
        <v>-118810</v>
      </c>
      <c r="K55" s="48"/>
      <c r="L55" s="47">
        <v>0</v>
      </c>
      <c r="M55" s="47"/>
      <c r="N55" s="47">
        <v>0</v>
      </c>
      <c r="O55" s="49"/>
      <c r="P55" s="47">
        <f>SUM(D55:O55)</f>
        <v>-118810</v>
      </c>
      <c r="Q55" s="48"/>
      <c r="R55" s="47">
        <v>-124908</v>
      </c>
      <c r="S55" s="48"/>
      <c r="T55" s="47">
        <v>43718</v>
      </c>
      <c r="U55" s="48"/>
      <c r="V55" s="47">
        <f t="shared" si="11"/>
        <v>-200000</v>
      </c>
    </row>
    <row r="56" spans="1:22" ht="19.5" customHeight="1">
      <c r="A56" s="83" t="s">
        <v>180</v>
      </c>
      <c r="B56" s="42"/>
      <c r="C56" s="42"/>
      <c r="D56" s="15">
        <f>SUM(D53:D55)</f>
        <v>0</v>
      </c>
      <c r="E56" s="9"/>
      <c r="F56" s="15">
        <f>SUM(F53:F55)</f>
        <v>0</v>
      </c>
      <c r="G56" s="9"/>
      <c r="H56" s="15">
        <f>SUM(H53:H55)</f>
        <v>0</v>
      </c>
      <c r="I56" s="9"/>
      <c r="J56" s="15">
        <f>SUM(J53:J55)</f>
        <v>-118810</v>
      </c>
      <c r="K56" s="9"/>
      <c r="L56" s="15">
        <f>SUM(L53:L55)</f>
        <v>0</v>
      </c>
      <c r="M56" s="23"/>
      <c r="N56" s="15">
        <f>SUM(N53:N55)</f>
        <v>0</v>
      </c>
      <c r="O56" s="9"/>
      <c r="P56" s="15">
        <f>SUM(D56:O56)</f>
        <v>-118810</v>
      </c>
      <c r="Q56" s="9"/>
      <c r="R56" s="15">
        <f>SUM(R53:R55)</f>
        <v>-138588</v>
      </c>
      <c r="S56" s="9"/>
      <c r="T56" s="15">
        <f>SUM(T53:T55)</f>
        <v>61906</v>
      </c>
      <c r="U56" s="9"/>
      <c r="V56" s="15">
        <f t="shared" si="11"/>
        <v>-195492</v>
      </c>
    </row>
    <row r="57" spans="1:22" ht="20.25" customHeight="1">
      <c r="A57" s="83"/>
      <c r="B57" s="42"/>
      <c r="C57" s="42"/>
      <c r="D57" s="17"/>
      <c r="E57" s="9"/>
      <c r="F57" s="17"/>
      <c r="G57" s="9"/>
      <c r="H57" s="17"/>
      <c r="I57" s="9"/>
      <c r="J57" s="17"/>
      <c r="K57" s="9"/>
      <c r="L57" s="17"/>
      <c r="M57" s="23"/>
      <c r="N57" s="17"/>
      <c r="O57" s="9"/>
      <c r="P57" s="17"/>
      <c r="Q57" s="9"/>
      <c r="R57" s="17"/>
      <c r="S57" s="9"/>
      <c r="T57" s="17"/>
      <c r="U57" s="9"/>
      <c r="V57" s="17"/>
    </row>
    <row r="58" spans="1:22" ht="20.25" customHeight="1">
      <c r="A58" s="40" t="s">
        <v>131</v>
      </c>
      <c r="B58" s="42"/>
      <c r="C58" s="42"/>
      <c r="D58" s="18">
        <f>SUM(D50,D56)</f>
        <v>9745</v>
      </c>
      <c r="E58" s="9"/>
      <c r="F58" s="18">
        <f>SUM(F50,F56)</f>
        <v>38930</v>
      </c>
      <c r="G58" s="9"/>
      <c r="H58" s="18">
        <f>SUM(H50,H56)</f>
        <v>163</v>
      </c>
      <c r="I58" s="48"/>
      <c r="J58" s="18">
        <f>SUM(J50,J56)</f>
        <v>-118810</v>
      </c>
      <c r="K58" s="48"/>
      <c r="L58" s="34">
        <f>SUM(L50,L56)</f>
        <v>0</v>
      </c>
      <c r="M58" s="49"/>
      <c r="N58" s="34">
        <f>SUM(N50,N56)</f>
        <v>0</v>
      </c>
      <c r="O58" s="9"/>
      <c r="P58" s="18">
        <f>SUM(D58:O58)</f>
        <v>-69972</v>
      </c>
      <c r="Q58" s="9"/>
      <c r="R58" s="18">
        <f>SUM(R50,R56)</f>
        <v>-138588</v>
      </c>
      <c r="S58" s="9"/>
      <c r="T58" s="18">
        <f>SUM(T50,T56)</f>
        <v>61906</v>
      </c>
      <c r="U58" s="9"/>
      <c r="V58" s="18">
        <f>SUM(P58:U58)</f>
        <v>-146654</v>
      </c>
    </row>
    <row r="59" spans="1:22" ht="20.25" customHeight="1">
      <c r="A59" s="83"/>
      <c r="B59" s="42"/>
      <c r="C59" s="42"/>
      <c r="D59" s="17"/>
      <c r="E59" s="9"/>
      <c r="F59" s="17"/>
      <c r="G59" s="9"/>
      <c r="H59" s="17"/>
      <c r="I59" s="9"/>
      <c r="J59" s="17"/>
      <c r="K59" s="9"/>
      <c r="L59" s="17"/>
      <c r="M59" s="23"/>
      <c r="N59" s="17"/>
      <c r="O59" s="9"/>
      <c r="P59" s="17"/>
      <c r="Q59" s="9"/>
      <c r="R59" s="17"/>
      <c r="S59" s="9"/>
      <c r="T59" s="17"/>
      <c r="U59" s="9"/>
      <c r="V59" s="17"/>
    </row>
    <row r="60" spans="1:22" ht="20.2" customHeight="1">
      <c r="A60" s="40" t="s">
        <v>85</v>
      </c>
    </row>
    <row r="61" spans="1:22" ht="20.2" customHeight="1">
      <c r="A61" t="s">
        <v>177</v>
      </c>
      <c r="D61" s="50">
        <v>0</v>
      </c>
      <c r="E61" s="9"/>
      <c r="F61" s="50">
        <v>0</v>
      </c>
      <c r="G61" s="40"/>
      <c r="H61" s="50">
        <v>0</v>
      </c>
      <c r="I61" s="50">
        <v>0</v>
      </c>
      <c r="J61" s="50">
        <v>0</v>
      </c>
      <c r="K61" s="9"/>
      <c r="L61" s="50">
        <v>0</v>
      </c>
      <c r="M61" s="47"/>
      <c r="N61" s="47">
        <v>-7964</v>
      </c>
      <c r="O61" s="49"/>
      <c r="P61" s="47">
        <f>SUM(D61:O61)</f>
        <v>-7964</v>
      </c>
      <c r="Q61" s="48"/>
      <c r="R61" s="47">
        <v>31042</v>
      </c>
      <c r="S61" s="48"/>
      <c r="T61" s="47">
        <v>1280</v>
      </c>
      <c r="U61" s="48"/>
      <c r="V61" s="47">
        <f t="shared" ref="V61:V63" si="12">SUM(P61:U61)</f>
        <v>24358</v>
      </c>
    </row>
    <row r="62" spans="1:22" ht="20.2" customHeight="1">
      <c r="A62" t="s">
        <v>72</v>
      </c>
      <c r="D62" s="84">
        <v>0</v>
      </c>
      <c r="E62" s="9"/>
      <c r="F62" s="84">
        <v>0</v>
      </c>
      <c r="G62" s="40"/>
      <c r="H62" s="84">
        <v>0</v>
      </c>
      <c r="I62" s="84">
        <v>0</v>
      </c>
      <c r="J62" s="84">
        <v>0</v>
      </c>
      <c r="K62" s="9"/>
      <c r="L62" s="84">
        <v>0</v>
      </c>
      <c r="M62" s="47"/>
      <c r="N62" s="84">
        <v>0</v>
      </c>
      <c r="O62" s="23"/>
      <c r="P62" s="84">
        <f>SUM(D62:O62)</f>
        <v>0</v>
      </c>
      <c r="Q62" s="9"/>
      <c r="R62" s="84">
        <v>0</v>
      </c>
      <c r="S62" s="9"/>
      <c r="T62" s="84">
        <v>0</v>
      </c>
      <c r="U62" s="9"/>
      <c r="V62" s="84">
        <f t="shared" si="12"/>
        <v>0</v>
      </c>
    </row>
    <row r="63" spans="1:22" ht="20.2" customHeight="1">
      <c r="A63" s="40" t="s">
        <v>80</v>
      </c>
      <c r="D63" s="98">
        <f>SUM(D61:D62)</f>
        <v>0</v>
      </c>
      <c r="E63" s="48"/>
      <c r="F63" s="98">
        <f>SUM(F61:F62)</f>
        <v>0</v>
      </c>
      <c r="H63" s="98">
        <f t="shared" ref="H63:I63" si="13">SUM(H61:H62)</f>
        <v>0</v>
      </c>
      <c r="I63" s="98">
        <f t="shared" si="13"/>
        <v>0</v>
      </c>
      <c r="J63" s="98">
        <f>SUM(J61:J62)</f>
        <v>0</v>
      </c>
      <c r="K63" s="48"/>
      <c r="L63" s="98">
        <f>SUM(L61:L62)</f>
        <v>0</v>
      </c>
      <c r="M63" s="50"/>
      <c r="N63" s="74">
        <f>SUM(N61:N62)</f>
        <v>-7964</v>
      </c>
      <c r="O63" s="23"/>
      <c r="P63" s="74">
        <f>SUM(D63:O63)</f>
        <v>-7964</v>
      </c>
      <c r="Q63" s="9"/>
      <c r="R63" s="74">
        <f>SUM(R61:R62)</f>
        <v>31042</v>
      </c>
      <c r="S63" s="9"/>
      <c r="T63" s="74">
        <f>SUM(T61:T62)</f>
        <v>1280</v>
      </c>
      <c r="U63" s="9"/>
      <c r="V63" s="74">
        <f t="shared" si="12"/>
        <v>24358</v>
      </c>
    </row>
    <row r="64" spans="1:22" ht="20.25" customHeight="1">
      <c r="A64" s="83"/>
      <c r="B64" s="42"/>
      <c r="C64" s="42"/>
      <c r="D64" s="17"/>
      <c r="E64" s="9"/>
      <c r="F64" s="17"/>
      <c r="H64" s="17"/>
      <c r="I64" s="9"/>
      <c r="J64" s="17"/>
      <c r="K64" s="9"/>
      <c r="L64" s="17"/>
      <c r="M64" s="23"/>
      <c r="N64" s="17"/>
      <c r="O64" s="9"/>
      <c r="P64" s="17"/>
      <c r="Q64" s="9"/>
      <c r="R64" s="17"/>
      <c r="S64" s="9"/>
      <c r="T64" s="17"/>
      <c r="U64" s="9"/>
      <c r="V64" s="17"/>
    </row>
    <row r="65" spans="1:22" ht="20.2" customHeight="1" thickBot="1">
      <c r="A65" s="40" t="s">
        <v>205</v>
      </c>
      <c r="B65" s="42"/>
      <c r="C65" s="42"/>
      <c r="D65" s="16">
        <f>D44+D58+D63</f>
        <v>237245</v>
      </c>
      <c r="E65" s="9"/>
      <c r="F65" s="16">
        <f>F44+F58+F63</f>
        <v>772393</v>
      </c>
      <c r="H65" s="16">
        <f t="shared" ref="H65" si="14">H44+H58+H63</f>
        <v>163</v>
      </c>
      <c r="I65" s="9"/>
      <c r="J65" s="16">
        <f>J44+J58+J63</f>
        <v>-130349</v>
      </c>
      <c r="K65" s="9"/>
      <c r="L65" s="16">
        <f>L44+L58+L63</f>
        <v>3862</v>
      </c>
      <c r="M65" s="17"/>
      <c r="N65" s="16">
        <f>N44+N58+N63</f>
        <v>-19225</v>
      </c>
      <c r="O65" s="9"/>
      <c r="P65" s="16">
        <f>SUM(D65:O65)</f>
        <v>864089</v>
      </c>
      <c r="Q65" s="9"/>
      <c r="R65" s="16">
        <f>R44+R58+R63</f>
        <v>0</v>
      </c>
      <c r="S65" s="9"/>
      <c r="T65" s="16">
        <f>T44+T58+T63</f>
        <v>63186</v>
      </c>
      <c r="U65" s="9"/>
      <c r="V65" s="16">
        <f t="shared" ref="V65" si="15">SUM(P65:U65)</f>
        <v>927275</v>
      </c>
    </row>
    <row r="66" spans="1:22" ht="20.25" customHeight="1" thickTop="1"/>
  </sheetData>
  <mergeCells count="6">
    <mergeCell ref="D42:V42"/>
    <mergeCell ref="D4:V4"/>
    <mergeCell ref="L5:N5"/>
    <mergeCell ref="D10:V10"/>
    <mergeCell ref="D35:V35"/>
    <mergeCell ref="L36:N36"/>
  </mergeCells>
  <pageMargins left="0.78740157480314998" right="0.78740157480314998" top="0.47244094488188998" bottom="0.511811023622047" header="0.511811023622047" footer="0.511811023622047"/>
  <pageSetup paperSize="9" scale="54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Q50"/>
  <sheetViews>
    <sheetView zoomScaleNormal="100" zoomScaleSheetLayoutView="55" workbookViewId="0">
      <selection activeCell="A3" sqref="A3"/>
    </sheetView>
  </sheetViews>
  <sheetFormatPr defaultColWidth="9.2109375" defaultRowHeight="20.25" customHeight="1"/>
  <cols>
    <col min="1" max="1" width="54.78515625" customWidth="1"/>
    <col min="2" max="2" width="6.28515625" style="41" customWidth="1"/>
    <col min="3" max="3" width="1.78515625" style="41" customWidth="1"/>
    <col min="4" max="4" width="14.78515625" customWidth="1"/>
    <col min="5" max="5" width="1.78515625" customWidth="1"/>
    <col min="6" max="6" width="14.78515625" customWidth="1"/>
    <col min="7" max="7" width="1.78515625" hidden="1" customWidth="1"/>
    <col min="8" max="8" width="16.78515625" hidden="1" customWidth="1"/>
    <col min="9" max="9" width="1.78515625" customWidth="1"/>
    <col min="10" max="10" width="17.78515625" customWidth="1"/>
    <col min="11" max="11" width="1.78515625" customWidth="1"/>
    <col min="12" max="12" width="14.78515625" customWidth="1"/>
    <col min="13" max="13" width="1.78515625" customWidth="1"/>
    <col min="14" max="14" width="14.78515625" customWidth="1"/>
    <col min="15" max="15" width="1.78515625" customWidth="1"/>
    <col min="16" max="16" width="14.78515625" customWidth="1"/>
    <col min="17" max="17" width="9" customWidth="1"/>
  </cols>
  <sheetData>
    <row r="1" spans="1:16" s="37" customFormat="1" ht="20.25" customHeight="1">
      <c r="A1" s="26" t="s">
        <v>148</v>
      </c>
      <c r="B1" s="36"/>
      <c r="C1" s="36"/>
    </row>
    <row r="2" spans="1:16" s="39" customFormat="1" ht="20.25" customHeight="1">
      <c r="A2" s="27" t="s">
        <v>82</v>
      </c>
      <c r="B2" s="38"/>
      <c r="C2" s="38"/>
    </row>
    <row r="3" spans="1:16" s="39" customFormat="1" ht="20.25" customHeight="1">
      <c r="A3" s="27"/>
      <c r="B3" s="38"/>
      <c r="C3" s="38"/>
    </row>
    <row r="4" spans="1:16" s="39" customFormat="1" ht="20.25" customHeight="1">
      <c r="A4" s="27"/>
      <c r="B4" s="38"/>
      <c r="C4" s="38"/>
      <c r="D4" s="115" t="s">
        <v>120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6" ht="20.25" customHeight="1">
      <c r="A5" s="33"/>
      <c r="B5" s="4"/>
      <c r="C5" s="4"/>
      <c r="L5" s="114" t="s">
        <v>109</v>
      </c>
      <c r="M5" s="114"/>
      <c r="N5" s="114"/>
    </row>
    <row r="6" spans="1:16" ht="20.25" customHeight="1">
      <c r="A6" s="40"/>
      <c r="D6" s="8" t="s">
        <v>3</v>
      </c>
      <c r="E6" s="8"/>
      <c r="F6" s="8"/>
      <c r="G6" s="8"/>
      <c r="H6" s="8"/>
      <c r="I6" s="8"/>
      <c r="J6" s="24" t="s">
        <v>49</v>
      </c>
      <c r="K6" s="5"/>
      <c r="L6" s="5"/>
      <c r="M6" s="5"/>
      <c r="N6" s="5"/>
      <c r="O6" s="8"/>
    </row>
    <row r="7" spans="1:16" ht="20.25" customHeight="1">
      <c r="A7" s="40"/>
      <c r="D7" s="8" t="s">
        <v>17</v>
      </c>
      <c r="E7" s="8"/>
      <c r="F7" s="24" t="s">
        <v>83</v>
      </c>
      <c r="G7" s="8"/>
      <c r="H7" s="8" t="s">
        <v>169</v>
      </c>
      <c r="I7" s="8"/>
      <c r="J7" s="24" t="s">
        <v>50</v>
      </c>
      <c r="L7" s="24" t="s">
        <v>59</v>
      </c>
      <c r="N7" s="24" t="s">
        <v>61</v>
      </c>
      <c r="O7" s="8"/>
      <c r="P7" s="8"/>
    </row>
    <row r="8" spans="1:16" ht="20.25" customHeight="1">
      <c r="A8" s="40"/>
      <c r="D8" s="8" t="s">
        <v>16</v>
      </c>
      <c r="E8" s="8"/>
      <c r="F8" s="24" t="s">
        <v>84</v>
      </c>
      <c r="G8" s="8"/>
      <c r="H8" s="8" t="s">
        <v>170</v>
      </c>
      <c r="I8" s="8"/>
      <c r="J8" s="24" t="s">
        <v>51</v>
      </c>
      <c r="K8" s="8"/>
      <c r="L8" s="24" t="s">
        <v>60</v>
      </c>
      <c r="M8" s="8"/>
      <c r="N8" s="24" t="s">
        <v>258</v>
      </c>
      <c r="O8" s="8"/>
      <c r="P8" s="24" t="s">
        <v>34</v>
      </c>
    </row>
    <row r="9" spans="1:16" ht="20.2" customHeight="1">
      <c r="A9" s="40"/>
      <c r="D9" s="111" t="s">
        <v>75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16" ht="20.25" customHeight="1">
      <c r="A10" s="40" t="s">
        <v>206</v>
      </c>
    </row>
    <row r="11" spans="1:16" ht="20.25" customHeight="1">
      <c r="A11" s="40" t="s">
        <v>95</v>
      </c>
      <c r="D11" s="46">
        <v>227500</v>
      </c>
      <c r="E11" s="9"/>
      <c r="F11" s="46">
        <v>733463</v>
      </c>
      <c r="G11" s="9"/>
      <c r="H11" s="97">
        <v>0</v>
      </c>
      <c r="I11" s="9"/>
      <c r="J11" s="46">
        <v>-11539</v>
      </c>
      <c r="K11" s="9"/>
      <c r="L11" s="46">
        <v>3862</v>
      </c>
      <c r="M11" s="9"/>
      <c r="N11" s="46">
        <v>13140</v>
      </c>
      <c r="O11" s="9"/>
      <c r="P11" s="46">
        <f>SUM(D11:O11)</f>
        <v>966426</v>
      </c>
    </row>
    <row r="12" spans="1:16" ht="20.25" customHeight="1">
      <c r="H12" s="96"/>
    </row>
    <row r="13" spans="1:16" ht="20.25" customHeight="1">
      <c r="A13" s="40" t="s">
        <v>108</v>
      </c>
      <c r="H13" s="96"/>
    </row>
    <row r="14" spans="1:16" ht="20.25" customHeight="1">
      <c r="A14" s="83" t="s">
        <v>158</v>
      </c>
      <c r="D14" s="50"/>
      <c r="E14" s="9"/>
      <c r="F14" s="50"/>
      <c r="G14" s="9"/>
      <c r="H14" s="95"/>
      <c r="I14" s="9"/>
      <c r="J14" s="93"/>
      <c r="K14" s="9"/>
      <c r="L14" s="50"/>
      <c r="M14" s="50"/>
      <c r="N14" s="50"/>
      <c r="O14" s="23"/>
      <c r="P14" s="50"/>
    </row>
    <row r="15" spans="1:16" ht="20.25" customHeight="1">
      <c r="A15" s="77" t="s">
        <v>178</v>
      </c>
      <c r="D15" s="84">
        <v>0</v>
      </c>
      <c r="E15" s="9"/>
      <c r="F15" s="84">
        <v>0</v>
      </c>
      <c r="G15" s="9"/>
      <c r="H15" s="84">
        <v>0</v>
      </c>
      <c r="I15" s="9"/>
      <c r="J15" s="84">
        <v>0</v>
      </c>
      <c r="K15" s="9"/>
      <c r="L15" s="84">
        <v>0</v>
      </c>
      <c r="M15" s="50"/>
      <c r="N15" s="51">
        <v>-6006</v>
      </c>
      <c r="O15" s="49"/>
      <c r="P15" s="51">
        <f>SUM(D15:O15)</f>
        <v>-6006</v>
      </c>
    </row>
    <row r="16" spans="1:16" ht="20.25" customHeight="1">
      <c r="A16" s="83" t="s">
        <v>159</v>
      </c>
      <c r="B16" s="42"/>
      <c r="C16" s="42"/>
      <c r="D16" s="74">
        <f>SUM(D14:D15)</f>
        <v>0</v>
      </c>
      <c r="E16" s="9"/>
      <c r="F16" s="74">
        <f>SUM(F14:F15)</f>
        <v>0</v>
      </c>
      <c r="G16" s="9"/>
      <c r="H16" s="84">
        <v>0</v>
      </c>
      <c r="I16" s="9"/>
      <c r="J16" s="74">
        <f>SUM(J14:J15)</f>
        <v>0</v>
      </c>
      <c r="K16" s="9"/>
      <c r="L16" s="74">
        <f>SUM(L14:L15)</f>
        <v>0</v>
      </c>
      <c r="M16" s="50"/>
      <c r="N16" s="74">
        <f>SUM(N14:N15)</f>
        <v>-6006</v>
      </c>
      <c r="O16" s="23"/>
      <c r="P16" s="74">
        <f>SUM(D16:O16)</f>
        <v>-6006</v>
      </c>
    </row>
    <row r="18" spans="1:16" ht="20.25" customHeight="1">
      <c r="A18" s="40" t="s">
        <v>85</v>
      </c>
    </row>
    <row r="19" spans="1:16" ht="20.25" customHeight="1">
      <c r="A19" t="s">
        <v>98</v>
      </c>
      <c r="D19" s="50">
        <v>0</v>
      </c>
      <c r="E19" s="9"/>
      <c r="F19" s="50">
        <v>0</v>
      </c>
      <c r="G19" s="9"/>
      <c r="H19" s="50">
        <v>0</v>
      </c>
      <c r="I19" s="9"/>
      <c r="J19" s="93">
        <v>0</v>
      </c>
      <c r="K19" s="9"/>
      <c r="L19" s="50">
        <v>0</v>
      </c>
      <c r="M19" s="47"/>
      <c r="N19" s="47">
        <f>PL9m!J41</f>
        <v>-27953</v>
      </c>
      <c r="O19" s="49"/>
      <c r="P19" s="47">
        <f>SUM(D19:O19)</f>
        <v>-27953</v>
      </c>
    </row>
    <row r="20" spans="1:16" ht="20.25" customHeight="1">
      <c r="A20" t="s">
        <v>72</v>
      </c>
      <c r="D20" s="84">
        <v>0</v>
      </c>
      <c r="E20" s="9"/>
      <c r="F20" s="84">
        <v>0</v>
      </c>
      <c r="G20" s="9"/>
      <c r="H20" s="50">
        <v>0</v>
      </c>
      <c r="I20" s="9"/>
      <c r="J20" s="84">
        <v>0</v>
      </c>
      <c r="K20" s="9"/>
      <c r="L20" s="84">
        <v>0</v>
      </c>
      <c r="M20" s="47"/>
      <c r="N20" s="84">
        <f>PL9m!J47-N19</f>
        <v>0</v>
      </c>
      <c r="O20" s="23"/>
      <c r="P20" s="84">
        <f>SUM(D20:O20)</f>
        <v>0</v>
      </c>
    </row>
    <row r="21" spans="1:16" ht="20.25" customHeight="1">
      <c r="A21" s="40" t="s">
        <v>80</v>
      </c>
      <c r="B21" s="42"/>
      <c r="C21" s="42"/>
      <c r="D21" s="74">
        <f>SUM(D19:D20)</f>
        <v>0</v>
      </c>
      <c r="E21" s="9"/>
      <c r="F21" s="74">
        <f>SUM(F19:F20)</f>
        <v>0</v>
      </c>
      <c r="G21" s="9"/>
      <c r="H21" s="74">
        <f>SUM(H19:H20)</f>
        <v>0</v>
      </c>
      <c r="I21" s="9"/>
      <c r="J21" s="74">
        <f>SUM(J19:J20)</f>
        <v>0</v>
      </c>
      <c r="K21" s="9"/>
      <c r="L21" s="74">
        <f>SUM(L19:L20)</f>
        <v>0</v>
      </c>
      <c r="M21" s="50"/>
      <c r="N21" s="74">
        <f>SUM(N19:N20)</f>
        <v>-27953</v>
      </c>
      <c r="O21" s="23"/>
      <c r="P21" s="74">
        <f>SUM(D21:O21)</f>
        <v>-27953</v>
      </c>
    </row>
    <row r="23" spans="1:16" s="40" customFormat="1" ht="20.25" customHeight="1" thickBot="1">
      <c r="A23" s="40" t="s">
        <v>213</v>
      </c>
      <c r="B23" s="42"/>
      <c r="C23" s="42"/>
      <c r="D23" s="16">
        <f>SUM(D11,D16,D21)</f>
        <v>227500</v>
      </c>
      <c r="E23" s="9"/>
      <c r="F23" s="16">
        <f>SUM(F11,F16,F21)</f>
        <v>733463</v>
      </c>
      <c r="G23" s="9"/>
      <c r="H23" s="94">
        <f>SUM(H11,H16,H21)</f>
        <v>0</v>
      </c>
      <c r="I23" s="9"/>
      <c r="J23" s="16">
        <f>SUM(J11,J16,J21)</f>
        <v>-11539</v>
      </c>
      <c r="K23" s="9"/>
      <c r="L23" s="16">
        <f>SUM(L11,L16,L21)</f>
        <v>3862</v>
      </c>
      <c r="M23" s="17"/>
      <c r="N23" s="16">
        <f>SUM(N11,N16,N21)</f>
        <v>-20819</v>
      </c>
      <c r="O23" s="9"/>
      <c r="P23" s="16">
        <f>SUM(D23:O23)</f>
        <v>932467</v>
      </c>
    </row>
    <row r="24" spans="1:16" ht="20.25" customHeight="1" thickTop="1"/>
    <row r="25" spans="1:16" s="37" customFormat="1" ht="20.25" hidden="1" customHeight="1">
      <c r="A25" s="26" t="s">
        <v>148</v>
      </c>
      <c r="B25" s="36"/>
      <c r="C25" s="36"/>
    </row>
    <row r="26" spans="1:16" s="39" customFormat="1" ht="20.25" hidden="1" customHeight="1">
      <c r="A26" s="27" t="s">
        <v>82</v>
      </c>
      <c r="B26" s="38"/>
      <c r="C26" s="38"/>
    </row>
    <row r="27" spans="1:16" s="39" customFormat="1" ht="20.2" hidden="1" customHeight="1">
      <c r="A27" s="27"/>
      <c r="B27" s="38"/>
      <c r="C27" s="38"/>
    </row>
    <row r="28" spans="1:16" s="39" customFormat="1" ht="20.25" hidden="1" customHeight="1">
      <c r="A28" s="27"/>
      <c r="B28" s="38"/>
      <c r="C28" s="38"/>
      <c r="D28" s="115" t="s">
        <v>120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</row>
    <row r="29" spans="1:16" ht="20.25" hidden="1" customHeight="1">
      <c r="A29" s="33"/>
      <c r="B29" s="4"/>
      <c r="C29" s="4"/>
      <c r="L29" s="114" t="s">
        <v>109</v>
      </c>
      <c r="M29" s="114"/>
      <c r="N29" s="114"/>
    </row>
    <row r="30" spans="1:16" ht="20.25" hidden="1" customHeight="1">
      <c r="A30" s="40"/>
      <c r="D30" s="8" t="s">
        <v>3</v>
      </c>
      <c r="E30" s="8"/>
      <c r="F30" s="8"/>
      <c r="G30" s="8"/>
      <c r="H30" s="8"/>
      <c r="I30" s="8"/>
      <c r="J30" s="24" t="s">
        <v>49</v>
      </c>
      <c r="K30" s="5"/>
      <c r="L30" s="5"/>
      <c r="M30" s="5"/>
      <c r="N30" s="5"/>
      <c r="O30" s="8"/>
    </row>
    <row r="31" spans="1:16" ht="20.25" hidden="1" customHeight="1">
      <c r="A31" s="40"/>
      <c r="D31" s="8" t="s">
        <v>17</v>
      </c>
      <c r="E31" s="8"/>
      <c r="F31" s="24" t="s">
        <v>83</v>
      </c>
      <c r="G31" s="8"/>
      <c r="H31" s="8" t="str">
        <f>H7</f>
        <v>Share subscriptions</v>
      </c>
      <c r="I31" s="8"/>
      <c r="J31" s="24" t="s">
        <v>50</v>
      </c>
      <c r="L31" s="24" t="s">
        <v>59</v>
      </c>
      <c r="O31" s="8"/>
      <c r="P31" s="8"/>
    </row>
    <row r="32" spans="1:16" ht="20.25" hidden="1" customHeight="1">
      <c r="A32" s="40"/>
      <c r="B32" s="41" t="s">
        <v>19</v>
      </c>
      <c r="D32" s="8" t="s">
        <v>16</v>
      </c>
      <c r="E32" s="8"/>
      <c r="F32" s="24" t="s">
        <v>84</v>
      </c>
      <c r="G32" s="8"/>
      <c r="H32" s="8" t="str">
        <f>H8</f>
        <v>received in advance</v>
      </c>
      <c r="I32" s="8"/>
      <c r="J32" s="24" t="s">
        <v>51</v>
      </c>
      <c r="K32" s="8"/>
      <c r="L32" s="24" t="s">
        <v>60</v>
      </c>
      <c r="M32" s="8"/>
      <c r="N32" s="24" t="s">
        <v>61</v>
      </c>
      <c r="O32" s="8"/>
      <c r="P32" s="24" t="s">
        <v>34</v>
      </c>
    </row>
    <row r="33" spans="1:17" ht="20.2" hidden="1" customHeight="1">
      <c r="A33" s="40"/>
      <c r="D33" s="111" t="s">
        <v>75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</row>
    <row r="34" spans="1:17" ht="20.25" hidden="1" customHeight="1">
      <c r="A34" s="40" t="s">
        <v>204</v>
      </c>
    </row>
    <row r="35" spans="1:17" ht="20.25" hidden="1" customHeight="1">
      <c r="A35" s="40" t="s">
        <v>134</v>
      </c>
      <c r="D35" s="46">
        <v>227500</v>
      </c>
      <c r="E35" s="9"/>
      <c r="F35" s="46">
        <v>733463</v>
      </c>
      <c r="G35" s="9"/>
      <c r="H35" s="14">
        <v>0</v>
      </c>
      <c r="I35" s="9"/>
      <c r="J35" s="46">
        <v>-11539</v>
      </c>
      <c r="K35" s="9"/>
      <c r="L35" s="46">
        <v>3862</v>
      </c>
      <c r="M35" s="9"/>
      <c r="N35" s="46">
        <v>-10128</v>
      </c>
      <c r="O35" s="9"/>
      <c r="P35" s="46">
        <f>SUM(D35:O35)</f>
        <v>943158</v>
      </c>
    </row>
    <row r="36" spans="1:17" ht="9" hidden="1" customHeight="1">
      <c r="D36" s="14"/>
      <c r="E36" s="48"/>
      <c r="F36" s="14"/>
      <c r="G36" s="48"/>
      <c r="H36" s="48"/>
      <c r="I36" s="48"/>
      <c r="J36" s="14"/>
      <c r="K36" s="48"/>
      <c r="L36" s="14"/>
      <c r="M36" s="48"/>
      <c r="N36" s="14"/>
      <c r="O36" s="48"/>
      <c r="P36" s="14"/>
    </row>
    <row r="37" spans="1:17" ht="20.25" hidden="1" customHeight="1">
      <c r="A37" s="40" t="s">
        <v>108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7" ht="20.25" hidden="1" customHeight="1">
      <c r="A38" s="83" t="s">
        <v>137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7" ht="20.25" hidden="1" customHeight="1">
      <c r="A39" s="77" t="s">
        <v>171</v>
      </c>
      <c r="D39" s="95">
        <v>0</v>
      </c>
      <c r="E39" s="95"/>
      <c r="F39" s="95">
        <v>0</v>
      </c>
      <c r="G39" s="9"/>
      <c r="H39" s="48">
        <v>48887</v>
      </c>
      <c r="I39" s="48"/>
      <c r="J39" s="100">
        <v>0</v>
      </c>
      <c r="K39" s="48"/>
      <c r="L39" s="100">
        <v>0</v>
      </c>
      <c r="M39" s="48"/>
      <c r="N39" s="100">
        <v>0</v>
      </c>
      <c r="O39" s="48"/>
      <c r="P39" s="99">
        <f>SUM(D39:O39)</f>
        <v>48887</v>
      </c>
    </row>
    <row r="40" spans="1:17" ht="20.25" hidden="1" customHeight="1">
      <c r="A40" s="77" t="s">
        <v>163</v>
      </c>
      <c r="B40" s="41">
        <v>9</v>
      </c>
      <c r="D40" s="78">
        <v>9745</v>
      </c>
      <c r="E40" s="1"/>
      <c r="F40" s="78">
        <v>38930</v>
      </c>
      <c r="G40" s="1"/>
      <c r="H40" s="48">
        <v>-48724</v>
      </c>
      <c r="I40" s="99"/>
      <c r="J40" s="100">
        <v>0</v>
      </c>
      <c r="K40" s="101"/>
      <c r="L40" s="102">
        <v>0</v>
      </c>
      <c r="M40" s="102"/>
      <c r="N40" s="102">
        <v>0</v>
      </c>
      <c r="O40" s="79"/>
      <c r="P40" s="99">
        <f>SUM(D40:O40)</f>
        <v>-49</v>
      </c>
    </row>
    <row r="41" spans="1:17" ht="20.25" hidden="1" customHeight="1">
      <c r="A41" s="83" t="s">
        <v>138</v>
      </c>
      <c r="B41" s="42"/>
      <c r="C41" s="42"/>
      <c r="D41" s="74">
        <f>SUM(D39:D40)</f>
        <v>9745</v>
      </c>
      <c r="E41" s="9"/>
      <c r="F41" s="74">
        <f>SUM(F39:F40)</f>
        <v>38930</v>
      </c>
      <c r="G41" s="9"/>
      <c r="H41" s="74">
        <f>SUM(H39:H40)</f>
        <v>163</v>
      </c>
      <c r="I41" s="9"/>
      <c r="J41" s="74">
        <f>SUM(J39:J40)</f>
        <v>0</v>
      </c>
      <c r="K41" s="9"/>
      <c r="L41" s="74">
        <f>SUM(L39:L40)</f>
        <v>0</v>
      </c>
      <c r="M41" s="23"/>
      <c r="N41" s="74">
        <f>SUM(N39:N40)</f>
        <v>0</v>
      </c>
      <c r="O41" s="9"/>
      <c r="P41" s="74">
        <f>SUM(D41:O41)</f>
        <v>48838</v>
      </c>
    </row>
    <row r="42" spans="1:17" ht="9" hidden="1" customHeight="1">
      <c r="D42" s="14"/>
      <c r="E42" s="48"/>
      <c r="F42" s="14"/>
      <c r="G42" s="48"/>
      <c r="H42" s="48"/>
      <c r="I42" s="48"/>
      <c r="J42" s="14"/>
      <c r="K42" s="48"/>
      <c r="L42" s="14"/>
      <c r="M42" s="48"/>
      <c r="N42" s="14"/>
      <c r="O42" s="48"/>
      <c r="P42" s="14"/>
    </row>
    <row r="43" spans="1:17" ht="20.25" hidden="1" customHeight="1">
      <c r="A43" s="40" t="s">
        <v>131</v>
      </c>
      <c r="B43" s="42"/>
      <c r="C43" s="42"/>
      <c r="D43" s="84">
        <f>D41</f>
        <v>9745</v>
      </c>
      <c r="E43" s="9"/>
      <c r="F43" s="84">
        <f>F41</f>
        <v>38930</v>
      </c>
      <c r="G43" s="9"/>
      <c r="H43" s="9"/>
      <c r="I43" s="9"/>
      <c r="J43" s="84">
        <f>J41</f>
        <v>0</v>
      </c>
      <c r="K43" s="9"/>
      <c r="L43" s="84">
        <f>L41</f>
        <v>0</v>
      </c>
      <c r="M43" s="23"/>
      <c r="N43" s="84">
        <f>N41</f>
        <v>0</v>
      </c>
      <c r="O43" s="9"/>
      <c r="P43" s="84">
        <f>SUM(D43:O43)</f>
        <v>48675</v>
      </c>
      <c r="Q43" s="9"/>
    </row>
    <row r="44" spans="1:17" ht="9" hidden="1" customHeight="1">
      <c r="D44" s="14"/>
      <c r="E44" s="48"/>
      <c r="F44" s="14"/>
      <c r="G44" s="48"/>
      <c r="H44" s="48"/>
      <c r="I44" s="48"/>
      <c r="J44" s="14"/>
      <c r="K44" s="48"/>
      <c r="L44" s="14"/>
      <c r="M44" s="48"/>
      <c r="N44" s="14"/>
      <c r="O44" s="48"/>
      <c r="P44" s="14"/>
    </row>
    <row r="45" spans="1:17" ht="20.25" hidden="1" customHeight="1">
      <c r="A45" s="40" t="s">
        <v>85</v>
      </c>
    </row>
    <row r="46" spans="1:17" ht="20.25" hidden="1" customHeight="1">
      <c r="A46" t="s">
        <v>98</v>
      </c>
      <c r="D46" s="50">
        <v>0</v>
      </c>
      <c r="E46" s="9"/>
      <c r="F46" s="50">
        <v>0</v>
      </c>
      <c r="G46" s="9"/>
      <c r="H46" s="50">
        <v>0</v>
      </c>
      <c r="I46" s="9"/>
      <c r="J46" s="93">
        <v>0</v>
      </c>
      <c r="K46" s="9"/>
      <c r="L46" s="50">
        <v>0</v>
      </c>
      <c r="M46" s="47"/>
      <c r="N46" s="47">
        <f>PL9m!H41</f>
        <v>-4918</v>
      </c>
      <c r="O46" s="49"/>
      <c r="P46" s="47">
        <f>SUM(D46:O46)</f>
        <v>-4918</v>
      </c>
    </row>
    <row r="47" spans="1:17" ht="20.25" hidden="1" customHeight="1">
      <c r="A47" t="s">
        <v>72</v>
      </c>
      <c r="D47" s="84">
        <v>0</v>
      </c>
      <c r="E47" s="9"/>
      <c r="F47" s="84">
        <v>0</v>
      </c>
      <c r="G47" s="9"/>
      <c r="H47" s="84">
        <v>0</v>
      </c>
      <c r="I47" s="9"/>
      <c r="J47" s="84">
        <v>0</v>
      </c>
      <c r="K47" s="9"/>
      <c r="L47" s="84">
        <v>0</v>
      </c>
      <c r="M47" s="47"/>
      <c r="N47" s="84">
        <f>PL9m!H47-N46</f>
        <v>0</v>
      </c>
      <c r="O47" s="23"/>
      <c r="P47" s="84">
        <f>SUM(D47:O47)</f>
        <v>0</v>
      </c>
    </row>
    <row r="48" spans="1:17" ht="20.25" hidden="1" customHeight="1">
      <c r="A48" s="40" t="s">
        <v>80</v>
      </c>
      <c r="D48" s="74">
        <f>SUM(D46:D47)</f>
        <v>0</v>
      </c>
      <c r="E48" s="9"/>
      <c r="F48" s="74">
        <f>SUM(F46:F47)</f>
        <v>0</v>
      </c>
      <c r="G48" s="9"/>
      <c r="H48" s="74">
        <v>0</v>
      </c>
      <c r="I48" s="9"/>
      <c r="J48" s="74">
        <f>SUM(J46:J47)</f>
        <v>0</v>
      </c>
      <c r="K48" s="9"/>
      <c r="L48" s="74">
        <f>SUM(L46:L47)</f>
        <v>0</v>
      </c>
      <c r="M48" s="50"/>
      <c r="N48" s="74">
        <f>SUM(N46:N47)</f>
        <v>-4918</v>
      </c>
      <c r="O48" s="23"/>
      <c r="P48" s="74">
        <f>SUM(D48:O48)</f>
        <v>-4918</v>
      </c>
    </row>
    <row r="49" spans="1:16" ht="9" hidden="1" customHeight="1">
      <c r="D49" s="47"/>
      <c r="E49" s="48"/>
      <c r="F49" s="47"/>
      <c r="G49" s="48"/>
      <c r="H49" s="47"/>
      <c r="I49" s="48"/>
      <c r="J49" s="47"/>
      <c r="K49" s="48"/>
      <c r="L49" s="47"/>
      <c r="M49" s="47"/>
      <c r="N49" s="80"/>
      <c r="O49" s="49"/>
      <c r="P49" s="47"/>
    </row>
    <row r="50" spans="1:16" ht="20.2" hidden="1" customHeight="1" thickBot="1">
      <c r="A50" s="40" t="s">
        <v>205</v>
      </c>
      <c r="B50" s="42"/>
      <c r="C50" s="42"/>
      <c r="D50" s="16">
        <f>SUM(D35,D41,D48)</f>
        <v>237245</v>
      </c>
      <c r="E50" s="9"/>
      <c r="F50" s="16">
        <f>SUM(F35,F41,F48)</f>
        <v>772393</v>
      </c>
      <c r="G50" s="9"/>
      <c r="H50" s="107">
        <v>0</v>
      </c>
      <c r="I50" s="9"/>
      <c r="J50" s="16">
        <f>SUM(J35,J41,J48)</f>
        <v>-11539</v>
      </c>
      <c r="K50" s="9"/>
      <c r="L50" s="16">
        <f>SUM(L35,L41,L48)</f>
        <v>3862</v>
      </c>
      <c r="M50" s="17"/>
      <c r="N50" s="16">
        <f>SUM(N35,N41,N48)</f>
        <v>-15046</v>
      </c>
      <c r="O50" s="9"/>
      <c r="P50" s="16">
        <f>SUM(P35,P41,P48)</f>
        <v>987078</v>
      </c>
    </row>
  </sheetData>
  <mergeCells count="6">
    <mergeCell ref="D33:P33"/>
    <mergeCell ref="D4:P4"/>
    <mergeCell ref="L5:N5"/>
    <mergeCell ref="D9:P9"/>
    <mergeCell ref="D28:P28"/>
    <mergeCell ref="L29:N29"/>
  </mergeCells>
  <pageMargins left="0.78740157480314998" right="0.78740157480314998" top="0.47244094488188998" bottom="0.511811023622047" header="0.511811023622047" footer="0.511811023622047"/>
  <pageSetup paperSize="9" scale="80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9960-D5F1-4E99-8245-DAE59F7C8DF3}">
  <sheetPr>
    <pageSetUpPr fitToPage="1"/>
  </sheetPr>
  <dimension ref="A1:Q51"/>
  <sheetViews>
    <sheetView topLeftCell="A25" zoomScaleNormal="100" zoomScaleSheetLayoutView="55" workbookViewId="0">
      <selection activeCell="A27" sqref="A27"/>
    </sheetView>
  </sheetViews>
  <sheetFormatPr defaultColWidth="9.2109375" defaultRowHeight="20.25" customHeight="1"/>
  <cols>
    <col min="1" max="1" width="54.78515625" customWidth="1"/>
    <col min="2" max="2" width="6.28515625" style="41" customWidth="1"/>
    <col min="3" max="3" width="1.78515625" style="41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6.78515625" bestFit="1" customWidth="1"/>
    <col min="9" max="9" width="1.78515625" customWidth="1"/>
    <col min="10" max="10" width="17.78515625" customWidth="1"/>
    <col min="11" max="11" width="1.78515625" customWidth="1"/>
    <col min="12" max="12" width="14.78515625" customWidth="1"/>
    <col min="13" max="13" width="1.78515625" customWidth="1"/>
    <col min="14" max="14" width="14.78515625" customWidth="1"/>
    <col min="15" max="15" width="1.78515625" customWidth="1"/>
    <col min="16" max="16" width="14.78515625" customWidth="1"/>
    <col min="17" max="17" width="9" customWidth="1"/>
  </cols>
  <sheetData>
    <row r="1" spans="1:16" s="37" customFormat="1" ht="20.25" hidden="1" customHeight="1">
      <c r="A1" s="26" t="s">
        <v>148</v>
      </c>
      <c r="B1" s="36"/>
      <c r="C1" s="36"/>
    </row>
    <row r="2" spans="1:16" s="39" customFormat="1" ht="20.25" hidden="1" customHeight="1">
      <c r="A2" s="27" t="s">
        <v>82</v>
      </c>
      <c r="B2" s="38"/>
      <c r="C2" s="38"/>
    </row>
    <row r="3" spans="1:16" s="39" customFormat="1" ht="20.25" hidden="1" customHeight="1">
      <c r="A3" s="27"/>
      <c r="B3" s="38"/>
      <c r="C3" s="38"/>
    </row>
    <row r="4" spans="1:16" s="39" customFormat="1" ht="20.25" hidden="1" customHeight="1">
      <c r="A4" s="27"/>
      <c r="B4" s="38"/>
      <c r="C4" s="38"/>
      <c r="D4" s="115" t="s">
        <v>120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6" ht="20.25" hidden="1" customHeight="1">
      <c r="A5" s="33"/>
      <c r="B5" s="4"/>
      <c r="C5" s="4"/>
      <c r="L5" s="114" t="s">
        <v>109</v>
      </c>
      <c r="M5" s="114"/>
      <c r="N5" s="114"/>
    </row>
    <row r="6" spans="1:16" ht="20.25" hidden="1" customHeight="1">
      <c r="A6" s="40"/>
      <c r="D6" s="8" t="s">
        <v>3</v>
      </c>
      <c r="E6" s="8"/>
      <c r="F6" s="8"/>
      <c r="G6" s="8"/>
      <c r="H6" s="8"/>
      <c r="I6" s="8"/>
      <c r="J6" s="24" t="s">
        <v>49</v>
      </c>
      <c r="K6" s="5"/>
      <c r="L6" s="5"/>
      <c r="M6" s="5"/>
      <c r="N6" s="5"/>
      <c r="O6" s="8"/>
    </row>
    <row r="7" spans="1:16" ht="20.25" hidden="1" customHeight="1">
      <c r="A7" s="40"/>
      <c r="D7" s="8" t="s">
        <v>17</v>
      </c>
      <c r="E7" s="8"/>
      <c r="F7" s="24" t="s">
        <v>83</v>
      </c>
      <c r="G7" s="8"/>
      <c r="H7" s="8" t="s">
        <v>169</v>
      </c>
      <c r="I7" s="8"/>
      <c r="J7" s="24" t="s">
        <v>50</v>
      </c>
      <c r="L7" s="24" t="s">
        <v>59</v>
      </c>
      <c r="O7" s="8"/>
      <c r="P7" s="8"/>
    </row>
    <row r="8" spans="1:16" ht="20.25" hidden="1" customHeight="1">
      <c r="A8" s="40"/>
      <c r="D8" s="8" t="s">
        <v>16</v>
      </c>
      <c r="E8" s="8"/>
      <c r="F8" s="24" t="s">
        <v>84</v>
      </c>
      <c r="G8" s="8"/>
      <c r="H8" s="8" t="s">
        <v>170</v>
      </c>
      <c r="I8" s="8"/>
      <c r="J8" s="24" t="s">
        <v>51</v>
      </c>
      <c r="K8" s="8"/>
      <c r="L8" s="24" t="s">
        <v>60</v>
      </c>
      <c r="M8" s="8"/>
      <c r="N8" s="24" t="s">
        <v>61</v>
      </c>
      <c r="O8" s="8"/>
      <c r="P8" s="24" t="s">
        <v>34</v>
      </c>
    </row>
    <row r="9" spans="1:16" ht="20.2" hidden="1" customHeight="1">
      <c r="A9" s="40"/>
      <c r="D9" s="111" t="s">
        <v>75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16" ht="20.25" hidden="1" customHeight="1">
      <c r="A10" s="40" t="s">
        <v>206</v>
      </c>
    </row>
    <row r="11" spans="1:16" ht="20.25" hidden="1" customHeight="1">
      <c r="A11" s="40" t="s">
        <v>95</v>
      </c>
      <c r="D11" s="46">
        <v>227500</v>
      </c>
      <c r="E11" s="9"/>
      <c r="F11" s="46">
        <v>733463</v>
      </c>
      <c r="G11" s="9"/>
      <c r="H11" s="97">
        <v>0</v>
      </c>
      <c r="I11" s="9"/>
      <c r="J11" s="46">
        <v>-11539</v>
      </c>
      <c r="K11" s="9"/>
      <c r="L11" s="46">
        <v>3862</v>
      </c>
      <c r="M11" s="9"/>
      <c r="N11" s="46">
        <v>13140</v>
      </c>
      <c r="O11" s="9"/>
      <c r="P11" s="46">
        <f>SUM(D11:O11)</f>
        <v>966426</v>
      </c>
    </row>
    <row r="12" spans="1:16" ht="20.25" hidden="1" customHeight="1">
      <c r="H12" s="96"/>
    </row>
    <row r="13" spans="1:16" ht="20.25" hidden="1" customHeight="1">
      <c r="A13" s="40" t="s">
        <v>108</v>
      </c>
      <c r="H13" s="96"/>
    </row>
    <row r="14" spans="1:16" ht="20.25" hidden="1" customHeight="1">
      <c r="A14" s="83" t="s">
        <v>158</v>
      </c>
      <c r="D14" s="50"/>
      <c r="E14" s="9"/>
      <c r="F14" s="50"/>
      <c r="G14" s="9"/>
      <c r="H14" s="95"/>
      <c r="I14" s="9"/>
      <c r="J14" s="93"/>
      <c r="K14" s="9"/>
      <c r="L14" s="50"/>
      <c r="M14" s="50"/>
      <c r="N14" s="50"/>
      <c r="O14" s="23"/>
      <c r="P14" s="50"/>
    </row>
    <row r="15" spans="1:16" ht="20.25" hidden="1" customHeight="1">
      <c r="A15" s="77" t="s">
        <v>178</v>
      </c>
      <c r="D15" s="84">
        <v>0</v>
      </c>
      <c r="E15" s="9"/>
      <c r="F15" s="84">
        <v>0</v>
      </c>
      <c r="G15" s="9"/>
      <c r="H15" s="84">
        <v>0</v>
      </c>
      <c r="I15" s="9"/>
      <c r="J15" s="84">
        <v>0</v>
      </c>
      <c r="K15" s="9"/>
      <c r="L15" s="84">
        <v>0</v>
      </c>
      <c r="M15" s="50"/>
      <c r="N15" s="51">
        <v>-6006</v>
      </c>
      <c r="O15" s="49"/>
      <c r="P15" s="51">
        <f>SUM(D15:O15)</f>
        <v>-6006</v>
      </c>
    </row>
    <row r="16" spans="1:16" ht="20.25" hidden="1" customHeight="1">
      <c r="A16" s="83" t="s">
        <v>159</v>
      </c>
      <c r="B16" s="42"/>
      <c r="C16" s="42"/>
      <c r="D16" s="74">
        <f>SUM(D14:D15)</f>
        <v>0</v>
      </c>
      <c r="E16" s="9"/>
      <c r="F16" s="74">
        <f>SUM(F14:F15)</f>
        <v>0</v>
      </c>
      <c r="G16" s="9"/>
      <c r="H16" s="84">
        <v>0</v>
      </c>
      <c r="I16" s="9"/>
      <c r="J16" s="74">
        <f>SUM(J14:J15)</f>
        <v>0</v>
      </c>
      <c r="K16" s="9"/>
      <c r="L16" s="74">
        <f>SUM(L14:L15)</f>
        <v>0</v>
      </c>
      <c r="M16" s="50"/>
      <c r="N16" s="74">
        <f>SUM(N14:N15)</f>
        <v>-6006</v>
      </c>
      <c r="O16" s="23"/>
      <c r="P16" s="74">
        <f>SUM(D16:O16)</f>
        <v>-6006</v>
      </c>
    </row>
    <row r="17" spans="1:16" ht="20.25" hidden="1" customHeight="1"/>
    <row r="18" spans="1:16" ht="20.25" hidden="1" customHeight="1">
      <c r="A18" s="40" t="s">
        <v>85</v>
      </c>
    </row>
    <row r="19" spans="1:16" ht="20.25" hidden="1" customHeight="1">
      <c r="A19" t="s">
        <v>98</v>
      </c>
      <c r="D19" s="50">
        <v>0</v>
      </c>
      <c r="E19" s="9"/>
      <c r="F19" s="50">
        <v>0</v>
      </c>
      <c r="G19" s="9"/>
      <c r="H19" s="50">
        <v>0</v>
      </c>
      <c r="I19" s="9"/>
      <c r="J19" s="93">
        <v>0</v>
      </c>
      <c r="K19" s="9"/>
      <c r="L19" s="50">
        <v>0</v>
      </c>
      <c r="M19" s="47"/>
      <c r="N19" s="47">
        <f>PL9m!J41</f>
        <v>-27953</v>
      </c>
      <c r="O19" s="49"/>
      <c r="P19" s="47">
        <f>SUM(D19:O19)</f>
        <v>-27953</v>
      </c>
    </row>
    <row r="20" spans="1:16" ht="20.25" hidden="1" customHeight="1">
      <c r="A20" t="s">
        <v>72</v>
      </c>
      <c r="D20" s="84">
        <v>0</v>
      </c>
      <c r="E20" s="9"/>
      <c r="F20" s="84">
        <v>0</v>
      </c>
      <c r="G20" s="9"/>
      <c r="H20" s="50">
        <v>0</v>
      </c>
      <c r="I20" s="9"/>
      <c r="J20" s="84">
        <v>0</v>
      </c>
      <c r="K20" s="9"/>
      <c r="L20" s="84">
        <v>0</v>
      </c>
      <c r="M20" s="47"/>
      <c r="N20" s="84">
        <f>PL9m!J47-N19</f>
        <v>0</v>
      </c>
      <c r="O20" s="23"/>
      <c r="P20" s="84">
        <f>SUM(D20:O20)</f>
        <v>0</v>
      </c>
    </row>
    <row r="21" spans="1:16" ht="20.25" hidden="1" customHeight="1">
      <c r="A21" s="40" t="s">
        <v>80</v>
      </c>
      <c r="B21" s="42"/>
      <c r="C21" s="42"/>
      <c r="D21" s="74">
        <f>SUM(D19:D20)</f>
        <v>0</v>
      </c>
      <c r="E21" s="9"/>
      <c r="F21" s="74">
        <f>SUM(F19:F20)</f>
        <v>0</v>
      </c>
      <c r="G21" s="9"/>
      <c r="H21" s="74">
        <f>SUM(H19:H20)</f>
        <v>0</v>
      </c>
      <c r="I21" s="9"/>
      <c r="J21" s="74">
        <f>SUM(J19:J20)</f>
        <v>0</v>
      </c>
      <c r="K21" s="9"/>
      <c r="L21" s="74">
        <f>SUM(L19:L20)</f>
        <v>0</v>
      </c>
      <c r="M21" s="50"/>
      <c r="N21" s="74">
        <f>SUM(N19:N20)</f>
        <v>-27953</v>
      </c>
      <c r="O21" s="23"/>
      <c r="P21" s="74">
        <f>SUM(D21:O21)</f>
        <v>-27953</v>
      </c>
    </row>
    <row r="22" spans="1:16" ht="20.25" hidden="1" customHeight="1"/>
    <row r="23" spans="1:16" s="40" customFormat="1" ht="20.25" hidden="1" customHeight="1" thickBot="1">
      <c r="A23" s="40" t="s">
        <v>213</v>
      </c>
      <c r="B23" s="42"/>
      <c r="C23" s="42"/>
      <c r="D23" s="16">
        <f>SUM(D11,D16,D21)</f>
        <v>227500</v>
      </c>
      <c r="E23" s="9"/>
      <c r="F23" s="16">
        <f>SUM(F11,F16,F21)</f>
        <v>733463</v>
      </c>
      <c r="G23" s="9"/>
      <c r="H23" s="94">
        <f>SUM(H11,H16,H21)</f>
        <v>0</v>
      </c>
      <c r="I23" s="9"/>
      <c r="J23" s="16">
        <f>SUM(J11,J16,J21)</f>
        <v>-11539</v>
      </c>
      <c r="K23" s="9"/>
      <c r="L23" s="16">
        <f>SUM(L11,L16,L21)</f>
        <v>3862</v>
      </c>
      <c r="M23" s="17"/>
      <c r="N23" s="16">
        <f>SUM(N11,N16,N21)</f>
        <v>-20819</v>
      </c>
      <c r="O23" s="9"/>
      <c r="P23" s="16">
        <f>SUM(D23:O23)</f>
        <v>932467</v>
      </c>
    </row>
    <row r="24" spans="1:16" ht="20.25" hidden="1" customHeight="1" thickTop="1"/>
    <row r="25" spans="1:16" s="37" customFormat="1" ht="20.25" customHeight="1">
      <c r="A25" s="26" t="s">
        <v>148</v>
      </c>
      <c r="B25" s="36"/>
      <c r="C25" s="36"/>
    </row>
    <row r="26" spans="1:16" s="39" customFormat="1" ht="20.25" customHeight="1">
      <c r="A26" s="27" t="s">
        <v>82</v>
      </c>
      <c r="B26" s="38"/>
      <c r="C26" s="38"/>
    </row>
    <row r="27" spans="1:16" s="39" customFormat="1" ht="20.2" customHeight="1">
      <c r="A27" s="27"/>
      <c r="B27" s="38"/>
      <c r="C27" s="38"/>
    </row>
    <row r="28" spans="1:16" s="39" customFormat="1" ht="20.25" customHeight="1">
      <c r="A28" s="27"/>
      <c r="B28" s="38"/>
      <c r="C28" s="38"/>
      <c r="D28" s="115" t="s">
        <v>120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</row>
    <row r="29" spans="1:16" ht="20.25" customHeight="1">
      <c r="A29" s="33"/>
      <c r="B29" s="4"/>
      <c r="C29" s="4"/>
      <c r="L29" s="114" t="s">
        <v>109</v>
      </c>
      <c r="M29" s="114"/>
      <c r="N29" s="114"/>
    </row>
    <row r="30" spans="1:16" ht="20.25" customHeight="1">
      <c r="A30" s="40"/>
      <c r="D30" s="8" t="s">
        <v>3</v>
      </c>
      <c r="E30" s="8"/>
      <c r="F30" s="8"/>
      <c r="G30" s="8"/>
      <c r="H30" s="8"/>
      <c r="I30" s="8"/>
      <c r="J30" s="24" t="s">
        <v>49</v>
      </c>
      <c r="K30" s="5"/>
      <c r="L30" s="5"/>
      <c r="M30" s="5"/>
      <c r="N30" s="5"/>
      <c r="O30" s="8"/>
    </row>
    <row r="31" spans="1:16" ht="20.25" customHeight="1">
      <c r="A31" s="40"/>
      <c r="D31" s="8" t="s">
        <v>17</v>
      </c>
      <c r="E31" s="8"/>
      <c r="F31" s="24" t="s">
        <v>83</v>
      </c>
      <c r="G31" s="8"/>
      <c r="H31" s="8" t="str">
        <f>H7</f>
        <v>Share subscriptions</v>
      </c>
      <c r="I31" s="8"/>
      <c r="J31" s="24" t="s">
        <v>50</v>
      </c>
      <c r="L31" s="24" t="s">
        <v>59</v>
      </c>
      <c r="O31" s="8"/>
      <c r="P31" s="8"/>
    </row>
    <row r="32" spans="1:16" ht="20.25" customHeight="1">
      <c r="A32" s="40"/>
      <c r="B32" s="41" t="s">
        <v>19</v>
      </c>
      <c r="D32" s="8" t="s">
        <v>16</v>
      </c>
      <c r="E32" s="8"/>
      <c r="F32" s="24" t="s">
        <v>84</v>
      </c>
      <c r="G32" s="8"/>
      <c r="H32" s="8" t="str">
        <f>H8</f>
        <v>received in advance</v>
      </c>
      <c r="I32" s="8"/>
      <c r="J32" s="24" t="s">
        <v>51</v>
      </c>
      <c r="K32" s="8"/>
      <c r="L32" s="24" t="s">
        <v>60</v>
      </c>
      <c r="M32" s="8"/>
      <c r="N32" s="24" t="s">
        <v>254</v>
      </c>
      <c r="O32" s="8"/>
      <c r="P32" s="24" t="s">
        <v>34</v>
      </c>
    </row>
    <row r="33" spans="1:17" ht="20.2" customHeight="1">
      <c r="A33" s="40"/>
      <c r="D33" s="111" t="s">
        <v>75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</row>
    <row r="34" spans="1:17" ht="20.25" customHeight="1">
      <c r="A34" s="40" t="s">
        <v>204</v>
      </c>
    </row>
    <row r="35" spans="1:17" ht="20.25" customHeight="1">
      <c r="A35" s="40" t="s">
        <v>134</v>
      </c>
      <c r="D35" s="46">
        <v>227500</v>
      </c>
      <c r="E35" s="9"/>
      <c r="F35" s="46">
        <v>733463</v>
      </c>
      <c r="G35" s="9"/>
      <c r="H35" s="14">
        <v>0</v>
      </c>
      <c r="I35" s="9"/>
      <c r="J35" s="46">
        <v>-11539</v>
      </c>
      <c r="K35" s="9"/>
      <c r="L35" s="46">
        <v>3862</v>
      </c>
      <c r="M35" s="9"/>
      <c r="N35" s="46">
        <v>-10128</v>
      </c>
      <c r="O35" s="9"/>
      <c r="P35" s="46">
        <f>SUM(D35:O35)</f>
        <v>943158</v>
      </c>
    </row>
    <row r="36" spans="1:17" ht="9" customHeight="1">
      <c r="D36" s="14"/>
      <c r="E36" s="48"/>
      <c r="F36" s="14"/>
      <c r="G36" s="48"/>
      <c r="H36" s="48"/>
      <c r="I36" s="48"/>
      <c r="J36" s="14"/>
      <c r="K36" s="48"/>
      <c r="L36" s="14"/>
      <c r="M36" s="48"/>
      <c r="N36" s="14"/>
      <c r="O36" s="48"/>
      <c r="P36" s="14"/>
    </row>
    <row r="37" spans="1:17" ht="20.25" customHeight="1">
      <c r="A37" s="40" t="s">
        <v>108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7" ht="20.25" customHeight="1">
      <c r="A38" s="83" t="s">
        <v>137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7" ht="20.25" customHeight="1">
      <c r="A39" s="77" t="s">
        <v>171</v>
      </c>
      <c r="D39" s="95">
        <v>0</v>
      </c>
      <c r="E39" s="95"/>
      <c r="F39" s="95">
        <v>0</v>
      </c>
      <c r="G39" s="9"/>
      <c r="H39" s="48">
        <v>48887</v>
      </c>
      <c r="I39" s="48"/>
      <c r="J39" s="100">
        <v>0</v>
      </c>
      <c r="K39" s="48"/>
      <c r="L39" s="100">
        <v>0</v>
      </c>
      <c r="M39" s="48"/>
      <c r="N39" s="100">
        <v>0</v>
      </c>
      <c r="O39" s="48"/>
      <c r="P39" s="99">
        <f>SUM(D39:O39)</f>
        <v>48887</v>
      </c>
    </row>
    <row r="40" spans="1:17" ht="20.25" customHeight="1">
      <c r="A40" s="77" t="s">
        <v>163</v>
      </c>
      <c r="B40" s="41">
        <v>9</v>
      </c>
      <c r="D40" s="78">
        <v>9745</v>
      </c>
      <c r="E40" s="1"/>
      <c r="F40" s="78">
        <v>38930</v>
      </c>
      <c r="G40" s="1"/>
      <c r="H40" s="48">
        <v>-48724</v>
      </c>
      <c r="I40" s="99"/>
      <c r="J40" s="100">
        <v>0</v>
      </c>
      <c r="K40" s="101"/>
      <c r="L40" s="102">
        <v>0</v>
      </c>
      <c r="M40" s="102"/>
      <c r="N40" s="102">
        <v>0</v>
      </c>
      <c r="O40" s="79"/>
      <c r="P40" s="99">
        <f>SUM(D40:O40)</f>
        <v>-49</v>
      </c>
    </row>
    <row r="41" spans="1:17" ht="20.25" customHeight="1">
      <c r="A41" s="83" t="s">
        <v>138</v>
      </c>
      <c r="B41" s="42"/>
      <c r="C41" s="42"/>
      <c r="D41" s="74">
        <f>SUM(D39:D40)</f>
        <v>9745</v>
      </c>
      <c r="E41" s="9"/>
      <c r="F41" s="74">
        <f>SUM(F39:F40)</f>
        <v>38930</v>
      </c>
      <c r="G41" s="9"/>
      <c r="H41" s="74">
        <f>SUM(H39:H40)</f>
        <v>163</v>
      </c>
      <c r="I41" s="9"/>
      <c r="J41" s="74">
        <f>SUM(J39:J40)</f>
        <v>0</v>
      </c>
      <c r="K41" s="9"/>
      <c r="L41" s="74">
        <f>SUM(L39:L40)</f>
        <v>0</v>
      </c>
      <c r="M41" s="23"/>
      <c r="N41" s="74">
        <f>SUM(N39:N40)</f>
        <v>0</v>
      </c>
      <c r="O41" s="9"/>
      <c r="P41" s="74">
        <f>SUM(D41:O41)</f>
        <v>48838</v>
      </c>
    </row>
    <row r="42" spans="1:17" ht="9" hidden="1" customHeight="1">
      <c r="D42" s="14"/>
      <c r="E42" s="48"/>
      <c r="F42" s="14"/>
      <c r="G42" s="48"/>
      <c r="H42" s="48"/>
      <c r="I42" s="48"/>
      <c r="J42" s="14"/>
      <c r="K42" s="48"/>
      <c r="L42" s="14"/>
      <c r="M42" s="48"/>
      <c r="N42" s="14"/>
      <c r="O42" s="48"/>
      <c r="P42" s="14"/>
    </row>
    <row r="43" spans="1:17" ht="20.25" hidden="1" customHeight="1">
      <c r="A43" s="40" t="s">
        <v>131</v>
      </c>
      <c r="B43" s="42"/>
      <c r="C43" s="42"/>
      <c r="D43" s="84">
        <f>D41</f>
        <v>9745</v>
      </c>
      <c r="E43" s="9"/>
      <c r="F43" s="84">
        <f>F41</f>
        <v>38930</v>
      </c>
      <c r="G43" s="9"/>
      <c r="H43" s="9"/>
      <c r="I43" s="9"/>
      <c r="J43" s="84">
        <f>J41</f>
        <v>0</v>
      </c>
      <c r="K43" s="9"/>
      <c r="L43" s="84">
        <f>L41</f>
        <v>0</v>
      </c>
      <c r="M43" s="23"/>
      <c r="N43" s="84">
        <f>N41</f>
        <v>0</v>
      </c>
      <c r="O43" s="9"/>
      <c r="P43" s="84">
        <f>SUM(D43:O43)</f>
        <v>48675</v>
      </c>
      <c r="Q43" s="9"/>
    </row>
    <row r="44" spans="1:17" ht="9" customHeight="1">
      <c r="D44" s="14"/>
      <c r="E44" s="48"/>
      <c r="F44" s="14"/>
      <c r="G44" s="48"/>
      <c r="H44" s="48"/>
      <c r="I44" s="48"/>
      <c r="J44" s="14"/>
      <c r="K44" s="48"/>
      <c r="L44" s="14"/>
      <c r="M44" s="48"/>
      <c r="N44" s="14"/>
      <c r="O44" s="48"/>
      <c r="P44" s="14"/>
    </row>
    <row r="45" spans="1:17" ht="20.25" customHeight="1">
      <c r="A45" s="40" t="s">
        <v>85</v>
      </c>
    </row>
    <row r="46" spans="1:17" ht="20.25" customHeight="1">
      <c r="A46" t="s">
        <v>98</v>
      </c>
      <c r="D46" s="50">
        <v>0</v>
      </c>
      <c r="E46" s="9"/>
      <c r="F46" s="50">
        <v>0</v>
      </c>
      <c r="G46" s="9"/>
      <c r="H46" s="50">
        <v>0</v>
      </c>
      <c r="I46" s="9"/>
      <c r="J46" s="93">
        <v>0</v>
      </c>
      <c r="K46" s="9"/>
      <c r="L46" s="50">
        <v>0</v>
      </c>
      <c r="M46" s="47"/>
      <c r="N46" s="47">
        <f>PL9m!H41</f>
        <v>-4918</v>
      </c>
      <c r="O46" s="49"/>
      <c r="P46" s="47">
        <f>SUM(D46:O46)</f>
        <v>-4918</v>
      </c>
    </row>
    <row r="47" spans="1:17" ht="20.25" customHeight="1">
      <c r="A47" t="s">
        <v>72</v>
      </c>
      <c r="D47" s="84">
        <v>0</v>
      </c>
      <c r="E47" s="9"/>
      <c r="F47" s="84">
        <v>0</v>
      </c>
      <c r="G47" s="9"/>
      <c r="H47" s="84">
        <v>0</v>
      </c>
      <c r="I47" s="9"/>
      <c r="J47" s="84">
        <v>0</v>
      </c>
      <c r="K47" s="9"/>
      <c r="L47" s="84">
        <v>0</v>
      </c>
      <c r="M47" s="47"/>
      <c r="N47" s="84">
        <f>PL9m!H47-N46</f>
        <v>0</v>
      </c>
      <c r="O47" s="23"/>
      <c r="P47" s="84">
        <f>SUM(D47:O47)</f>
        <v>0</v>
      </c>
    </row>
    <row r="48" spans="1:17" ht="20.25" customHeight="1">
      <c r="A48" s="40" t="s">
        <v>80</v>
      </c>
      <c r="D48" s="74">
        <f>SUM(D46:D47)</f>
        <v>0</v>
      </c>
      <c r="E48" s="9"/>
      <c r="F48" s="74">
        <f>SUM(F46:F47)</f>
        <v>0</v>
      </c>
      <c r="G48" s="9"/>
      <c r="H48" s="74">
        <v>0</v>
      </c>
      <c r="I48" s="9"/>
      <c r="J48" s="74">
        <f>SUM(J46:J47)</f>
        <v>0</v>
      </c>
      <c r="K48" s="9"/>
      <c r="L48" s="74">
        <f>SUM(L46:L47)</f>
        <v>0</v>
      </c>
      <c r="M48" s="50"/>
      <c r="N48" s="74">
        <f>SUM(N46:N47)</f>
        <v>-4918</v>
      </c>
      <c r="O48" s="23"/>
      <c r="P48" s="74">
        <f>SUM(D48:O48)</f>
        <v>-4918</v>
      </c>
    </row>
    <row r="49" spans="1:16" ht="9" customHeight="1">
      <c r="D49" s="47"/>
      <c r="E49" s="48"/>
      <c r="F49" s="47"/>
      <c r="G49" s="48"/>
      <c r="H49" s="47"/>
      <c r="I49" s="48"/>
      <c r="J49" s="47"/>
      <c r="K49" s="48"/>
      <c r="L49" s="47"/>
      <c r="M49" s="47"/>
      <c r="N49" s="80"/>
      <c r="O49" s="49"/>
      <c r="P49" s="47"/>
    </row>
    <row r="50" spans="1:16" ht="20.2" customHeight="1" thickBot="1">
      <c r="A50" s="40" t="s">
        <v>205</v>
      </c>
      <c r="B50" s="42"/>
      <c r="C50" s="42"/>
      <c r="D50" s="16">
        <f>SUM(D35,D41,D48)</f>
        <v>237245</v>
      </c>
      <c r="E50" s="9"/>
      <c r="F50" s="16">
        <f>SUM(F35,F41,F48)</f>
        <v>772393</v>
      </c>
      <c r="G50" s="9"/>
      <c r="H50" s="16">
        <f>SUM(H35,H41,H48)</f>
        <v>163</v>
      </c>
      <c r="I50" s="9"/>
      <c r="J50" s="16">
        <f>SUM(J35,J41,J48)</f>
        <v>-11539</v>
      </c>
      <c r="K50" s="9"/>
      <c r="L50" s="16">
        <f>SUM(L35,L41,L48)</f>
        <v>3862</v>
      </c>
      <c r="M50" s="17"/>
      <c r="N50" s="16">
        <f>SUM(N35,N41,N48)</f>
        <v>-15046</v>
      </c>
      <c r="O50" s="9"/>
      <c r="P50" s="16">
        <f>SUM(P35,P41,P48)</f>
        <v>987078</v>
      </c>
    </row>
    <row r="51" spans="1:16" ht="20.25" customHeight="1" thickTop="1"/>
  </sheetData>
  <mergeCells count="6">
    <mergeCell ref="D33:P33"/>
    <mergeCell ref="D4:P4"/>
    <mergeCell ref="L5:N5"/>
    <mergeCell ref="D9:P9"/>
    <mergeCell ref="D28:P28"/>
    <mergeCell ref="L29:N29"/>
  </mergeCells>
  <pageMargins left="0.78740157480314998" right="0.78740157480314998" top="0.47244094488188998" bottom="0.511811023622047" header="0.511811023622047" footer="0.511811023622047"/>
  <pageSetup paperSize="9" scale="72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18"/>
  <sheetViews>
    <sheetView zoomScaleNormal="100" zoomScaleSheetLayoutView="55" zoomScalePageLayoutView="50" workbookViewId="0">
      <selection activeCell="A3" sqref="A3"/>
    </sheetView>
  </sheetViews>
  <sheetFormatPr defaultColWidth="9.2109375" defaultRowHeight="20.25" customHeight="1"/>
  <cols>
    <col min="1" max="1" width="63.28515625" style="3" customWidth="1"/>
    <col min="2" max="2" width="6" style="4" customWidth="1"/>
    <col min="3" max="3" width="1.42578125" customWidth="1"/>
    <col min="4" max="4" width="14.2109375" style="2" customWidth="1"/>
    <col min="5" max="5" width="1.42578125" customWidth="1"/>
    <col min="6" max="6" width="14.2109375" style="2" customWidth="1"/>
    <col min="7" max="7" width="1.42578125" customWidth="1"/>
    <col min="8" max="8" width="14.2109375" style="2" customWidth="1"/>
    <col min="9" max="9" width="1.42578125" customWidth="1"/>
    <col min="10" max="10" width="14.2109375" style="2" customWidth="1"/>
  </cols>
  <sheetData>
    <row r="1" spans="1:10" ht="20.2" customHeight="1">
      <c r="A1" s="26" t="s">
        <v>148</v>
      </c>
    </row>
    <row r="2" spans="1:10" s="29" customFormat="1" ht="20.2" customHeight="1">
      <c r="A2" s="27" t="s">
        <v>86</v>
      </c>
      <c r="B2" s="28"/>
      <c r="D2" s="13"/>
      <c r="F2" s="13"/>
      <c r="H2" s="13"/>
      <c r="J2" s="13"/>
    </row>
    <row r="3" spans="1:10" s="29" customFormat="1" ht="20.2" customHeight="1">
      <c r="A3" s="27"/>
      <c r="B3" s="28"/>
      <c r="D3" s="13"/>
      <c r="F3" s="13"/>
      <c r="H3" s="13"/>
      <c r="J3" s="13"/>
    </row>
    <row r="4" spans="1:10" s="29" customFormat="1" ht="20.2" customHeight="1">
      <c r="A4" s="27"/>
      <c r="B4" s="28"/>
      <c r="D4" s="110" t="s">
        <v>235</v>
      </c>
      <c r="E4" s="110"/>
      <c r="F4" s="110"/>
      <c r="H4" s="110" t="s">
        <v>112</v>
      </c>
      <c r="I4" s="110"/>
      <c r="J4" s="110"/>
    </row>
    <row r="5" spans="1:10" s="29" customFormat="1" ht="20.2" customHeight="1">
      <c r="A5" s="27"/>
      <c r="B5" s="28"/>
      <c r="D5" s="110" t="s">
        <v>111</v>
      </c>
      <c r="E5" s="110"/>
      <c r="F5" s="110"/>
      <c r="H5" s="110" t="s">
        <v>111</v>
      </c>
      <c r="I5" s="110"/>
      <c r="J5" s="110"/>
    </row>
    <row r="6" spans="1:10" s="29" customFormat="1" ht="20.2" customHeight="1">
      <c r="A6" s="27"/>
      <c r="B6" s="28"/>
      <c r="D6" s="113" t="str">
        <f>PL9m!D6</f>
        <v>Nine-month period ended</v>
      </c>
      <c r="E6" s="113"/>
      <c r="F6" s="113"/>
      <c r="H6" s="113" t="str">
        <f>PL9m!H6</f>
        <v>Nine-month period ended</v>
      </c>
      <c r="I6" s="113"/>
      <c r="J6" s="113"/>
    </row>
    <row r="7" spans="1:10" s="29" customFormat="1" ht="20.2" customHeight="1">
      <c r="A7" s="27"/>
      <c r="B7" s="28"/>
      <c r="D7" s="112" t="str">
        <f>PL9m!D7</f>
        <v>30 September</v>
      </c>
      <c r="E7" s="113"/>
      <c r="F7" s="113"/>
      <c r="H7" s="112" t="str">
        <f>PL9m!H7</f>
        <v>30 September</v>
      </c>
      <c r="I7" s="113"/>
      <c r="J7" s="113"/>
    </row>
    <row r="8" spans="1:10" ht="20.2" customHeight="1">
      <c r="A8" s="30"/>
      <c r="C8" s="5"/>
      <c r="D8" s="8">
        <f>BS!D7</f>
        <v>2023</v>
      </c>
      <c r="E8" s="5"/>
      <c r="F8" s="8">
        <f>BS!F7</f>
        <v>2022</v>
      </c>
      <c r="G8" s="5"/>
      <c r="H8" s="8">
        <f>BS!H7</f>
        <v>2023</v>
      </c>
      <c r="I8" s="8"/>
      <c r="J8" s="8">
        <f>BS!J7</f>
        <v>2022</v>
      </c>
    </row>
    <row r="9" spans="1:10" ht="20.2" customHeight="1">
      <c r="A9" s="30"/>
      <c r="C9" s="5"/>
      <c r="D9" s="8"/>
      <c r="E9" s="5"/>
      <c r="F9" s="8" t="s">
        <v>185</v>
      </c>
      <c r="G9" s="5"/>
      <c r="H9" s="8"/>
      <c r="I9" s="8"/>
      <c r="J9" s="8"/>
    </row>
    <row r="10" spans="1:10" ht="20.2" customHeight="1">
      <c r="A10" s="30"/>
      <c r="C10" s="5"/>
      <c r="D10" s="111" t="s">
        <v>75</v>
      </c>
      <c r="E10" s="111"/>
      <c r="F10" s="111"/>
      <c r="G10" s="111"/>
      <c r="H10" s="111"/>
      <c r="I10" s="111"/>
      <c r="J10" s="111"/>
    </row>
    <row r="11" spans="1:10" ht="20.2" customHeight="1">
      <c r="A11" s="31" t="s">
        <v>23</v>
      </c>
      <c r="C11" s="6"/>
      <c r="D11" s="12"/>
      <c r="E11" s="5"/>
      <c r="F11" s="12"/>
      <c r="G11" s="5"/>
      <c r="H11" s="12"/>
      <c r="J11" s="12"/>
    </row>
    <row r="12" spans="1:10" ht="20.2" customHeight="1">
      <c r="A12" s="3" t="s">
        <v>195</v>
      </c>
      <c r="C12" s="6"/>
      <c r="D12" s="12">
        <f>PL9m!D33</f>
        <v>24358</v>
      </c>
      <c r="E12" s="5"/>
      <c r="F12" s="12">
        <f>PL9m!F33</f>
        <v>-19163</v>
      </c>
      <c r="G12" s="5"/>
      <c r="H12" s="12">
        <f>PL9m!H33</f>
        <v>-4918</v>
      </c>
      <c r="I12" s="86"/>
      <c r="J12" s="12">
        <f>PL9m!J33</f>
        <v>-27953</v>
      </c>
    </row>
    <row r="13" spans="1:10" ht="20.2" customHeight="1">
      <c r="A13" s="32" t="s">
        <v>255</v>
      </c>
      <c r="C13" s="6"/>
      <c r="D13" s="12"/>
      <c r="E13" s="5"/>
      <c r="F13" s="12"/>
      <c r="G13" s="5"/>
      <c r="H13" s="12"/>
      <c r="I13" s="48"/>
      <c r="J13" s="12"/>
    </row>
    <row r="14" spans="1:10" ht="20.2" customHeight="1">
      <c r="A14" s="3" t="s">
        <v>217</v>
      </c>
      <c r="C14" s="6"/>
      <c r="D14" s="12">
        <f>-PL9m!D32</f>
        <v>7424</v>
      </c>
      <c r="E14" s="5"/>
      <c r="F14" s="12">
        <f>-PL9m!F32</f>
        <v>-2475</v>
      </c>
      <c r="G14" s="5"/>
      <c r="H14" s="12">
        <f>-PL9m!H32</f>
        <v>-1076</v>
      </c>
      <c r="I14" s="48"/>
      <c r="J14" s="12">
        <f>-PL9m!J32</f>
        <v>-6407</v>
      </c>
    </row>
    <row r="15" spans="1:10" ht="20.2" customHeight="1">
      <c r="A15" s="3" t="s">
        <v>37</v>
      </c>
      <c r="C15" s="6"/>
      <c r="D15" s="12">
        <f>-PL9m!D25</f>
        <v>9169</v>
      </c>
      <c r="E15" s="5"/>
      <c r="F15" s="12">
        <f>-PL9m!F25</f>
        <v>6805</v>
      </c>
      <c r="G15" s="5"/>
      <c r="H15" s="12">
        <f>-PL9m!H25</f>
        <v>6715</v>
      </c>
      <c r="I15" s="48"/>
      <c r="J15" s="12">
        <f>-PL9m!J25</f>
        <v>5438</v>
      </c>
    </row>
    <row r="16" spans="1:10" ht="20.2" customHeight="1">
      <c r="A16" s="3" t="s">
        <v>62</v>
      </c>
      <c r="C16" s="6"/>
      <c r="D16" s="12">
        <v>32618</v>
      </c>
      <c r="E16" s="5"/>
      <c r="F16" s="12">
        <v>18737</v>
      </c>
      <c r="G16" s="5"/>
      <c r="H16" s="12">
        <v>29024</v>
      </c>
      <c r="I16" s="86"/>
      <c r="J16" s="12">
        <v>18042</v>
      </c>
    </row>
    <row r="17" spans="1:10" ht="20.2" customHeight="1">
      <c r="A17" s="3" t="s">
        <v>102</v>
      </c>
      <c r="C17" s="6"/>
      <c r="D17" s="12">
        <v>-1787</v>
      </c>
      <c r="E17" s="5"/>
      <c r="F17" s="12">
        <v>-407</v>
      </c>
      <c r="G17" s="5"/>
      <c r="H17" s="12">
        <v>-1787</v>
      </c>
      <c r="I17" s="86"/>
      <c r="J17" s="12">
        <v>-407</v>
      </c>
    </row>
    <row r="18" spans="1:10" ht="20.2" customHeight="1">
      <c r="A18" s="3" t="s">
        <v>143</v>
      </c>
      <c r="C18" s="6"/>
      <c r="D18" s="12">
        <f>-PL9m!D26</f>
        <v>-39945</v>
      </c>
      <c r="E18" s="5"/>
      <c r="F18" s="12">
        <f>-PL9m!F26</f>
        <v>-8629</v>
      </c>
      <c r="G18" s="5"/>
      <c r="H18" s="12">
        <f>-PL9m!H26</f>
        <v>279</v>
      </c>
      <c r="I18" s="86"/>
      <c r="J18" s="12">
        <f>-PL9m!J26</f>
        <v>-1089</v>
      </c>
    </row>
    <row r="19" spans="1:10" ht="20.2" customHeight="1">
      <c r="A19" s="3" t="s">
        <v>246</v>
      </c>
      <c r="C19" s="6"/>
      <c r="E19" s="5"/>
      <c r="G19" s="5"/>
      <c r="I19" s="48"/>
      <c r="J19" s="12"/>
    </row>
    <row r="20" spans="1:10" ht="20.2" customHeight="1">
      <c r="A20" s="3" t="s">
        <v>216</v>
      </c>
      <c r="C20" s="6"/>
      <c r="D20" s="2">
        <f>-PL9m!D30</f>
        <v>-61</v>
      </c>
      <c r="E20" s="5"/>
      <c r="F20" s="2">
        <f>-PL9m!F30</f>
        <v>0</v>
      </c>
      <c r="G20" s="5"/>
      <c r="H20" s="2">
        <f>-PL9m!H30</f>
        <v>0</v>
      </c>
      <c r="I20" s="48"/>
      <c r="J20" s="2">
        <f>-PL9m!J30</f>
        <v>0</v>
      </c>
    </row>
    <row r="21" spans="1:10" ht="20.2" customHeight="1">
      <c r="A21" s="3" t="s">
        <v>257</v>
      </c>
      <c r="C21" s="6"/>
      <c r="D21" s="2">
        <f>-PL9m!D28</f>
        <v>-10613</v>
      </c>
      <c r="E21" s="5"/>
      <c r="F21" s="2">
        <f>-PL9m!F28</f>
        <v>-713</v>
      </c>
      <c r="G21" s="5"/>
      <c r="H21" s="2">
        <f>-PL9m!H28</f>
        <v>125</v>
      </c>
      <c r="I21" s="48"/>
      <c r="J21" s="2">
        <f>-PL9m!J28</f>
        <v>-713</v>
      </c>
    </row>
    <row r="22" spans="1:10" ht="20.2" customHeight="1">
      <c r="A22" s="3" t="s">
        <v>65</v>
      </c>
      <c r="C22" s="6"/>
      <c r="D22" s="52">
        <v>1346</v>
      </c>
      <c r="E22" s="5"/>
      <c r="F22" s="52">
        <v>1006</v>
      </c>
      <c r="G22" s="5"/>
      <c r="H22" s="52">
        <v>1183</v>
      </c>
      <c r="I22" s="48"/>
      <c r="J22" s="52">
        <v>956</v>
      </c>
    </row>
    <row r="23" spans="1:10" ht="20.2" customHeight="1">
      <c r="A23" s="3" t="s">
        <v>256</v>
      </c>
      <c r="C23" s="6"/>
      <c r="D23" s="12">
        <v>-838</v>
      </c>
      <c r="E23" s="5"/>
      <c r="F23" s="12">
        <v>7053</v>
      </c>
      <c r="G23" s="5"/>
      <c r="H23" s="12">
        <v>-858</v>
      </c>
      <c r="I23" s="86"/>
      <c r="J23" s="12">
        <v>7053</v>
      </c>
    </row>
    <row r="24" spans="1:10" ht="20.2" customHeight="1">
      <c r="A24" s="3" t="s">
        <v>145</v>
      </c>
      <c r="C24" s="6"/>
      <c r="D24" s="12">
        <v>-17</v>
      </c>
      <c r="E24" s="5"/>
      <c r="F24" s="12">
        <v>-728</v>
      </c>
      <c r="G24" s="5"/>
      <c r="H24" s="12">
        <v>-17</v>
      </c>
      <c r="I24" s="86"/>
      <c r="J24" s="12">
        <v>-714</v>
      </c>
    </row>
    <row r="25" spans="1:10" ht="20.2" customHeight="1">
      <c r="A25" s="3" t="s">
        <v>251</v>
      </c>
      <c r="C25" s="6"/>
      <c r="D25" s="12">
        <v>14</v>
      </c>
      <c r="E25" s="5"/>
      <c r="F25" s="12">
        <v>0</v>
      </c>
      <c r="G25" s="5"/>
      <c r="H25" s="12">
        <v>14</v>
      </c>
      <c r="I25" s="86"/>
      <c r="J25" s="12">
        <v>0</v>
      </c>
    </row>
    <row r="26" spans="1:10" ht="20.2" customHeight="1">
      <c r="A26" s="3" t="s">
        <v>160</v>
      </c>
      <c r="C26" s="6"/>
      <c r="D26" s="12">
        <v>-32</v>
      </c>
      <c r="E26" s="5"/>
      <c r="F26" s="12">
        <v>0</v>
      </c>
      <c r="G26" s="5"/>
      <c r="H26" s="12">
        <v>-32</v>
      </c>
      <c r="I26" s="86"/>
      <c r="J26" s="12">
        <v>0</v>
      </c>
    </row>
    <row r="27" spans="1:10" ht="20.2" customHeight="1">
      <c r="A27" s="7" t="s">
        <v>28</v>
      </c>
      <c r="C27" s="6"/>
      <c r="D27" s="12">
        <v>-1300</v>
      </c>
      <c r="E27" s="5"/>
      <c r="F27" s="12">
        <v>-977</v>
      </c>
      <c r="G27" s="5"/>
      <c r="H27" s="12">
        <v>-1857</v>
      </c>
      <c r="I27" s="48"/>
      <c r="J27" s="12">
        <v>-862</v>
      </c>
    </row>
    <row r="28" spans="1:10" ht="20.2" customHeight="1">
      <c r="A28" s="33"/>
      <c r="C28" s="6"/>
      <c r="D28" s="21">
        <f>SUM(D12:D27)</f>
        <v>20336</v>
      </c>
      <c r="E28" s="5"/>
      <c r="F28" s="21">
        <f>SUM(F12:F27)</f>
        <v>509</v>
      </c>
      <c r="G28" s="5"/>
      <c r="H28" s="21">
        <f>SUM(H12:H27)</f>
        <v>26795</v>
      </c>
      <c r="I28" s="86"/>
      <c r="J28" s="21">
        <f>SUM(J12:J27)</f>
        <v>-6656</v>
      </c>
    </row>
    <row r="29" spans="1:10" ht="20.2" customHeight="1">
      <c r="A29" s="32" t="s">
        <v>24</v>
      </c>
      <c r="C29" s="6"/>
      <c r="D29" s="12"/>
      <c r="E29" s="5"/>
      <c r="F29" s="12"/>
      <c r="G29" s="5"/>
      <c r="H29" s="12"/>
      <c r="I29" s="48"/>
      <c r="J29" s="12"/>
    </row>
    <row r="30" spans="1:10" ht="20.2" customHeight="1">
      <c r="A30" s="3" t="s">
        <v>225</v>
      </c>
      <c r="C30" s="6"/>
      <c r="D30" s="12">
        <v>26074</v>
      </c>
      <c r="E30" s="5"/>
      <c r="F30" s="12">
        <v>-7942</v>
      </c>
      <c r="G30" s="5"/>
      <c r="H30" s="12">
        <v>8453</v>
      </c>
      <c r="I30" s="48"/>
      <c r="J30" s="12">
        <v>-8190</v>
      </c>
    </row>
    <row r="31" spans="1:10" ht="20.2" customHeight="1">
      <c r="A31" s="3" t="s">
        <v>40</v>
      </c>
      <c r="C31" s="6"/>
      <c r="D31" s="12">
        <v>-4586</v>
      </c>
      <c r="E31" s="5"/>
      <c r="F31" s="12">
        <v>-8196</v>
      </c>
      <c r="G31" s="5"/>
      <c r="H31" s="12">
        <v>-617</v>
      </c>
      <c r="I31" s="48"/>
      <c r="J31" s="12">
        <v>-733</v>
      </c>
    </row>
    <row r="32" spans="1:10" ht="20.2" customHeight="1">
      <c r="A32" s="7" t="s">
        <v>2</v>
      </c>
      <c r="C32" s="6"/>
      <c r="D32" s="12">
        <v>8728</v>
      </c>
      <c r="E32" s="5"/>
      <c r="F32" s="12">
        <v>5421</v>
      </c>
      <c r="G32" s="5"/>
      <c r="H32" s="12">
        <v>8008</v>
      </c>
      <c r="I32" s="48"/>
      <c r="J32" s="12">
        <v>5638</v>
      </c>
    </row>
    <row r="33" spans="1:12" ht="20.2" customHeight="1">
      <c r="A33" s="3" t="s">
        <v>229</v>
      </c>
      <c r="C33" s="6"/>
      <c r="D33" s="12">
        <v>15</v>
      </c>
      <c r="E33" s="5"/>
      <c r="F33" s="12">
        <v>0</v>
      </c>
      <c r="G33" s="5"/>
      <c r="H33" s="12">
        <v>15</v>
      </c>
      <c r="I33" s="48"/>
      <c r="J33" s="12">
        <v>0</v>
      </c>
    </row>
    <row r="34" spans="1:12" ht="20.2" customHeight="1">
      <c r="A34" s="7" t="s">
        <v>107</v>
      </c>
      <c r="C34" s="6"/>
      <c r="D34" s="12">
        <v>379</v>
      </c>
      <c r="E34" s="5"/>
      <c r="F34" s="12">
        <v>-21</v>
      </c>
      <c r="G34" s="5"/>
      <c r="H34" s="12">
        <v>379</v>
      </c>
      <c r="I34" s="48"/>
      <c r="J34" s="12">
        <v>-21</v>
      </c>
    </row>
    <row r="35" spans="1:12" ht="20.2" customHeight="1">
      <c r="A35" s="7" t="s">
        <v>0</v>
      </c>
      <c r="C35" s="6"/>
      <c r="D35" s="12">
        <v>235</v>
      </c>
      <c r="E35" s="5"/>
      <c r="F35" s="12">
        <v>-817</v>
      </c>
      <c r="G35" s="5"/>
      <c r="H35" s="12">
        <v>96</v>
      </c>
      <c r="I35" s="48"/>
      <c r="J35" s="12">
        <v>-392</v>
      </c>
    </row>
    <row r="36" spans="1:12" ht="20.2" customHeight="1">
      <c r="A36" s="7" t="s">
        <v>1</v>
      </c>
      <c r="C36" s="6"/>
      <c r="D36" s="12">
        <v>-12860</v>
      </c>
      <c r="E36" s="5"/>
      <c r="F36" s="12">
        <v>-2173</v>
      </c>
      <c r="G36" s="5"/>
      <c r="H36" s="12">
        <v>-8165</v>
      </c>
      <c r="I36" s="48"/>
      <c r="J36" s="12">
        <v>-2693</v>
      </c>
    </row>
    <row r="37" spans="1:12" ht="20.2" customHeight="1">
      <c r="A37" s="3" t="s">
        <v>174</v>
      </c>
      <c r="C37" s="6"/>
      <c r="D37" s="12">
        <v>-16856</v>
      </c>
      <c r="E37" s="5"/>
      <c r="F37" s="12">
        <v>-4447</v>
      </c>
      <c r="G37" s="5"/>
      <c r="H37" s="12">
        <v>-15454</v>
      </c>
      <c r="I37" s="48"/>
      <c r="J37" s="12">
        <v>-4752</v>
      </c>
    </row>
    <row r="38" spans="1:12" ht="20.2" customHeight="1">
      <c r="A38" s="3" t="s">
        <v>41</v>
      </c>
      <c r="C38" s="6"/>
      <c r="D38" s="12">
        <v>-1183</v>
      </c>
      <c r="E38" s="5"/>
      <c r="F38" s="12">
        <v>9515</v>
      </c>
      <c r="G38" s="5"/>
      <c r="H38" s="12">
        <v>-2369</v>
      </c>
      <c r="I38" s="48"/>
      <c r="J38" s="12">
        <v>9317</v>
      </c>
    </row>
    <row r="39" spans="1:12" ht="20.2" customHeight="1">
      <c r="A39" s="3" t="s">
        <v>218</v>
      </c>
      <c r="C39" s="6"/>
      <c r="D39" s="34">
        <v>-100</v>
      </c>
      <c r="E39" s="5"/>
      <c r="F39" s="34">
        <v>0</v>
      </c>
      <c r="G39" s="5"/>
      <c r="H39" s="34">
        <v>0</v>
      </c>
      <c r="I39" s="48"/>
      <c r="J39" s="34">
        <v>0</v>
      </c>
    </row>
    <row r="40" spans="1:12" ht="20.2" customHeight="1">
      <c r="A40" s="33" t="s">
        <v>146</v>
      </c>
      <c r="C40" s="6"/>
      <c r="D40" s="20">
        <f>SUM(D28:D39)</f>
        <v>20182</v>
      </c>
      <c r="E40" s="5"/>
      <c r="F40" s="20">
        <f>SUM(F28:F39)</f>
        <v>-8151</v>
      </c>
      <c r="G40" s="5"/>
      <c r="H40" s="20">
        <f>SUM(H28:H39)</f>
        <v>17141</v>
      </c>
      <c r="I40" s="48"/>
      <c r="J40" s="20">
        <f>SUM(J28:J39)</f>
        <v>-8482</v>
      </c>
    </row>
    <row r="41" spans="1:12" ht="20.2" customHeight="1">
      <c r="A41" s="3" t="s">
        <v>226</v>
      </c>
      <c r="C41" s="6"/>
      <c r="D41" s="12">
        <v>5998</v>
      </c>
      <c r="E41" s="5"/>
      <c r="F41" s="12">
        <v>-1885</v>
      </c>
      <c r="G41" s="5"/>
      <c r="H41" s="12">
        <v>5998</v>
      </c>
      <c r="I41" s="48"/>
      <c r="J41" s="12">
        <v>0</v>
      </c>
    </row>
    <row r="42" spans="1:12" ht="20.2" customHeight="1">
      <c r="A42" s="33" t="s">
        <v>99</v>
      </c>
      <c r="C42" s="6"/>
      <c r="D42" s="15">
        <f>SUM(D40:D41)</f>
        <v>26180</v>
      </c>
      <c r="E42" s="5"/>
      <c r="F42" s="15">
        <f>SUM(F40:F41)</f>
        <v>-10036</v>
      </c>
      <c r="G42" s="5"/>
      <c r="H42" s="15">
        <f>SUM(H40:H41)</f>
        <v>23139</v>
      </c>
      <c r="I42" s="9"/>
      <c r="J42" s="15">
        <f>SUM(J40:J41)</f>
        <v>-8482</v>
      </c>
    </row>
    <row r="43" spans="1:12" ht="20.2" customHeight="1">
      <c r="A43" s="33"/>
      <c r="C43" s="6"/>
      <c r="D43" s="17"/>
      <c r="E43" s="5"/>
      <c r="F43" s="17"/>
      <c r="G43" s="5"/>
      <c r="H43" s="17"/>
      <c r="I43" s="9"/>
      <c r="J43" s="17"/>
      <c r="L43" s="82"/>
    </row>
    <row r="44" spans="1:12" ht="20.2" customHeight="1">
      <c r="A44" s="26" t="s">
        <v>148</v>
      </c>
    </row>
    <row r="45" spans="1:12" ht="20.55" customHeight="1">
      <c r="A45" s="27" t="s">
        <v>86</v>
      </c>
      <c r="B45" s="28"/>
      <c r="C45" s="29"/>
      <c r="D45" s="13"/>
      <c r="E45" s="29"/>
      <c r="F45" s="13"/>
      <c r="G45" s="29"/>
      <c r="H45" s="13"/>
      <c r="I45" s="29"/>
      <c r="J45" s="13"/>
    </row>
    <row r="46" spans="1:12" s="29" customFormat="1" ht="20.55" customHeight="1">
      <c r="A46" s="27"/>
      <c r="B46" s="28"/>
      <c r="D46" s="13"/>
      <c r="F46" s="13"/>
      <c r="H46" s="13"/>
      <c r="J46" s="13"/>
    </row>
    <row r="47" spans="1:12" s="29" customFormat="1" ht="20.55" customHeight="1">
      <c r="A47" s="27"/>
      <c r="B47" s="28"/>
      <c r="D47" s="110" t="s">
        <v>235</v>
      </c>
      <c r="E47" s="110"/>
      <c r="F47" s="110"/>
      <c r="H47" s="110" t="s">
        <v>112</v>
      </c>
      <c r="I47" s="110"/>
      <c r="J47" s="110"/>
    </row>
    <row r="48" spans="1:12" s="29" customFormat="1" ht="20.55" customHeight="1">
      <c r="A48" s="27"/>
      <c r="B48" s="28"/>
      <c r="D48" s="110" t="s">
        <v>111</v>
      </c>
      <c r="E48" s="110"/>
      <c r="F48" s="110"/>
      <c r="H48" s="110" t="s">
        <v>111</v>
      </c>
      <c r="I48" s="110"/>
      <c r="J48" s="110"/>
    </row>
    <row r="49" spans="1:10" s="29" customFormat="1" ht="20.55" customHeight="1">
      <c r="A49" s="27"/>
      <c r="B49" s="28"/>
      <c r="D49" s="113" t="str">
        <f>D6</f>
        <v>Nine-month period ended</v>
      </c>
      <c r="E49" s="113"/>
      <c r="F49" s="113"/>
      <c r="H49" s="113" t="str">
        <f>H6</f>
        <v>Nine-month period ended</v>
      </c>
      <c r="I49" s="113"/>
      <c r="J49" s="113"/>
    </row>
    <row r="50" spans="1:10" s="29" customFormat="1" ht="20.55" customHeight="1">
      <c r="A50" s="27"/>
      <c r="B50" s="28"/>
      <c r="D50" s="112" t="str">
        <f>D7</f>
        <v>30 September</v>
      </c>
      <c r="E50" s="113"/>
      <c r="F50" s="113"/>
      <c r="H50" s="112" t="str">
        <f>H7</f>
        <v>30 September</v>
      </c>
      <c r="I50" s="113"/>
      <c r="J50" s="113"/>
    </row>
    <row r="51" spans="1:10" s="29" customFormat="1" ht="20.55" customHeight="1">
      <c r="A51" s="30"/>
      <c r="B51" s="4"/>
      <c r="C51" s="5"/>
      <c r="D51" s="8">
        <f>D8</f>
        <v>2023</v>
      </c>
      <c r="E51" s="5"/>
      <c r="F51" s="8">
        <f>F8</f>
        <v>2022</v>
      </c>
      <c r="G51" s="5"/>
      <c r="H51" s="8">
        <f>H8</f>
        <v>2023</v>
      </c>
      <c r="I51" s="8"/>
      <c r="J51" s="8">
        <f>J8</f>
        <v>2022</v>
      </c>
    </row>
    <row r="52" spans="1:10" ht="20.55" customHeight="1">
      <c r="A52" s="30"/>
      <c r="C52" s="5"/>
      <c r="D52" s="8"/>
      <c r="E52" s="5"/>
      <c r="F52" s="8" t="s">
        <v>185</v>
      </c>
      <c r="G52" s="5"/>
      <c r="H52" s="8"/>
      <c r="I52" s="8"/>
      <c r="J52" s="8"/>
    </row>
    <row r="53" spans="1:10" ht="20.55" customHeight="1">
      <c r="A53" s="30"/>
      <c r="C53" s="5"/>
      <c r="D53" s="111" t="str">
        <f>D10</f>
        <v>(in thousand Baht)</v>
      </c>
      <c r="E53" s="111"/>
      <c r="F53" s="111"/>
      <c r="G53" s="111"/>
      <c r="H53" s="111"/>
      <c r="I53" s="111"/>
      <c r="J53" s="111"/>
    </row>
    <row r="54" spans="1:10" ht="20.55" customHeight="1">
      <c r="A54" s="31" t="s">
        <v>25</v>
      </c>
      <c r="C54" s="6"/>
      <c r="D54" s="12"/>
      <c r="E54" s="5"/>
      <c r="F54" s="12"/>
      <c r="G54" s="5"/>
      <c r="H54" s="12"/>
      <c r="I54" s="48"/>
      <c r="J54" s="12"/>
    </row>
    <row r="55" spans="1:10" ht="20.55" customHeight="1">
      <c r="A55" s="3" t="s">
        <v>219</v>
      </c>
      <c r="C55" s="6"/>
      <c r="D55" s="12">
        <v>1000</v>
      </c>
      <c r="E55" s="5"/>
      <c r="F55" s="12">
        <v>0</v>
      </c>
      <c r="G55" s="5"/>
      <c r="H55" s="12">
        <v>0</v>
      </c>
      <c r="I55" s="48"/>
      <c r="J55" s="12">
        <v>0</v>
      </c>
    </row>
    <row r="56" spans="1:10" ht="20.55" customHeight="1">
      <c r="A56" s="3" t="s">
        <v>161</v>
      </c>
      <c r="C56" s="6"/>
      <c r="D56" s="12">
        <v>-258886</v>
      </c>
      <c r="E56" s="5"/>
      <c r="F56" s="12">
        <v>0</v>
      </c>
      <c r="G56" s="5"/>
      <c r="H56" s="12">
        <v>-243900</v>
      </c>
      <c r="I56" s="48"/>
      <c r="J56" s="12">
        <v>-30000</v>
      </c>
    </row>
    <row r="57" spans="1:10" ht="20.55" customHeight="1">
      <c r="A57" s="3" t="s">
        <v>144</v>
      </c>
      <c r="C57" s="6"/>
      <c r="D57" s="12">
        <v>341</v>
      </c>
      <c r="E57" s="5"/>
      <c r="F57" s="12">
        <v>752</v>
      </c>
      <c r="G57" s="5"/>
      <c r="H57" s="12">
        <v>341</v>
      </c>
      <c r="I57" s="48"/>
      <c r="J57" s="12">
        <v>737</v>
      </c>
    </row>
    <row r="58" spans="1:10" ht="20.55" customHeight="1">
      <c r="A58" s="3" t="s">
        <v>129</v>
      </c>
      <c r="C58" s="6"/>
      <c r="D58" s="12">
        <v>-137139</v>
      </c>
      <c r="E58" s="5"/>
      <c r="F58" s="12">
        <v>-210492</v>
      </c>
      <c r="G58" s="5"/>
      <c r="H58" s="12">
        <v>-110676</v>
      </c>
      <c r="I58" s="48"/>
      <c r="J58" s="12">
        <v>-178514</v>
      </c>
    </row>
    <row r="59" spans="1:10" ht="20.55" customHeight="1">
      <c r="A59" s="3" t="s">
        <v>64</v>
      </c>
      <c r="C59" s="6"/>
      <c r="D59" s="12">
        <v>-274</v>
      </c>
      <c r="E59" s="5"/>
      <c r="F59" s="12">
        <v>-762</v>
      </c>
      <c r="G59" s="5"/>
      <c r="H59" s="12">
        <v>-224</v>
      </c>
      <c r="I59" s="48"/>
      <c r="J59" s="12">
        <v>-762</v>
      </c>
    </row>
    <row r="60" spans="1:10" ht="20.55" customHeight="1">
      <c r="A60" s="3" t="s">
        <v>220</v>
      </c>
      <c r="C60" s="6"/>
      <c r="D60" s="12">
        <v>18166</v>
      </c>
      <c r="E60" s="5"/>
      <c r="F60" s="12">
        <v>8973</v>
      </c>
      <c r="G60" s="5"/>
      <c r="H60" s="12">
        <v>0</v>
      </c>
      <c r="I60" s="48"/>
      <c r="J60" s="12">
        <v>0</v>
      </c>
    </row>
    <row r="61" spans="1:10" ht="20.55" customHeight="1">
      <c r="A61" s="3" t="s">
        <v>221</v>
      </c>
      <c r="C61" s="6"/>
      <c r="D61" s="12">
        <v>0</v>
      </c>
      <c r="E61" s="5"/>
      <c r="F61" s="12">
        <v>-3000</v>
      </c>
      <c r="G61" s="5"/>
      <c r="H61" s="12">
        <v>0</v>
      </c>
      <c r="I61" s="48"/>
      <c r="J61" s="12">
        <v>0</v>
      </c>
    </row>
    <row r="62" spans="1:10" ht="20.55" customHeight="1">
      <c r="A62" s="3" t="s">
        <v>162</v>
      </c>
      <c r="C62" s="6"/>
      <c r="D62" s="12">
        <v>0</v>
      </c>
      <c r="E62" s="5"/>
      <c r="F62" s="12">
        <v>0</v>
      </c>
      <c r="G62" s="5"/>
      <c r="H62" s="12">
        <v>-55300</v>
      </c>
      <c r="I62" s="48"/>
      <c r="J62" s="12">
        <v>-13500</v>
      </c>
    </row>
    <row r="63" spans="1:10" ht="20.55" customHeight="1">
      <c r="A63" s="3" t="s">
        <v>247</v>
      </c>
      <c r="C63" s="6"/>
      <c r="D63" s="12">
        <v>-2000</v>
      </c>
      <c r="E63" s="5"/>
      <c r="F63" s="12">
        <v>0</v>
      </c>
      <c r="G63" s="5"/>
      <c r="H63" s="12">
        <v>0</v>
      </c>
      <c r="I63" s="48"/>
      <c r="J63" s="12">
        <v>0</v>
      </c>
    </row>
    <row r="64" spans="1:10" ht="20.55" customHeight="1">
      <c r="A64" s="3" t="s">
        <v>103</v>
      </c>
      <c r="C64" s="6"/>
      <c r="D64" s="12">
        <v>573072</v>
      </c>
      <c r="E64" s="5"/>
      <c r="F64" s="12">
        <v>267407</v>
      </c>
      <c r="G64" s="5"/>
      <c r="H64" s="12">
        <v>573072</v>
      </c>
      <c r="I64" s="48"/>
      <c r="J64" s="12">
        <v>267407</v>
      </c>
    </row>
    <row r="65" spans="1:10" ht="20.55" customHeight="1">
      <c r="A65" s="3" t="s">
        <v>104</v>
      </c>
      <c r="C65" s="6"/>
      <c r="D65" s="12">
        <v>-367500</v>
      </c>
      <c r="E65" s="5"/>
      <c r="F65" s="12">
        <v>-560000</v>
      </c>
      <c r="G65" s="5"/>
      <c r="H65" s="12">
        <v>-367500</v>
      </c>
      <c r="I65" s="48"/>
      <c r="J65" s="12">
        <v>-560000</v>
      </c>
    </row>
    <row r="66" spans="1:10" ht="20.55" customHeight="1">
      <c r="A66" s="3" t="s">
        <v>52</v>
      </c>
      <c r="C66" s="6"/>
      <c r="D66" s="12">
        <v>1300</v>
      </c>
      <c r="E66" s="5"/>
      <c r="F66" s="12">
        <v>977</v>
      </c>
      <c r="G66" s="5"/>
      <c r="H66" s="12">
        <v>1650</v>
      </c>
      <c r="I66" s="48"/>
      <c r="J66" s="12">
        <v>860</v>
      </c>
    </row>
    <row r="67" spans="1:10" ht="20.55" customHeight="1">
      <c r="A67" s="33" t="s">
        <v>55</v>
      </c>
      <c r="C67" s="6"/>
      <c r="D67" s="15">
        <f>SUM(D55:D66)</f>
        <v>-171920</v>
      </c>
      <c r="E67" s="5"/>
      <c r="F67" s="15">
        <f>SUM(F55:F66)</f>
        <v>-496145</v>
      </c>
      <c r="G67" s="5"/>
      <c r="H67" s="15">
        <f>SUM(H55:H66)</f>
        <v>-202537</v>
      </c>
      <c r="I67" s="9"/>
      <c r="J67" s="15">
        <f>SUM(J55:J66)</f>
        <v>-513772</v>
      </c>
    </row>
    <row r="68" spans="1:10" ht="20.55" customHeight="1">
      <c r="A68" s="33"/>
      <c r="C68" s="6"/>
      <c r="D68" s="17"/>
      <c r="E68" s="5"/>
      <c r="F68" s="17"/>
      <c r="G68" s="5"/>
      <c r="H68" s="17"/>
      <c r="I68" s="9"/>
      <c r="J68" s="17"/>
    </row>
    <row r="69" spans="1:10" ht="20.55" customHeight="1">
      <c r="A69" s="31" t="s">
        <v>26</v>
      </c>
      <c r="C69" s="6"/>
      <c r="D69" s="12"/>
      <c r="E69" s="5"/>
      <c r="F69" s="12"/>
      <c r="G69" s="5"/>
      <c r="H69" s="12"/>
      <c r="I69" s="48"/>
      <c r="J69" s="12"/>
    </row>
    <row r="70" spans="1:10" ht="20.55" customHeight="1">
      <c r="A70" s="3" t="s">
        <v>182</v>
      </c>
      <c r="C70" s="6"/>
      <c r="D70" s="12">
        <v>48887</v>
      </c>
      <c r="E70" s="5"/>
      <c r="F70" s="12">
        <v>0</v>
      </c>
      <c r="G70" s="5"/>
      <c r="H70" s="12">
        <v>48887</v>
      </c>
      <c r="I70" s="48"/>
      <c r="J70" s="12">
        <v>0</v>
      </c>
    </row>
    <row r="71" spans="1:10" ht="20.55" customHeight="1">
      <c r="A71" s="3" t="s">
        <v>252</v>
      </c>
      <c r="C71" s="6"/>
      <c r="D71" s="12">
        <v>-62</v>
      </c>
      <c r="E71" s="5"/>
      <c r="F71" s="12">
        <v>0</v>
      </c>
      <c r="G71" s="5"/>
      <c r="H71" s="12">
        <v>-62</v>
      </c>
      <c r="I71" s="48"/>
      <c r="J71" s="12">
        <v>0</v>
      </c>
    </row>
    <row r="72" spans="1:10" ht="20.55" customHeight="1">
      <c r="A72" s="3" t="s">
        <v>262</v>
      </c>
      <c r="C72" s="6"/>
      <c r="D72" s="12"/>
      <c r="E72" s="5"/>
      <c r="F72" s="12"/>
      <c r="G72" s="5"/>
      <c r="H72" s="12"/>
      <c r="I72" s="48"/>
      <c r="J72" s="12"/>
    </row>
    <row r="73" spans="1:10" ht="20.55" customHeight="1">
      <c r="A73" s="3" t="s">
        <v>263</v>
      </c>
      <c r="C73" s="6"/>
      <c r="D73" s="12">
        <v>59747</v>
      </c>
      <c r="E73" s="5"/>
      <c r="F73" s="12">
        <v>489</v>
      </c>
      <c r="G73" s="5"/>
      <c r="H73" s="12">
        <v>59842</v>
      </c>
      <c r="I73" s="48"/>
      <c r="J73" s="12">
        <v>0</v>
      </c>
    </row>
    <row r="74" spans="1:10" ht="20.55" customHeight="1">
      <c r="A74" s="3" t="s">
        <v>179</v>
      </c>
      <c r="C74" s="6"/>
      <c r="D74" s="12">
        <v>-10000</v>
      </c>
      <c r="E74" s="5"/>
      <c r="F74" s="12">
        <v>0</v>
      </c>
      <c r="G74" s="5"/>
      <c r="H74" s="12">
        <v>0</v>
      </c>
      <c r="I74" s="48"/>
      <c r="J74" s="12">
        <v>0</v>
      </c>
    </row>
    <row r="75" spans="1:10" ht="20.55" customHeight="1">
      <c r="A75" s="3" t="s">
        <v>53</v>
      </c>
      <c r="C75" s="6"/>
      <c r="D75" s="12">
        <v>19900</v>
      </c>
      <c r="E75" s="5"/>
      <c r="F75" s="12">
        <v>0</v>
      </c>
      <c r="G75" s="5"/>
      <c r="H75" s="12">
        <v>19900</v>
      </c>
      <c r="I75" s="48"/>
      <c r="J75" s="12">
        <v>0</v>
      </c>
    </row>
    <row r="76" spans="1:10" ht="20.55" customHeight="1">
      <c r="A76" s="3" t="s">
        <v>54</v>
      </c>
      <c r="C76" s="6"/>
      <c r="D76" s="12">
        <v>-8339</v>
      </c>
      <c r="E76" s="5"/>
      <c r="F76" s="12">
        <v>-39420</v>
      </c>
      <c r="G76" s="5"/>
      <c r="H76" s="12">
        <v>-4875</v>
      </c>
      <c r="I76" s="48"/>
      <c r="J76" s="12">
        <v>-36431</v>
      </c>
    </row>
    <row r="77" spans="1:10" ht="20.55" customHeight="1">
      <c r="A77" s="3" t="s">
        <v>91</v>
      </c>
      <c r="C77" s="6"/>
      <c r="D77" s="12">
        <v>-6835</v>
      </c>
      <c r="E77" s="5"/>
      <c r="F77" s="12">
        <v>-4548</v>
      </c>
      <c r="G77" s="5"/>
      <c r="H77" s="12">
        <v>-5067</v>
      </c>
      <c r="I77" s="48"/>
      <c r="J77" s="12">
        <v>-4092</v>
      </c>
    </row>
    <row r="78" spans="1:10" ht="20.55" customHeight="1">
      <c r="A78" s="3" t="s">
        <v>164</v>
      </c>
      <c r="C78" s="6"/>
      <c r="D78" s="12">
        <v>0</v>
      </c>
      <c r="E78" s="5"/>
      <c r="F78" s="12">
        <v>-6004</v>
      </c>
      <c r="G78" s="5"/>
      <c r="H78" s="12">
        <v>0</v>
      </c>
      <c r="I78" s="48"/>
      <c r="J78" s="12">
        <v>-6004</v>
      </c>
    </row>
    <row r="79" spans="1:10" ht="20.55" customHeight="1">
      <c r="A79" s="3" t="s">
        <v>253</v>
      </c>
      <c r="C79" s="6"/>
      <c r="D79" s="12">
        <v>-10999</v>
      </c>
      <c r="E79" s="5"/>
      <c r="F79" s="12">
        <v>0</v>
      </c>
      <c r="G79" s="5"/>
      <c r="H79" s="12">
        <v>0</v>
      </c>
      <c r="I79" s="48"/>
      <c r="J79" s="12">
        <v>0</v>
      </c>
    </row>
    <row r="80" spans="1:10" ht="20.55" customHeight="1">
      <c r="A80" s="7" t="s">
        <v>48</v>
      </c>
      <c r="C80" s="6"/>
      <c r="D80" s="12">
        <v>-9699</v>
      </c>
      <c r="E80" s="5"/>
      <c r="F80" s="12">
        <v>-6519</v>
      </c>
      <c r="G80" s="5"/>
      <c r="H80" s="12">
        <v>-6595</v>
      </c>
      <c r="I80" s="48"/>
      <c r="J80" s="12">
        <v>-5199</v>
      </c>
    </row>
    <row r="81" spans="1:13" ht="20.55" customHeight="1">
      <c r="A81" s="33" t="s">
        <v>139</v>
      </c>
      <c r="C81" s="6"/>
      <c r="D81" s="15">
        <f>SUM(D70:D80)</f>
        <v>82600</v>
      </c>
      <c r="E81" s="5"/>
      <c r="F81" s="15">
        <f>SUM(F70:F80)</f>
        <v>-56002</v>
      </c>
      <c r="G81" s="5"/>
      <c r="H81" s="15">
        <f>SUM(H70:H80)</f>
        <v>112030</v>
      </c>
      <c r="I81" s="9"/>
      <c r="J81" s="15">
        <f>SUM(J70:J80)</f>
        <v>-51726</v>
      </c>
    </row>
    <row r="82" spans="1:13" ht="20.55" customHeight="1">
      <c r="C82" s="6"/>
      <c r="D82" s="12"/>
      <c r="E82" s="5"/>
      <c r="F82" s="12"/>
      <c r="G82" s="5"/>
      <c r="H82" s="12"/>
      <c r="I82" s="48"/>
      <c r="J82" s="12"/>
    </row>
    <row r="83" spans="1:13" ht="20.55" customHeight="1">
      <c r="A83" s="33" t="s">
        <v>183</v>
      </c>
      <c r="C83" s="6"/>
      <c r="D83" s="20">
        <f>SUM(D81,D67,D42)</f>
        <v>-63140</v>
      </c>
      <c r="E83" s="5"/>
      <c r="F83" s="20">
        <f>SUM(F81,F67,F42)</f>
        <v>-562183</v>
      </c>
      <c r="G83" s="5"/>
      <c r="H83" s="20">
        <f>SUM(H81,H67,H42)</f>
        <v>-67368</v>
      </c>
      <c r="I83" s="48"/>
      <c r="J83" s="20">
        <f>SUM(J81,J67,J42)</f>
        <v>-573980</v>
      </c>
    </row>
    <row r="84" spans="1:13" ht="20.55" customHeight="1">
      <c r="A84" s="3" t="s">
        <v>73</v>
      </c>
      <c r="C84" s="6"/>
      <c r="D84" s="35">
        <v>100196</v>
      </c>
      <c r="E84" s="5"/>
      <c r="F84" s="35">
        <v>625895</v>
      </c>
      <c r="G84" s="5"/>
      <c r="H84" s="35">
        <v>91336</v>
      </c>
      <c r="I84" s="48"/>
      <c r="J84" s="35">
        <v>623905</v>
      </c>
    </row>
    <row r="85" spans="1:13" ht="20.55" customHeight="1" thickBot="1">
      <c r="A85" s="33" t="s">
        <v>222</v>
      </c>
      <c r="C85" s="6"/>
      <c r="D85" s="25">
        <f>SUM(D83:D84)</f>
        <v>37056</v>
      </c>
      <c r="E85" s="5"/>
      <c r="F85" s="25">
        <f>SUM(F83:F84)</f>
        <v>63712</v>
      </c>
      <c r="G85" s="5"/>
      <c r="H85" s="25">
        <f>SUM(H83:H84)</f>
        <v>23968</v>
      </c>
      <c r="I85" s="9"/>
      <c r="J85" s="25">
        <f>SUM(J83:J84)</f>
        <v>49925</v>
      </c>
    </row>
    <row r="86" spans="1:13" ht="20.55" customHeight="1" thickTop="1">
      <c r="A86" s="33"/>
      <c r="C86" s="6"/>
      <c r="D86" s="17"/>
      <c r="E86" s="5"/>
      <c r="F86" s="17"/>
      <c r="G86" s="5"/>
      <c r="H86" s="17"/>
      <c r="I86" s="9"/>
      <c r="J86" s="17"/>
      <c r="L86" s="82">
        <f>D85-BS!D11</f>
        <v>0</v>
      </c>
      <c r="M86" s="82">
        <f>H85-BS!H11</f>
        <v>0</v>
      </c>
    </row>
    <row r="87" spans="1:13" ht="20.55" customHeight="1">
      <c r="A87" s="26" t="s">
        <v>148</v>
      </c>
    </row>
    <row r="88" spans="1:13" ht="20.55" customHeight="1">
      <c r="A88" s="27" t="s">
        <v>86</v>
      </c>
      <c r="B88" s="28"/>
      <c r="C88" s="29"/>
      <c r="D88" s="13"/>
      <c r="E88" s="29"/>
      <c r="F88" s="13"/>
      <c r="G88" s="29"/>
      <c r="H88" s="13"/>
      <c r="I88" s="29"/>
      <c r="J88" s="13"/>
    </row>
    <row r="89" spans="1:13" ht="20.55" customHeight="1">
      <c r="A89" s="27"/>
      <c r="B89" s="28"/>
      <c r="C89" s="29"/>
      <c r="D89" s="13"/>
      <c r="E89" s="29"/>
      <c r="F89" s="13"/>
      <c r="G89" s="29"/>
      <c r="H89" s="13"/>
      <c r="I89" s="29"/>
      <c r="J89" s="13"/>
    </row>
    <row r="90" spans="1:13" ht="20.55" customHeight="1">
      <c r="A90" s="27"/>
      <c r="B90" s="28"/>
      <c r="C90" s="29"/>
      <c r="D90" s="110" t="s">
        <v>235</v>
      </c>
      <c r="E90" s="110"/>
      <c r="F90" s="110"/>
      <c r="G90" s="29"/>
      <c r="H90" s="110" t="s">
        <v>112</v>
      </c>
      <c r="I90" s="110"/>
      <c r="J90" s="110"/>
    </row>
    <row r="91" spans="1:13" ht="20.55" customHeight="1">
      <c r="A91" s="27"/>
      <c r="B91" s="28"/>
      <c r="C91" s="29"/>
      <c r="D91" s="110" t="s">
        <v>111</v>
      </c>
      <c r="E91" s="110"/>
      <c r="F91" s="110"/>
      <c r="G91" s="29"/>
      <c r="H91" s="110" t="s">
        <v>111</v>
      </c>
      <c r="I91" s="110"/>
      <c r="J91" s="110"/>
    </row>
    <row r="92" spans="1:13" ht="20.55" customHeight="1">
      <c r="A92" s="27"/>
      <c r="B92" s="28"/>
      <c r="C92" s="29"/>
      <c r="D92" s="113" t="str">
        <f>D6</f>
        <v>Nine-month period ended</v>
      </c>
      <c r="E92" s="113"/>
      <c r="F92" s="113"/>
      <c r="G92" s="29"/>
      <c r="H92" s="113" t="str">
        <f>H6</f>
        <v>Nine-month period ended</v>
      </c>
      <c r="I92" s="113"/>
      <c r="J92" s="113"/>
    </row>
    <row r="93" spans="1:13" ht="20.55" customHeight="1">
      <c r="A93" s="27"/>
      <c r="B93" s="28"/>
      <c r="C93" s="29"/>
      <c r="D93" s="112" t="str">
        <f>D7</f>
        <v>30 September</v>
      </c>
      <c r="E93" s="113"/>
      <c r="F93" s="113"/>
      <c r="G93" s="29"/>
      <c r="H93" s="112" t="str">
        <f>H7</f>
        <v>30 September</v>
      </c>
      <c r="I93" s="113"/>
      <c r="J93" s="113"/>
    </row>
    <row r="94" spans="1:13" ht="20.55" customHeight="1">
      <c r="A94" s="30"/>
      <c r="C94" s="5"/>
      <c r="D94" s="8">
        <f>D8</f>
        <v>2023</v>
      </c>
      <c r="E94" s="5"/>
      <c r="F94" s="8">
        <f>F8</f>
        <v>2022</v>
      </c>
      <c r="G94" s="5"/>
      <c r="H94" s="8">
        <f>H8</f>
        <v>2023</v>
      </c>
      <c r="I94" s="8"/>
      <c r="J94" s="8">
        <f>J8</f>
        <v>2022</v>
      </c>
    </row>
    <row r="95" spans="1:13" ht="20.55" customHeight="1">
      <c r="A95" s="30"/>
      <c r="C95" s="5"/>
      <c r="D95" s="8"/>
      <c r="E95" s="5"/>
      <c r="F95" s="8" t="s">
        <v>185</v>
      </c>
      <c r="G95" s="5"/>
      <c r="H95" s="8"/>
      <c r="I95" s="8"/>
      <c r="J95" s="8"/>
    </row>
    <row r="96" spans="1:13" ht="20.55" customHeight="1">
      <c r="A96" s="30"/>
      <c r="C96" s="5"/>
      <c r="D96" s="111" t="str">
        <f>D10</f>
        <v>(in thousand Baht)</v>
      </c>
      <c r="E96" s="111"/>
      <c r="F96" s="111"/>
      <c r="G96" s="111"/>
      <c r="H96" s="111"/>
      <c r="I96" s="111"/>
      <c r="J96" s="111"/>
    </row>
    <row r="97" spans="1:13" ht="20.55" customHeight="1">
      <c r="A97" s="31" t="s">
        <v>66</v>
      </c>
      <c r="C97" s="6"/>
      <c r="D97" s="12"/>
      <c r="E97" s="5"/>
      <c r="F97" s="12"/>
      <c r="G97" s="5"/>
      <c r="H97" s="12"/>
      <c r="I97" s="48"/>
      <c r="J97" s="12"/>
    </row>
    <row r="98" spans="1:13" ht="20.2" customHeight="1">
      <c r="A98" s="32" t="s">
        <v>127</v>
      </c>
      <c r="C98" s="53"/>
      <c r="D98" s="12"/>
      <c r="F98" s="12"/>
      <c r="H98" s="12"/>
      <c r="I98" s="48"/>
      <c r="J98" s="12"/>
    </row>
    <row r="99" spans="1:13" ht="20.2" customHeight="1"/>
    <row r="100" spans="1:13" ht="20.2" customHeight="1">
      <c r="A100" s="3" t="s">
        <v>128</v>
      </c>
      <c r="D100" s="2">
        <v>154427</v>
      </c>
      <c r="F100" s="2">
        <v>194363</v>
      </c>
      <c r="H100" s="2">
        <v>127675</v>
      </c>
      <c r="J100" s="2">
        <v>162385</v>
      </c>
    </row>
    <row r="101" spans="1:13" ht="20.2" customHeight="1">
      <c r="A101" s="3" t="s">
        <v>67</v>
      </c>
      <c r="D101" s="12"/>
      <c r="F101" s="12"/>
      <c r="H101" s="12"/>
      <c r="J101" s="12"/>
    </row>
    <row r="102" spans="1:13" ht="20.2" customHeight="1">
      <c r="A102" s="72" t="s">
        <v>105</v>
      </c>
      <c r="D102" s="12">
        <v>953</v>
      </c>
      <c r="F102" s="12">
        <v>4149</v>
      </c>
      <c r="H102" s="12">
        <v>423</v>
      </c>
      <c r="J102" s="12">
        <v>4149</v>
      </c>
    </row>
    <row r="103" spans="1:13" ht="20.2" customHeight="1">
      <c r="A103" s="71" t="s">
        <v>100</v>
      </c>
      <c r="D103" s="12">
        <v>1745</v>
      </c>
      <c r="F103" s="12">
        <v>32454</v>
      </c>
      <c r="H103" s="12">
        <v>263</v>
      </c>
      <c r="J103" s="12">
        <v>32447</v>
      </c>
    </row>
    <row r="104" spans="1:13" ht="20.2" customHeight="1">
      <c r="A104" s="3" t="s">
        <v>87</v>
      </c>
      <c r="D104" s="12">
        <v>-3636</v>
      </c>
      <c r="F104" s="12">
        <v>-2291</v>
      </c>
      <c r="H104" s="12">
        <v>-3624</v>
      </c>
      <c r="J104" s="12">
        <v>-2284</v>
      </c>
    </row>
    <row r="105" spans="1:13" ht="20.2" customHeight="1">
      <c r="A105" s="71" t="s">
        <v>101</v>
      </c>
      <c r="D105" s="12">
        <v>-14575</v>
      </c>
      <c r="F105" s="12">
        <v>-9432</v>
      </c>
      <c r="H105" s="12">
        <v>-12286</v>
      </c>
      <c r="J105" s="12">
        <v>-9432</v>
      </c>
    </row>
    <row r="106" spans="1:13" ht="20.2" customHeight="1">
      <c r="A106" s="71" t="s">
        <v>110</v>
      </c>
      <c r="D106" s="12">
        <v>-1775</v>
      </c>
      <c r="F106" s="12">
        <v>-8751</v>
      </c>
      <c r="H106" s="12">
        <v>-1775</v>
      </c>
      <c r="J106" s="12">
        <v>-8751</v>
      </c>
    </row>
    <row r="107" spans="1:13" ht="20.2" customHeight="1" thickBot="1">
      <c r="A107" s="33" t="s">
        <v>147</v>
      </c>
      <c r="B107" s="44"/>
      <c r="C107" s="40"/>
      <c r="D107" s="54">
        <f>SUM(D100:D106)</f>
        <v>137139</v>
      </c>
      <c r="E107" s="40"/>
      <c r="F107" s="54">
        <f>SUM(F100:F106)</f>
        <v>210492</v>
      </c>
      <c r="G107" s="40"/>
      <c r="H107" s="54">
        <f>SUM(H100:H106)</f>
        <v>110676</v>
      </c>
      <c r="I107" s="40"/>
      <c r="J107" s="54">
        <f>SUM(J100:J106)</f>
        <v>178514</v>
      </c>
    </row>
    <row r="108" spans="1:13" ht="20.2" customHeight="1" thickTop="1">
      <c r="D108" s="12"/>
      <c r="F108" s="12"/>
      <c r="H108" s="12"/>
      <c r="J108" s="12"/>
      <c r="L108" s="82"/>
      <c r="M108" s="82"/>
    </row>
    <row r="109" spans="1:13" ht="20.55" customHeight="1">
      <c r="A109" s="32" t="s">
        <v>165</v>
      </c>
      <c r="C109" s="53"/>
      <c r="D109" s="12"/>
      <c r="F109" s="12"/>
      <c r="H109" s="12"/>
      <c r="I109" s="48"/>
      <c r="J109" s="12"/>
    </row>
    <row r="111" spans="1:13" ht="20.25" customHeight="1">
      <c r="A111" s="3" t="s">
        <v>166</v>
      </c>
      <c r="D111" s="2">
        <v>301</v>
      </c>
      <c r="F111" s="2">
        <v>762</v>
      </c>
      <c r="H111" s="2">
        <v>251</v>
      </c>
      <c r="J111" s="2">
        <v>762</v>
      </c>
    </row>
    <row r="112" spans="1:13" ht="20.25" customHeight="1">
      <c r="A112" s="3" t="s">
        <v>181</v>
      </c>
    </row>
    <row r="113" spans="1:10" ht="20.25" customHeight="1">
      <c r="A113" s="72" t="s">
        <v>172</v>
      </c>
      <c r="D113" s="12">
        <v>0</v>
      </c>
      <c r="F113" s="12">
        <v>0</v>
      </c>
      <c r="H113" s="12">
        <v>0</v>
      </c>
      <c r="J113" s="12">
        <v>0</v>
      </c>
    </row>
    <row r="114" spans="1:10" ht="20.25" customHeight="1">
      <c r="A114" s="3" t="s">
        <v>173</v>
      </c>
      <c r="D114" s="12">
        <v>-27</v>
      </c>
      <c r="F114" s="12">
        <v>0</v>
      </c>
      <c r="H114" s="12">
        <v>-27</v>
      </c>
      <c r="J114" s="12">
        <v>0</v>
      </c>
    </row>
    <row r="115" spans="1:10" ht="20.25" customHeight="1" thickBot="1">
      <c r="A115" s="33" t="s">
        <v>167</v>
      </c>
      <c r="B115" s="44"/>
      <c r="C115" s="40"/>
      <c r="D115" s="54">
        <f>SUM(D111:D114)</f>
        <v>274</v>
      </c>
      <c r="E115" s="40"/>
      <c r="F115" s="54">
        <f>SUM(F111:F114)</f>
        <v>762</v>
      </c>
      <c r="G115" s="40"/>
      <c r="H115" s="54">
        <f>SUM(H111:H114)</f>
        <v>224</v>
      </c>
      <c r="I115" s="40"/>
      <c r="J115" s="54">
        <f>SUM(J111:J114)</f>
        <v>762</v>
      </c>
    </row>
    <row r="116" spans="1:10" ht="20.25" customHeight="1" thickTop="1">
      <c r="A116" s="106"/>
    </row>
    <row r="117" spans="1:10" ht="20.25" customHeight="1">
      <c r="A117" s="3" t="s">
        <v>249</v>
      </c>
    </row>
    <row r="118" spans="1:10" ht="20.25" customHeight="1">
      <c r="A118" s="3" t="s">
        <v>248</v>
      </c>
      <c r="D118" s="2">
        <v>132144</v>
      </c>
      <c r="F118" s="2">
        <v>0</v>
      </c>
      <c r="H118" s="2">
        <v>0</v>
      </c>
      <c r="J118" s="2">
        <v>0</v>
      </c>
    </row>
  </sheetData>
  <mergeCells count="27">
    <mergeCell ref="H90:J90"/>
    <mergeCell ref="H91:J91"/>
    <mergeCell ref="H92:J92"/>
    <mergeCell ref="H93:J93"/>
    <mergeCell ref="D96:J96"/>
    <mergeCell ref="D92:F92"/>
    <mergeCell ref="D93:F93"/>
    <mergeCell ref="D90:F90"/>
    <mergeCell ref="D91:F91"/>
    <mergeCell ref="H4:J4"/>
    <mergeCell ref="H5:J5"/>
    <mergeCell ref="H6:J6"/>
    <mergeCell ref="H7:J7"/>
    <mergeCell ref="D10:J10"/>
    <mergeCell ref="D6:F6"/>
    <mergeCell ref="D7:F7"/>
    <mergeCell ref="D4:F4"/>
    <mergeCell ref="D5:F5"/>
    <mergeCell ref="H47:J47"/>
    <mergeCell ref="H48:J48"/>
    <mergeCell ref="H49:J49"/>
    <mergeCell ref="H50:J50"/>
    <mergeCell ref="D53:J53"/>
    <mergeCell ref="D49:F49"/>
    <mergeCell ref="D50:F50"/>
    <mergeCell ref="D48:F48"/>
    <mergeCell ref="D47:F47"/>
  </mergeCells>
  <pageMargins left="0.78740157480314998" right="0.78740157480314998" top="0.47244094488188998" bottom="0.511811023622047" header="0.511811023622047" footer="0.511811023622047"/>
  <pageSetup paperSize="9" scale="66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9" man="1"/>
    <brk id="8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36005e-5074-4b46-9a85-3e6b210aa543">
      <Terms xmlns="http://schemas.microsoft.com/office/infopath/2007/PartnerControls"/>
    </lcf76f155ced4ddcb4097134ff3c332f>
    <TaxCatchAll xmlns="fbf2de67-2698-4816-a28b-9a5ecd6047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9225797835D42AD016F0ACB843366" ma:contentTypeVersion="10" ma:contentTypeDescription="Create a new document." ma:contentTypeScope="" ma:versionID="ad47ec4c177cd4577c37ecb6744f2410">
  <xsd:schema xmlns:xsd="http://www.w3.org/2001/XMLSchema" xmlns:xs="http://www.w3.org/2001/XMLSchema" xmlns:p="http://schemas.microsoft.com/office/2006/metadata/properties" xmlns:ns2="f936005e-5074-4b46-9a85-3e6b210aa543" xmlns:ns3="fbf2de67-2698-4816-a28b-9a5ecd60474b" targetNamespace="http://schemas.microsoft.com/office/2006/metadata/properties" ma:root="true" ma:fieldsID="42f42c7acd61a0b5dd7944216229b038" ns2:_="" ns3:_="">
    <xsd:import namespace="f936005e-5074-4b46-9a85-3e6b210aa543"/>
    <xsd:import namespace="fbf2de67-2698-4816-a28b-9a5ecd604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005e-5074-4b46-9a85-3e6b210aa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2de67-2698-4816-a28b-9a5ecd60474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622cc-d7e4-4b2b-a8fc-0cc948510696}" ma:internalName="TaxCatchAll" ma:showField="CatchAllData" ma:web="fbf2de67-2698-4816-a28b-9a5ecd6047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F6D3D0-4260-43D8-8CD1-621A6C9AF12A}">
  <ds:schemaRefs>
    <ds:schemaRef ds:uri="http://purl.org/dc/terms/"/>
    <ds:schemaRef ds:uri="http://purl.org/dc/dcmitype/"/>
    <ds:schemaRef ds:uri="fbf2de67-2698-4816-a28b-9a5ecd60474b"/>
    <ds:schemaRef ds:uri="http://schemas.openxmlformats.org/package/2006/metadata/core-properties"/>
    <ds:schemaRef ds:uri="http://purl.org/dc/elements/1.1/"/>
    <ds:schemaRef ds:uri="f936005e-5074-4b46-9a85-3e6b210aa54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FFCABF-591E-4205-BC8B-3ACCBD561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005e-5074-4b46-9a85-3e6b210aa543"/>
    <ds:schemaRef ds:uri="fbf2de67-2698-4816-a28b-9a5ecd604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PL3m</vt:lpstr>
      <vt:lpstr>PL9m</vt:lpstr>
      <vt:lpstr>SHConso Q322</vt:lpstr>
      <vt:lpstr>SHConso Q323</vt:lpstr>
      <vt:lpstr>SHSeparate Q322</vt:lpstr>
      <vt:lpstr>SHSeparate Q323</vt:lpstr>
      <vt:lpstr>CF</vt:lpstr>
      <vt:lpstr>BS!Print_Area</vt:lpstr>
      <vt:lpstr>CF!Print_Area</vt:lpstr>
      <vt:lpstr>PL3m!Print_Area</vt:lpstr>
      <vt:lpstr>PL9m!Print_Area</vt:lpstr>
      <vt:lpstr>'SHConso Q322'!Print_Area</vt:lpstr>
      <vt:lpstr>'SHConso Q323'!Print_Area</vt:lpstr>
      <vt:lpstr>'SHSeparate Q322'!Print_Area</vt:lpstr>
      <vt:lpstr>'SHSeparate Q323'!Print_Area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kriangkrai.af</cp:lastModifiedBy>
  <cp:lastPrinted>2023-11-13T05:39:19Z</cp:lastPrinted>
  <dcterms:created xsi:type="dcterms:W3CDTF">2005-04-07T06:23:50Z</dcterms:created>
  <dcterms:modified xsi:type="dcterms:W3CDTF">2023-11-13T10:57:37Z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0x010100E899225797835D42AD016F0ACB843366</vt:lpwstr>
  </property>
  <property fmtid="{D5CDD505-2E9C-101B-9397-08002B2CF9AE}" pid="3" name="PBCListName">
    <vt:lpwstr>Q1 22</vt:lpwstr>
  </property>
</Properties>
</file>