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Sep 23 Q3\"/>
    </mc:Choice>
  </mc:AlternateContent>
  <xr:revisionPtr revIDLastSave="0" documentId="13_ncr:1_{49E3B062-DE7C-404F-BDDD-20D849E451A6}" xr6:coauthVersionLast="47" xr6:coauthVersionMax="47" xr10:uidLastSave="{00000000-0000-0000-0000-000000000000}"/>
  <bookViews>
    <workbookView xWindow="1995" yWindow="180" windowWidth="21810" windowHeight="12390" tabRatio="804" activeTab="2" xr2:uid="{00000000-000D-0000-FFFF-FFFF00000000}"/>
  </bookViews>
  <sheets>
    <sheet name="BS 2-3" sheetId="14" r:id="rId1"/>
    <sheet name="PL 4-5 (3month)" sheetId="9" r:id="rId2"/>
    <sheet name="PL 6-7 (9month)" sheetId="10" r:id="rId3"/>
    <sheet name="EQ Conso 8" sheetId="11" r:id="rId4"/>
    <sheet name="EQ Company 9" sheetId="12" r:id="rId5"/>
    <sheet name="CF 10-11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0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hidden="1">'[1]1999cf'!#REF!</definedName>
    <definedName name="______KEY1" hidden="1">[2]Accure!#REF!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hidden="1">{#N/A,#N/A,FALSE,"UNIT";#N/A,#N/A,FALSE,"UNIT";#N/A,#N/A,FALSE,"계정"}</definedName>
    <definedName name="_____KEY1" hidden="1">[2]Accure!#REF!</definedName>
    <definedName name="_____Q2" localSheetId="0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hidden="1">{#N/A,#N/A,FALSE,"UNIT";#N/A,#N/A,FALSE,"UNIT";#N/A,#N/A,FALSE,"계정"}</definedName>
    <definedName name="____KEY1" hidden="1">[2]Accure!#REF!</definedName>
    <definedName name="____Q2" localSheetId="0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0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\B118" hidden="1">#REF!</definedName>
    <definedName name="__123Graph_AROI" hidden="1">#REF!</definedName>
    <definedName name="__123Graph_A投資推移" hidden="1">#N/A</definedName>
    <definedName name="__123Graph_B\B11" hidden="1">#REF!</definedName>
    <definedName name="__123Graph_B\B118" hidden="1">#REF!</definedName>
    <definedName name="__123Graph_C\B118" hidden="1">#REF!</definedName>
    <definedName name="__123Graph_C投資推移" hidden="1">#N/A</definedName>
    <definedName name="__123Graph_LBL_A投資推移" hidden="1">#N/A</definedName>
    <definedName name="__123Graph_LBL_C投資推移" hidden="1">#N/A</definedName>
    <definedName name="__123Graph_LBL_D投資推移" hidden="1">#N/A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[3]Core!#REF!</definedName>
    <definedName name="__TB1" hidden="1">[4]Core!#REF!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0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hidden="1">{#N/A,#N/A,FALSE,"UNIT";#N/A,#N/A,FALSE,"UNIT";#N/A,#N/A,FALSE,"계정"}</definedName>
    <definedName name="_xlnm._FilterDatabase" hidden="1">#N/A</definedName>
    <definedName name="_key11" localSheetId="0" hidden="1">#REF!</definedName>
    <definedName name="_key11" hidden="1">#REF!</definedName>
    <definedName name="_key21" localSheetId="0" hidden="1">#REF!</definedName>
    <definedName name="_key21" hidden="1">#REF!</definedName>
    <definedName name="_kkk1" localSheetId="0" hidden="1">#REF!</definedName>
    <definedName name="_kkk1" hidden="1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localSheetId="0" hidden="1">#REF!</definedName>
    <definedName name="_pp30" hidden="1">#REF!</definedName>
    <definedName name="_Q2" localSheetId="0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#N/A</definedName>
    <definedName name="_Regression_Y" hidden="1">#REF!</definedName>
    <definedName name="_Table1_Out" localSheetId="0" hidden="1">#REF!</definedName>
    <definedName name="_Table1_Out" hidden="1">#REF!</definedName>
    <definedName name="_TB1206" localSheetId="0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aaa1" localSheetId="0" hidden="1">#REF!</definedName>
    <definedName name="aaaa1" hidden="1">#REF!</definedName>
    <definedName name="Aaaa22222" localSheetId="0" hidden="1">#REF!</definedName>
    <definedName name="Aaaa22222" hidden="1">#REF!</definedName>
    <definedName name="aaaaaaaaaaaaaaaaaaa" localSheetId="0" hidden="1">{"balance",#N/A,FALSE,"BALANCE"}</definedName>
    <definedName name="aaaaaaaaaaaaaaaaaaa" hidden="1">{"balance",#N/A,FALSE,"BALANCE"}</definedName>
    <definedName name="aab" hidden="1">[8]CE!#REF!</definedName>
    <definedName name="ac_line1.0_" localSheetId="0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FDF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k" localSheetId="0" hidden="1">{"cashflow",#N/A,FALSE,"cash flow"}</definedName>
    <definedName name="bk" hidden="1">{"cashflow",#N/A,FALSE,"cash flow"}</definedName>
    <definedName name="CAJ" localSheetId="0" hidden="1">{"AnnualRentRoll",#N/A,FALSE,"RentRoll"}</definedName>
    <definedName name="CAJ" hidden="1">{"AnnualRentRoll",#N/A,FALSE,"RentRoll"}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BWorkbookPriority" hidden="1">-170780926</definedName>
    <definedName name="chai" localSheetId="0" hidden="1">{"conso",#N/A,FALSE,"cash flow"}</definedName>
    <definedName name="chai" hidden="1">{"conso",#N/A,FALSE,"cash flow"}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vic2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DSDS" localSheetId="0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localSheetId="0" hidden="1">{"cashflow",#N/A,FALSE,"cash flow"}</definedName>
    <definedName name="Depp" hidden="1">{"cashflow",#N/A,FALSE,"cash flow"}</definedName>
    <definedName name="deta53" localSheetId="0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hsdiwudiw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t" hidden="1">#REF!</definedName>
    <definedName name="EW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ADAF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Code" hidden="1">#REF!</definedName>
    <definedName name="fffff" hidden="1">#REF!</definedName>
    <definedName name="FHJHD" localSheetId="0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jhfjh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K" localSheetId="0" hidden="1">{"AnnualRentRoll",#N/A,FALSE,"RentRoll"}</definedName>
    <definedName name="FK" hidden="1">{"AnnualRentRoll",#N/A,FALSE,"RentRoll"}</definedName>
    <definedName name="fre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fh" hidden="1">#REF!</definedName>
    <definedName name="GGG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hidden="1">{"'Sheet1'!$L$16"}</definedName>
    <definedName name="iii" localSheetId="0" hidden="1">{#N/A,#N/A,FALSE,"ExitStratigy"}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uuy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kldjfpo" localSheetId="0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localSheetId="0" hidden="1">{"cashflow",#N/A,FALSE,"cash flow"}</definedName>
    <definedName name="KHJGDFGFHGHJ" hidden="1">{"cashflow",#N/A,FALSE,"cash flow"}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[9]Accrue!#REF!</definedName>
    <definedName name="kktuku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lkj" localSheetId="0" hidden="1">{"MonthlyRentRoll",#N/A,FALSE,"RentRoll"}</definedName>
    <definedName name="lkj" hidden="1">{"MonthlyRentRoll",#N/A,FALSE,"RentRoll"}</definedName>
    <definedName name="LLLL" localSheetId="0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i" localSheetId="0" hidden="1">{"conso",#N/A,FALSE,"cash flow"}</definedName>
    <definedName name="ni" hidden="1">{"conso",#N/A,FALSE,"cash flow"}</definedName>
    <definedName name="November" localSheetId="0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0" hidden="1">{"cashflow",#N/A,FALSE,"cash flow"}</definedName>
    <definedName name="nu" hidden="1">{"cashflow",#N/A,FALSE,"cash flow"}</definedName>
    <definedName name="nut" localSheetId="0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p" localSheetId="0" hidden="1">{"cashflow",#N/A,FALSE,"cash flow"}</definedName>
    <definedName name="pop" hidden="1">{"cashflow",#N/A,FALSE,"cash flow"}</definedName>
    <definedName name="_xlnm.Print_Area" localSheetId="1">'PL 4-5 (3month)'!$A$1:$O$102</definedName>
    <definedName name="ProdForm" localSheetId="0" hidden="1">#REF!</definedName>
    <definedName name="ProdForm" hidden="1">#REF!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{"cashflow",#N/A,FALSE,"cash flow"}</definedName>
    <definedName name="qqqqq" hidden="1">{"cashflow",#N/A,FALSE,"cash flow"}</definedName>
    <definedName name="QWEW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CArea" hidden="1">#REF!</definedName>
    <definedName name="rebate" localSheetId="0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EW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QW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 localSheetId="0" hidden="1">{#N/A,#N/A,FALSE,"ExitStratigy"}</definedName>
    <definedName name="RRRR" hidden="1">{#N/A,#N/A,FALSE,"ExitStratigy"}</definedName>
    <definedName name="rung" localSheetId="0" hidden="1">{#N/A,#N/A,FALSE,"Eff-SSC2"}</definedName>
    <definedName name="rung" hidden="1">{#N/A,#N/A,FALSE,"Eff-SSC2"}</definedName>
    <definedName name="SasaS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hidden="1">{#N/A,#N/A,FALSE,"UNIT";#N/A,#N/A,FALSE,"UNIT";#N/A,#N/A,FALSE,"계정"}</definedName>
    <definedName name="SFG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 localSheetId="0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pecialPrice" hidden="1">#REF!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Bs" localSheetId="0" hidden="1">[3]Core!#REF!</definedName>
    <definedName name="TBs" hidden="1">[4]Core!#REF!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oo" localSheetId="0" hidden="1">{"conso",#N/A,FALSE,"cash flow"}</definedName>
    <definedName name="too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oo" localSheetId="0" hidden="1">{"conso",#N/A,FALSE,"cash flow"}</definedName>
    <definedName name="toooo" hidden="1">{"conso",#N/A,FALSE,"cash flow"}</definedName>
    <definedName name="tt5tr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h" localSheetId="0" hidden="1">{#N/A,#N/A,FALSE,"OperatingAssumptions"}</definedName>
    <definedName name="uh" hidden="1">{#N/A,#N/A,FALSE,"OperatingAssumptions"}</definedName>
    <definedName name="UIUI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TM" localSheetId="0" hidden="1">{"'Sheet1'!$L$16"}</definedName>
    <definedName name="VATM" hidden="1">{"'Sheet1'!$L$16"}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hidden="1">{#N/A,#N/A,FALSE,"UNIT";#N/A,#N/A,FALSE,"UNIT";#N/A,#N/A,FALSE,"계정"}</definedName>
    <definedName name="WQW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77KI._.FORECAST.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hidden="1">{#N/A,#N/A,FALSE,"Macro2"}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hidden="1">{#N/A,#N/A,FALSE,"Summary"}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hidden="1">{#N/A,#N/A,FALSE,"PropertyInfo"}</definedName>
    <definedName name="ying" localSheetId="0" hidden="1">{#N/A,#N/A,FALSE,"Eff-SSC2"}</definedName>
    <definedName name="ying" hidden="1">{#N/A,#N/A,FALSE,"Eff-SSC2"}</definedName>
    <definedName name="YU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yyy" localSheetId="0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え" hidden="1">#REF!</definedName>
    <definedName name="ก" localSheetId="0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'[10]PS-1995'!#REF!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関連表" hidden="1">#REF!</definedName>
  </definedNames>
  <calcPr calcId="152511"/>
  <extLst>
    <ext uri="GoogleSheetsCustomDataVersion1">
      <go:sheetsCustomData xmlns:go="http://customooxmlschemas.google.com/" r:id="rId360" roundtripDataSignature="AMtx7mgmK9plpOB2NHNnELoo8Ky4yUc6JQ=="/>
    </ext>
  </extLst>
</workbook>
</file>

<file path=xl/calcChain.xml><?xml version="1.0" encoding="utf-8"?>
<calcChain xmlns="http://schemas.openxmlformats.org/spreadsheetml/2006/main">
  <c r="P22" i="11" l="1"/>
  <c r="P23" i="11"/>
  <c r="P24" i="11"/>
  <c r="I81" i="9" l="1"/>
  <c r="I77" i="10" l="1"/>
  <c r="R24" i="11" l="1"/>
  <c r="R23" i="11"/>
  <c r="R22" i="11"/>
  <c r="F67" i="13" l="1"/>
  <c r="J67" i="13"/>
  <c r="N18" i="12"/>
  <c r="N17" i="12"/>
  <c r="V24" i="11"/>
  <c r="V23" i="11"/>
  <c r="V22" i="11"/>
  <c r="R21" i="11"/>
  <c r="V21" i="11" s="1"/>
  <c r="P21" i="11"/>
  <c r="P17" i="11"/>
  <c r="P16" i="11"/>
  <c r="P15" i="11"/>
  <c r="P14" i="11"/>
  <c r="P12" i="11"/>
  <c r="O67" i="10"/>
  <c r="O69" i="10" s="1"/>
  <c r="M67" i="10"/>
  <c r="M69" i="10" s="1"/>
  <c r="K67" i="10"/>
  <c r="K69" i="10" s="1"/>
  <c r="I67" i="10"/>
  <c r="I69" i="10" s="1"/>
  <c r="O33" i="10"/>
  <c r="M33" i="10"/>
  <c r="K33" i="10"/>
  <c r="I33" i="10"/>
  <c r="O71" i="9"/>
  <c r="O73" i="9" s="1"/>
  <c r="M71" i="9"/>
  <c r="M73" i="9" s="1"/>
  <c r="K71" i="9"/>
  <c r="K73" i="9" s="1"/>
  <c r="I71" i="9"/>
  <c r="I73" i="9" s="1"/>
  <c r="O33" i="9"/>
  <c r="M33" i="9"/>
  <c r="K33" i="9"/>
  <c r="I33" i="9"/>
  <c r="L78" i="13"/>
  <c r="L67" i="13"/>
  <c r="H78" i="13"/>
  <c r="L28" i="13"/>
  <c r="L37" i="13" s="1"/>
  <c r="L41" i="13" s="1"/>
  <c r="H28" i="13"/>
  <c r="H37" i="13" s="1"/>
  <c r="H41" i="13" s="1"/>
  <c r="L15" i="12"/>
  <c r="J15" i="12"/>
  <c r="H15" i="12"/>
  <c r="F15" i="12"/>
  <c r="N13" i="12"/>
  <c r="N12" i="12"/>
  <c r="N11" i="12"/>
  <c r="T19" i="11"/>
  <c r="N19" i="11"/>
  <c r="L19" i="11"/>
  <c r="J19" i="11"/>
  <c r="H19" i="11"/>
  <c r="F19" i="11"/>
  <c r="R17" i="11"/>
  <c r="V17" i="11" s="1"/>
  <c r="R16" i="11"/>
  <c r="V16" i="11" s="1"/>
  <c r="R15" i="11"/>
  <c r="V15" i="11" s="1"/>
  <c r="R14" i="11"/>
  <c r="V14" i="11" s="1"/>
  <c r="R12" i="11"/>
  <c r="V12" i="11" s="1"/>
  <c r="O77" i="10"/>
  <c r="K77" i="10"/>
  <c r="O13" i="10"/>
  <c r="O16" i="10" s="1"/>
  <c r="O24" i="10" s="1"/>
  <c r="K13" i="10"/>
  <c r="K16" i="10" s="1"/>
  <c r="K24" i="10" s="1"/>
  <c r="O81" i="9"/>
  <c r="K81" i="9"/>
  <c r="O13" i="9"/>
  <c r="O16" i="9" s="1"/>
  <c r="O24" i="9" s="1"/>
  <c r="K13" i="9"/>
  <c r="K16" i="9" s="1"/>
  <c r="K24" i="9" s="1"/>
  <c r="A107" i="14"/>
  <c r="M100" i="14"/>
  <c r="M103" i="14" s="1"/>
  <c r="I100" i="14"/>
  <c r="I103" i="14" s="1"/>
  <c r="M80" i="14"/>
  <c r="K80" i="14"/>
  <c r="I80" i="14"/>
  <c r="G80" i="14"/>
  <c r="M71" i="14"/>
  <c r="K71" i="14"/>
  <c r="I71" i="14"/>
  <c r="I82" i="14" s="1"/>
  <c r="G71" i="14"/>
  <c r="A51" i="14"/>
  <c r="A49" i="14"/>
  <c r="M31" i="14"/>
  <c r="K31" i="14"/>
  <c r="I31" i="14"/>
  <c r="G31" i="14"/>
  <c r="M20" i="14"/>
  <c r="K20" i="14"/>
  <c r="I20" i="14"/>
  <c r="G20" i="14"/>
  <c r="K82" i="14" l="1"/>
  <c r="M82" i="14"/>
  <c r="M105" i="14" s="1"/>
  <c r="G82" i="14"/>
  <c r="P19" i="11"/>
  <c r="H67" i="13"/>
  <c r="H80" i="13" s="1"/>
  <c r="H85" i="13" s="1"/>
  <c r="L80" i="13"/>
  <c r="L85" i="13" s="1"/>
  <c r="P26" i="11"/>
  <c r="O27" i="10"/>
  <c r="O58" i="10" s="1"/>
  <c r="O71" i="10" s="1"/>
  <c r="K27" i="10"/>
  <c r="K58" i="10" s="1"/>
  <c r="K71" i="10" s="1"/>
  <c r="O27" i="9"/>
  <c r="O62" i="9" s="1"/>
  <c r="O75" i="9" s="1"/>
  <c r="K27" i="9"/>
  <c r="K62" i="9" s="1"/>
  <c r="K75" i="9" s="1"/>
  <c r="K33" i="14"/>
  <c r="M33" i="14"/>
  <c r="I33" i="14"/>
  <c r="N15" i="12"/>
  <c r="G33" i="14"/>
  <c r="V19" i="11"/>
  <c r="R19" i="11"/>
  <c r="I105" i="14"/>
  <c r="H21" i="12" l="1"/>
  <c r="H26" i="11"/>
  <c r="T26" i="11" l="1"/>
  <c r="N26" i="11"/>
  <c r="L26" i="11"/>
  <c r="G100" i="14" s="1"/>
  <c r="J26" i="11"/>
  <c r="F26" i="11"/>
  <c r="J21" i="12"/>
  <c r="F21" i="12"/>
  <c r="J78" i="13"/>
  <c r="F78" i="13"/>
  <c r="A51" i="13"/>
  <c r="M77" i="10"/>
  <c r="A51" i="10"/>
  <c r="A49" i="10"/>
  <c r="M13" i="10"/>
  <c r="M16" i="10" s="1"/>
  <c r="M24" i="10" s="1"/>
  <c r="J11" i="13" s="1"/>
  <c r="I13" i="10"/>
  <c r="I16" i="10" s="1"/>
  <c r="I24" i="10" s="1"/>
  <c r="F11" i="13" s="1"/>
  <c r="M81" i="9"/>
  <c r="A55" i="9"/>
  <c r="A53" i="9"/>
  <c r="M13" i="9"/>
  <c r="M16" i="9" s="1"/>
  <c r="I13" i="9"/>
  <c r="I16" i="9" s="1"/>
  <c r="G103" i="14" l="1"/>
  <c r="G105" i="14" s="1"/>
  <c r="I24" i="9"/>
  <c r="I27" i="9" s="1"/>
  <c r="I62" i="9" s="1"/>
  <c r="I75" i="9" s="1"/>
  <c r="M24" i="9"/>
  <c r="M27" i="9" s="1"/>
  <c r="M62" i="9" s="1"/>
  <c r="M75" i="9" s="1"/>
  <c r="R26" i="11"/>
  <c r="V26" i="11"/>
  <c r="I27" i="10"/>
  <c r="I58" i="10" s="1"/>
  <c r="I71" i="10" s="1"/>
  <c r="F28" i="13"/>
  <c r="F37" i="13" s="1"/>
  <c r="F41" i="13" s="1"/>
  <c r="F80" i="13" s="1"/>
  <c r="F85" i="13" s="1"/>
  <c r="M27" i="10"/>
  <c r="J28" i="13"/>
  <c r="J37" i="13" s="1"/>
  <c r="M58" i="10" l="1"/>
  <c r="M71" i="10" s="1"/>
  <c r="J41" i="13"/>
  <c r="J80" i="13" s="1"/>
  <c r="J85" i="13" s="1"/>
  <c r="N19" i="12" l="1"/>
  <c r="N21" i="12" s="1"/>
  <c r="L21" i="12"/>
  <c r="K100" i="14" s="1"/>
  <c r="K103" i="14" s="1"/>
  <c r="K105" i="14" s="1"/>
</calcChain>
</file>

<file path=xl/sharedStrings.xml><?xml version="1.0" encoding="utf-8"?>
<sst xmlns="http://schemas.openxmlformats.org/spreadsheetml/2006/main" count="402" uniqueCount="184">
  <si>
    <t>บริษัท ไทยยูเนี่ยน ฟีดมิลล์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</si>
  <si>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</si>
  <si>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</si>
  <si>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</si>
  <si>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</si>
  <si>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</si>
  <si>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</si>
  <si>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</si>
  <si>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</si>
  <si>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</si>
  <si>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</si>
  <si>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</si>
  <si>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</si>
  <si>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</si>
  <si>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</si>
  <si>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</si>
  <si>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</si>
  <si>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</si>
  <si>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</si>
  <si>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_______________________________________       กรรมการ _______________________________________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</si>
  <si>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</si>
  <si>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</si>
  <si>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</si>
  <si>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</si>
  <si>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</si>
  <si>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</si>
  <si>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</si>
  <si>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</si>
  <si>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</si>
  <si>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</si>
  <si>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</si>
  <si>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</si>
  <si>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</si>
  <si>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</si>
  <si>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</si>
  <si>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</si>
  <si>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500,000,000 หุ้น</t>
  </si>
  <si>
    <t>มูลค่าที่ตราไว้หุ้นละ 2 บาท</t>
  </si>
  <si>
    <t>ทุนที่ออกและเรียกชำระแล้ว</t>
  </si>
  <si>
    <t>จ่ายชำระแล้วหุ้นละ 2 บาท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</si>
  <si>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</si>
  <si>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</si>
  <si>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</si>
  <si>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</si>
  <si>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</si>
  <si>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</si>
  <si>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</si>
  <si>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</si>
  <si>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</si>
  <si>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</si>
  <si>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</si>
  <si>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</si>
  <si>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</si>
  <si>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</si>
  <si>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</si>
  <si>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ของลูกหนี้การค้าและลูกหนี้อื่น</t>
  </si>
  <si>
    <t>ต้นทุนทางการเงิน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</si>
  <si>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</si>
  <si>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</si>
  <si>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</si>
  <si>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</si>
  <si>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</si>
  <si>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</si>
  <si>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</si>
  <si>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</si>
  <si>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 xml:space="preserve"> 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</si>
  <si>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</si>
  <si>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</si>
  <si>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</si>
  <si>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กำไรต่อหุ้นขั้นพื้นฐาน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</si>
  <si>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</si>
  <si>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</si>
  <si>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</si>
  <si>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</si>
  <si>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</si>
  <si>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</si>
  <si>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</si>
  <si>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</si>
  <si>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</si>
  <si>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</si>
  <si>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</si>
  <si>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</si>
  <si>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</si>
  <si>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</si>
  <si>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</si>
  <si>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รายการปรับปรุงกำไรจากการดำเนินงาน</t>
  </si>
  <si>
    <t>ค่าตัดจำหน่าย</t>
  </si>
  <si>
    <t>(กลับรายการ) ค่าเผื่อการลดมูลค่าของสินค้าคงเหลือ</t>
  </si>
  <si>
    <t>ของตราสารอนุพันธ์</t>
  </si>
  <si>
    <t>ดอกเบี้ยรับ</t>
  </si>
  <si>
    <t>การเปลี่ยนแปลงในสินทรัพย์และหนี้สินดำเนินงาน</t>
  </si>
  <si>
    <t xml:space="preserve">- สินทรัพย์ไม่หมุนเวียนอื่น (เพิ่มขึ้น) ลดลง </t>
  </si>
  <si>
    <t>- ดอกเบี้ยรับ</t>
  </si>
  <si>
    <t>- จ่ายภาษีเงินได้</t>
  </si>
  <si>
    <t>กระแสเงินสดจากกิจกรรมลงทุน</t>
  </si>
  <si>
    <t>ซื้อที่ดิน อาคารและอุปกรณ์</t>
  </si>
  <si>
    <t>เงินสดจ่ายล่วงหน้าค่าซื้ออุปกรณ์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</si>
  <si>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</si>
  <si>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</si>
  <si>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</si>
  <si>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</si>
  <si>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</si>
  <si>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</si>
  <si>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</si>
  <si>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</si>
  <si>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</si>
  <si>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</si>
  <si>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(รวมอยู่ในเจ้าหนี้การค้าและเจ้าหนี้อื่น)</t>
  </si>
  <si>
    <t>การได้มาของสิทธิการใช้สินทรัพย์ภายใต้สัญญาเช่า</t>
  </si>
  <si>
    <t>พ.ศ. 2565</t>
  </si>
  <si>
    <t>ยอดคงเหลือ ณ วันที่ 1 มกราคม พ.ศ. 2565</t>
  </si>
  <si>
    <t>เงินลงทุนระยะสั้น</t>
  </si>
  <si>
    <t>ส่วนเกินมูลค่าหุ้น</t>
  </si>
  <si>
    <t>ลูกหนี้การค้าและลูกหนี้อื่น สุทธิ</t>
  </si>
  <si>
    <t xml:space="preserve">ที่ดิน อาคารและอุปกรณ์ สุทธิ </t>
  </si>
  <si>
    <t xml:space="preserve">สินทรัพย์ไม่มีตัวตน สุทธิ </t>
  </si>
  <si>
    <t>สินค้าคงเหลือ สุทธิ</t>
  </si>
  <si>
    <t>ที่ถึงกำหนดชำระภายในหนึ่งปี สุทธิ</t>
  </si>
  <si>
    <t>หนี้สินตามสัญญาเช่า สุทธิ</t>
  </si>
  <si>
    <t>เงินกู้ยืมระยะยาวจากสถาบันการเงิน สุทธิ</t>
  </si>
  <si>
    <t>ขาดทุนจากอัตราแลกเปลี่ยนสุทธิ</t>
  </si>
  <si>
    <t>กำไรก่อนภาษีเงินได้</t>
  </si>
  <si>
    <t>กำไรเบ็ดเสร็จรวมสำหรับงวด</t>
  </si>
  <si>
    <t>การแบ่งปันกำไร (ขาดทุน):</t>
  </si>
  <si>
    <t>ส่วนของผู้มีส่วนได้เสียที่ไม่มีอำนาจควบคุมของบริษัทย่อย</t>
  </si>
  <si>
    <t>เพิ่มขึ้นจากการเพิ่มทุนของบริษัทย่อย</t>
  </si>
  <si>
    <t>การจ่ายเงินปันผล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</si>
  <si>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</si>
  <si>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</si>
  <si>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เงินสดจ่ายเพื่อเงินลงทุนในบริษัทย่อย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</si>
  <si>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</si>
  <si>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</si>
  <si>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เงินปันผลจ่ายให้แก่ผู้ถือหุ้นของบริษัท</t>
  </si>
  <si>
    <t>กำไร (ขาดทุน) สำหรับงวด</t>
  </si>
  <si>
    <t>ส่วนเกิน</t>
  </si>
  <si>
    <t>มูลค่าหุ้น</t>
  </si>
  <si>
    <t>ที่ดิน อาคารและอุปกรณ์ และสิทธิการใช้สินทรัพย์ สุทธิ</t>
  </si>
  <si>
    <t>กำไรเบ็ดเสร็จอื่น:</t>
  </si>
  <si>
    <t xml:space="preserve">ค่าเสื่อมราคา </t>
  </si>
  <si>
    <t>กำไรที่ยังไม่ได้รับรู้จากการวัดมูลค่ายุติธรรม</t>
  </si>
  <si>
    <t>- หนี้สินหมุนเวียนอื่นเพิ่มขึ้น (ลดลง)</t>
  </si>
  <si>
    <t>กลับรายการค่าเผื่อการด้อยค่าของที่ดิน อาคารและอุปกรณ์</t>
  </si>
  <si>
    <t>เงินสดรับจากเงินลงทุนระยะสั้น</t>
  </si>
  <si>
    <t>เจ้าหนี้ค่าซื้อที่ดิน อาคารและอุปกรณ์</t>
  </si>
  <si>
    <t>พ.ศ. 2566</t>
  </si>
  <si>
    <t>7</t>
  </si>
  <si>
    <t xml:space="preserve">สินทรัพย์สิทธิการใช้ สุทธิ 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</si>
  <si>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</si>
  <si>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</si>
  <si>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หนี้สินไม่หมุนเวียนอื่น</t>
  </si>
  <si>
    <t>ยอดคงเหลือ ณ วันที่ 1 มกราคม พ.ศ. 2566</t>
  </si>
  <si>
    <t>ส่วนของเงินกู้ยืมระยะยาวจากสถาบันการเงิน</t>
  </si>
  <si>
    <t>กำไรต่อหุ้นที่เป็นของส่วนที่เป็นของ</t>
  </si>
  <si>
    <t>ผู้เป็นเจ้าของของบริษัท (บาท)</t>
  </si>
  <si>
    <t>รวมองค์ประกอบอื่น</t>
  </si>
  <si>
    <t>ของส่วนของเจ้าของ</t>
  </si>
  <si>
    <t>ผลต่างจากอัตราแลกเปลี่ยนของเงินสด</t>
  </si>
  <si>
    <t>เงินสดและรายการเทียบเท่าเงินสดเพิ่มขึ้น - สุทธิ</t>
  </si>
  <si>
    <t>(กำไร) ขาดทุนจากการจำหน่ายและตัดจำหน่าย</t>
  </si>
  <si>
    <t>- สินค้าคงเหลือ (เพิ่มขึ้น) ลดลง</t>
  </si>
  <si>
    <t>กำไร (ขาดทุน) อื่น สุทธิ</t>
  </si>
  <si>
    <t>เงินสดสุทธิได้มาจาก (ใช้ไปใน) กิจกรรมจัดหาเงิน</t>
  </si>
  <si>
    <t>ณ วันที่ 30 กันยายน พ.ศ. 2566</t>
  </si>
  <si>
    <t>30 กันยายน</t>
  </si>
  <si>
    <t>ยอดคงเหลือ ณ วันที่ 30 กันยายน พ.ศ. 2565</t>
  </si>
  <si>
    <t>ยอดคงเหลือ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</si>
  <si>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</si>
  <si>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</si>
  <si>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</si>
  <si>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 (ต่อ)</t>
    </r>
  </si>
  <si>
    <t>ค่าเผื่อผลขาดทุนด้านเครดิตที่คาดว่าจะเกิดขึ้น</t>
  </si>
  <si>
    <t>- ลูกหนี้การค้าและลูกหนี้อื่น( เพิ่มขึ้น) ลดลง</t>
  </si>
  <si>
    <t>เงินสดสุทธิได้มาจาก (ใช้ไปใน) กิจกรรมลงทุน</t>
  </si>
  <si>
    <t>ผลขาดทุนด้านเครดิตที่คาดว่าจะเกิดขึ้น</t>
  </si>
  <si>
    <t>กำไรเบ็ดเสร็จอื่นสำหรับงวด</t>
  </si>
  <si>
    <t>- เจ้าหนี้การค้าและเจ้าหนี้อื่นเพิ่มขึ้น (ลดลง)</t>
  </si>
  <si>
    <t>เงินสดรับสุทธิจากเงินกู้ยืมระยะสั้นจากสถาบันการเงิน</t>
  </si>
  <si>
    <t>- สินทรัพย์หมุนเวียนอื่นเพิ่มขึ้น</t>
  </si>
  <si>
    <t>เงินสดจ่ายจากเงินลงทุนระยะสั้น</t>
  </si>
  <si>
    <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</si>
  <si>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</si>
  <si>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t>ผลต่างของอัตราแลกเปลี่ยนจากการแปลงค่างบการเงิน</t>
  </si>
  <si>
    <t>กำไรเบ็ดเสร็จอื่นสำหรับงวด - สุทธิจากภาษีเงินได้</t>
  </si>
  <si>
    <t>กำไร (ขาดทุน) เบ็ดเสร็จอื่นสำหรับงวด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</si>
</sst>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m\,\ d"/>
    <numFmt numFmtId="167" formatCode="_-* #,##0.00_-;\-* #,##0.00_-;_-* &quot;-&quot;??_-;_-@"/>
    <numFmt numFmtId="168" formatCode="#,##0.0;\(#,##0.0\)"/>
    <numFmt numFmtId="169" formatCode="#,##0.00;\(#,##0.00\);\-"/>
  </numFmts>
  <fonts count="10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4" fillId="0" borderId="1"/>
    <xf numFmtId="43" fontId="4" fillId="0" borderId="1" applyFont="0" applyFill="0" applyBorder="0" applyAlignment="0" applyProtection="0"/>
    <xf numFmtId="0" fontId="6" fillId="0" borderId="1"/>
    <xf numFmtId="9" fontId="7" fillId="0" borderId="0" applyFont="0" applyFill="0" applyBorder="0" applyAlignment="0" applyProtection="0"/>
    <xf numFmtId="0" fontId="8" fillId="0" borderId="1"/>
    <xf numFmtId="9" fontId="4" fillId="0" borderId="1" applyFont="0" applyFill="0" applyBorder="0" applyAlignment="0" applyProtection="0"/>
    <xf numFmtId="0" fontId="4" fillId="0" borderId="1"/>
  </cellStyleXfs>
  <cellXfs count="169">
    <xf numFmtId="0" fontId="0" fillId="0" borderId="0" xfId="0"/>
    <xf numFmtId="0" fontId="1" fillId="0" borderId="1" xfId="1" applyFont="1" applyAlignment="1">
      <alignment vertical="center"/>
    </xf>
    <xf numFmtId="0" fontId="1" fillId="0" borderId="1" xfId="1" applyFont="1" applyAlignment="1">
      <alignment horizontal="center" vertical="center"/>
    </xf>
    <xf numFmtId="0" fontId="4" fillId="0" borderId="1" xfId="1"/>
    <xf numFmtId="165" fontId="1" fillId="0" borderId="1" xfId="1" applyNumberFormat="1" applyFont="1" applyAlignment="1">
      <alignment vertical="center"/>
    </xf>
    <xf numFmtId="164" fontId="1" fillId="0" borderId="2" xfId="1" applyNumberFormat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/>
    </xf>
    <xf numFmtId="0" fontId="2" fillId="0" borderId="1" xfId="1" applyFont="1" applyAlignment="1">
      <alignment vertical="center"/>
    </xf>
    <xf numFmtId="0" fontId="2" fillId="0" borderId="1" xfId="1" applyFont="1" applyAlignment="1">
      <alignment horizontal="center" vertical="center"/>
    </xf>
    <xf numFmtId="165" fontId="2" fillId="0" borderId="1" xfId="1" applyNumberFormat="1" applyFont="1" applyAlignment="1">
      <alignment horizontal="right" vertical="center"/>
    </xf>
    <xf numFmtId="164" fontId="2" fillId="0" borderId="1" xfId="1" applyNumberFormat="1" applyFont="1" applyAlignment="1">
      <alignment horizontal="center"/>
    </xf>
    <xf numFmtId="165" fontId="1" fillId="0" borderId="1" xfId="1" quotePrefix="1" applyNumberFormat="1" applyFont="1" applyAlignment="1">
      <alignment horizontal="right" vertical="center"/>
    </xf>
    <xf numFmtId="165" fontId="1" fillId="0" borderId="1" xfId="1" applyNumberFormat="1" applyFont="1" applyAlignment="1">
      <alignment horizontal="center" vertical="center"/>
    </xf>
    <xf numFmtId="165" fontId="1" fillId="0" borderId="1" xfId="1" applyNumberFormat="1" applyFont="1" applyAlignment="1">
      <alignment horizontal="right" vertical="center"/>
    </xf>
    <xf numFmtId="15" fontId="1" fillId="0" borderId="2" xfId="1" applyNumberFormat="1" applyFont="1" applyBorder="1" applyAlignment="1">
      <alignment horizontal="center" vertical="center"/>
    </xf>
    <xf numFmtId="15" fontId="1" fillId="0" borderId="1" xfId="1" applyNumberFormat="1" applyFont="1" applyAlignment="1">
      <alignment horizontal="right" vertical="center"/>
    </xf>
    <xf numFmtId="15" fontId="1" fillId="0" borderId="2" xfId="1" applyNumberFormat="1" applyFont="1" applyBorder="1" applyAlignment="1">
      <alignment horizontal="right" vertical="center"/>
    </xf>
    <xf numFmtId="165" fontId="2" fillId="2" borderId="1" xfId="1" applyNumberFormat="1" applyFont="1" applyFill="1" applyAlignment="1">
      <alignment horizontal="right" vertical="center"/>
    </xf>
    <xf numFmtId="37" fontId="2" fillId="2" borderId="1" xfId="1" applyNumberFormat="1" applyFont="1" applyFill="1" applyAlignment="1">
      <alignment vertical="center"/>
    </xf>
    <xf numFmtId="37" fontId="2" fillId="0" borderId="1" xfId="1" applyNumberFormat="1" applyFont="1" applyAlignment="1">
      <alignment vertical="center"/>
    </xf>
    <xf numFmtId="0" fontId="2" fillId="0" borderId="1" xfId="1" applyFont="1" applyAlignment="1">
      <alignment horizontal="left" vertical="center"/>
    </xf>
    <xf numFmtId="165" fontId="2" fillId="2" borderId="1" xfId="1" applyNumberFormat="1" applyFont="1" applyFill="1" applyAlignment="1">
      <alignment vertical="center"/>
    </xf>
    <xf numFmtId="164" fontId="2" fillId="0" borderId="1" xfId="1" applyNumberFormat="1" applyFont="1" applyAlignment="1">
      <alignment vertical="center"/>
    </xf>
    <xf numFmtId="165" fontId="2" fillId="0" borderId="1" xfId="1" applyNumberFormat="1" applyFont="1" applyAlignment="1">
      <alignment vertical="center"/>
    </xf>
    <xf numFmtId="164" fontId="2" fillId="2" borderId="1" xfId="1" applyNumberFormat="1" applyFont="1" applyFill="1" applyAlignment="1">
      <alignment vertical="center"/>
    </xf>
    <xf numFmtId="165" fontId="2" fillId="2" borderId="2" xfId="1" applyNumberFormat="1" applyFont="1" applyFill="1" applyBorder="1" applyAlignment="1">
      <alignment horizontal="right" vertical="center"/>
    </xf>
    <xf numFmtId="164" fontId="2" fillId="0" borderId="1" xfId="1" applyNumberFormat="1" applyFont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164" fontId="2" fillId="2" borderId="1" xfId="1" applyNumberFormat="1" applyFont="1" applyFill="1" applyAlignment="1">
      <alignment horizontal="right" vertical="center"/>
    </xf>
    <xf numFmtId="165" fontId="2" fillId="2" borderId="2" xfId="1" applyNumberFormat="1" applyFont="1" applyFill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right" vertical="center"/>
    </xf>
    <xf numFmtId="15" fontId="1" fillId="0" borderId="1" xfId="1" applyNumberFormat="1" applyFont="1" applyAlignment="1">
      <alignment horizontal="center" vertical="center"/>
    </xf>
    <xf numFmtId="15" fontId="1" fillId="2" borderId="1" xfId="1" applyNumberFormat="1" applyFont="1" applyFill="1" applyAlignment="1">
      <alignment horizontal="right" vertical="center"/>
    </xf>
    <xf numFmtId="0" fontId="2" fillId="2" borderId="1" xfId="1" applyFont="1" applyFill="1" applyAlignment="1">
      <alignment vertical="center"/>
    </xf>
    <xf numFmtId="165" fontId="2" fillId="2" borderId="3" xfId="1" applyNumberFormat="1" applyFont="1" applyFill="1" applyBorder="1" applyAlignment="1">
      <alignment vertical="center"/>
    </xf>
    <xf numFmtId="167" fontId="2" fillId="2" borderId="1" xfId="1" applyNumberFormat="1" applyFont="1" applyFill="1" applyAlignment="1">
      <alignment horizontal="right" vertical="center"/>
    </xf>
    <xf numFmtId="0" fontId="2" fillId="0" borderId="1" xfId="1" applyFont="1"/>
    <xf numFmtId="164" fontId="2" fillId="0" borderId="1" xfId="1" applyNumberFormat="1" applyFont="1" applyAlignment="1">
      <alignment horizontal="center" vertical="center"/>
    </xf>
    <xf numFmtId="164" fontId="1" fillId="0" borderId="1" xfId="1" applyNumberFormat="1" applyFont="1" applyAlignment="1">
      <alignment vertical="center"/>
    </xf>
    <xf numFmtId="164" fontId="1" fillId="0" borderId="1" xfId="1" applyNumberFormat="1" applyFont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1" fillId="0" borderId="1" xfId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1" fillId="2" borderId="1" xfId="1" applyNumberFormat="1" applyFont="1" applyFill="1" applyAlignment="1">
      <alignment horizontal="right" vertical="center"/>
    </xf>
    <xf numFmtId="168" fontId="2" fillId="0" borderId="1" xfId="1" applyNumberFormat="1" applyFont="1" applyAlignment="1">
      <alignment horizontal="center" vertical="center"/>
    </xf>
    <xf numFmtId="165" fontId="2" fillId="2" borderId="3" xfId="1" applyNumberFormat="1" applyFont="1" applyFill="1" applyBorder="1" applyAlignment="1">
      <alignment horizontal="right" vertical="center"/>
    </xf>
    <xf numFmtId="4" fontId="2" fillId="0" borderId="1" xfId="1" applyNumberFormat="1" applyFont="1" applyAlignment="1">
      <alignment horizontal="right" vertical="center"/>
    </xf>
    <xf numFmtId="165" fontId="2" fillId="0" borderId="1" xfId="1" applyNumberFormat="1" applyFont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9" fontId="2" fillId="0" borderId="1" xfId="1" applyNumberFormat="1" applyFont="1" applyAlignment="1">
      <alignment horizontal="right" vertical="center"/>
    </xf>
    <xf numFmtId="169" fontId="2" fillId="0" borderId="1" xfId="1" applyNumberFormat="1" applyFont="1" applyAlignment="1">
      <alignment horizontal="center" vertical="center"/>
    </xf>
    <xf numFmtId="169" fontId="2" fillId="2" borderId="3" xfId="1" applyNumberFormat="1" applyFont="1" applyFill="1" applyBorder="1" applyAlignment="1">
      <alignment horizontal="right" vertical="center"/>
    </xf>
    <xf numFmtId="164" fontId="1" fillId="0" borderId="2" xfId="1" applyNumberFormat="1" applyFont="1" applyBorder="1" applyAlignment="1">
      <alignment horizontal="center" vertical="center"/>
    </xf>
    <xf numFmtId="165" fontId="2" fillId="3" borderId="1" xfId="1" applyNumberFormat="1" applyFont="1" applyFill="1" applyAlignment="1">
      <alignment horizontal="right" vertical="center"/>
    </xf>
    <xf numFmtId="165" fontId="1" fillId="0" borderId="1" xfId="1" applyNumberFormat="1" applyFont="1" applyAlignment="1">
      <alignment horizontal="center"/>
    </xf>
    <xf numFmtId="165" fontId="2" fillId="2" borderId="1" xfId="1" applyNumberFormat="1" applyFont="1" applyFill="1" applyAlignment="1">
      <alignment horizontal="center" vertical="center"/>
    </xf>
    <xf numFmtId="0" fontId="2" fillId="0" borderId="1" xfId="1" quotePrefix="1" applyFont="1" applyAlignment="1">
      <alignment horizontal="left" vertical="center"/>
    </xf>
    <xf numFmtId="0" fontId="2" fillId="0" borderId="1" xfId="1" quotePrefix="1" applyFont="1" applyAlignment="1">
      <alignment vertical="center"/>
    </xf>
    <xf numFmtId="165" fontId="2" fillId="2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vertical="center"/>
    </xf>
    <xf numFmtId="167" fontId="2" fillId="0" borderId="1" xfId="1" applyNumberFormat="1" applyFont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165" fontId="2" fillId="3" borderId="5" xfId="1" applyNumberFormat="1" applyFont="1" applyFill="1" applyBorder="1" applyAlignment="1">
      <alignment horizontal="right" vertical="center"/>
    </xf>
    <xf numFmtId="165" fontId="2" fillId="3" borderId="3" xfId="1" applyNumberFormat="1" applyFont="1" applyFill="1" applyBorder="1" applyAlignment="1">
      <alignment horizontal="right" vertical="center"/>
    </xf>
    <xf numFmtId="169" fontId="2" fillId="0" borderId="3" xfId="1" applyNumberFormat="1" applyFont="1" applyBorder="1" applyAlignment="1">
      <alignment horizontal="right" vertical="center"/>
    </xf>
    <xf numFmtId="10" fontId="2" fillId="0" borderId="1" xfId="4" applyNumberFormat="1" applyFont="1" applyFill="1" applyBorder="1" applyAlignment="1">
      <alignment horizontal="right" vertical="center"/>
    </xf>
    <xf numFmtId="10" fontId="2" fillId="2" borderId="1" xfId="4" applyNumberFormat="1" applyFont="1" applyFill="1" applyBorder="1" applyAlignment="1">
      <alignment horizontal="right" vertical="center"/>
    </xf>
    <xf numFmtId="165" fontId="5" fillId="2" borderId="1" xfId="1" applyNumberFormat="1" applyFont="1" applyFill="1" applyAlignment="1">
      <alignment vertical="center"/>
    </xf>
    <xf numFmtId="164" fontId="5" fillId="0" borderId="1" xfId="1" applyNumberFormat="1" applyFont="1" applyAlignment="1">
      <alignment vertical="center"/>
    </xf>
    <xf numFmtId="165" fontId="5" fillId="0" borderId="1" xfId="1" applyNumberFormat="1" applyFont="1" applyAlignment="1">
      <alignment vertical="center"/>
    </xf>
    <xf numFmtId="0" fontId="5" fillId="0" borderId="1" xfId="1" applyFont="1" applyAlignment="1">
      <alignment vertical="center"/>
    </xf>
    <xf numFmtId="164" fontId="5" fillId="2" borderId="1" xfId="1" applyNumberFormat="1" applyFont="1" applyFill="1" applyAlignment="1">
      <alignment horizontal="right" vertical="center"/>
    </xf>
    <xf numFmtId="0" fontId="5" fillId="0" borderId="1" xfId="1" applyFont="1" applyAlignment="1">
      <alignment horizontal="center" vertical="center"/>
    </xf>
    <xf numFmtId="164" fontId="5" fillId="0" borderId="1" xfId="1" applyNumberFormat="1" applyFont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0" fontId="1" fillId="0" borderId="1" xfId="5" applyFont="1" applyAlignment="1">
      <alignment vertical="center"/>
    </xf>
    <xf numFmtId="164" fontId="2" fillId="0" borderId="1" xfId="5" applyNumberFormat="1" applyFont="1" applyAlignment="1">
      <alignment vertical="center"/>
    </xf>
    <xf numFmtId="165" fontId="2" fillId="0" borderId="1" xfId="5" applyNumberFormat="1" applyFont="1" applyAlignment="1">
      <alignment horizontal="right" vertical="center"/>
    </xf>
    <xf numFmtId="164" fontId="1" fillId="0" borderId="1" xfId="5" applyNumberFormat="1" applyFont="1" applyAlignment="1">
      <alignment vertical="center"/>
    </xf>
    <xf numFmtId="164" fontId="1" fillId="0" borderId="2" xfId="5" applyNumberFormat="1" applyFont="1" applyBorder="1" applyAlignment="1">
      <alignment vertical="center"/>
    </xf>
    <xf numFmtId="164" fontId="2" fillId="0" borderId="2" xfId="5" applyNumberFormat="1" applyFont="1" applyBorder="1" applyAlignment="1">
      <alignment vertical="center"/>
    </xf>
    <xf numFmtId="164" fontId="2" fillId="0" borderId="2" xfId="5" applyNumberFormat="1" applyFont="1" applyBorder="1" applyAlignment="1">
      <alignment horizontal="center" vertical="center"/>
    </xf>
    <xf numFmtId="165" fontId="2" fillId="0" borderId="2" xfId="5" applyNumberFormat="1" applyFont="1" applyBorder="1" applyAlignment="1">
      <alignment horizontal="right" vertical="center"/>
    </xf>
    <xf numFmtId="165" fontId="1" fillId="0" borderId="1" xfId="5" applyNumberFormat="1" applyFont="1" applyAlignment="1">
      <alignment horizontal="right" vertical="center"/>
    </xf>
    <xf numFmtId="165" fontId="1" fillId="0" borderId="1" xfId="5" quotePrefix="1" applyNumberFormat="1" applyFont="1" applyAlignment="1">
      <alignment horizontal="right" vertical="center"/>
    </xf>
    <xf numFmtId="164" fontId="1" fillId="0" borderId="1" xfId="5" applyNumberFormat="1" applyFont="1" applyAlignment="1">
      <alignment horizontal="center" vertical="center"/>
    </xf>
    <xf numFmtId="164" fontId="1" fillId="0" borderId="2" xfId="5" applyNumberFormat="1" applyFont="1" applyBorder="1" applyAlignment="1">
      <alignment horizontal="center" vertical="center"/>
    </xf>
    <xf numFmtId="165" fontId="1" fillId="0" borderId="2" xfId="5" applyNumberFormat="1" applyFont="1" applyBorder="1" applyAlignment="1">
      <alignment horizontal="right" vertical="center"/>
    </xf>
    <xf numFmtId="165" fontId="2" fillId="3" borderId="1" xfId="5" applyNumberFormat="1" applyFont="1" applyFill="1" applyAlignment="1">
      <alignment horizontal="right" vertical="center"/>
    </xf>
    <xf numFmtId="9" fontId="2" fillId="3" borderId="1" xfId="6" applyFont="1" applyFill="1" applyBorder="1" applyAlignment="1">
      <alignment horizontal="right" vertical="center"/>
    </xf>
    <xf numFmtId="164" fontId="2" fillId="3" borderId="1" xfId="5" applyNumberFormat="1" applyFont="1" applyFill="1" applyAlignment="1">
      <alignment horizontal="right" vertical="center"/>
    </xf>
    <xf numFmtId="164" fontId="2" fillId="0" borderId="1" xfId="5" applyNumberFormat="1" applyFont="1" applyAlignment="1">
      <alignment horizontal="right" vertical="center"/>
    </xf>
    <xf numFmtId="164" fontId="5" fillId="0" borderId="1" xfId="5" applyNumberFormat="1" applyFont="1" applyAlignment="1">
      <alignment vertical="center"/>
    </xf>
    <xf numFmtId="166" fontId="2" fillId="0" borderId="1" xfId="5" quotePrefix="1" applyNumberFormat="1" applyFont="1" applyAlignment="1">
      <alignment horizontal="center" vertical="center"/>
    </xf>
    <xf numFmtId="0" fontId="2" fillId="0" borderId="1" xfId="5" applyFont="1" applyAlignment="1">
      <alignment vertical="center"/>
    </xf>
    <xf numFmtId="165" fontId="2" fillId="3" borderId="2" xfId="5" applyNumberFormat="1" applyFont="1" applyFill="1" applyBorder="1" applyAlignment="1">
      <alignment horizontal="right" vertical="center"/>
    </xf>
    <xf numFmtId="164" fontId="2" fillId="3" borderId="2" xfId="5" applyNumberFormat="1" applyFont="1" applyFill="1" applyBorder="1" applyAlignment="1">
      <alignment horizontal="right" vertical="center"/>
    </xf>
    <xf numFmtId="164" fontId="2" fillId="0" borderId="2" xfId="5" applyNumberFormat="1" applyFont="1" applyBorder="1" applyAlignment="1">
      <alignment horizontal="right" vertical="center"/>
    </xf>
    <xf numFmtId="165" fontId="2" fillId="3" borderId="3" xfId="5" applyNumberFormat="1" applyFont="1" applyFill="1" applyBorder="1" applyAlignment="1">
      <alignment horizontal="right" vertical="center"/>
    </xf>
    <xf numFmtId="165" fontId="2" fillId="0" borderId="3" xfId="5" applyNumberFormat="1" applyFont="1" applyBorder="1" applyAlignment="1">
      <alignment horizontal="right" vertical="center"/>
    </xf>
    <xf numFmtId="165" fontId="2" fillId="0" borderId="2" xfId="5" applyNumberFormat="1" applyFont="1" applyBorder="1" applyAlignment="1">
      <alignment horizontal="right"/>
    </xf>
    <xf numFmtId="164" fontId="2" fillId="0" borderId="5" xfId="5" applyNumberFormat="1" applyFont="1" applyBorder="1" applyAlignment="1">
      <alignment horizontal="right" vertical="center"/>
    </xf>
    <xf numFmtId="165" fontId="2" fillId="3" borderId="1" xfId="5" applyNumberFormat="1" applyFont="1" applyFill="1" applyAlignment="1">
      <alignment vertical="center"/>
    </xf>
    <xf numFmtId="165" fontId="2" fillId="0" borderId="1" xfId="5" applyNumberFormat="1" applyFont="1" applyAlignment="1">
      <alignment vertical="center"/>
    </xf>
    <xf numFmtId="164" fontId="2" fillId="3" borderId="5" xfId="5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right"/>
    </xf>
    <xf numFmtId="165" fontId="2" fillId="2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4" fontId="2" fillId="2" borderId="5" xfId="1" applyNumberFormat="1" applyFont="1" applyFill="1" applyBorder="1" applyAlignment="1">
      <alignment horizontal="right" vertical="center"/>
    </xf>
    <xf numFmtId="164" fontId="2" fillId="0" borderId="5" xfId="1" applyNumberFormat="1" applyFont="1" applyBorder="1" applyAlignment="1">
      <alignment horizontal="right" vertical="center"/>
    </xf>
    <xf numFmtId="165" fontId="2" fillId="2" borderId="5" xfId="1" applyNumberFormat="1" applyFont="1" applyFill="1" applyBorder="1" applyAlignment="1">
      <alignment vertical="center"/>
    </xf>
    <xf numFmtId="165" fontId="2" fillId="0" borderId="5" xfId="1" applyNumberFormat="1" applyFont="1" applyBorder="1" applyAlignment="1">
      <alignment vertical="center"/>
    </xf>
    <xf numFmtId="165" fontId="2" fillId="3" borderId="1" xfId="7" applyNumberFormat="1" applyFont="1" applyFill="1" applyAlignment="1">
      <alignment horizontal="right" vertical="center"/>
    </xf>
    <xf numFmtId="165" fontId="5" fillId="3" borderId="1" xfId="5" applyNumberFormat="1" applyFont="1" applyFill="1" applyAlignment="1">
      <alignment horizontal="right" vertical="center"/>
    </xf>
    <xf numFmtId="165" fontId="5" fillId="3" borderId="2" xfId="5" applyNumberFormat="1" applyFont="1" applyFill="1" applyBorder="1" applyAlignment="1">
      <alignment horizontal="right" vertical="center"/>
    </xf>
    <xf numFmtId="164" fontId="5" fillId="3" borderId="1" xfId="5" applyNumberFormat="1" applyFont="1" applyFill="1" applyAlignment="1">
      <alignment horizontal="right" vertical="center"/>
    </xf>
    <xf numFmtId="164" fontId="5" fillId="3" borderId="2" xfId="5" applyNumberFormat="1" applyFont="1" applyFill="1" applyBorder="1" applyAlignment="1">
      <alignment horizontal="right" vertical="center"/>
    </xf>
    <xf numFmtId="165" fontId="5" fillId="2" borderId="1" xfId="1" applyNumberFormat="1" applyFont="1" applyFill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169" fontId="5" fillId="2" borderId="3" xfId="1" applyNumberFormat="1" applyFont="1" applyFill="1" applyBorder="1" applyAlignment="1">
      <alignment horizontal="right" vertical="center"/>
    </xf>
    <xf numFmtId="165" fontId="5" fillId="3" borderId="1" xfId="1" applyNumberFormat="1" applyFont="1" applyFill="1" applyAlignment="1">
      <alignment horizontal="right" vertical="center"/>
    </xf>
    <xf numFmtId="165" fontId="5" fillId="0" borderId="1" xfId="1" applyNumberFormat="1" applyFont="1" applyAlignment="1">
      <alignment horizontal="right" vertical="center"/>
    </xf>
    <xf numFmtId="165" fontId="5" fillId="2" borderId="5" xfId="1" applyNumberFormat="1" applyFont="1" applyFill="1" applyBorder="1" applyAlignment="1">
      <alignment horizontal="right" vertical="center"/>
    </xf>
    <xf numFmtId="164" fontId="2" fillId="0" borderId="1" xfId="5" applyNumberFormat="1" applyFont="1" applyAlignment="1">
      <alignment horizontal="center" vertical="center"/>
    </xf>
    <xf numFmtId="0" fontId="2" fillId="0" borderId="1" xfId="5" applyFont="1"/>
    <xf numFmtId="0" fontId="9" fillId="0" borderId="1" xfId="1" applyFont="1" applyAlignment="1">
      <alignment vertical="center"/>
    </xf>
    <xf numFmtId="164" fontId="9" fillId="0" borderId="1" xfId="1" applyNumberFormat="1" applyFont="1" applyAlignment="1">
      <alignment vertical="center"/>
    </xf>
    <xf numFmtId="164" fontId="9" fillId="0" borderId="2" xfId="1" applyNumberFormat="1" applyFont="1" applyBorder="1" applyAlignment="1">
      <alignment vertical="center"/>
    </xf>
    <xf numFmtId="164" fontId="5" fillId="0" borderId="2" xfId="1" applyNumberFormat="1" applyFont="1" applyBorder="1" applyAlignment="1">
      <alignment vertical="center"/>
    </xf>
    <xf numFmtId="0" fontId="5" fillId="0" borderId="1" xfId="1" applyFont="1"/>
    <xf numFmtId="49" fontId="9" fillId="0" borderId="1" xfId="1" applyNumberFormat="1" applyFont="1" applyAlignment="1">
      <alignment vertical="center"/>
    </xf>
    <xf numFmtId="164" fontId="5" fillId="0" borderId="1" xfId="1" quotePrefix="1" applyNumberFormat="1" applyFont="1" applyAlignment="1">
      <alignment vertical="center"/>
    </xf>
    <xf numFmtId="164" fontId="5" fillId="0" borderId="1" xfId="1" applyNumberFormat="1" applyFont="1" applyAlignment="1">
      <alignment horizontal="center" vertical="center"/>
    </xf>
    <xf numFmtId="164" fontId="9" fillId="0" borderId="1" xfId="1" applyNumberFormat="1" applyFont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/>
    </xf>
    <xf numFmtId="164" fontId="9" fillId="0" borderId="1" xfId="1" applyNumberFormat="1" applyFont="1" applyAlignment="1">
      <alignment horizontal="right" vertical="center"/>
    </xf>
    <xf numFmtId="168" fontId="5" fillId="0" borderId="1" xfId="1" applyNumberFormat="1" applyFont="1" applyAlignment="1">
      <alignment horizontal="center" vertical="center"/>
    </xf>
    <xf numFmtId="10" fontId="2" fillId="3" borderId="1" xfId="4" applyNumberFormat="1" applyFont="1" applyFill="1" applyBorder="1" applyAlignment="1">
      <alignment horizontal="right" vertical="center"/>
    </xf>
    <xf numFmtId="165" fontId="5" fillId="3" borderId="1" xfId="7" applyNumberFormat="1" applyFont="1" applyFill="1" applyAlignment="1">
      <alignment horizontal="right" vertical="center"/>
    </xf>
    <xf numFmtId="9" fontId="5" fillId="2" borderId="1" xfId="4" applyFont="1" applyFill="1" applyBorder="1" applyAlignment="1">
      <alignment horizontal="right" vertical="center"/>
    </xf>
    <xf numFmtId="164" fontId="2" fillId="0" borderId="1" xfId="5" applyNumberFormat="1" applyFont="1" applyAlignment="1">
      <alignment horizontal="center" vertical="center"/>
    </xf>
    <xf numFmtId="0" fontId="2" fillId="0" borderId="1" xfId="5" applyFont="1"/>
    <xf numFmtId="164" fontId="2" fillId="2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Border="1" applyAlignment="1">
      <alignment vertical="center"/>
    </xf>
    <xf numFmtId="4" fontId="1" fillId="0" borderId="2" xfId="5" applyNumberFormat="1" applyFont="1" applyBorder="1" applyAlignment="1">
      <alignment horizontal="center" vertical="center"/>
    </xf>
    <xf numFmtId="0" fontId="5" fillId="0" borderId="2" xfId="5" applyFont="1" applyBorder="1"/>
    <xf numFmtId="164" fontId="2" fillId="0" borderId="1" xfId="5" applyNumberFormat="1" applyFont="1" applyAlignment="1">
      <alignment horizontal="center" vertical="center"/>
    </xf>
    <xf numFmtId="0" fontId="2" fillId="0" borderId="1" xfId="5" applyFont="1"/>
    <xf numFmtId="165" fontId="1" fillId="0" borderId="2" xfId="1" applyNumberFormat="1" applyFont="1" applyBorder="1" applyAlignment="1">
      <alignment horizontal="center" vertical="center"/>
    </xf>
    <xf numFmtId="0" fontId="5" fillId="0" borderId="2" xfId="1" applyFont="1" applyBorder="1"/>
    <xf numFmtId="0" fontId="3" fillId="0" borderId="2" xfId="1" applyFont="1" applyBorder="1"/>
    <xf numFmtId="165" fontId="1" fillId="0" borderId="4" xfId="1" applyNumberFormat="1" applyFont="1" applyBorder="1" applyAlignment="1">
      <alignment horizontal="center" vertical="center"/>
    </xf>
    <xf numFmtId="0" fontId="3" fillId="0" borderId="4" xfId="1" applyFont="1" applyBorder="1"/>
    <xf numFmtId="165" fontId="1" fillId="0" borderId="2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vertical="center"/>
    </xf>
    <xf numFmtId="165" fontId="1" fillId="0" borderId="6" xfId="1" applyNumberFormat="1" applyFont="1" applyBorder="1" applyAlignment="1">
      <alignment horizontal="center"/>
    </xf>
    <xf numFmtId="4" fontId="1" fillId="0" borderId="2" xfId="1" applyNumberFormat="1" applyFont="1" applyBorder="1" applyAlignment="1">
      <alignment horizontal="center"/>
    </xf>
    <xf numFmtId="49" fontId="9" fillId="0" borderId="1" xfId="1" applyNumberFormat="1" applyFont="1" applyAlignment="1">
      <alignment horizontal="left" vertical="center"/>
    </xf>
  </cellXfs>
  <cellStyles count="8">
    <cellStyle name="Comma 2" xfId="2" xr:uid="{00000000-0005-0000-0000-000000000000}"/>
    <cellStyle name="Normal" xfId="0" builtinId="0"/>
    <cellStyle name="Normal 11 2" xfId="3" xr:uid="{00000000-0005-0000-0000-000002000000}"/>
    <cellStyle name="Normal 2" xfId="1" xr:uid="{00000000-0005-0000-0000-000003000000}"/>
    <cellStyle name="Normal 3" xfId="5" xr:uid="{00000000-0005-0000-0000-000004000000}"/>
    <cellStyle name="Normal 3 4" xfId="7" xr:uid="{00000000-0005-0000-0000-000005000000}"/>
    <cellStyle name="Percent" xfId="4" builtinId="5"/>
    <cellStyle name="Percent 2" xfId="6" xr:uid="{00000000-0005-0000-0000-000007000000}"/>
  </cellStyles>
  <dxfs count="0"/>
  <tableStyles count="0" defaultTableStyle="TableStyleMedium2" defaultPivotStyle="PivotStyleLight16"/>
  <colors>
    <mruColors>
      <color rgb="FFFAFAFA"/>
      <color rgb="FF00D2CD"/>
      <color rgb="FF00F4E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62" Type="http://schemas.openxmlformats.org/officeDocument/2006/relationships/styles" Target="styles.xml"/><Relationship Id="rId3" Type="http://schemas.openxmlformats.org/officeDocument/2006/relationships/worksheet" Target="worksheets/sheet3.xml"/><Relationship Id="rId361" Type="http://schemas.openxmlformats.org/officeDocument/2006/relationships/theme" Target="theme/theme1.xml"/><Relationship Id="rId366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360" Type="http://customschemas.google.com/relationships/workbookmetadata" Target="metadata"/><Relationship Id="rId36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36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36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103\ac-pc01$\DOCUME~1\JURALU~1\LOCALS~1\Temp\Rar$DI00.391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canner1\d\Wcc\cohin\audit98\Ch98_fa_ta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S Conso"/>
      <sheetName val="BS Separate"/>
      <sheetName val="PL Conso"/>
      <sheetName val="PL Separate"/>
      <sheetName val="OCI Conso"/>
      <sheetName val="OCI Separate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NTPC summary for Taxdecl 2007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CB 1 - Current"/>
      <sheetName val="SCB 2 - Current"/>
      <sheetName val="Discontinue_Item"/>
      <sheetName val="03中"/>
      <sheetName val="Master TB"/>
      <sheetName val="F-1"/>
      <sheetName val="T400"/>
      <sheetName val="ห้องยา 1_1"/>
      <sheetName val="Manu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ZPS02"/>
      <sheetName val="I-slab"/>
      <sheetName val="Driver"/>
      <sheetName val="Goal"/>
      <sheetName val="Company Name"/>
      <sheetName val="S-Plant"/>
      <sheetName val="Office_plants"/>
      <sheetName val="Sheet3"/>
      <sheetName val="Zone"/>
      <sheetName val="Northeast"/>
      <sheetName val="PNT-QUOT-#3"/>
      <sheetName val="PNT-P3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data validation"/>
      <sheetName val="Table Name"/>
      <sheetName val="FR"/>
      <sheetName val="Sheet5"/>
      <sheetName val="ห้ามลบ"/>
      <sheetName val="Vender list"/>
      <sheetName val="Production Queue GB"/>
      <sheetName val="สาเหตุ Error "/>
      <sheetName val="L410"/>
      <sheetName val="SCG Chemicals group"/>
      <sheetName val="Ref"/>
      <sheetName val="Config"/>
      <sheetName val="Dont delete!!"/>
      <sheetName val="Type ถูก House"/>
      <sheetName val="รายชื่อ"/>
      <sheetName val="cost center nam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ดอกเบี้ย TR256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Variance"/>
      <sheetName val="Ms"/>
      <sheetName val="DD List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beer-indstry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Wkgs_BS Lead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ZA110 Sale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Employee EN"/>
      <sheetName val="Mat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Reference(do_not_delete)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 ANALYSIS FP"/>
      <sheetName val="TB 1-3"/>
      <sheetName val="Designated P&amp;L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ales"/>
      <sheetName val="ค่าเริ่มต้น"/>
      <sheetName val="J01"/>
      <sheetName val="PROJECT BRIEF"/>
      <sheetName val="footing"/>
      <sheetName val="upa"/>
      <sheetName val="Factor F Data"/>
      <sheetName val="PL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report detial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alidation"/>
      <sheetName val="TL"/>
      <sheetName val="DataValidation_NotDelete"/>
      <sheetName val="118508"/>
      <sheetName val="612004"/>
      <sheetName val="Prepaid"/>
      <sheetName val="Sheet6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PDPC0908"/>
      <sheetName val="Rank"/>
      <sheetName val="มีค 64"/>
      <sheetName val="Vendors Database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Appendix#3 PBC - ICIS (ECH)"/>
      <sheetName val="MTP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Conso จัดลำดับลุกหนี้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Sheet8"/>
      <sheetName val="2002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7">
          <cell r="G7" t="str">
            <v>R-32 SUPPLY / RETURN PIPING WORK (GHARGER No.1)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 refreshError="1"/>
      <sheetData sheetId="577">
        <row r="3">
          <cell r="BC3" t="str">
            <v>QUOTATION  NO.   :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DPLA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Accruals_&amp;_Prepayments_"/>
      <sheetName val="STart"/>
      <sheetName val="仕様2"/>
      <sheetName val="stat local"/>
      <sheetName val="様式B-15"/>
      <sheetName val="REPORT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Detail①"/>
      <sheetName val="Thailand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Control"/>
      <sheetName val="Contract Terminations"/>
      <sheetName val="JDS"/>
      <sheetName val="DATA_LC_TR__K_Bank__1"/>
      <sheetName val="DATA_LC_TR__K_Bank__"/>
      <sheetName val="cal (2)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LHI"/>
      <sheetName val="F&amp;F"/>
      <sheetName val="CE"/>
      <sheetName val="P&amp;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J2"/>
      <sheetName val="J1"/>
      <sheetName val="MA"/>
      <sheetName val="Accure"/>
      <sheetName val="MOTO"/>
      <sheetName val="เงินกู้ธนชาติ"/>
      <sheetName val="G300"/>
      <sheetName val="UBSR"/>
      <sheetName val="BANK"/>
      <sheetName val="stat local"/>
      <sheetName val="May-Apr 2009"/>
      <sheetName val="TienL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topLeftCell="A82" zoomScale="90" zoomScaleNormal="90" zoomScaleSheetLayoutView="90" workbookViewId="0">
      <selection activeCell="D106" sqref="D106"/>
    </sheetView>
  </sheetViews>
  <sheetFormatPr defaultColWidth="12.625" defaultRowHeight="15" customHeight="1" x14ac:dyDescent="0.4"/>
  <cols>
    <col min="1" max="3" width="1.25" style="134" customWidth="1"/>
    <col min="4" max="4" width="27.375" style="134" customWidth="1"/>
    <col min="5" max="5" width="8.125" style="134" customWidth="1"/>
    <col min="6" max="6" width="0.75" style="134" customWidth="1"/>
    <col min="7" max="7" width="12.875" style="134" customWidth="1"/>
    <col min="8" max="8" width="0.75" style="134" customWidth="1"/>
    <col min="9" max="9" width="11.625" style="134" customWidth="1"/>
    <col min="10" max="10" width="0.75" style="134" customWidth="1"/>
    <col min="11" max="11" width="12.875" style="134" customWidth="1"/>
    <col min="12" max="12" width="0.75" style="134" customWidth="1"/>
    <col min="13" max="13" width="11.25" style="134" customWidth="1"/>
    <col min="14" max="16384" width="12.625" style="134"/>
  </cols>
  <sheetData>
    <row r="1" spans="1:13" ht="20.25" customHeight="1" x14ac:dyDescent="0.4">
      <c r="A1" s="81" t="s">
        <v>0</v>
      </c>
      <c r="B1" s="82"/>
      <c r="C1" s="82"/>
      <c r="D1" s="82"/>
      <c r="E1" s="133"/>
      <c r="F1" s="133"/>
      <c r="G1" s="83"/>
      <c r="H1" s="83"/>
      <c r="I1" s="83"/>
      <c r="J1" s="133"/>
      <c r="K1" s="83"/>
      <c r="L1" s="83"/>
      <c r="M1" s="83"/>
    </row>
    <row r="2" spans="1:13" ht="20.25" customHeight="1" x14ac:dyDescent="0.4">
      <c r="A2" s="84" t="s">
        <v>1</v>
      </c>
      <c r="B2" s="82"/>
      <c r="C2" s="82"/>
      <c r="D2" s="82"/>
      <c r="E2" s="133"/>
      <c r="F2" s="133"/>
      <c r="G2" s="83"/>
      <c r="H2" s="83"/>
      <c r="I2" s="83"/>
      <c r="J2" s="133"/>
      <c r="K2" s="83"/>
      <c r="L2" s="83"/>
      <c r="M2" s="83"/>
    </row>
    <row r="3" spans="1:13" ht="20.25" customHeight="1" x14ac:dyDescent="0.4">
      <c r="A3" s="85" t="s">
        <v>162</v>
      </c>
      <c r="B3" s="86"/>
      <c r="C3" s="86"/>
      <c r="D3" s="86"/>
      <c r="E3" s="87"/>
      <c r="F3" s="87"/>
      <c r="G3" s="88"/>
      <c r="H3" s="88"/>
      <c r="I3" s="88"/>
      <c r="J3" s="87"/>
      <c r="K3" s="88"/>
      <c r="L3" s="88"/>
      <c r="M3" s="88"/>
    </row>
    <row r="4" spans="1:13" ht="20.100000000000001" customHeight="1" x14ac:dyDescent="0.4">
      <c r="A4" s="84"/>
      <c r="B4" s="82"/>
      <c r="C4" s="82"/>
      <c r="D4" s="82"/>
      <c r="E4" s="133"/>
      <c r="F4" s="133"/>
      <c r="G4" s="83"/>
      <c r="H4" s="83"/>
      <c r="I4" s="83"/>
      <c r="J4" s="133"/>
      <c r="K4" s="83"/>
      <c r="L4" s="83"/>
      <c r="M4" s="83"/>
    </row>
    <row r="5" spans="1:13" ht="20.100000000000001" customHeight="1" x14ac:dyDescent="0.4">
      <c r="A5" s="82"/>
      <c r="B5" s="82"/>
      <c r="C5" s="82"/>
      <c r="D5" s="82"/>
      <c r="E5" s="133"/>
      <c r="F5" s="133"/>
      <c r="G5" s="155" t="s">
        <v>2</v>
      </c>
      <c r="H5" s="156"/>
      <c r="I5" s="156"/>
      <c r="J5" s="133"/>
      <c r="K5" s="155" t="s">
        <v>3</v>
      </c>
      <c r="L5" s="156"/>
      <c r="M5" s="156"/>
    </row>
    <row r="6" spans="1:13" ht="20.100000000000001" customHeight="1" x14ac:dyDescent="0.4">
      <c r="A6" s="82"/>
      <c r="B6" s="82"/>
      <c r="C6" s="82"/>
      <c r="D6" s="82"/>
      <c r="E6" s="133"/>
      <c r="F6" s="133"/>
      <c r="G6" s="89" t="s">
        <v>4</v>
      </c>
      <c r="H6" s="89"/>
      <c r="I6" s="89" t="s">
        <v>5</v>
      </c>
      <c r="J6" s="133"/>
      <c r="K6" s="89" t="s">
        <v>4</v>
      </c>
      <c r="L6" s="89"/>
      <c r="M6" s="89" t="s">
        <v>5</v>
      </c>
    </row>
    <row r="7" spans="1:13" ht="20.100000000000001" customHeight="1" x14ac:dyDescent="0.4">
      <c r="A7" s="82"/>
      <c r="B7" s="82"/>
      <c r="C7" s="82"/>
      <c r="D7" s="82"/>
      <c r="E7" s="133"/>
      <c r="F7" s="133"/>
      <c r="G7" s="90" t="s">
        <v>163</v>
      </c>
      <c r="H7" s="89"/>
      <c r="I7" s="90" t="s">
        <v>6</v>
      </c>
      <c r="J7" s="133"/>
      <c r="K7" s="90" t="s">
        <v>163</v>
      </c>
      <c r="L7" s="89"/>
      <c r="M7" s="90" t="s">
        <v>6</v>
      </c>
    </row>
    <row r="8" spans="1:13" ht="20.100000000000001" customHeight="1" x14ac:dyDescent="0.4">
      <c r="A8" s="82"/>
      <c r="B8" s="82"/>
      <c r="C8" s="82"/>
      <c r="D8" s="82"/>
      <c r="E8" s="133"/>
      <c r="F8" s="91"/>
      <c r="G8" s="89" t="s">
        <v>144</v>
      </c>
      <c r="H8" s="89"/>
      <c r="I8" s="89" t="s">
        <v>109</v>
      </c>
      <c r="J8" s="91"/>
      <c r="K8" s="89" t="s">
        <v>144</v>
      </c>
      <c r="L8" s="89"/>
      <c r="M8" s="89" t="s">
        <v>109</v>
      </c>
    </row>
    <row r="9" spans="1:13" ht="20.100000000000001" customHeight="1" x14ac:dyDescent="0.4">
      <c r="A9" s="82"/>
      <c r="B9" s="82"/>
      <c r="C9" s="82"/>
      <c r="D9" s="82"/>
      <c r="E9" s="92" t="s">
        <v>7</v>
      </c>
      <c r="F9" s="91"/>
      <c r="G9" s="93" t="s">
        <v>8</v>
      </c>
      <c r="H9" s="89"/>
      <c r="I9" s="93" t="s">
        <v>8</v>
      </c>
      <c r="J9" s="91"/>
      <c r="K9" s="93" t="s">
        <v>8</v>
      </c>
      <c r="L9" s="89"/>
      <c r="M9" s="93" t="s">
        <v>8</v>
      </c>
    </row>
    <row r="10" spans="1:13" ht="20.100000000000001" customHeight="1" x14ac:dyDescent="0.4">
      <c r="A10" s="84" t="s">
        <v>9</v>
      </c>
      <c r="B10" s="82"/>
      <c r="C10" s="82"/>
      <c r="D10" s="82"/>
      <c r="E10" s="133"/>
      <c r="F10" s="133"/>
      <c r="G10" s="94"/>
      <c r="H10" s="83"/>
      <c r="I10" s="83"/>
      <c r="J10" s="133"/>
      <c r="K10" s="94"/>
      <c r="L10" s="83"/>
      <c r="M10" s="83"/>
    </row>
    <row r="11" spans="1:13" ht="6" customHeight="1" x14ac:dyDescent="0.4">
      <c r="A11" s="84"/>
      <c r="B11" s="82"/>
      <c r="C11" s="82"/>
      <c r="D11" s="82"/>
      <c r="E11" s="133"/>
      <c r="F11" s="133"/>
      <c r="G11" s="94"/>
      <c r="H11" s="83"/>
      <c r="I11" s="83"/>
      <c r="J11" s="133"/>
      <c r="K11" s="94"/>
      <c r="L11" s="83"/>
      <c r="M11" s="83"/>
    </row>
    <row r="12" spans="1:13" ht="20.100000000000001" customHeight="1" x14ac:dyDescent="0.4">
      <c r="A12" s="84" t="s">
        <v>10</v>
      </c>
      <c r="B12" s="82"/>
      <c r="C12" s="82"/>
      <c r="D12" s="82"/>
      <c r="E12" s="133"/>
      <c r="F12" s="133"/>
      <c r="G12" s="94"/>
      <c r="H12" s="83"/>
      <c r="I12" s="83"/>
      <c r="J12" s="133"/>
      <c r="K12" s="95"/>
      <c r="L12" s="83"/>
      <c r="M12" s="83"/>
    </row>
    <row r="13" spans="1:13" ht="6" customHeight="1" x14ac:dyDescent="0.4">
      <c r="A13" s="84"/>
      <c r="B13" s="82"/>
      <c r="C13" s="82"/>
      <c r="D13" s="82"/>
      <c r="E13" s="133"/>
      <c r="F13" s="133"/>
      <c r="G13" s="94"/>
      <c r="H13" s="83"/>
      <c r="I13" s="83"/>
      <c r="J13" s="133"/>
      <c r="K13" s="94"/>
      <c r="L13" s="83"/>
      <c r="M13" s="83"/>
    </row>
    <row r="14" spans="1:13" ht="20.100000000000001" customHeight="1" x14ac:dyDescent="0.4">
      <c r="A14" s="82" t="s">
        <v>11</v>
      </c>
      <c r="B14" s="82"/>
      <c r="C14" s="82"/>
      <c r="D14" s="82"/>
      <c r="E14" s="133"/>
      <c r="F14" s="133"/>
      <c r="G14" s="96">
        <v>357458</v>
      </c>
      <c r="H14" s="97"/>
      <c r="I14" s="97">
        <v>165385</v>
      </c>
      <c r="J14" s="133"/>
      <c r="K14" s="96">
        <v>347049</v>
      </c>
      <c r="L14" s="97"/>
      <c r="M14" s="97">
        <v>162190</v>
      </c>
    </row>
    <row r="15" spans="1:13" ht="20.100000000000001" customHeight="1" x14ac:dyDescent="0.4">
      <c r="A15" s="98" t="s">
        <v>111</v>
      </c>
      <c r="B15" s="82"/>
      <c r="C15" s="82"/>
      <c r="D15" s="82"/>
      <c r="E15" s="133"/>
      <c r="F15" s="133"/>
      <c r="G15" s="94">
        <v>50000</v>
      </c>
      <c r="H15" s="97"/>
      <c r="I15" s="83">
        <v>50000</v>
      </c>
      <c r="J15" s="133"/>
      <c r="K15" s="94">
        <v>50000</v>
      </c>
      <c r="L15" s="97"/>
      <c r="M15" s="83">
        <v>50000</v>
      </c>
    </row>
    <row r="16" spans="1:13" ht="20.100000000000001" customHeight="1" x14ac:dyDescent="0.4">
      <c r="A16" s="82" t="s">
        <v>113</v>
      </c>
      <c r="B16" s="82"/>
      <c r="C16" s="82"/>
      <c r="D16" s="82"/>
      <c r="E16" s="99" t="s">
        <v>145</v>
      </c>
      <c r="F16" s="133"/>
      <c r="G16" s="123">
        <v>782766</v>
      </c>
      <c r="H16" s="97"/>
      <c r="I16" s="83">
        <v>795189</v>
      </c>
      <c r="J16" s="133"/>
      <c r="K16" s="94">
        <v>644568</v>
      </c>
      <c r="L16" s="97"/>
      <c r="M16" s="83">
        <v>669777</v>
      </c>
    </row>
    <row r="17" spans="1:13" ht="20.100000000000001" customHeight="1" x14ac:dyDescent="0.4">
      <c r="A17" s="100" t="s">
        <v>116</v>
      </c>
      <c r="B17" s="82"/>
      <c r="C17" s="82"/>
      <c r="D17" s="82"/>
      <c r="E17" s="133"/>
      <c r="F17" s="133"/>
      <c r="G17" s="123">
        <v>551847</v>
      </c>
      <c r="H17" s="97"/>
      <c r="I17" s="83">
        <v>564410</v>
      </c>
      <c r="J17" s="133"/>
      <c r="K17" s="94">
        <v>487078</v>
      </c>
      <c r="L17" s="97"/>
      <c r="M17" s="83">
        <v>515222</v>
      </c>
    </row>
    <row r="18" spans="1:13" ht="20.100000000000001" customHeight="1" x14ac:dyDescent="0.4">
      <c r="A18" s="82" t="s">
        <v>12</v>
      </c>
      <c r="B18" s="82"/>
      <c r="C18" s="82"/>
      <c r="D18" s="82"/>
      <c r="E18" s="133"/>
      <c r="F18" s="133"/>
      <c r="G18" s="124">
        <v>6809</v>
      </c>
      <c r="H18" s="97"/>
      <c r="I18" s="88">
        <v>439</v>
      </c>
      <c r="J18" s="133"/>
      <c r="K18" s="101">
        <v>5752</v>
      </c>
      <c r="L18" s="97"/>
      <c r="M18" s="88">
        <v>439</v>
      </c>
    </row>
    <row r="19" spans="1:13" ht="6" customHeight="1" x14ac:dyDescent="0.4">
      <c r="A19" s="84"/>
      <c r="B19" s="82"/>
      <c r="C19" s="82"/>
      <c r="D19" s="82"/>
      <c r="E19" s="133"/>
      <c r="F19" s="133"/>
      <c r="G19" s="94"/>
      <c r="H19" s="83"/>
      <c r="I19" s="83"/>
      <c r="J19" s="133"/>
      <c r="K19" s="94"/>
      <c r="L19" s="83"/>
      <c r="M19" s="83"/>
    </row>
    <row r="20" spans="1:13" ht="20.100000000000001" customHeight="1" x14ac:dyDescent="0.4">
      <c r="A20" s="84" t="s">
        <v>13</v>
      </c>
      <c r="B20" s="82"/>
      <c r="C20" s="82"/>
      <c r="D20" s="82"/>
      <c r="E20" s="133"/>
      <c r="F20" s="133"/>
      <c r="G20" s="101">
        <f>SUM(G14:G18)</f>
        <v>1748880</v>
      </c>
      <c r="H20" s="83"/>
      <c r="I20" s="88">
        <f>SUM(I14:I18)</f>
        <v>1575423</v>
      </c>
      <c r="J20" s="133"/>
      <c r="K20" s="101">
        <f>SUM(K14:K18)</f>
        <v>1534447</v>
      </c>
      <c r="L20" s="83"/>
      <c r="M20" s="88">
        <f>SUM(M14:M18)</f>
        <v>1397628</v>
      </c>
    </row>
    <row r="21" spans="1:13" ht="20.100000000000001" customHeight="1" x14ac:dyDescent="0.4">
      <c r="A21" s="84"/>
      <c r="B21" s="82"/>
      <c r="C21" s="82"/>
      <c r="D21" s="82"/>
      <c r="E21" s="133"/>
      <c r="F21" s="133"/>
      <c r="G21" s="94"/>
      <c r="H21" s="83"/>
      <c r="I21" s="83"/>
      <c r="J21" s="133"/>
      <c r="K21" s="94"/>
      <c r="L21" s="83"/>
      <c r="M21" s="83"/>
    </row>
    <row r="22" spans="1:13" ht="20.100000000000001" customHeight="1" x14ac:dyDescent="0.4">
      <c r="A22" s="84" t="s">
        <v>14</v>
      </c>
      <c r="B22" s="82"/>
      <c r="C22" s="82"/>
      <c r="D22" s="82"/>
      <c r="E22" s="133"/>
      <c r="F22" s="133"/>
      <c r="G22" s="94"/>
      <c r="H22" s="83"/>
      <c r="I22" s="83"/>
      <c r="J22" s="133"/>
      <c r="K22" s="94"/>
      <c r="L22" s="83"/>
      <c r="M22" s="83"/>
    </row>
    <row r="23" spans="1:13" ht="6" customHeight="1" x14ac:dyDescent="0.4">
      <c r="A23" s="84"/>
      <c r="B23" s="82"/>
      <c r="C23" s="82"/>
      <c r="D23" s="82"/>
      <c r="E23" s="133"/>
      <c r="F23" s="133"/>
      <c r="G23" s="94"/>
      <c r="H23" s="83"/>
      <c r="I23" s="83"/>
      <c r="J23" s="133"/>
      <c r="K23" s="94"/>
      <c r="L23" s="83"/>
      <c r="M23" s="83"/>
    </row>
    <row r="24" spans="1:13" ht="20.100000000000001" customHeight="1" x14ac:dyDescent="0.4">
      <c r="A24" s="82" t="s">
        <v>15</v>
      </c>
      <c r="B24" s="82"/>
      <c r="C24" s="82"/>
      <c r="D24" s="82"/>
      <c r="E24" s="133">
        <v>8</v>
      </c>
      <c r="F24" s="133"/>
      <c r="G24" s="94">
        <v>0</v>
      </c>
      <c r="H24" s="83"/>
      <c r="I24" s="83">
        <v>0</v>
      </c>
      <c r="J24" s="133"/>
      <c r="K24" s="94">
        <v>528681</v>
      </c>
      <c r="L24" s="83"/>
      <c r="M24" s="83">
        <v>528681</v>
      </c>
    </row>
    <row r="25" spans="1:13" ht="20.100000000000001" customHeight="1" x14ac:dyDescent="0.4">
      <c r="A25" s="82" t="s">
        <v>114</v>
      </c>
      <c r="B25" s="82"/>
      <c r="C25" s="82"/>
      <c r="D25" s="82"/>
      <c r="E25" s="133">
        <v>9</v>
      </c>
      <c r="F25" s="133"/>
      <c r="G25" s="94">
        <v>1484764</v>
      </c>
      <c r="H25" s="97"/>
      <c r="I25" s="83">
        <v>1556606</v>
      </c>
      <c r="J25" s="133"/>
      <c r="K25" s="94">
        <v>863485</v>
      </c>
      <c r="L25" s="97"/>
      <c r="M25" s="83">
        <v>952139</v>
      </c>
    </row>
    <row r="26" spans="1:13" ht="20.100000000000001" customHeight="1" x14ac:dyDescent="0.4">
      <c r="A26" s="82" t="s">
        <v>146</v>
      </c>
      <c r="B26" s="82"/>
      <c r="C26" s="82"/>
      <c r="D26" s="82"/>
      <c r="E26" s="133"/>
      <c r="F26" s="133"/>
      <c r="G26" s="96">
        <v>6661</v>
      </c>
      <c r="H26" s="97"/>
      <c r="I26" s="83">
        <v>9197</v>
      </c>
      <c r="J26" s="133"/>
      <c r="K26" s="96">
        <v>3957</v>
      </c>
      <c r="L26" s="97"/>
      <c r="M26" s="83">
        <v>5307</v>
      </c>
    </row>
    <row r="27" spans="1:13" ht="20.100000000000001" customHeight="1" x14ac:dyDescent="0.4">
      <c r="A27" s="82" t="s">
        <v>115</v>
      </c>
      <c r="B27" s="82"/>
      <c r="C27" s="82"/>
      <c r="D27" s="82"/>
      <c r="E27" s="133">
        <v>9</v>
      </c>
      <c r="F27" s="133"/>
      <c r="G27" s="125">
        <v>633</v>
      </c>
      <c r="H27" s="97"/>
      <c r="I27" s="97">
        <v>1359</v>
      </c>
      <c r="J27" s="133"/>
      <c r="K27" s="96">
        <v>546</v>
      </c>
      <c r="L27" s="97"/>
      <c r="M27" s="97">
        <v>1239</v>
      </c>
    </row>
    <row r="28" spans="1:13" ht="20.100000000000001" customHeight="1" x14ac:dyDescent="0.4">
      <c r="A28" s="82" t="s">
        <v>147</v>
      </c>
      <c r="B28" s="82"/>
      <c r="C28" s="82"/>
      <c r="D28" s="82"/>
      <c r="E28" s="133"/>
      <c r="F28" s="133"/>
      <c r="G28" s="123">
        <v>39949</v>
      </c>
      <c r="H28" s="97"/>
      <c r="I28" s="83">
        <v>33919</v>
      </c>
      <c r="J28" s="133"/>
      <c r="K28" s="94">
        <v>6977</v>
      </c>
      <c r="L28" s="97"/>
      <c r="M28" s="83">
        <v>12375</v>
      </c>
    </row>
    <row r="29" spans="1:13" ht="20.100000000000001" customHeight="1" x14ac:dyDescent="0.4">
      <c r="A29" s="82" t="s">
        <v>16</v>
      </c>
      <c r="B29" s="82"/>
      <c r="C29" s="82"/>
      <c r="D29" s="82"/>
      <c r="E29" s="133"/>
      <c r="F29" s="133"/>
      <c r="G29" s="126">
        <v>26643</v>
      </c>
      <c r="H29" s="97"/>
      <c r="I29" s="103">
        <v>25414</v>
      </c>
      <c r="J29" s="133"/>
      <c r="K29" s="102">
        <v>22177</v>
      </c>
      <c r="L29" s="97"/>
      <c r="M29" s="103">
        <v>22219</v>
      </c>
    </row>
    <row r="30" spans="1:13" ht="6" customHeight="1" x14ac:dyDescent="0.4">
      <c r="A30" s="84"/>
      <c r="B30" s="82"/>
      <c r="C30" s="82"/>
      <c r="D30" s="82"/>
      <c r="E30" s="133"/>
      <c r="F30" s="133"/>
      <c r="G30" s="94"/>
      <c r="H30" s="83"/>
      <c r="I30" s="83"/>
      <c r="J30" s="133"/>
      <c r="K30" s="94"/>
      <c r="L30" s="83"/>
      <c r="M30" s="83"/>
    </row>
    <row r="31" spans="1:13" ht="20.100000000000001" customHeight="1" x14ac:dyDescent="0.4">
      <c r="A31" s="84" t="s">
        <v>17</v>
      </c>
      <c r="B31" s="82"/>
      <c r="C31" s="82"/>
      <c r="D31" s="82"/>
      <c r="E31" s="133"/>
      <c r="F31" s="133"/>
      <c r="G31" s="101">
        <f>SUM(G24:G30)</f>
        <v>1558650</v>
      </c>
      <c r="H31" s="83"/>
      <c r="I31" s="88">
        <f>SUM(I24:I30)</f>
        <v>1626495</v>
      </c>
      <c r="J31" s="133"/>
      <c r="K31" s="101">
        <f>SUM(K24:K30)</f>
        <v>1425823</v>
      </c>
      <c r="L31" s="83"/>
      <c r="M31" s="88">
        <f>SUM(M24:M30)</f>
        <v>1521960</v>
      </c>
    </row>
    <row r="32" spans="1:13" ht="6" customHeight="1" x14ac:dyDescent="0.4">
      <c r="A32" s="84"/>
      <c r="B32" s="82"/>
      <c r="C32" s="82"/>
      <c r="D32" s="82"/>
      <c r="E32" s="133"/>
      <c r="F32" s="133"/>
      <c r="G32" s="94"/>
      <c r="H32" s="83"/>
      <c r="I32" s="83"/>
      <c r="J32" s="133"/>
      <c r="K32" s="94"/>
      <c r="L32" s="83"/>
      <c r="M32" s="83"/>
    </row>
    <row r="33" spans="1:13" ht="20.100000000000001" customHeight="1" thickBot="1" x14ac:dyDescent="0.45">
      <c r="A33" s="84" t="s">
        <v>18</v>
      </c>
      <c r="B33" s="82"/>
      <c r="C33" s="82"/>
      <c r="D33" s="82"/>
      <c r="E33" s="133"/>
      <c r="F33" s="133"/>
      <c r="G33" s="104">
        <f>SUM(G31,G20)</f>
        <v>3307530</v>
      </c>
      <c r="H33" s="83"/>
      <c r="I33" s="105">
        <f>SUM(I31,I20)</f>
        <v>3201918</v>
      </c>
      <c r="J33" s="133"/>
      <c r="K33" s="104">
        <f>SUM(K31,K20)</f>
        <v>2960270</v>
      </c>
      <c r="L33" s="83"/>
      <c r="M33" s="105">
        <f>SUM(M31,M20)</f>
        <v>2919588</v>
      </c>
    </row>
    <row r="34" spans="1:13" ht="20.100000000000001" customHeight="1" thickTop="1" x14ac:dyDescent="0.4">
      <c r="A34" s="84"/>
      <c r="B34" s="82"/>
      <c r="C34" s="82"/>
      <c r="D34" s="82"/>
      <c r="E34" s="133"/>
      <c r="F34" s="133"/>
      <c r="G34" s="83"/>
      <c r="H34" s="83"/>
      <c r="I34" s="83"/>
      <c r="J34" s="133"/>
      <c r="K34" s="83"/>
      <c r="L34" s="83"/>
      <c r="M34" s="83"/>
    </row>
    <row r="35" spans="1:13" ht="20.100000000000001" customHeight="1" x14ac:dyDescent="0.4">
      <c r="A35" s="84"/>
      <c r="B35" s="82"/>
      <c r="C35" s="82"/>
      <c r="D35" s="82"/>
      <c r="E35" s="133"/>
      <c r="F35" s="133"/>
      <c r="G35" s="83"/>
      <c r="H35" s="83"/>
      <c r="I35" s="83"/>
      <c r="J35" s="133"/>
      <c r="K35" s="83"/>
      <c r="L35" s="83"/>
      <c r="M35" s="83"/>
    </row>
    <row r="36" spans="1:13" ht="20.100000000000001" customHeight="1" x14ac:dyDescent="0.4">
      <c r="A36" s="84"/>
      <c r="B36" s="82"/>
      <c r="C36" s="82"/>
      <c r="D36" s="82"/>
      <c r="E36" s="133"/>
      <c r="F36" s="133"/>
      <c r="G36" s="83"/>
      <c r="H36" s="83"/>
      <c r="I36" s="83"/>
      <c r="J36" s="133"/>
      <c r="K36" s="83"/>
      <c r="L36" s="83"/>
      <c r="M36" s="83"/>
    </row>
    <row r="37" spans="1:13" ht="20.100000000000001" customHeight="1" x14ac:dyDescent="0.4">
      <c r="A37" s="84"/>
      <c r="B37" s="82"/>
      <c r="C37" s="82"/>
      <c r="D37" s="82"/>
      <c r="E37" s="133"/>
      <c r="F37" s="133"/>
      <c r="G37" s="83"/>
      <c r="H37" s="83"/>
      <c r="I37" s="83"/>
      <c r="J37" s="133"/>
      <c r="K37" s="83"/>
      <c r="L37" s="83"/>
      <c r="M37" s="83"/>
    </row>
    <row r="38" spans="1:13" s="152" customFormat="1" ht="20.100000000000001" customHeight="1" x14ac:dyDescent="0.4">
      <c r="A38" s="84"/>
      <c r="B38" s="82"/>
      <c r="C38" s="82"/>
      <c r="D38" s="82"/>
      <c r="E38" s="151"/>
      <c r="F38" s="151"/>
      <c r="G38" s="83"/>
      <c r="H38" s="83"/>
      <c r="I38" s="83"/>
      <c r="J38" s="151"/>
      <c r="K38" s="83"/>
      <c r="L38" s="83"/>
      <c r="M38" s="83"/>
    </row>
    <row r="39" spans="1:13" ht="20.100000000000001" customHeight="1" x14ac:dyDescent="0.4">
      <c r="A39" s="84"/>
      <c r="B39" s="82"/>
      <c r="C39" s="82"/>
      <c r="D39" s="82"/>
      <c r="E39" s="133"/>
      <c r="F39" s="133"/>
      <c r="G39" s="83"/>
      <c r="H39" s="83"/>
      <c r="I39" s="83"/>
      <c r="J39" s="133"/>
      <c r="K39" s="83"/>
      <c r="L39" s="83"/>
      <c r="M39" s="83"/>
    </row>
    <row r="40" spans="1:13" ht="20.100000000000001" customHeight="1" x14ac:dyDescent="0.4">
      <c r="A40" s="84"/>
      <c r="B40" s="82"/>
      <c r="C40" s="82"/>
      <c r="D40" s="82"/>
      <c r="E40" s="133"/>
      <c r="F40" s="133"/>
      <c r="G40" s="83"/>
      <c r="H40" s="83"/>
      <c r="I40" s="83"/>
      <c r="J40" s="133"/>
      <c r="K40" s="83"/>
      <c r="L40" s="83"/>
      <c r="M40" s="83"/>
    </row>
    <row r="41" spans="1:13" ht="20.100000000000001" customHeight="1" x14ac:dyDescent="0.4">
      <c r="A41" s="157" t="s">
        <v>19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3" ht="20.100000000000001" customHeight="1" x14ac:dyDescent="0.4">
      <c r="A42" s="84"/>
      <c r="B42" s="82"/>
      <c r="C42" s="82"/>
      <c r="D42" s="82"/>
      <c r="E42" s="133"/>
      <c r="F42" s="133"/>
      <c r="G42" s="83"/>
      <c r="H42" s="83"/>
      <c r="I42" s="83"/>
      <c r="J42" s="133"/>
      <c r="K42" s="83"/>
      <c r="L42" s="83"/>
      <c r="M42" s="83"/>
    </row>
    <row r="43" spans="1:13" s="152" customFormat="1" ht="20.100000000000001" customHeight="1" x14ac:dyDescent="0.4">
      <c r="A43" s="84"/>
      <c r="B43" s="82"/>
      <c r="C43" s="82"/>
      <c r="D43" s="82"/>
      <c r="E43" s="151"/>
      <c r="F43" s="151"/>
      <c r="G43" s="83"/>
      <c r="H43" s="83"/>
      <c r="I43" s="83"/>
      <c r="J43" s="151"/>
      <c r="K43" s="83"/>
      <c r="L43" s="83"/>
      <c r="M43" s="83"/>
    </row>
    <row r="44" spans="1:13" s="152" customFormat="1" ht="20.100000000000001" customHeight="1" x14ac:dyDescent="0.4">
      <c r="A44" s="84"/>
      <c r="B44" s="82"/>
      <c r="C44" s="82"/>
      <c r="D44" s="82"/>
      <c r="E44" s="151"/>
      <c r="F44" s="151"/>
      <c r="G44" s="83"/>
      <c r="H44" s="83"/>
      <c r="I44" s="83"/>
      <c r="J44" s="151"/>
      <c r="K44" s="83"/>
      <c r="L44" s="83"/>
      <c r="M44" s="83"/>
    </row>
    <row r="45" spans="1:13" ht="20.100000000000001" customHeight="1" x14ac:dyDescent="0.4">
      <c r="A45" s="84"/>
      <c r="B45" s="82"/>
      <c r="C45" s="82"/>
      <c r="D45" s="82"/>
      <c r="E45" s="133"/>
      <c r="F45" s="133"/>
      <c r="G45" s="83"/>
      <c r="H45" s="83"/>
      <c r="I45" s="83"/>
      <c r="J45" s="133"/>
      <c r="K45" s="83"/>
      <c r="L45" s="83"/>
      <c r="M45" s="83"/>
    </row>
    <row r="46" spans="1:13" ht="20.100000000000001" customHeight="1" x14ac:dyDescent="0.4">
      <c r="A46" s="84"/>
      <c r="B46" s="82"/>
      <c r="C46" s="82"/>
      <c r="D46" s="82"/>
      <c r="E46" s="133"/>
      <c r="F46" s="133"/>
      <c r="G46" s="83"/>
      <c r="H46" s="83"/>
      <c r="I46" s="83"/>
      <c r="J46" s="133"/>
      <c r="K46" s="83"/>
      <c r="L46" s="83"/>
      <c r="M46" s="83"/>
    </row>
    <row r="47" spans="1:13" ht="25.5" customHeight="1" x14ac:dyDescent="0.4">
      <c r="A47" s="84"/>
      <c r="B47" s="82"/>
      <c r="C47" s="82"/>
      <c r="D47" s="82"/>
      <c r="E47" s="133"/>
      <c r="F47" s="133"/>
      <c r="G47" s="83"/>
      <c r="H47" s="83"/>
      <c r="I47" s="83"/>
      <c r="J47" s="133"/>
      <c r="K47" s="83"/>
      <c r="L47" s="83"/>
      <c r="M47" s="83"/>
    </row>
    <row r="48" spans="1:13" ht="21.95" customHeight="1" x14ac:dyDescent="0.4">
      <c r="A48" s="86" t="s">
        <v>20</v>
      </c>
      <c r="B48" s="86"/>
      <c r="C48" s="86"/>
      <c r="D48" s="86"/>
      <c r="E48" s="87"/>
      <c r="F48" s="87"/>
      <c r="G48" s="88"/>
      <c r="H48" s="88"/>
      <c r="I48" s="88"/>
      <c r="J48" s="87"/>
      <c r="K48" s="88"/>
      <c r="L48" s="88"/>
      <c r="M48" s="106"/>
    </row>
    <row r="49" spans="1:13" ht="20.25" customHeight="1" x14ac:dyDescent="0.4">
      <c r="A49" s="81" t="str">
        <f>A1</f>
        <v>บริษัท ไทยยูเนี่ยน ฟีดมิลล์ จำกัด (มหาชน)</v>
      </c>
      <c r="B49" s="82"/>
      <c r="C49" s="82"/>
      <c r="D49" s="82"/>
      <c r="E49" s="133"/>
      <c r="F49" s="133"/>
      <c r="G49" s="83"/>
      <c r="H49" s="83"/>
      <c r="I49" s="83"/>
      <c r="J49" s="133"/>
      <c r="K49" s="83"/>
      <c r="L49" s="83"/>
      <c r="M49" s="83"/>
    </row>
    <row r="50" spans="1:13" ht="20.25" customHeight="1" x14ac:dyDescent="0.4">
      <c r="A50" s="84" t="s">
        <v>148</v>
      </c>
      <c r="B50" s="84"/>
      <c r="C50" s="84"/>
      <c r="D50" s="84"/>
      <c r="E50" s="91"/>
      <c r="F50" s="91"/>
      <c r="G50" s="89"/>
      <c r="H50" s="89"/>
      <c r="I50" s="89"/>
      <c r="J50" s="91"/>
      <c r="K50" s="89"/>
      <c r="L50" s="89"/>
      <c r="M50" s="89"/>
    </row>
    <row r="51" spans="1:13" ht="20.25" customHeight="1" x14ac:dyDescent="0.4">
      <c r="A51" s="85" t="str">
        <f>A3</f>
        <v>ณ วันที่ 30 กันยายน พ.ศ. 2566</v>
      </c>
      <c r="B51" s="86"/>
      <c r="C51" s="86"/>
      <c r="D51" s="86"/>
      <c r="E51" s="87"/>
      <c r="F51" s="87"/>
      <c r="G51" s="88"/>
      <c r="H51" s="88"/>
      <c r="I51" s="88"/>
      <c r="J51" s="87"/>
      <c r="K51" s="88"/>
      <c r="L51" s="88"/>
      <c r="M51" s="88"/>
    </row>
    <row r="52" spans="1:13" ht="17.850000000000001" customHeight="1" x14ac:dyDescent="0.4">
      <c r="A52" s="82"/>
      <c r="B52" s="82"/>
      <c r="C52" s="82"/>
      <c r="D52" s="82"/>
      <c r="E52" s="133"/>
      <c r="F52" s="133"/>
      <c r="G52" s="83"/>
      <c r="H52" s="83"/>
      <c r="I52" s="83"/>
      <c r="J52" s="133"/>
      <c r="K52" s="83"/>
      <c r="L52" s="83"/>
      <c r="M52" s="83"/>
    </row>
    <row r="53" spans="1:13" ht="17.850000000000001" customHeight="1" x14ac:dyDescent="0.4">
      <c r="A53" s="82"/>
      <c r="B53" s="82"/>
      <c r="C53" s="82"/>
      <c r="D53" s="82"/>
      <c r="E53" s="133"/>
      <c r="F53" s="133"/>
      <c r="G53" s="155" t="s">
        <v>2</v>
      </c>
      <c r="H53" s="156"/>
      <c r="I53" s="156"/>
      <c r="J53" s="133"/>
      <c r="K53" s="155" t="s">
        <v>3</v>
      </c>
      <c r="L53" s="156"/>
      <c r="M53" s="156"/>
    </row>
    <row r="54" spans="1:13" ht="17.649999999999999" customHeight="1" x14ac:dyDescent="0.4">
      <c r="A54" s="82"/>
      <c r="B54" s="82"/>
      <c r="C54" s="82"/>
      <c r="D54" s="82"/>
      <c r="E54" s="133"/>
      <c r="F54" s="133"/>
      <c r="G54" s="89" t="s">
        <v>4</v>
      </c>
      <c r="H54" s="89"/>
      <c r="I54" s="89" t="s">
        <v>5</v>
      </c>
      <c r="J54" s="133"/>
      <c r="K54" s="89" t="s">
        <v>4</v>
      </c>
      <c r="L54" s="89"/>
      <c r="M54" s="89" t="s">
        <v>5</v>
      </c>
    </row>
    <row r="55" spans="1:13" ht="17.649999999999999" customHeight="1" x14ac:dyDescent="0.4">
      <c r="A55" s="82"/>
      <c r="B55" s="82"/>
      <c r="C55" s="82"/>
      <c r="D55" s="82"/>
      <c r="E55" s="133"/>
      <c r="F55" s="133"/>
      <c r="G55" s="90" t="s">
        <v>163</v>
      </c>
      <c r="H55" s="89"/>
      <c r="I55" s="90" t="s">
        <v>6</v>
      </c>
      <c r="J55" s="133"/>
      <c r="K55" s="90" t="s">
        <v>163</v>
      </c>
      <c r="L55" s="89"/>
      <c r="M55" s="90" t="s">
        <v>6</v>
      </c>
    </row>
    <row r="56" spans="1:13" ht="17.649999999999999" customHeight="1" x14ac:dyDescent="0.4">
      <c r="A56" s="82"/>
      <c r="B56" s="82"/>
      <c r="C56" s="82"/>
      <c r="D56" s="82"/>
      <c r="E56" s="133"/>
      <c r="F56" s="91"/>
      <c r="G56" s="89" t="s">
        <v>144</v>
      </c>
      <c r="H56" s="89"/>
      <c r="I56" s="89" t="s">
        <v>109</v>
      </c>
      <c r="J56" s="91"/>
      <c r="K56" s="89" t="s">
        <v>144</v>
      </c>
      <c r="L56" s="89"/>
      <c r="M56" s="89" t="s">
        <v>109</v>
      </c>
    </row>
    <row r="57" spans="1:13" ht="17.649999999999999" customHeight="1" x14ac:dyDescent="0.4">
      <c r="A57" s="82"/>
      <c r="B57" s="82"/>
      <c r="C57" s="82"/>
      <c r="D57" s="82"/>
      <c r="E57" s="92" t="s">
        <v>7</v>
      </c>
      <c r="F57" s="91"/>
      <c r="G57" s="93" t="s">
        <v>8</v>
      </c>
      <c r="H57" s="89"/>
      <c r="I57" s="93" t="s">
        <v>8</v>
      </c>
      <c r="J57" s="91"/>
      <c r="K57" s="93" t="s">
        <v>8</v>
      </c>
      <c r="L57" s="89"/>
      <c r="M57" s="93" t="s">
        <v>8</v>
      </c>
    </row>
    <row r="58" spans="1:13" ht="17.649999999999999" customHeight="1" x14ac:dyDescent="0.4">
      <c r="A58" s="84" t="s">
        <v>21</v>
      </c>
      <c r="B58" s="82"/>
      <c r="C58" s="82"/>
      <c r="D58" s="82"/>
      <c r="E58" s="133"/>
      <c r="F58" s="133"/>
      <c r="G58" s="94"/>
      <c r="H58" s="83"/>
      <c r="I58" s="83"/>
      <c r="J58" s="133"/>
      <c r="K58" s="94"/>
      <c r="L58" s="83"/>
      <c r="M58" s="83"/>
    </row>
    <row r="59" spans="1:13" ht="4.5" customHeight="1" x14ac:dyDescent="0.4">
      <c r="A59" s="84"/>
      <c r="B59" s="82"/>
      <c r="C59" s="82"/>
      <c r="D59" s="82"/>
      <c r="E59" s="133"/>
      <c r="F59" s="133"/>
      <c r="G59" s="94"/>
      <c r="H59" s="83"/>
      <c r="I59" s="83"/>
      <c r="J59" s="133"/>
      <c r="K59" s="94"/>
      <c r="L59" s="83"/>
      <c r="M59" s="83"/>
    </row>
    <row r="60" spans="1:13" ht="17.649999999999999" customHeight="1" x14ac:dyDescent="0.4">
      <c r="A60" s="84" t="s">
        <v>22</v>
      </c>
      <c r="B60" s="82"/>
      <c r="C60" s="82"/>
      <c r="D60" s="82"/>
      <c r="E60" s="133"/>
      <c r="F60" s="133"/>
      <c r="G60" s="123"/>
      <c r="H60" s="83"/>
      <c r="I60" s="83"/>
      <c r="J60" s="133"/>
      <c r="K60" s="94"/>
      <c r="L60" s="83"/>
      <c r="M60" s="83"/>
    </row>
    <row r="61" spans="1:13" ht="4.5" customHeight="1" x14ac:dyDescent="0.4">
      <c r="A61" s="84"/>
      <c r="B61" s="82"/>
      <c r="C61" s="82"/>
      <c r="D61" s="82"/>
      <c r="E61" s="133"/>
      <c r="F61" s="133"/>
      <c r="G61" s="123"/>
      <c r="H61" s="83"/>
      <c r="I61" s="83"/>
      <c r="J61" s="133"/>
      <c r="K61" s="94"/>
      <c r="L61" s="83"/>
      <c r="M61" s="83"/>
    </row>
    <row r="62" spans="1:13" ht="17.649999999999999" customHeight="1" x14ac:dyDescent="0.4">
      <c r="A62" s="82" t="s">
        <v>23</v>
      </c>
      <c r="B62" s="82"/>
      <c r="C62" s="82"/>
      <c r="D62" s="82"/>
      <c r="E62" s="133"/>
      <c r="F62" s="133"/>
      <c r="G62" s="125">
        <v>65972</v>
      </c>
      <c r="H62" s="97"/>
      <c r="I62" s="83">
        <v>48620</v>
      </c>
      <c r="J62" s="133"/>
      <c r="K62" s="94">
        <v>0</v>
      </c>
      <c r="L62" s="97"/>
      <c r="M62" s="83">
        <v>0</v>
      </c>
    </row>
    <row r="63" spans="1:13" ht="17.649999999999999" customHeight="1" x14ac:dyDescent="0.4">
      <c r="A63" s="82" t="s">
        <v>24</v>
      </c>
      <c r="B63" s="82"/>
      <c r="C63" s="82"/>
      <c r="D63" s="82"/>
      <c r="E63" s="133"/>
      <c r="F63" s="133"/>
      <c r="G63" s="125">
        <v>513430</v>
      </c>
      <c r="H63" s="97"/>
      <c r="I63" s="83">
        <v>546613</v>
      </c>
      <c r="J63" s="133"/>
      <c r="K63" s="94">
        <v>451015</v>
      </c>
      <c r="L63" s="97"/>
      <c r="M63" s="83">
        <v>472385</v>
      </c>
    </row>
    <row r="64" spans="1:13" ht="17.649999999999999" customHeight="1" x14ac:dyDescent="0.4">
      <c r="A64" s="82" t="s">
        <v>25</v>
      </c>
      <c r="B64" s="82"/>
      <c r="C64" s="82"/>
      <c r="D64" s="82"/>
      <c r="E64" s="133"/>
      <c r="F64" s="133"/>
      <c r="G64" s="125"/>
      <c r="H64" s="97"/>
      <c r="J64" s="133"/>
      <c r="K64" s="94"/>
      <c r="L64" s="97"/>
    </row>
    <row r="65" spans="1:13" ht="17.649999999999999" customHeight="1" x14ac:dyDescent="0.4">
      <c r="A65" s="82"/>
      <c r="B65" s="82" t="s">
        <v>117</v>
      </c>
      <c r="C65" s="82"/>
      <c r="D65" s="82"/>
      <c r="E65" s="133"/>
      <c r="F65" s="133"/>
      <c r="G65" s="125">
        <v>2945</v>
      </c>
      <c r="H65" s="97"/>
      <c r="I65" s="97">
        <v>4611</v>
      </c>
      <c r="J65" s="133"/>
      <c r="K65" s="96">
        <v>1852</v>
      </c>
      <c r="L65" s="97"/>
      <c r="M65" s="97">
        <v>2898</v>
      </c>
    </row>
    <row r="66" spans="1:13" ht="17.649999999999999" customHeight="1" x14ac:dyDescent="0.4">
      <c r="A66" s="82" t="s">
        <v>151</v>
      </c>
      <c r="B66" s="82"/>
      <c r="C66" s="82"/>
      <c r="D66" s="82"/>
      <c r="E66" s="133"/>
      <c r="F66" s="133"/>
      <c r="G66" s="125"/>
      <c r="H66" s="97"/>
      <c r="I66" s="97"/>
      <c r="J66" s="133"/>
      <c r="K66" s="96"/>
      <c r="L66" s="97"/>
      <c r="M66" s="97"/>
    </row>
    <row r="67" spans="1:13" ht="17.649999999999999" customHeight="1" x14ac:dyDescent="0.4">
      <c r="A67" s="82"/>
      <c r="B67" s="82" t="s">
        <v>117</v>
      </c>
      <c r="C67" s="82"/>
      <c r="D67" s="82"/>
      <c r="E67" s="133">
        <v>10</v>
      </c>
      <c r="F67" s="133"/>
      <c r="G67" s="149">
        <v>10369</v>
      </c>
      <c r="H67" s="97"/>
      <c r="I67" s="83">
        <v>0</v>
      </c>
      <c r="J67" s="133"/>
      <c r="K67" s="122">
        <v>0</v>
      </c>
      <c r="L67" s="97"/>
      <c r="M67" s="83">
        <v>0</v>
      </c>
    </row>
    <row r="68" spans="1:13" ht="17.649999999999999" customHeight="1" x14ac:dyDescent="0.4">
      <c r="A68" s="82" t="s">
        <v>26</v>
      </c>
      <c r="B68" s="82"/>
      <c r="C68" s="82"/>
      <c r="D68" s="82"/>
      <c r="E68" s="133"/>
      <c r="F68" s="133"/>
      <c r="G68" s="149">
        <v>6594</v>
      </c>
      <c r="H68" s="97"/>
      <c r="I68" s="97">
        <v>12128</v>
      </c>
      <c r="J68" s="133"/>
      <c r="K68" s="122">
        <v>6594</v>
      </c>
      <c r="L68" s="97"/>
      <c r="M68" s="83">
        <v>12827</v>
      </c>
    </row>
    <row r="69" spans="1:13" ht="17.649999999999999" customHeight="1" x14ac:dyDescent="0.4">
      <c r="A69" s="82" t="s">
        <v>27</v>
      </c>
      <c r="B69" s="82"/>
      <c r="C69" s="82"/>
      <c r="D69" s="82"/>
      <c r="E69" s="133"/>
      <c r="F69" s="133"/>
      <c r="G69" s="101">
        <v>3710</v>
      </c>
      <c r="H69" s="97"/>
      <c r="I69" s="107">
        <v>8114</v>
      </c>
      <c r="J69" s="133"/>
      <c r="K69" s="101">
        <v>1489</v>
      </c>
      <c r="L69" s="97"/>
      <c r="M69" s="88">
        <v>7167</v>
      </c>
    </row>
    <row r="70" spans="1:13" ht="4.5" customHeight="1" x14ac:dyDescent="0.4">
      <c r="A70" s="84"/>
      <c r="B70" s="82"/>
      <c r="C70" s="82"/>
      <c r="D70" s="82"/>
      <c r="E70" s="133"/>
      <c r="F70" s="133"/>
      <c r="G70" s="94"/>
      <c r="H70" s="83"/>
      <c r="I70" s="83"/>
      <c r="J70" s="133"/>
      <c r="K70" s="94"/>
      <c r="L70" s="83"/>
      <c r="M70" s="83"/>
    </row>
    <row r="71" spans="1:13" ht="17.649999999999999" customHeight="1" x14ac:dyDescent="0.4">
      <c r="A71" s="84" t="s">
        <v>28</v>
      </c>
      <c r="B71" s="82"/>
      <c r="C71" s="82"/>
      <c r="D71" s="82"/>
      <c r="E71" s="133"/>
      <c r="F71" s="133"/>
      <c r="G71" s="101">
        <f>SUM(G62:G69)</f>
        <v>603020</v>
      </c>
      <c r="H71" s="83"/>
      <c r="I71" s="88">
        <f>SUM(I62:I69)</f>
        <v>620086</v>
      </c>
      <c r="J71" s="133"/>
      <c r="K71" s="101">
        <f>SUM(K62:K69)</f>
        <v>460950</v>
      </c>
      <c r="L71" s="83"/>
      <c r="M71" s="88">
        <f>SUM(M62:M69)</f>
        <v>495277</v>
      </c>
    </row>
    <row r="72" spans="1:13" ht="6" customHeight="1" x14ac:dyDescent="0.4">
      <c r="A72" s="84"/>
      <c r="B72" s="82"/>
      <c r="C72" s="82"/>
      <c r="D72" s="82"/>
      <c r="E72" s="133"/>
      <c r="F72" s="133"/>
      <c r="G72" s="108"/>
      <c r="H72" s="83"/>
      <c r="I72" s="109"/>
      <c r="J72" s="133"/>
      <c r="K72" s="108"/>
      <c r="L72" s="83"/>
      <c r="M72" s="109"/>
    </row>
    <row r="73" spans="1:13" ht="17.649999999999999" customHeight="1" x14ac:dyDescent="0.4">
      <c r="A73" s="84" t="s">
        <v>29</v>
      </c>
      <c r="B73" s="82"/>
      <c r="C73" s="82"/>
      <c r="D73" s="82"/>
      <c r="E73" s="133"/>
      <c r="F73" s="133"/>
      <c r="G73" s="94"/>
      <c r="H73" s="83"/>
      <c r="I73" s="83"/>
      <c r="J73" s="133"/>
      <c r="K73" s="94"/>
      <c r="L73" s="83"/>
      <c r="M73" s="83"/>
    </row>
    <row r="74" spans="1:13" ht="4.5" customHeight="1" x14ac:dyDescent="0.4">
      <c r="A74" s="84"/>
      <c r="B74" s="82"/>
      <c r="C74" s="82"/>
      <c r="D74" s="82"/>
      <c r="E74" s="133"/>
      <c r="F74" s="133"/>
      <c r="G74" s="94"/>
      <c r="H74" s="83"/>
      <c r="I74" s="83"/>
      <c r="J74" s="133"/>
      <c r="K74" s="94"/>
      <c r="L74" s="83"/>
      <c r="M74" s="83"/>
    </row>
    <row r="75" spans="1:13" ht="17.649999999999999" customHeight="1" x14ac:dyDescent="0.4">
      <c r="A75" s="82" t="s">
        <v>118</v>
      </c>
      <c r="B75" s="82"/>
      <c r="C75" s="82"/>
      <c r="D75" s="82"/>
      <c r="E75" s="133"/>
      <c r="F75" s="133"/>
      <c r="G75" s="96">
        <v>2634</v>
      </c>
      <c r="H75" s="97"/>
      <c r="I75" s="97">
        <v>3731</v>
      </c>
      <c r="J75" s="133"/>
      <c r="K75" s="96">
        <v>1506</v>
      </c>
      <c r="L75" s="97"/>
      <c r="M75" s="97">
        <v>1719</v>
      </c>
    </row>
    <row r="76" spans="1:13" ht="17.649999999999999" customHeight="1" x14ac:dyDescent="0.4">
      <c r="A76" s="82" t="s">
        <v>119</v>
      </c>
      <c r="B76" s="82"/>
      <c r="C76" s="82"/>
      <c r="D76" s="82"/>
      <c r="E76" s="133">
        <v>10</v>
      </c>
      <c r="F76" s="133"/>
      <c r="G76" s="96">
        <v>72581</v>
      </c>
      <c r="H76" s="97"/>
      <c r="I76" s="83">
        <v>0</v>
      </c>
      <c r="J76" s="97"/>
      <c r="K76" s="94">
        <v>0</v>
      </c>
      <c r="L76" s="97"/>
      <c r="M76" s="83">
        <v>0</v>
      </c>
    </row>
    <row r="77" spans="1:13" ht="17.649999999999999" customHeight="1" x14ac:dyDescent="0.4">
      <c r="A77" s="82" t="s">
        <v>30</v>
      </c>
      <c r="B77" s="82"/>
      <c r="C77" s="82"/>
      <c r="D77" s="82"/>
      <c r="E77" s="133"/>
      <c r="F77" s="133"/>
      <c r="G77" s="94">
        <v>143421</v>
      </c>
      <c r="H77" s="97"/>
      <c r="I77" s="97">
        <v>133050</v>
      </c>
      <c r="J77" s="97"/>
      <c r="K77" s="94">
        <v>142790</v>
      </c>
      <c r="L77" s="97"/>
      <c r="M77" s="83">
        <v>132650</v>
      </c>
    </row>
    <row r="78" spans="1:13" ht="17.649999999999999" customHeight="1" x14ac:dyDescent="0.4">
      <c r="A78" s="82" t="s">
        <v>149</v>
      </c>
      <c r="B78" s="82"/>
      <c r="C78" s="82"/>
      <c r="D78" s="82"/>
      <c r="E78" s="133"/>
      <c r="F78" s="133"/>
      <c r="G78" s="101">
        <v>1043</v>
      </c>
      <c r="H78" s="97"/>
      <c r="I78" s="88">
        <v>1043</v>
      </c>
      <c r="J78" s="133"/>
      <c r="K78" s="110">
        <v>1043</v>
      </c>
      <c r="L78" s="97"/>
      <c r="M78" s="88">
        <v>1043</v>
      </c>
    </row>
    <row r="79" spans="1:13" ht="4.5" customHeight="1" x14ac:dyDescent="0.4">
      <c r="A79" s="84"/>
      <c r="B79" s="82"/>
      <c r="C79" s="82"/>
      <c r="D79" s="82"/>
      <c r="E79" s="133"/>
      <c r="F79" s="133"/>
      <c r="G79" s="94"/>
      <c r="H79" s="83"/>
      <c r="I79" s="83"/>
      <c r="J79" s="133"/>
      <c r="K79" s="94"/>
      <c r="L79" s="83"/>
      <c r="M79" s="83"/>
    </row>
    <row r="80" spans="1:13" ht="17.649999999999999" customHeight="1" x14ac:dyDescent="0.4">
      <c r="A80" s="84" t="s">
        <v>31</v>
      </c>
      <c r="B80" s="82"/>
      <c r="C80" s="82"/>
      <c r="D80" s="82"/>
      <c r="E80" s="133"/>
      <c r="F80" s="133"/>
      <c r="G80" s="101">
        <f>SUM(G75:G78)</f>
        <v>219679</v>
      </c>
      <c r="H80" s="83"/>
      <c r="I80" s="88">
        <f>SUM(I75:I78)</f>
        <v>137824</v>
      </c>
      <c r="J80" s="133"/>
      <c r="K80" s="101">
        <f>SUM(K75:K78)</f>
        <v>145339</v>
      </c>
      <c r="L80" s="83"/>
      <c r="M80" s="88">
        <f>SUM(M75:M78)</f>
        <v>135412</v>
      </c>
    </row>
    <row r="81" spans="1:13" ht="4.5" customHeight="1" x14ac:dyDescent="0.4">
      <c r="A81" s="84"/>
      <c r="B81" s="82"/>
      <c r="C81" s="82"/>
      <c r="D81" s="82"/>
      <c r="E81" s="133"/>
      <c r="F81" s="133"/>
      <c r="G81" s="94"/>
      <c r="H81" s="83"/>
      <c r="I81" s="83"/>
      <c r="J81" s="133"/>
      <c r="K81" s="94"/>
      <c r="L81" s="83"/>
      <c r="M81" s="83"/>
    </row>
    <row r="82" spans="1:13" ht="17.649999999999999" customHeight="1" x14ac:dyDescent="0.4">
      <c r="A82" s="84" t="s">
        <v>32</v>
      </c>
      <c r="B82" s="82"/>
      <c r="C82" s="82"/>
      <c r="D82" s="82"/>
      <c r="E82" s="133"/>
      <c r="F82" s="133"/>
      <c r="G82" s="101">
        <f>SUM(G71,G80)</f>
        <v>822699</v>
      </c>
      <c r="H82" s="83"/>
      <c r="I82" s="88">
        <f>SUM(I71,I80)</f>
        <v>757910</v>
      </c>
      <c r="J82" s="133"/>
      <c r="K82" s="101">
        <f>SUM(K71,K80)</f>
        <v>606289</v>
      </c>
      <c r="L82" s="83"/>
      <c r="M82" s="88">
        <f>SUM(M71,M80)</f>
        <v>630689</v>
      </c>
    </row>
    <row r="83" spans="1:13" ht="6" customHeight="1" x14ac:dyDescent="0.4">
      <c r="A83" s="84"/>
      <c r="B83" s="82"/>
      <c r="C83" s="82"/>
      <c r="D83" s="82"/>
      <c r="E83" s="133"/>
      <c r="F83" s="133"/>
      <c r="G83" s="94"/>
      <c r="H83" s="83"/>
      <c r="I83" s="83"/>
      <c r="J83" s="133"/>
      <c r="K83" s="94"/>
      <c r="L83" s="83"/>
      <c r="M83" s="83"/>
    </row>
    <row r="84" spans="1:13" ht="17.649999999999999" customHeight="1" x14ac:dyDescent="0.4">
      <c r="A84" s="84" t="s">
        <v>33</v>
      </c>
      <c r="B84" s="82"/>
      <c r="C84" s="82"/>
      <c r="D84" s="82"/>
      <c r="E84" s="133"/>
      <c r="F84" s="133"/>
      <c r="G84" s="94"/>
      <c r="H84" s="83"/>
      <c r="I84" s="83"/>
      <c r="J84" s="133"/>
      <c r="K84" s="94"/>
      <c r="L84" s="83"/>
      <c r="M84" s="83"/>
    </row>
    <row r="85" spans="1:13" ht="4.5" customHeight="1" x14ac:dyDescent="0.4">
      <c r="A85" s="84"/>
      <c r="B85" s="82"/>
      <c r="C85" s="82"/>
      <c r="D85" s="82"/>
      <c r="E85" s="133"/>
      <c r="F85" s="133"/>
      <c r="G85" s="94"/>
      <c r="H85" s="83"/>
      <c r="I85" s="83"/>
      <c r="J85" s="133"/>
      <c r="K85" s="94"/>
      <c r="L85" s="83"/>
      <c r="M85" s="83"/>
    </row>
    <row r="86" spans="1:13" ht="17.649999999999999" customHeight="1" x14ac:dyDescent="0.4">
      <c r="A86" s="82" t="s">
        <v>34</v>
      </c>
      <c r="B86" s="82"/>
      <c r="C86" s="82"/>
      <c r="D86" s="82"/>
      <c r="E86" s="133"/>
      <c r="F86" s="82"/>
      <c r="G86" s="94"/>
      <c r="H86" s="109"/>
      <c r="I86" s="83"/>
      <c r="J86" s="82"/>
      <c r="K86" s="94"/>
      <c r="L86" s="109"/>
      <c r="M86" s="83"/>
    </row>
    <row r="87" spans="1:13" ht="17.649999999999999" customHeight="1" x14ac:dyDescent="0.4">
      <c r="A87" s="82"/>
      <c r="B87" s="82" t="s">
        <v>35</v>
      </c>
      <c r="C87" s="82"/>
      <c r="D87" s="82"/>
      <c r="E87" s="133"/>
      <c r="F87" s="133"/>
      <c r="G87" s="94"/>
      <c r="H87" s="83"/>
      <c r="I87" s="83"/>
      <c r="J87" s="133"/>
      <c r="K87" s="94"/>
      <c r="L87" s="83"/>
      <c r="M87" s="83"/>
    </row>
    <row r="88" spans="1:13" ht="17.649999999999999" customHeight="1" x14ac:dyDescent="0.4">
      <c r="A88" s="82"/>
      <c r="B88" s="82"/>
      <c r="C88" s="82" t="s">
        <v>36</v>
      </c>
      <c r="D88" s="82"/>
      <c r="E88" s="133"/>
      <c r="F88" s="133"/>
      <c r="G88" s="94"/>
      <c r="H88" s="83"/>
      <c r="I88" s="83"/>
      <c r="J88" s="133"/>
      <c r="K88" s="94"/>
      <c r="L88" s="83"/>
      <c r="M88" s="83"/>
    </row>
    <row r="89" spans="1:13" ht="17.649999999999999" customHeight="1" thickBot="1" x14ac:dyDescent="0.45">
      <c r="A89" s="84"/>
      <c r="B89" s="82"/>
      <c r="D89" s="82" t="s">
        <v>37</v>
      </c>
      <c r="E89" s="133"/>
      <c r="F89" s="133"/>
      <c r="G89" s="104">
        <v>1000000</v>
      </c>
      <c r="H89" s="83"/>
      <c r="I89" s="105">
        <v>1000000</v>
      </c>
      <c r="J89" s="133"/>
      <c r="K89" s="104">
        <v>1000000</v>
      </c>
      <c r="L89" s="83"/>
      <c r="M89" s="105">
        <v>1000000</v>
      </c>
    </row>
    <row r="90" spans="1:13" ht="4.5" customHeight="1" thickTop="1" x14ac:dyDescent="0.4">
      <c r="A90" s="84"/>
      <c r="B90" s="82"/>
      <c r="C90" s="82"/>
      <c r="D90" s="82"/>
      <c r="E90" s="133"/>
      <c r="F90" s="133"/>
      <c r="G90" s="94"/>
      <c r="H90" s="83"/>
      <c r="I90" s="83"/>
      <c r="J90" s="133"/>
      <c r="K90" s="94"/>
      <c r="L90" s="83"/>
      <c r="M90" s="83"/>
    </row>
    <row r="91" spans="1:13" ht="17.649999999999999" customHeight="1" x14ac:dyDescent="0.4">
      <c r="A91" s="82"/>
      <c r="B91" s="82" t="s">
        <v>38</v>
      </c>
      <c r="C91" s="82"/>
      <c r="D91" s="82"/>
      <c r="E91" s="133"/>
      <c r="F91" s="133"/>
      <c r="G91" s="94"/>
      <c r="H91" s="83"/>
      <c r="I91" s="83"/>
      <c r="J91" s="133"/>
      <c r="K91" s="94"/>
      <c r="L91" s="83"/>
      <c r="M91" s="83"/>
    </row>
    <row r="92" spans="1:13" ht="17.649999999999999" customHeight="1" x14ac:dyDescent="0.4">
      <c r="A92" s="82"/>
      <c r="B92" s="82"/>
      <c r="C92" s="82" t="s">
        <v>36</v>
      </c>
      <c r="D92" s="82"/>
      <c r="E92" s="133"/>
      <c r="F92" s="133"/>
      <c r="G92" s="94"/>
      <c r="H92" s="83"/>
      <c r="I92" s="83"/>
      <c r="J92" s="133"/>
      <c r="K92" s="94"/>
      <c r="L92" s="83"/>
      <c r="M92" s="83"/>
    </row>
    <row r="93" spans="1:13" ht="17.649999999999999" customHeight="1" x14ac:dyDescent="0.4">
      <c r="A93" s="82"/>
      <c r="B93" s="82"/>
      <c r="D93" s="82" t="s">
        <v>39</v>
      </c>
      <c r="E93" s="133"/>
      <c r="F93" s="133"/>
      <c r="G93" s="94">
        <v>1000000</v>
      </c>
      <c r="H93" s="83"/>
      <c r="I93" s="83">
        <v>1000000</v>
      </c>
      <c r="J93" s="83"/>
      <c r="K93" s="94">
        <v>1000000</v>
      </c>
      <c r="L93" s="133"/>
      <c r="M93" s="83">
        <v>1000000</v>
      </c>
    </row>
    <row r="94" spans="1:13" ht="17.649999999999999" customHeight="1" x14ac:dyDescent="0.4">
      <c r="A94" s="98" t="s">
        <v>112</v>
      </c>
      <c r="B94" s="82"/>
      <c r="D94" s="82"/>
      <c r="E94" s="133"/>
      <c r="F94" s="133"/>
      <c r="G94" s="94">
        <v>1006859</v>
      </c>
      <c r="H94" s="83"/>
      <c r="I94" s="83">
        <v>1006859</v>
      </c>
      <c r="J94" s="83"/>
      <c r="K94" s="94">
        <v>1006859</v>
      </c>
      <c r="L94" s="133"/>
      <c r="M94" s="83">
        <v>1006859</v>
      </c>
    </row>
    <row r="95" spans="1:13" ht="17.850000000000001" customHeight="1" x14ac:dyDescent="0.4">
      <c r="A95" s="82" t="s">
        <v>40</v>
      </c>
      <c r="B95" s="82"/>
      <c r="C95" s="82"/>
      <c r="D95" s="82"/>
      <c r="E95" s="133"/>
      <c r="F95" s="133"/>
      <c r="G95" s="123"/>
      <c r="H95" s="83"/>
      <c r="I95" s="83"/>
      <c r="J95" s="133"/>
      <c r="K95" s="94"/>
      <c r="L95" s="83"/>
      <c r="M95" s="83"/>
    </row>
    <row r="96" spans="1:13" ht="17.649999999999999" customHeight="1" x14ac:dyDescent="0.4">
      <c r="A96" s="82"/>
      <c r="B96" s="82" t="s">
        <v>41</v>
      </c>
      <c r="C96" s="82"/>
      <c r="D96" s="82"/>
      <c r="E96" s="133"/>
      <c r="F96" s="133"/>
      <c r="G96" s="123">
        <v>100000</v>
      </c>
      <c r="H96" s="83"/>
      <c r="I96" s="83">
        <v>100000</v>
      </c>
      <c r="J96" s="83"/>
      <c r="K96" s="94">
        <v>100000</v>
      </c>
      <c r="L96" s="133"/>
      <c r="M96" s="83">
        <v>100000</v>
      </c>
    </row>
    <row r="97" spans="1:13" ht="17.649999999999999" customHeight="1" x14ac:dyDescent="0.4">
      <c r="A97" s="82"/>
      <c r="B97" s="82" t="s">
        <v>42</v>
      </c>
      <c r="C97" s="82"/>
      <c r="D97" s="82"/>
      <c r="E97" s="133"/>
      <c r="F97" s="133"/>
      <c r="G97" s="123">
        <v>158123</v>
      </c>
      <c r="H97" s="83"/>
      <c r="I97" s="83">
        <v>125589</v>
      </c>
      <c r="J97" s="83"/>
      <c r="K97" s="94">
        <v>247122</v>
      </c>
      <c r="L97" s="133"/>
      <c r="M97" s="83">
        <v>182040</v>
      </c>
    </row>
    <row r="98" spans="1:13" ht="17.649999999999999" customHeight="1" x14ac:dyDescent="0.4">
      <c r="A98" s="82" t="s">
        <v>43</v>
      </c>
      <c r="B98" s="82"/>
      <c r="C98" s="82"/>
      <c r="D98" s="82"/>
      <c r="E98" s="133"/>
      <c r="F98" s="133"/>
      <c r="G98" s="124">
        <v>-19283</v>
      </c>
      <c r="H98" s="83"/>
      <c r="I98" s="88">
        <v>-39093</v>
      </c>
      <c r="J98" s="83"/>
      <c r="K98" s="101">
        <v>0</v>
      </c>
      <c r="L98" s="133"/>
      <c r="M98" s="88">
        <v>0</v>
      </c>
    </row>
    <row r="99" spans="1:13" ht="4.5" customHeight="1" x14ac:dyDescent="0.4">
      <c r="A99" s="84"/>
      <c r="B99" s="82"/>
      <c r="C99" s="82"/>
      <c r="D99" s="82"/>
      <c r="E99" s="133"/>
      <c r="F99" s="133"/>
      <c r="G99" s="94"/>
      <c r="H99" s="83"/>
      <c r="I99" s="83"/>
      <c r="J99" s="133"/>
      <c r="K99" s="94"/>
      <c r="L99" s="83"/>
      <c r="M99" s="83"/>
    </row>
    <row r="100" spans="1:13" ht="17.649999999999999" customHeight="1" x14ac:dyDescent="0.4">
      <c r="A100" s="84" t="s">
        <v>44</v>
      </c>
      <c r="B100" s="82"/>
      <c r="C100" s="82"/>
      <c r="D100" s="82"/>
      <c r="E100" s="133"/>
      <c r="F100" s="133"/>
      <c r="G100" s="94">
        <f>SUM(G93:G99)</f>
        <v>2245699</v>
      </c>
      <c r="H100" s="83"/>
      <c r="I100" s="83">
        <f>SUM(I93:I99)</f>
        <v>2193355</v>
      </c>
      <c r="J100" s="133"/>
      <c r="K100" s="94">
        <f>SUM(K93:K99)</f>
        <v>2353981</v>
      </c>
      <c r="L100" s="83"/>
      <c r="M100" s="83">
        <f>SUM(M93:M99)</f>
        <v>2288899</v>
      </c>
    </row>
    <row r="101" spans="1:13" ht="17.649999999999999" customHeight="1" x14ac:dyDescent="0.4">
      <c r="A101" s="82" t="s">
        <v>45</v>
      </c>
      <c r="B101" s="82"/>
      <c r="C101" s="82"/>
      <c r="D101" s="82"/>
      <c r="E101" s="133"/>
      <c r="F101" s="133"/>
      <c r="G101" s="124">
        <v>239132</v>
      </c>
      <c r="H101" s="83"/>
      <c r="I101" s="88">
        <v>250653</v>
      </c>
      <c r="J101" s="133"/>
      <c r="K101" s="101">
        <v>0</v>
      </c>
      <c r="L101" s="83"/>
      <c r="M101" s="88">
        <v>0</v>
      </c>
    </row>
    <row r="102" spans="1:13" ht="4.5" customHeight="1" x14ac:dyDescent="0.4">
      <c r="A102" s="84"/>
      <c r="B102" s="82"/>
      <c r="C102" s="82"/>
      <c r="D102" s="82"/>
      <c r="E102" s="133"/>
      <c r="F102" s="133"/>
      <c r="G102" s="94"/>
      <c r="H102" s="83"/>
      <c r="I102" s="83"/>
      <c r="J102" s="133"/>
      <c r="K102" s="94"/>
      <c r="L102" s="83"/>
      <c r="M102" s="83"/>
    </row>
    <row r="103" spans="1:13" ht="17.649999999999999" customHeight="1" x14ac:dyDescent="0.4">
      <c r="A103" s="84" t="s">
        <v>46</v>
      </c>
      <c r="B103" s="82"/>
      <c r="C103" s="82"/>
      <c r="D103" s="82"/>
      <c r="E103" s="133"/>
      <c r="F103" s="133"/>
      <c r="G103" s="101">
        <f>SUM(G100:G102)</f>
        <v>2484831</v>
      </c>
      <c r="H103" s="83"/>
      <c r="I103" s="88">
        <f>SUM(I100:I102)</f>
        <v>2444008</v>
      </c>
      <c r="J103" s="133"/>
      <c r="K103" s="101">
        <f>SUM(K100:K102)</f>
        <v>2353981</v>
      </c>
      <c r="L103" s="83"/>
      <c r="M103" s="88">
        <f>SUM(M100:M102)</f>
        <v>2288899</v>
      </c>
    </row>
    <row r="104" spans="1:13" ht="4.5" customHeight="1" x14ac:dyDescent="0.4">
      <c r="A104" s="84"/>
      <c r="B104" s="82"/>
      <c r="C104" s="82"/>
      <c r="D104" s="82"/>
      <c r="E104" s="133"/>
      <c r="F104" s="133"/>
      <c r="G104" s="94"/>
      <c r="H104" s="83"/>
      <c r="I104" s="83"/>
      <c r="J104" s="133"/>
      <c r="K104" s="94"/>
      <c r="L104" s="83"/>
      <c r="M104" s="83"/>
    </row>
    <row r="105" spans="1:13" ht="17.649999999999999" customHeight="1" thickBot="1" x14ac:dyDescent="0.45">
      <c r="A105" s="84" t="s">
        <v>47</v>
      </c>
      <c r="B105" s="82"/>
      <c r="C105" s="82"/>
      <c r="D105" s="82"/>
      <c r="E105" s="133"/>
      <c r="F105" s="133"/>
      <c r="G105" s="104">
        <f>SUM(G103,G82)</f>
        <v>3307530</v>
      </c>
      <c r="H105" s="83"/>
      <c r="I105" s="105">
        <f>SUM(I103,I82)</f>
        <v>3201918</v>
      </c>
      <c r="J105" s="133"/>
      <c r="K105" s="104">
        <f>SUM(K103,K82)</f>
        <v>2960270</v>
      </c>
      <c r="L105" s="83"/>
      <c r="M105" s="105">
        <f>SUM(M103,M82)</f>
        <v>2919588</v>
      </c>
    </row>
    <row r="106" spans="1:13" ht="20.25" customHeight="1" thickTop="1" x14ac:dyDescent="0.4">
      <c r="A106" s="84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</row>
    <row r="107" spans="1:13" ht="21.95" customHeight="1" x14ac:dyDescent="0.4">
      <c r="A107" s="86" t="str">
        <f>A48</f>
        <v>หมายเหตุประกอบข้อมูลทางการเงินเป็นส่วนหนึ่งของข้อมูลทางการเงินนี้</v>
      </c>
      <c r="B107" s="86"/>
      <c r="C107" s="86"/>
      <c r="D107" s="86"/>
      <c r="E107" s="87"/>
      <c r="F107" s="87"/>
      <c r="G107" s="111"/>
      <c r="H107" s="88"/>
      <c r="I107" s="111"/>
      <c r="J107" s="87"/>
      <c r="K107" s="111"/>
      <c r="L107" s="88"/>
      <c r="M107" s="111"/>
    </row>
  </sheetData>
  <mergeCells count="5">
    <mergeCell ref="G5:I5"/>
    <mergeCell ref="K5:M5"/>
    <mergeCell ref="A41:M41"/>
    <mergeCell ref="G53:I53"/>
    <mergeCell ref="K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topLeftCell="A45" zoomScaleNormal="100" zoomScaleSheetLayoutView="100" workbookViewId="0">
      <selection activeCell="F91" sqref="F91"/>
    </sheetView>
  </sheetViews>
  <sheetFormatPr defaultColWidth="12.625" defaultRowHeight="15" customHeight="1" x14ac:dyDescent="0.4"/>
  <cols>
    <col min="1" max="5" width="1.25" style="139" customWidth="1"/>
    <col min="6" max="6" width="32.75" style="139" customWidth="1"/>
    <col min="7" max="7" width="6.25" style="41" customWidth="1"/>
    <col min="8" max="8" width="0.75" style="41" customWidth="1"/>
    <col min="9" max="9" width="10.625" style="41" customWidth="1"/>
    <col min="10" max="10" width="0.75" style="41" customWidth="1"/>
    <col min="11" max="11" width="10.625" style="41" customWidth="1"/>
    <col min="12" max="12" width="0.75" style="41" customWidth="1"/>
    <col min="13" max="13" width="10.625" style="41" customWidth="1"/>
    <col min="14" max="14" width="0.75" style="41" customWidth="1"/>
    <col min="15" max="15" width="10.625" style="41" customWidth="1"/>
    <col min="16" max="16384" width="12.625" style="41"/>
  </cols>
  <sheetData>
    <row r="1" spans="1:15" ht="20.25" customHeight="1" x14ac:dyDescent="0.4">
      <c r="A1" s="135" t="s">
        <v>0</v>
      </c>
      <c r="B1" s="74"/>
      <c r="C1" s="74"/>
      <c r="D1" s="74"/>
      <c r="E1" s="74"/>
      <c r="F1" s="74"/>
      <c r="G1" s="42"/>
      <c r="H1" s="42"/>
      <c r="I1" s="10"/>
      <c r="J1" s="10"/>
      <c r="K1" s="10"/>
      <c r="L1" s="42"/>
      <c r="M1" s="10"/>
      <c r="N1" s="10"/>
      <c r="O1" s="10"/>
    </row>
    <row r="2" spans="1:15" ht="20.25" customHeight="1" x14ac:dyDescent="0.4">
      <c r="A2" s="136" t="s">
        <v>168</v>
      </c>
      <c r="B2" s="136"/>
      <c r="C2" s="136"/>
      <c r="D2" s="136"/>
      <c r="E2" s="136"/>
      <c r="F2" s="136"/>
      <c r="G2" s="44"/>
      <c r="H2" s="44"/>
      <c r="I2" s="14"/>
      <c r="J2" s="14"/>
      <c r="K2" s="14"/>
      <c r="L2" s="44"/>
      <c r="M2" s="14"/>
      <c r="N2" s="14"/>
      <c r="O2" s="14"/>
    </row>
    <row r="3" spans="1:15" ht="20.25" customHeight="1" x14ac:dyDescent="0.4">
      <c r="A3" s="137" t="s">
        <v>166</v>
      </c>
      <c r="B3" s="138"/>
      <c r="C3" s="138"/>
      <c r="D3" s="138"/>
      <c r="E3" s="138"/>
      <c r="F3" s="138"/>
      <c r="G3" s="45"/>
      <c r="H3" s="45"/>
      <c r="I3" s="28"/>
      <c r="J3" s="28"/>
      <c r="K3" s="28"/>
      <c r="L3" s="45"/>
      <c r="M3" s="28"/>
      <c r="N3" s="28"/>
      <c r="O3" s="28"/>
    </row>
    <row r="4" spans="1:15" ht="20.25" customHeight="1" x14ac:dyDescent="0.4">
      <c r="A4" s="136"/>
      <c r="B4" s="74"/>
      <c r="C4" s="74"/>
      <c r="D4" s="74"/>
      <c r="E4" s="74"/>
      <c r="F4" s="74"/>
      <c r="G4" s="42"/>
      <c r="H4" s="42"/>
      <c r="I4" s="10"/>
      <c r="J4" s="10"/>
      <c r="K4" s="10"/>
      <c r="L4" s="42"/>
      <c r="M4" s="10"/>
      <c r="N4" s="10"/>
      <c r="O4" s="10"/>
    </row>
    <row r="5" spans="1:15" ht="18.75" customHeight="1" x14ac:dyDescent="0.4">
      <c r="A5" s="74"/>
      <c r="B5" s="74"/>
      <c r="C5" s="74"/>
      <c r="D5" s="74"/>
      <c r="E5" s="74"/>
      <c r="F5" s="74"/>
      <c r="G5" s="44"/>
      <c r="H5" s="44"/>
      <c r="I5" s="159" t="s">
        <v>2</v>
      </c>
      <c r="J5" s="160"/>
      <c r="K5" s="160"/>
      <c r="L5" s="44"/>
      <c r="M5" s="159" t="s">
        <v>3</v>
      </c>
      <c r="N5" s="160"/>
      <c r="O5" s="160"/>
    </row>
    <row r="6" spans="1:15" ht="18.75" customHeight="1" x14ac:dyDescent="0.4">
      <c r="A6" s="74"/>
      <c r="B6" s="74"/>
      <c r="C6" s="74"/>
      <c r="D6" s="74"/>
      <c r="E6" s="74"/>
      <c r="F6" s="74"/>
      <c r="G6" s="42"/>
      <c r="H6" s="42"/>
      <c r="I6" s="14" t="s">
        <v>163</v>
      </c>
      <c r="J6" s="14"/>
      <c r="K6" s="14" t="s">
        <v>163</v>
      </c>
      <c r="L6" s="42"/>
      <c r="M6" s="14" t="s">
        <v>163</v>
      </c>
      <c r="N6" s="14"/>
      <c r="O6" s="14" t="s">
        <v>163</v>
      </c>
    </row>
    <row r="7" spans="1:15" ht="18.75" customHeight="1" x14ac:dyDescent="0.4">
      <c r="A7" s="74"/>
      <c r="B7" s="74"/>
      <c r="C7" s="74"/>
      <c r="D7" s="74"/>
      <c r="E7" s="74"/>
      <c r="F7" s="74"/>
      <c r="G7" s="42"/>
      <c r="H7" s="46"/>
      <c r="I7" s="14" t="s">
        <v>144</v>
      </c>
      <c r="J7" s="14"/>
      <c r="K7" s="14" t="s">
        <v>109</v>
      </c>
      <c r="L7" s="44"/>
      <c r="M7" s="14" t="s">
        <v>144</v>
      </c>
      <c r="N7" s="14"/>
      <c r="O7" s="14" t="s">
        <v>109</v>
      </c>
    </row>
    <row r="8" spans="1:15" ht="18.75" customHeight="1" x14ac:dyDescent="0.4">
      <c r="A8" s="74"/>
      <c r="B8" s="74"/>
      <c r="C8" s="74"/>
      <c r="D8" s="74"/>
      <c r="E8" s="74"/>
      <c r="F8" s="74"/>
      <c r="G8" s="42"/>
      <c r="H8" s="44"/>
      <c r="I8" s="47" t="s">
        <v>8</v>
      </c>
      <c r="J8" s="14"/>
      <c r="K8" s="47" t="s">
        <v>8</v>
      </c>
      <c r="L8" s="44"/>
      <c r="M8" s="47" t="s">
        <v>8</v>
      </c>
      <c r="N8" s="14"/>
      <c r="O8" s="47" t="s">
        <v>8</v>
      </c>
    </row>
    <row r="9" spans="1:15" ht="8.1" customHeight="1" x14ac:dyDescent="0.4">
      <c r="A9" s="74"/>
      <c r="B9" s="74"/>
      <c r="C9" s="74"/>
      <c r="D9" s="74"/>
      <c r="E9" s="74"/>
      <c r="F9" s="74"/>
      <c r="G9" s="42"/>
      <c r="H9" s="44"/>
      <c r="I9" s="48"/>
      <c r="J9" s="14"/>
      <c r="K9" s="14"/>
      <c r="L9" s="44"/>
      <c r="M9" s="48"/>
      <c r="N9" s="14"/>
      <c r="O9" s="14"/>
    </row>
    <row r="10" spans="1:15" ht="18.75" customHeight="1" x14ac:dyDescent="0.4">
      <c r="A10" s="74" t="s">
        <v>48</v>
      </c>
      <c r="B10" s="74"/>
      <c r="C10" s="74"/>
      <c r="D10" s="74"/>
      <c r="E10" s="74"/>
      <c r="F10" s="74"/>
      <c r="G10" s="42"/>
      <c r="H10" s="42"/>
      <c r="I10" s="18">
        <v>1305732</v>
      </c>
      <c r="J10" s="10"/>
      <c r="K10" s="10">
        <v>1371610</v>
      </c>
      <c r="L10" s="10"/>
      <c r="M10" s="18">
        <v>1211021</v>
      </c>
      <c r="N10" s="42"/>
      <c r="O10" s="10">
        <v>1291513</v>
      </c>
    </row>
    <row r="11" spans="1:15" ht="18.75" customHeight="1" x14ac:dyDescent="0.4">
      <c r="A11" s="74" t="s">
        <v>49</v>
      </c>
      <c r="B11" s="74"/>
      <c r="C11" s="74"/>
      <c r="D11" s="74"/>
      <c r="E11" s="74"/>
      <c r="F11" s="74"/>
      <c r="G11" s="42"/>
      <c r="H11" s="42"/>
      <c r="I11" s="26">
        <v>-1160964</v>
      </c>
      <c r="J11" s="10"/>
      <c r="K11" s="28">
        <v>-1218701</v>
      </c>
      <c r="L11" s="10"/>
      <c r="M11" s="26">
        <v>-1064589</v>
      </c>
      <c r="N11" s="42"/>
      <c r="O11" s="28">
        <v>-1141070</v>
      </c>
    </row>
    <row r="12" spans="1:15" ht="8.1" customHeight="1" x14ac:dyDescent="0.4">
      <c r="A12" s="74"/>
      <c r="B12" s="74"/>
      <c r="C12" s="74"/>
      <c r="D12" s="74"/>
      <c r="E12" s="74"/>
      <c r="F12" s="74"/>
      <c r="G12" s="42"/>
      <c r="H12" s="42"/>
      <c r="I12" s="18"/>
      <c r="J12" s="10"/>
      <c r="K12" s="10"/>
      <c r="L12" s="42"/>
      <c r="M12" s="18"/>
      <c r="N12" s="10"/>
      <c r="O12" s="10"/>
    </row>
    <row r="13" spans="1:15" ht="18.75" customHeight="1" x14ac:dyDescent="0.4">
      <c r="A13" s="136" t="s">
        <v>50</v>
      </c>
      <c r="B13" s="74"/>
      <c r="C13" s="74"/>
      <c r="D13" s="74"/>
      <c r="E13" s="74"/>
      <c r="F13" s="74"/>
      <c r="G13" s="49"/>
      <c r="H13" s="42"/>
      <c r="I13" s="18">
        <f t="shared" ref="I13" si="0">SUM(I10:I11)</f>
        <v>144768</v>
      </c>
      <c r="J13" s="10"/>
      <c r="K13" s="10">
        <f t="shared" ref="K13" si="1">SUM(K10:K11)</f>
        <v>152909</v>
      </c>
      <c r="L13" s="42"/>
      <c r="M13" s="18">
        <f>SUM(M10:M11)</f>
        <v>146432</v>
      </c>
      <c r="N13" s="10"/>
      <c r="O13" s="10">
        <f>SUM(O10:O11)</f>
        <v>150443</v>
      </c>
    </row>
    <row r="14" spans="1:15" ht="19.5" customHeight="1" x14ac:dyDescent="0.4">
      <c r="A14" s="74" t="s">
        <v>51</v>
      </c>
      <c r="B14" s="74"/>
      <c r="C14" s="74"/>
      <c r="D14" s="74"/>
      <c r="E14" s="74"/>
      <c r="F14" s="74"/>
      <c r="G14" s="42"/>
      <c r="H14" s="42"/>
      <c r="I14" s="26">
        <v>14222</v>
      </c>
      <c r="J14" s="10"/>
      <c r="K14" s="28">
        <v>16686</v>
      </c>
      <c r="L14" s="10"/>
      <c r="M14" s="26">
        <v>14195</v>
      </c>
      <c r="N14" s="42"/>
      <c r="O14" s="28">
        <v>16754</v>
      </c>
    </row>
    <row r="15" spans="1:15" ht="8.1" customHeight="1" x14ac:dyDescent="0.4">
      <c r="A15" s="74"/>
      <c r="B15" s="74"/>
      <c r="C15" s="74"/>
      <c r="D15" s="74"/>
      <c r="E15" s="74"/>
      <c r="F15" s="74"/>
      <c r="G15" s="42"/>
      <c r="H15" s="42"/>
      <c r="I15" s="18"/>
      <c r="J15" s="10"/>
      <c r="K15" s="10"/>
      <c r="L15" s="42"/>
      <c r="M15" s="18"/>
      <c r="N15" s="10"/>
      <c r="O15" s="10"/>
    </row>
    <row r="16" spans="1:15" ht="18.75" customHeight="1" x14ac:dyDescent="0.4">
      <c r="A16" s="136" t="s">
        <v>52</v>
      </c>
      <c r="B16" s="74"/>
      <c r="C16" s="74"/>
      <c r="D16" s="74"/>
      <c r="E16" s="74"/>
      <c r="F16" s="74"/>
      <c r="G16" s="49"/>
      <c r="H16" s="42"/>
      <c r="I16" s="18">
        <f>SUM(I13:I14)</f>
        <v>158990</v>
      </c>
      <c r="J16" s="10"/>
      <c r="K16" s="10">
        <f>SUM(K13:K14)</f>
        <v>169595</v>
      </c>
      <c r="L16" s="42"/>
      <c r="M16" s="18">
        <f>SUM(M13:M14)</f>
        <v>160627</v>
      </c>
      <c r="N16" s="10"/>
      <c r="O16" s="10">
        <f>SUM(O13:O14)</f>
        <v>167197</v>
      </c>
    </row>
    <row r="17" spans="1:15" ht="18.75" customHeight="1" x14ac:dyDescent="0.4">
      <c r="A17" s="74" t="s">
        <v>53</v>
      </c>
      <c r="B17" s="74"/>
      <c r="C17" s="74"/>
      <c r="D17" s="74"/>
      <c r="E17" s="74"/>
      <c r="F17" s="74"/>
      <c r="G17" s="42"/>
      <c r="H17" s="42"/>
      <c r="I17" s="18">
        <v>-42625</v>
      </c>
      <c r="J17" s="10"/>
      <c r="K17" s="10">
        <v>-45008</v>
      </c>
      <c r="L17" s="10"/>
      <c r="M17" s="18">
        <v>-36334</v>
      </c>
      <c r="N17" s="42"/>
      <c r="O17" s="10">
        <v>-41827</v>
      </c>
    </row>
    <row r="18" spans="1:15" ht="18.75" customHeight="1" x14ac:dyDescent="0.4">
      <c r="A18" s="74" t="s">
        <v>54</v>
      </c>
      <c r="B18" s="74"/>
      <c r="C18" s="74"/>
      <c r="D18" s="74"/>
      <c r="E18" s="74"/>
      <c r="F18" s="74"/>
      <c r="G18" s="42"/>
      <c r="H18" s="42"/>
      <c r="I18" s="18">
        <v>-42272</v>
      </c>
      <c r="J18" s="10"/>
      <c r="K18" s="10">
        <v>-50052</v>
      </c>
      <c r="L18" s="10"/>
      <c r="M18" s="18">
        <v>-35185</v>
      </c>
      <c r="N18" s="42"/>
      <c r="O18" s="10">
        <v>-42852</v>
      </c>
    </row>
    <row r="19" spans="1:15" ht="18.75" customHeight="1" x14ac:dyDescent="0.4">
      <c r="A19" s="74" t="s">
        <v>173</v>
      </c>
      <c r="C19" s="74"/>
      <c r="D19" s="74"/>
      <c r="E19" s="74"/>
      <c r="F19" s="74"/>
      <c r="G19" s="42"/>
      <c r="H19" s="42"/>
      <c r="I19" s="18"/>
      <c r="J19" s="10"/>
      <c r="K19" s="10"/>
      <c r="L19" s="42"/>
      <c r="M19" s="18"/>
      <c r="N19" s="27"/>
      <c r="O19" s="10"/>
    </row>
    <row r="20" spans="1:15" ht="18.75" customHeight="1" x14ac:dyDescent="0.4">
      <c r="A20" s="74"/>
      <c r="B20" s="74" t="s">
        <v>55</v>
      </c>
      <c r="C20" s="74"/>
      <c r="D20" s="74"/>
      <c r="E20" s="74"/>
      <c r="F20" s="74"/>
      <c r="G20" s="42"/>
      <c r="H20" s="42"/>
      <c r="I20" s="18">
        <v>-19637</v>
      </c>
      <c r="J20" s="10"/>
      <c r="K20" s="10">
        <v>-10161</v>
      </c>
      <c r="L20" s="10"/>
      <c r="M20" s="18">
        <v>-10071</v>
      </c>
      <c r="N20" s="42"/>
      <c r="O20" s="10">
        <v>-7878</v>
      </c>
    </row>
    <row r="21" spans="1:15" ht="18.75" customHeight="1" x14ac:dyDescent="0.4">
      <c r="A21" s="74" t="s">
        <v>160</v>
      </c>
      <c r="B21" s="74"/>
      <c r="C21" s="74"/>
      <c r="D21" s="74"/>
      <c r="E21" s="74"/>
      <c r="F21" s="74"/>
      <c r="G21" s="42"/>
      <c r="H21" s="42"/>
      <c r="I21" s="18">
        <v>3548</v>
      </c>
      <c r="J21" s="10"/>
      <c r="K21" s="10">
        <v>1424</v>
      </c>
      <c r="L21" s="10"/>
      <c r="M21" s="18">
        <v>3852</v>
      </c>
      <c r="N21" s="42"/>
      <c r="O21" s="10">
        <v>1409</v>
      </c>
    </row>
    <row r="22" spans="1:15" ht="19.5" customHeight="1" x14ac:dyDescent="0.4">
      <c r="A22" s="74" t="s">
        <v>56</v>
      </c>
      <c r="B22" s="74"/>
      <c r="C22" s="74"/>
      <c r="D22" s="74"/>
      <c r="E22" s="74"/>
      <c r="F22" s="74"/>
      <c r="G22" s="42"/>
      <c r="H22" s="42"/>
      <c r="I22" s="26">
        <v>-2700</v>
      </c>
      <c r="J22" s="10"/>
      <c r="K22" s="28">
        <v>-5919</v>
      </c>
      <c r="L22" s="10"/>
      <c r="M22" s="26">
        <v>-35</v>
      </c>
      <c r="N22" s="42"/>
      <c r="O22" s="28">
        <v>-58</v>
      </c>
    </row>
    <row r="23" spans="1:15" ht="6" customHeight="1" x14ac:dyDescent="0.4">
      <c r="A23" s="74"/>
      <c r="B23" s="74"/>
      <c r="C23" s="74"/>
      <c r="D23" s="74"/>
      <c r="E23" s="74"/>
      <c r="F23" s="74"/>
      <c r="G23" s="42"/>
      <c r="H23" s="42"/>
      <c r="I23" s="18"/>
      <c r="J23" s="10"/>
      <c r="K23" s="10"/>
      <c r="L23" s="42"/>
      <c r="M23" s="18"/>
      <c r="N23" s="10"/>
      <c r="O23" s="10"/>
    </row>
    <row r="24" spans="1:15" ht="18.75" customHeight="1" x14ac:dyDescent="0.4">
      <c r="A24" s="136" t="s">
        <v>121</v>
      </c>
      <c r="B24" s="74"/>
      <c r="C24" s="74"/>
      <c r="D24" s="74"/>
      <c r="E24" s="74"/>
      <c r="F24" s="74"/>
      <c r="G24" s="42"/>
      <c r="H24" s="42"/>
      <c r="I24" s="18">
        <f>SUM(I16:I23)</f>
        <v>55304</v>
      </c>
      <c r="J24" s="10"/>
      <c r="K24" s="10">
        <f>SUM(K16:K23)</f>
        <v>59879</v>
      </c>
      <c r="L24" s="42"/>
      <c r="M24" s="18">
        <f>SUM(M16:M23)</f>
        <v>82854</v>
      </c>
      <c r="N24" s="10"/>
      <c r="O24" s="10">
        <f>SUM(O16:O23)</f>
        <v>75991</v>
      </c>
    </row>
    <row r="25" spans="1:15" ht="18.75" customHeight="1" x14ac:dyDescent="0.4">
      <c r="A25" s="74" t="s">
        <v>57</v>
      </c>
      <c r="B25" s="74"/>
      <c r="C25" s="74"/>
      <c r="D25" s="74"/>
      <c r="E25" s="74"/>
      <c r="F25" s="74"/>
      <c r="G25" s="42"/>
      <c r="H25" s="42"/>
      <c r="I25" s="26">
        <v>-11501</v>
      </c>
      <c r="J25" s="10"/>
      <c r="K25" s="28">
        <v>-6301</v>
      </c>
      <c r="L25" s="10"/>
      <c r="M25" s="26">
        <v>-15511</v>
      </c>
      <c r="N25" s="42"/>
      <c r="O25" s="28">
        <v>-9428</v>
      </c>
    </row>
    <row r="26" spans="1:15" ht="6" customHeight="1" x14ac:dyDescent="0.4">
      <c r="A26" s="74"/>
      <c r="B26" s="74"/>
      <c r="C26" s="74"/>
      <c r="D26" s="74"/>
      <c r="E26" s="74"/>
      <c r="F26" s="74"/>
      <c r="G26" s="42"/>
      <c r="H26" s="42"/>
      <c r="I26" s="18"/>
      <c r="J26" s="10"/>
      <c r="K26" s="10"/>
      <c r="L26" s="42"/>
      <c r="M26" s="18"/>
      <c r="N26" s="10"/>
      <c r="O26" s="10"/>
    </row>
    <row r="27" spans="1:15" ht="18.75" customHeight="1" thickBot="1" x14ac:dyDescent="0.45">
      <c r="A27" s="136" t="s">
        <v>58</v>
      </c>
      <c r="B27" s="74"/>
      <c r="C27" s="74"/>
      <c r="D27" s="74"/>
      <c r="E27" s="74"/>
      <c r="F27" s="74"/>
      <c r="G27" s="42"/>
      <c r="H27" s="42"/>
      <c r="I27" s="50">
        <f>SUM(I24:I26)</f>
        <v>43803</v>
      </c>
      <c r="J27" s="10"/>
      <c r="K27" s="67">
        <f>SUM(K24:K26)</f>
        <v>53578</v>
      </c>
      <c r="L27" s="42"/>
      <c r="M27" s="50">
        <f>SUM(M24:M26)</f>
        <v>67343</v>
      </c>
      <c r="N27" s="10"/>
      <c r="O27" s="67">
        <f>SUM(O24:O26)</f>
        <v>66563</v>
      </c>
    </row>
    <row r="28" spans="1:15" ht="19.5" thickTop="1" x14ac:dyDescent="0.4">
      <c r="A28" s="136"/>
      <c r="B28" s="74"/>
      <c r="C28" s="74"/>
      <c r="D28" s="74"/>
      <c r="E28" s="74"/>
      <c r="F28" s="74"/>
      <c r="G28" s="42"/>
      <c r="H28" s="42"/>
      <c r="I28" s="18"/>
      <c r="J28" s="51"/>
      <c r="K28" s="10"/>
      <c r="L28" s="42"/>
      <c r="M28" s="18"/>
      <c r="N28" s="51"/>
      <c r="O28" s="10"/>
    </row>
    <row r="29" spans="1:15" ht="19.5" customHeight="1" x14ac:dyDescent="0.4">
      <c r="A29" s="136" t="s">
        <v>123</v>
      </c>
      <c r="B29" s="136"/>
      <c r="C29" s="74"/>
      <c r="D29" s="74"/>
      <c r="E29" s="74"/>
      <c r="F29" s="74"/>
      <c r="G29" s="42"/>
      <c r="H29" s="42"/>
      <c r="I29" s="127"/>
      <c r="J29" s="10"/>
      <c r="K29" s="10"/>
      <c r="L29" s="52"/>
      <c r="M29" s="18"/>
      <c r="N29" s="10"/>
      <c r="O29" s="10"/>
    </row>
    <row r="30" spans="1:15" ht="19.5" customHeight="1" x14ac:dyDescent="0.4">
      <c r="A30" s="74"/>
      <c r="B30" s="74" t="s">
        <v>66</v>
      </c>
      <c r="C30" s="74"/>
      <c r="D30" s="74"/>
      <c r="E30" s="74"/>
      <c r="F30" s="74"/>
      <c r="G30" s="42"/>
      <c r="H30" s="42"/>
      <c r="I30" s="127">
        <v>52485</v>
      </c>
      <c r="J30" s="10"/>
      <c r="K30" s="10">
        <v>57617</v>
      </c>
      <c r="L30" s="10"/>
      <c r="M30" s="18">
        <v>67343</v>
      </c>
      <c r="N30" s="52"/>
      <c r="O30" s="10">
        <v>66563</v>
      </c>
    </row>
    <row r="31" spans="1:15" ht="19.5" customHeight="1" x14ac:dyDescent="0.4">
      <c r="A31" s="74"/>
      <c r="B31" s="74" t="s">
        <v>67</v>
      </c>
      <c r="C31" s="74"/>
      <c r="D31" s="74"/>
      <c r="E31" s="74"/>
      <c r="F31" s="74"/>
      <c r="G31" s="42"/>
      <c r="H31" s="42"/>
      <c r="I31" s="80">
        <v>-8682</v>
      </c>
      <c r="J31" s="10"/>
      <c r="K31" s="28">
        <v>-4039</v>
      </c>
      <c r="L31" s="10"/>
      <c r="M31" s="26">
        <v>0</v>
      </c>
      <c r="N31" s="52"/>
      <c r="O31" s="28">
        <v>0</v>
      </c>
    </row>
    <row r="32" spans="1:15" ht="8.1" customHeight="1" x14ac:dyDescent="0.4">
      <c r="A32" s="74"/>
      <c r="B32" s="74"/>
      <c r="C32" s="74"/>
      <c r="D32" s="74"/>
      <c r="E32" s="74"/>
      <c r="F32" s="74"/>
      <c r="G32" s="42"/>
      <c r="H32" s="42"/>
      <c r="I32" s="127"/>
      <c r="J32" s="10"/>
      <c r="K32" s="10"/>
      <c r="L32" s="52"/>
      <c r="M32" s="18"/>
      <c r="N32" s="10"/>
      <c r="O32" s="10"/>
    </row>
    <row r="33" spans="1:15" ht="19.5" customHeight="1" thickBot="1" x14ac:dyDescent="0.45">
      <c r="A33" s="136" t="s">
        <v>58</v>
      </c>
      <c r="B33" s="74"/>
      <c r="C33" s="74"/>
      <c r="D33" s="74"/>
      <c r="E33" s="74"/>
      <c r="F33" s="74"/>
      <c r="G33" s="42"/>
      <c r="H33" s="42"/>
      <c r="I33" s="128">
        <f>SUM(I30:I31)</f>
        <v>43803</v>
      </c>
      <c r="J33" s="10"/>
      <c r="K33" s="67">
        <f>SUM(K30:K31)</f>
        <v>53578</v>
      </c>
      <c r="L33" s="52"/>
      <c r="M33" s="50">
        <f>SUM(M30:M31)</f>
        <v>67343</v>
      </c>
      <c r="N33" s="10"/>
      <c r="O33" s="67">
        <f>SUM(O30:O31)</f>
        <v>66563</v>
      </c>
    </row>
    <row r="34" spans="1:15" ht="6.75" customHeight="1" thickTop="1" x14ac:dyDescent="0.4">
      <c r="A34" s="136"/>
      <c r="B34" s="74"/>
      <c r="C34" s="74"/>
      <c r="D34" s="74"/>
      <c r="E34" s="74"/>
      <c r="F34" s="74"/>
      <c r="G34" s="42"/>
      <c r="H34" s="42"/>
      <c r="I34" s="127"/>
      <c r="J34" s="51"/>
      <c r="K34" s="10"/>
      <c r="L34" s="42"/>
      <c r="M34" s="18"/>
      <c r="N34" s="51"/>
      <c r="O34" s="10"/>
    </row>
    <row r="35" spans="1:15" ht="19.5" customHeight="1" x14ac:dyDescent="0.4">
      <c r="A35" s="136" t="s">
        <v>152</v>
      </c>
      <c r="B35" s="74"/>
      <c r="C35" s="74"/>
      <c r="D35" s="74"/>
      <c r="E35" s="74"/>
      <c r="F35" s="74"/>
      <c r="G35" s="42"/>
      <c r="H35" s="42"/>
      <c r="I35" s="127"/>
      <c r="J35" s="10"/>
      <c r="K35" s="10"/>
      <c r="L35" s="52"/>
      <c r="M35" s="18"/>
      <c r="N35" s="10"/>
      <c r="O35" s="10"/>
    </row>
    <row r="36" spans="1:15" ht="19.5" customHeight="1" x14ac:dyDescent="0.4">
      <c r="A36" s="136"/>
      <c r="B36" s="136" t="s">
        <v>153</v>
      </c>
      <c r="C36" s="74"/>
      <c r="D36" s="74"/>
      <c r="E36" s="74"/>
      <c r="F36" s="74"/>
      <c r="G36" s="42"/>
      <c r="H36" s="42"/>
      <c r="I36" s="127"/>
      <c r="J36" s="10"/>
      <c r="K36" s="10"/>
      <c r="L36" s="52"/>
      <c r="M36" s="18"/>
      <c r="N36" s="10"/>
      <c r="O36" s="10"/>
    </row>
    <row r="37" spans="1:15" ht="19.5" customHeight="1" thickBot="1" x14ac:dyDescent="0.45">
      <c r="A37" s="74"/>
      <c r="B37" s="74" t="s">
        <v>69</v>
      </c>
      <c r="C37" s="74"/>
      <c r="D37" s="74"/>
      <c r="E37" s="74"/>
      <c r="F37" s="74"/>
      <c r="G37" s="42"/>
      <c r="H37" s="42"/>
      <c r="I37" s="129">
        <v>0.1</v>
      </c>
      <c r="J37" s="54"/>
      <c r="K37" s="70">
        <v>0.12</v>
      </c>
      <c r="L37" s="54"/>
      <c r="M37" s="56">
        <v>0.13</v>
      </c>
      <c r="N37" s="55"/>
      <c r="O37" s="70">
        <v>0.13</v>
      </c>
    </row>
    <row r="38" spans="1:15" ht="18.75" customHeight="1" thickTop="1" x14ac:dyDescent="0.4">
      <c r="A38" s="140"/>
      <c r="B38" s="74"/>
      <c r="C38" s="74"/>
      <c r="D38" s="74"/>
      <c r="E38" s="74"/>
      <c r="F38" s="74"/>
      <c r="G38" s="42"/>
      <c r="H38" s="42"/>
      <c r="I38" s="10"/>
      <c r="J38" s="10"/>
      <c r="K38" s="10"/>
      <c r="L38" s="52"/>
      <c r="M38" s="10"/>
      <c r="N38" s="10"/>
      <c r="O38" s="10"/>
    </row>
    <row r="39" spans="1:15" ht="18" customHeight="1" x14ac:dyDescent="0.4">
      <c r="A39" s="140"/>
      <c r="B39" s="74"/>
      <c r="C39" s="74"/>
      <c r="D39" s="74"/>
      <c r="E39" s="74"/>
      <c r="F39" s="74"/>
      <c r="G39" s="42"/>
      <c r="H39" s="42"/>
      <c r="I39" s="10"/>
      <c r="J39" s="10"/>
      <c r="K39" s="10"/>
      <c r="L39" s="52"/>
      <c r="M39" s="10"/>
      <c r="N39" s="10"/>
      <c r="O39" s="10"/>
    </row>
    <row r="40" spans="1:15" ht="18" customHeight="1" x14ac:dyDescent="0.4">
      <c r="A40" s="140"/>
      <c r="B40" s="74"/>
      <c r="C40" s="74"/>
      <c r="D40" s="74"/>
      <c r="E40" s="74"/>
      <c r="F40" s="74"/>
      <c r="G40" s="42"/>
      <c r="H40" s="42"/>
      <c r="I40" s="10"/>
      <c r="J40" s="10"/>
      <c r="K40" s="10"/>
      <c r="L40" s="52"/>
      <c r="M40" s="10"/>
      <c r="N40" s="10"/>
      <c r="O40" s="10"/>
    </row>
    <row r="41" spans="1:15" ht="18" customHeight="1" x14ac:dyDescent="0.4">
      <c r="A41" s="140"/>
      <c r="B41" s="74"/>
      <c r="C41" s="74"/>
      <c r="D41" s="74"/>
      <c r="E41" s="74"/>
      <c r="F41" s="74"/>
      <c r="G41" s="42"/>
      <c r="H41" s="42"/>
      <c r="I41" s="10"/>
      <c r="J41" s="10"/>
      <c r="K41" s="10"/>
      <c r="L41" s="52"/>
      <c r="M41" s="10"/>
      <c r="N41" s="10"/>
      <c r="O41" s="10"/>
    </row>
    <row r="42" spans="1:15" ht="18" customHeight="1" x14ac:dyDescent="0.4">
      <c r="A42" s="140"/>
      <c r="B42" s="74"/>
      <c r="C42" s="74"/>
      <c r="D42" s="74"/>
      <c r="E42" s="74"/>
      <c r="F42" s="74"/>
      <c r="G42" s="42"/>
      <c r="H42" s="42"/>
      <c r="I42" s="10"/>
      <c r="J42" s="10"/>
      <c r="K42" s="10"/>
      <c r="L42" s="52"/>
      <c r="M42" s="10"/>
      <c r="N42" s="10"/>
      <c r="O42" s="10"/>
    </row>
    <row r="43" spans="1:15" ht="18" customHeight="1" x14ac:dyDescent="0.4">
      <c r="A43" s="140"/>
      <c r="B43" s="74"/>
      <c r="C43" s="74"/>
      <c r="D43" s="74"/>
      <c r="E43" s="74"/>
      <c r="F43" s="74"/>
      <c r="G43" s="42"/>
      <c r="H43" s="42"/>
      <c r="I43" s="10"/>
      <c r="J43" s="10"/>
      <c r="K43" s="10"/>
      <c r="L43" s="52"/>
      <c r="M43" s="10"/>
      <c r="N43" s="10"/>
      <c r="O43" s="10"/>
    </row>
    <row r="44" spans="1:15" ht="18" customHeight="1" x14ac:dyDescent="0.4">
      <c r="A44" s="140"/>
      <c r="B44" s="74"/>
      <c r="C44" s="74"/>
      <c r="D44" s="74"/>
      <c r="E44" s="74"/>
      <c r="F44" s="74"/>
      <c r="G44" s="42"/>
      <c r="H44" s="42"/>
      <c r="I44" s="10"/>
      <c r="J44" s="10"/>
      <c r="K44" s="10"/>
      <c r="L44" s="52"/>
      <c r="M44" s="10"/>
      <c r="N44" s="10"/>
      <c r="O44" s="10"/>
    </row>
    <row r="45" spans="1:15" ht="18" customHeight="1" x14ac:dyDescent="0.4">
      <c r="A45" s="140"/>
      <c r="B45" s="74"/>
      <c r="C45" s="74"/>
      <c r="D45" s="74"/>
      <c r="E45" s="74"/>
      <c r="F45" s="74"/>
      <c r="G45" s="42"/>
      <c r="H45" s="42"/>
      <c r="I45" s="10"/>
      <c r="J45" s="10"/>
      <c r="K45" s="10"/>
      <c r="L45" s="52"/>
      <c r="M45" s="10"/>
      <c r="N45" s="10"/>
      <c r="O45" s="10"/>
    </row>
    <row r="46" spans="1:15" ht="18" customHeight="1" x14ac:dyDescent="0.4">
      <c r="A46" s="140"/>
      <c r="B46" s="74"/>
      <c r="C46" s="74"/>
      <c r="D46" s="74"/>
      <c r="E46" s="74"/>
      <c r="F46" s="74"/>
      <c r="G46" s="42"/>
      <c r="H46" s="42"/>
      <c r="I46" s="10"/>
      <c r="J46" s="10"/>
      <c r="K46" s="10"/>
      <c r="L46" s="52"/>
      <c r="M46" s="10"/>
      <c r="N46" s="10"/>
      <c r="O46" s="10"/>
    </row>
    <row r="47" spans="1:15" ht="18" customHeight="1" x14ac:dyDescent="0.4">
      <c r="A47" s="140"/>
      <c r="B47" s="74"/>
      <c r="C47" s="74"/>
      <c r="D47" s="74"/>
      <c r="E47" s="74"/>
      <c r="F47" s="74"/>
      <c r="G47" s="42"/>
      <c r="H47" s="42"/>
      <c r="I47" s="10"/>
      <c r="J47" s="10"/>
      <c r="K47" s="10"/>
      <c r="L47" s="52"/>
      <c r="M47" s="10"/>
      <c r="N47" s="10"/>
      <c r="O47" s="10"/>
    </row>
    <row r="48" spans="1:15" ht="18" customHeight="1" x14ac:dyDescent="0.4">
      <c r="A48" s="140"/>
      <c r="B48" s="74"/>
      <c r="C48" s="74"/>
      <c r="D48" s="74"/>
      <c r="E48" s="74"/>
      <c r="F48" s="74"/>
      <c r="G48" s="42"/>
      <c r="H48" s="42"/>
      <c r="I48" s="10"/>
      <c r="J48" s="10"/>
      <c r="K48" s="10"/>
      <c r="L48" s="52"/>
      <c r="M48" s="10"/>
      <c r="N48" s="10"/>
      <c r="O48" s="10"/>
    </row>
    <row r="49" spans="1:15" ht="18" customHeight="1" x14ac:dyDescent="0.4">
      <c r="A49" s="140"/>
      <c r="B49" s="74"/>
      <c r="C49" s="74"/>
      <c r="D49" s="74"/>
      <c r="E49" s="74"/>
      <c r="F49" s="74"/>
      <c r="G49" s="42"/>
      <c r="H49" s="42"/>
      <c r="I49" s="10"/>
      <c r="J49" s="10"/>
      <c r="K49" s="10"/>
      <c r="L49" s="52"/>
      <c r="M49" s="10"/>
      <c r="N49" s="10"/>
      <c r="O49" s="10"/>
    </row>
    <row r="50" spans="1:15" ht="18" customHeight="1" x14ac:dyDescent="0.4">
      <c r="A50" s="140"/>
      <c r="B50" s="74"/>
      <c r="C50" s="74"/>
      <c r="D50" s="74"/>
      <c r="E50" s="74"/>
      <c r="F50" s="74"/>
      <c r="G50" s="42"/>
      <c r="H50" s="42"/>
      <c r="I50" s="10"/>
      <c r="J50" s="10"/>
      <c r="K50" s="10"/>
      <c r="L50" s="52"/>
      <c r="M50" s="10"/>
      <c r="N50" s="10"/>
      <c r="O50" s="10"/>
    </row>
    <row r="51" spans="1:15" ht="4.5" customHeight="1" x14ac:dyDescent="0.4">
      <c r="A51" s="140"/>
      <c r="B51" s="74"/>
      <c r="C51" s="74"/>
      <c r="D51" s="74"/>
      <c r="E51" s="74"/>
      <c r="F51" s="74"/>
      <c r="G51" s="42"/>
      <c r="H51" s="42"/>
      <c r="I51" s="10"/>
      <c r="J51" s="10"/>
      <c r="K51" s="10"/>
      <c r="L51" s="52"/>
      <c r="M51" s="10"/>
      <c r="N51" s="10"/>
      <c r="O51" s="10"/>
    </row>
    <row r="52" spans="1:15" ht="21.75" customHeight="1" x14ac:dyDescent="0.4">
      <c r="A52" s="138" t="s">
        <v>20</v>
      </c>
      <c r="B52" s="138"/>
      <c r="C52" s="138"/>
      <c r="D52" s="138"/>
      <c r="E52" s="138"/>
      <c r="F52" s="138"/>
      <c r="G52" s="45"/>
      <c r="H52" s="45"/>
      <c r="I52" s="28"/>
      <c r="J52" s="28"/>
      <c r="K52" s="28"/>
      <c r="L52" s="53"/>
      <c r="M52" s="28"/>
      <c r="N52" s="28"/>
      <c r="O52" s="28"/>
    </row>
    <row r="53" spans="1:15" ht="20.25" customHeight="1" x14ac:dyDescent="0.4">
      <c r="A53" s="135" t="str">
        <f>+A1</f>
        <v>บริษัท ไทยยูเนี่ยน ฟีดมิลล์ จำกัด (มหาชน)</v>
      </c>
      <c r="B53" s="74"/>
      <c r="C53" s="74"/>
      <c r="D53" s="74"/>
      <c r="E53" s="74"/>
      <c r="F53" s="74"/>
      <c r="G53" s="42"/>
      <c r="H53" s="42"/>
      <c r="I53" s="10"/>
      <c r="J53" s="10"/>
      <c r="K53" s="10"/>
      <c r="L53" s="42"/>
      <c r="M53" s="10"/>
      <c r="N53" s="10"/>
      <c r="O53" s="10"/>
    </row>
    <row r="54" spans="1:15" ht="20.25" customHeight="1" x14ac:dyDescent="0.4">
      <c r="A54" s="136" t="s">
        <v>169</v>
      </c>
      <c r="B54" s="136"/>
      <c r="C54" s="136"/>
      <c r="D54" s="136"/>
      <c r="E54" s="136"/>
      <c r="F54" s="136"/>
      <c r="G54" s="44"/>
      <c r="H54" s="44"/>
      <c r="I54" s="14"/>
      <c r="J54" s="14"/>
      <c r="K54" s="14"/>
      <c r="L54" s="44"/>
      <c r="M54" s="14"/>
      <c r="N54" s="14"/>
      <c r="O54" s="14"/>
    </row>
    <row r="55" spans="1:15" ht="20.25" customHeight="1" x14ac:dyDescent="0.4">
      <c r="A55" s="137" t="str">
        <f>+A3</f>
        <v>สำหรับงวดสามเดือนสิ้นสุดวันที่ 30 กันยายน พ.ศ. 2566</v>
      </c>
      <c r="B55" s="138"/>
      <c r="C55" s="138"/>
      <c r="D55" s="138"/>
      <c r="E55" s="138"/>
      <c r="F55" s="138"/>
      <c r="G55" s="45"/>
      <c r="H55" s="45"/>
      <c r="I55" s="28"/>
      <c r="J55" s="28"/>
      <c r="K55" s="28"/>
      <c r="L55" s="45"/>
      <c r="M55" s="28"/>
      <c r="N55" s="28"/>
      <c r="O55" s="28"/>
    </row>
    <row r="56" spans="1:15" ht="18" customHeight="1" x14ac:dyDescent="0.4">
      <c r="A56" s="74"/>
      <c r="B56" s="74"/>
      <c r="C56" s="74"/>
      <c r="D56" s="74"/>
      <c r="E56" s="74"/>
      <c r="F56" s="74"/>
      <c r="G56" s="42"/>
      <c r="H56" s="42"/>
      <c r="I56" s="10"/>
      <c r="J56" s="10"/>
      <c r="K56" s="10"/>
      <c r="L56" s="42"/>
      <c r="M56" s="10"/>
      <c r="N56" s="10"/>
      <c r="O56" s="10"/>
    </row>
    <row r="57" spans="1:15" ht="18.75" customHeight="1" x14ac:dyDescent="0.4">
      <c r="A57" s="74"/>
      <c r="B57" s="74"/>
      <c r="C57" s="74"/>
      <c r="D57" s="74"/>
      <c r="E57" s="74"/>
      <c r="F57" s="74"/>
      <c r="G57" s="44"/>
      <c r="H57" s="44"/>
      <c r="I57" s="159" t="s">
        <v>2</v>
      </c>
      <c r="J57" s="160"/>
      <c r="K57" s="160"/>
      <c r="L57" s="44"/>
      <c r="M57" s="159" t="s">
        <v>3</v>
      </c>
      <c r="N57" s="160"/>
      <c r="O57" s="160"/>
    </row>
    <row r="58" spans="1:15" ht="18.75" customHeight="1" x14ac:dyDescent="0.4">
      <c r="A58" s="74"/>
      <c r="B58" s="74"/>
      <c r="C58" s="74"/>
      <c r="D58" s="74"/>
      <c r="E58" s="74"/>
      <c r="F58" s="74"/>
      <c r="G58" s="42"/>
      <c r="H58" s="42"/>
      <c r="I58" s="14" t="s">
        <v>163</v>
      </c>
      <c r="J58" s="14"/>
      <c r="K58" s="14" t="s">
        <v>163</v>
      </c>
      <c r="L58" s="42"/>
      <c r="M58" s="14" t="s">
        <v>163</v>
      </c>
      <c r="N58" s="14"/>
      <c r="O58" s="14" t="s">
        <v>163</v>
      </c>
    </row>
    <row r="59" spans="1:15" ht="18.75" customHeight="1" x14ac:dyDescent="0.4">
      <c r="A59" s="74" t="s">
        <v>65</v>
      </c>
      <c r="B59" s="74"/>
      <c r="C59" s="74"/>
      <c r="D59" s="74"/>
      <c r="E59" s="74"/>
      <c r="F59" s="74"/>
      <c r="G59" s="42"/>
      <c r="H59" s="46"/>
      <c r="I59" s="14" t="s">
        <v>144</v>
      </c>
      <c r="J59" s="14"/>
      <c r="K59" s="14" t="s">
        <v>109</v>
      </c>
      <c r="L59" s="44"/>
      <c r="M59" s="14" t="s">
        <v>144</v>
      </c>
      <c r="N59" s="14"/>
      <c r="O59" s="14" t="s">
        <v>109</v>
      </c>
    </row>
    <row r="60" spans="1:15" ht="18.75" customHeight="1" x14ac:dyDescent="0.4">
      <c r="A60" s="74"/>
      <c r="B60" s="74"/>
      <c r="C60" s="74"/>
      <c r="D60" s="74"/>
      <c r="E60" s="74"/>
      <c r="F60" s="74"/>
      <c r="G60" s="42"/>
      <c r="H60" s="44"/>
      <c r="I60" s="47" t="s">
        <v>8</v>
      </c>
      <c r="J60" s="14"/>
      <c r="K60" s="47" t="s">
        <v>8</v>
      </c>
      <c r="L60" s="44"/>
      <c r="M60" s="47" t="s">
        <v>8</v>
      </c>
      <c r="N60" s="14"/>
      <c r="O60" s="47" t="s">
        <v>8</v>
      </c>
    </row>
    <row r="61" spans="1:15" ht="8.1" customHeight="1" x14ac:dyDescent="0.4">
      <c r="A61" s="74"/>
      <c r="B61" s="74"/>
      <c r="C61" s="74"/>
      <c r="D61" s="74"/>
      <c r="E61" s="74"/>
      <c r="F61" s="74"/>
      <c r="G61" s="46"/>
      <c r="H61" s="44"/>
      <c r="I61" s="48"/>
      <c r="J61" s="14"/>
      <c r="K61" s="14"/>
      <c r="L61" s="44"/>
      <c r="M61" s="48"/>
      <c r="N61" s="14"/>
      <c r="O61" s="14"/>
    </row>
    <row r="62" spans="1:15" ht="18.600000000000001" customHeight="1" x14ac:dyDescent="0.4">
      <c r="A62" s="136" t="s">
        <v>58</v>
      </c>
      <c r="B62" s="74"/>
      <c r="C62" s="74"/>
      <c r="D62" s="74"/>
      <c r="E62" s="74"/>
      <c r="F62" s="74"/>
      <c r="G62" s="27"/>
      <c r="H62" s="42"/>
      <c r="I62" s="63">
        <f>I27</f>
        <v>43803</v>
      </c>
      <c r="J62" s="10"/>
      <c r="K62" s="64">
        <f>K27</f>
        <v>53578</v>
      </c>
      <c r="L62" s="42"/>
      <c r="M62" s="63">
        <f>M27</f>
        <v>67343</v>
      </c>
      <c r="N62" s="10"/>
      <c r="O62" s="64">
        <f>O27</f>
        <v>66563</v>
      </c>
    </row>
    <row r="63" spans="1:15" ht="18.600000000000001" customHeight="1" x14ac:dyDescent="0.4">
      <c r="A63" s="74"/>
      <c r="B63" s="74"/>
      <c r="C63" s="74"/>
      <c r="D63" s="74"/>
      <c r="E63" s="74"/>
      <c r="F63" s="74"/>
      <c r="G63" s="27"/>
      <c r="H63" s="42"/>
      <c r="I63" s="18"/>
      <c r="J63" s="10"/>
      <c r="K63" s="10"/>
      <c r="L63" s="42"/>
      <c r="M63" s="18"/>
      <c r="N63" s="10"/>
      <c r="O63" s="10"/>
    </row>
    <row r="64" spans="1:15" ht="18.75" customHeight="1" x14ac:dyDescent="0.4">
      <c r="A64" s="140" t="s">
        <v>59</v>
      </c>
      <c r="B64" s="74"/>
      <c r="C64" s="74"/>
      <c r="D64" s="74"/>
      <c r="E64" s="74"/>
      <c r="F64" s="74"/>
      <c r="G64" s="42"/>
      <c r="H64" s="42"/>
      <c r="I64" s="18"/>
      <c r="J64" s="10"/>
      <c r="K64" s="10"/>
      <c r="L64" s="52"/>
      <c r="M64" s="18"/>
      <c r="N64" s="10"/>
      <c r="O64" s="10"/>
    </row>
    <row r="65" spans="1:15" ht="9.75" customHeight="1" x14ac:dyDescent="0.4">
      <c r="A65" s="74"/>
      <c r="B65" s="74"/>
      <c r="C65" s="74"/>
      <c r="D65" s="74"/>
      <c r="E65" s="74"/>
      <c r="F65" s="74"/>
      <c r="G65" s="42"/>
      <c r="H65" s="44"/>
      <c r="I65" s="48"/>
      <c r="J65" s="14"/>
      <c r="K65" s="14"/>
      <c r="L65" s="44"/>
      <c r="M65" s="48"/>
      <c r="N65" s="14"/>
      <c r="O65" s="14"/>
    </row>
    <row r="66" spans="1:15" ht="18.75" customHeight="1" x14ac:dyDescent="0.4">
      <c r="A66" s="74" t="s">
        <v>60</v>
      </c>
      <c r="B66" s="74"/>
      <c r="C66" s="74"/>
      <c r="D66" s="74"/>
      <c r="E66" s="74"/>
      <c r="F66" s="74"/>
      <c r="G66" s="42"/>
      <c r="H66" s="42"/>
      <c r="I66" s="18"/>
      <c r="J66" s="10"/>
      <c r="K66" s="10"/>
      <c r="L66" s="52"/>
      <c r="M66" s="18"/>
      <c r="N66" s="10"/>
      <c r="O66" s="10"/>
    </row>
    <row r="67" spans="1:15" ht="18.75" customHeight="1" x14ac:dyDescent="0.4">
      <c r="A67" s="74"/>
      <c r="B67" s="74" t="s">
        <v>61</v>
      </c>
      <c r="C67" s="74"/>
      <c r="D67" s="74"/>
      <c r="E67" s="74"/>
      <c r="F67" s="74"/>
      <c r="G67" s="42"/>
      <c r="H67" s="42"/>
      <c r="I67" s="18"/>
      <c r="J67" s="10"/>
      <c r="K67" s="10"/>
      <c r="L67" s="52"/>
      <c r="M67" s="18"/>
      <c r="N67" s="10"/>
      <c r="O67" s="10"/>
    </row>
    <row r="68" spans="1:15" ht="18.75" customHeight="1" x14ac:dyDescent="0.4">
      <c r="A68" s="136"/>
      <c r="B68" s="74"/>
      <c r="C68" s="141" t="s">
        <v>181</v>
      </c>
      <c r="D68" s="74"/>
      <c r="E68" s="74"/>
      <c r="F68" s="74"/>
      <c r="G68" s="42"/>
      <c r="H68" s="42"/>
      <c r="I68" s="26">
        <v>-2246</v>
      </c>
      <c r="J68" s="10"/>
      <c r="K68" s="28">
        <v>16290</v>
      </c>
      <c r="L68" s="10"/>
      <c r="M68" s="26">
        <v>0</v>
      </c>
      <c r="N68" s="52"/>
      <c r="O68" s="28">
        <v>0</v>
      </c>
    </row>
    <row r="69" spans="1:15" ht="6" customHeight="1" x14ac:dyDescent="0.4">
      <c r="A69" s="136"/>
      <c r="B69" s="74"/>
      <c r="C69" s="74"/>
      <c r="D69" s="74"/>
      <c r="E69" s="74"/>
      <c r="F69" s="74"/>
      <c r="G69" s="42"/>
      <c r="H69" s="42"/>
      <c r="I69" s="18"/>
      <c r="J69" s="10"/>
      <c r="K69" s="10"/>
      <c r="L69" s="52"/>
      <c r="M69" s="18"/>
      <c r="N69" s="10"/>
      <c r="O69" s="10"/>
    </row>
    <row r="70" spans="1:15" ht="18.75" customHeight="1" x14ac:dyDescent="0.4">
      <c r="A70" s="136"/>
      <c r="B70" s="74"/>
      <c r="C70" s="74" t="s">
        <v>63</v>
      </c>
      <c r="D70" s="74"/>
      <c r="E70" s="74"/>
      <c r="F70" s="74"/>
      <c r="G70" s="42"/>
      <c r="H70" s="42"/>
      <c r="I70" s="18"/>
      <c r="J70" s="10"/>
      <c r="K70" s="10"/>
      <c r="L70" s="52"/>
      <c r="M70" s="18"/>
      <c r="N70" s="10"/>
      <c r="O70" s="10"/>
    </row>
    <row r="71" spans="1:15" ht="18.75" customHeight="1" x14ac:dyDescent="0.4">
      <c r="A71" s="136"/>
      <c r="B71" s="74"/>
      <c r="C71" s="74"/>
      <c r="D71" s="74" t="s">
        <v>64</v>
      </c>
      <c r="E71" s="74"/>
      <c r="F71" s="74"/>
      <c r="G71" s="42"/>
      <c r="H71" s="42"/>
      <c r="I71" s="26">
        <f>SUM(I68)</f>
        <v>-2246</v>
      </c>
      <c r="J71" s="10"/>
      <c r="K71" s="28">
        <f>SUM(K68)</f>
        <v>16290</v>
      </c>
      <c r="L71" s="52"/>
      <c r="M71" s="26">
        <f>SUM(M68)</f>
        <v>0</v>
      </c>
      <c r="N71" s="10"/>
      <c r="O71" s="28">
        <f>SUM(O68)</f>
        <v>0</v>
      </c>
    </row>
    <row r="72" spans="1:15" ht="6" customHeight="1" x14ac:dyDescent="0.4">
      <c r="A72" s="136"/>
      <c r="B72" s="74"/>
      <c r="C72" s="74"/>
      <c r="D72" s="74"/>
      <c r="E72" s="74"/>
      <c r="F72" s="74"/>
      <c r="G72" s="42"/>
      <c r="H72" s="42"/>
      <c r="I72" s="18"/>
      <c r="J72" s="10"/>
      <c r="K72" s="10"/>
      <c r="L72" s="52"/>
      <c r="M72" s="18"/>
      <c r="N72" s="10"/>
      <c r="O72" s="10"/>
    </row>
    <row r="73" spans="1:15" ht="18.75" customHeight="1" x14ac:dyDescent="0.4">
      <c r="A73" s="168" t="s">
        <v>183</v>
      </c>
      <c r="B73" s="168"/>
      <c r="C73" s="168"/>
      <c r="D73" s="168"/>
      <c r="E73" s="168"/>
      <c r="F73" s="168"/>
      <c r="G73" s="42"/>
      <c r="H73" s="42"/>
      <c r="I73" s="26">
        <f>SUM(I71)</f>
        <v>-2246</v>
      </c>
      <c r="J73" s="10"/>
      <c r="K73" s="28">
        <f>SUM(K71)</f>
        <v>16290</v>
      </c>
      <c r="L73" s="52"/>
      <c r="M73" s="26">
        <f>SUM(M71)</f>
        <v>0</v>
      </c>
      <c r="N73" s="10"/>
      <c r="O73" s="28">
        <f>SUM(O71)</f>
        <v>0</v>
      </c>
    </row>
    <row r="74" spans="1:15" ht="6" customHeight="1" x14ac:dyDescent="0.4">
      <c r="A74" s="136"/>
      <c r="B74" s="74"/>
      <c r="C74" s="74"/>
      <c r="D74" s="74"/>
      <c r="E74" s="74"/>
      <c r="F74" s="74"/>
      <c r="G74" s="42"/>
      <c r="H74" s="42"/>
      <c r="I74" s="18"/>
      <c r="J74" s="10"/>
      <c r="K74" s="10"/>
      <c r="L74" s="52"/>
      <c r="M74" s="18"/>
      <c r="N74" s="10"/>
      <c r="O74" s="10"/>
    </row>
    <row r="75" spans="1:15" ht="18.75" customHeight="1" thickBot="1" x14ac:dyDescent="0.45">
      <c r="A75" s="140" t="s">
        <v>122</v>
      </c>
      <c r="B75" s="74"/>
      <c r="C75" s="74"/>
      <c r="D75" s="74"/>
      <c r="E75" s="74"/>
      <c r="F75" s="74"/>
      <c r="G75" s="42"/>
      <c r="H75" s="42"/>
      <c r="I75" s="50">
        <f>SUM(I62+I73)</f>
        <v>41557</v>
      </c>
      <c r="J75" s="10"/>
      <c r="K75" s="67">
        <f>SUM(K62+K73)</f>
        <v>69868</v>
      </c>
      <c r="L75" s="52"/>
      <c r="M75" s="50">
        <f>SUM(M62+M73)</f>
        <v>67343</v>
      </c>
      <c r="N75" s="10"/>
      <c r="O75" s="67">
        <f>SUM(O62+O73)</f>
        <v>66563</v>
      </c>
    </row>
    <row r="76" spans="1:15" ht="19.5" customHeight="1" thickTop="1" x14ac:dyDescent="0.4">
      <c r="A76" s="136"/>
      <c r="B76" s="74"/>
      <c r="C76" s="74"/>
      <c r="D76" s="74"/>
      <c r="E76" s="74"/>
      <c r="F76" s="74"/>
      <c r="G76" s="42"/>
      <c r="H76" s="42"/>
      <c r="I76" s="18"/>
      <c r="J76" s="10"/>
      <c r="K76" s="10"/>
      <c r="L76" s="52"/>
      <c r="M76" s="18"/>
      <c r="N76" s="10"/>
      <c r="O76" s="10"/>
    </row>
    <row r="77" spans="1:15" ht="19.5" customHeight="1" x14ac:dyDescent="0.4">
      <c r="A77" s="136" t="s">
        <v>68</v>
      </c>
      <c r="B77" s="136"/>
      <c r="C77" s="74"/>
      <c r="D77" s="74"/>
      <c r="E77" s="74"/>
      <c r="F77" s="74"/>
      <c r="G77" s="42"/>
      <c r="H77" s="42"/>
      <c r="I77" s="18"/>
      <c r="J77" s="10"/>
      <c r="K77" s="10"/>
      <c r="L77" s="52"/>
      <c r="M77" s="18"/>
      <c r="N77" s="10"/>
      <c r="O77" s="10"/>
    </row>
    <row r="78" spans="1:15" ht="19.5" customHeight="1" x14ac:dyDescent="0.4">
      <c r="A78" s="74"/>
      <c r="B78" s="74" t="s">
        <v>66</v>
      </c>
      <c r="C78" s="74"/>
      <c r="D78" s="74"/>
      <c r="E78" s="74"/>
      <c r="F78" s="74"/>
      <c r="G78" s="42"/>
      <c r="H78" s="42"/>
      <c r="I78" s="18">
        <v>50884</v>
      </c>
      <c r="J78" s="10"/>
      <c r="K78" s="10">
        <v>68562</v>
      </c>
      <c r="L78" s="10"/>
      <c r="M78" s="18">
        <v>67343</v>
      </c>
      <c r="N78" s="52"/>
      <c r="O78" s="10">
        <v>66563</v>
      </c>
    </row>
    <row r="79" spans="1:15" ht="19.5" customHeight="1" x14ac:dyDescent="0.4">
      <c r="A79" s="74"/>
      <c r="B79" s="74" t="s">
        <v>67</v>
      </c>
      <c r="C79" s="74"/>
      <c r="D79" s="74"/>
      <c r="E79" s="74"/>
      <c r="F79" s="74"/>
      <c r="G79" s="42"/>
      <c r="H79" s="42"/>
      <c r="I79" s="26">
        <v>-9327</v>
      </c>
      <c r="J79" s="10"/>
      <c r="K79" s="28">
        <v>1306</v>
      </c>
      <c r="L79" s="10"/>
      <c r="M79" s="26">
        <v>0</v>
      </c>
      <c r="N79" s="52"/>
      <c r="O79" s="28">
        <v>0</v>
      </c>
    </row>
    <row r="80" spans="1:15" ht="8.1" customHeight="1" x14ac:dyDescent="0.4">
      <c r="A80" s="74"/>
      <c r="B80" s="74"/>
      <c r="C80" s="74"/>
      <c r="D80" s="74"/>
      <c r="E80" s="74"/>
      <c r="F80" s="74"/>
      <c r="G80" s="42"/>
      <c r="H80" s="42"/>
      <c r="I80" s="18"/>
      <c r="J80" s="10"/>
      <c r="K80" s="10"/>
      <c r="L80" s="52"/>
      <c r="M80" s="18"/>
      <c r="N80" s="10"/>
      <c r="O80" s="10"/>
    </row>
    <row r="81" spans="1:15" ht="19.5" customHeight="1" thickBot="1" x14ac:dyDescent="0.45">
      <c r="A81" s="136" t="s">
        <v>122</v>
      </c>
      <c r="B81" s="74"/>
      <c r="C81" s="74"/>
      <c r="D81" s="74"/>
      <c r="E81" s="74"/>
      <c r="F81" s="74"/>
      <c r="G81" s="42"/>
      <c r="H81" s="42"/>
      <c r="I81" s="50">
        <f>SUM(I78:I79)</f>
        <v>41557</v>
      </c>
      <c r="J81" s="10"/>
      <c r="K81" s="67">
        <f>SUM(K78:K79)</f>
        <v>69868</v>
      </c>
      <c r="L81" s="52"/>
      <c r="M81" s="50">
        <f>SUM(M78:M79)</f>
        <v>67343</v>
      </c>
      <c r="N81" s="10"/>
      <c r="O81" s="67">
        <f>SUM(O78:O79)</f>
        <v>66563</v>
      </c>
    </row>
    <row r="82" spans="1:15" ht="19.5" customHeight="1" thickTop="1" x14ac:dyDescent="0.4">
      <c r="A82" s="74"/>
      <c r="B82" s="74"/>
      <c r="C82" s="74"/>
      <c r="D82" s="74"/>
      <c r="E82" s="74"/>
      <c r="F82" s="74"/>
      <c r="G82" s="42"/>
      <c r="H82" s="42"/>
      <c r="I82" s="54"/>
      <c r="J82" s="54"/>
      <c r="K82" s="54"/>
      <c r="L82" s="55"/>
      <c r="M82" s="54"/>
      <c r="N82" s="54"/>
      <c r="O82" s="54"/>
    </row>
    <row r="83" spans="1:15" ht="19.5" customHeight="1" x14ac:dyDescent="0.4">
      <c r="A83" s="74"/>
      <c r="B83" s="74"/>
      <c r="C83" s="74"/>
      <c r="D83" s="74"/>
      <c r="E83" s="74"/>
      <c r="F83" s="74"/>
      <c r="G83" s="42"/>
      <c r="H83" s="42"/>
      <c r="I83" s="54"/>
      <c r="J83" s="54"/>
      <c r="K83" s="54"/>
      <c r="L83" s="55"/>
      <c r="M83" s="54"/>
      <c r="N83" s="54"/>
      <c r="O83" s="54"/>
    </row>
    <row r="84" spans="1:15" ht="19.5" customHeight="1" x14ac:dyDescent="0.4">
      <c r="A84" s="74"/>
      <c r="B84" s="74"/>
      <c r="C84" s="74"/>
      <c r="D84" s="74"/>
      <c r="E84" s="74"/>
      <c r="F84" s="74"/>
      <c r="G84" s="42"/>
      <c r="H84" s="42"/>
      <c r="I84" s="54"/>
      <c r="J84" s="54"/>
      <c r="K84" s="54"/>
      <c r="L84" s="55"/>
      <c r="M84" s="54"/>
      <c r="N84" s="54"/>
      <c r="O84" s="54"/>
    </row>
    <row r="85" spans="1:15" ht="19.5" customHeight="1" x14ac:dyDescent="0.4">
      <c r="A85" s="74"/>
      <c r="B85" s="74"/>
      <c r="C85" s="74"/>
      <c r="D85" s="74"/>
      <c r="E85" s="74"/>
      <c r="F85" s="74"/>
      <c r="G85" s="42"/>
      <c r="H85" s="42"/>
      <c r="I85" s="54"/>
      <c r="J85" s="54"/>
      <c r="K85" s="54"/>
      <c r="L85" s="55"/>
      <c r="M85" s="54"/>
      <c r="N85" s="54"/>
      <c r="O85" s="54"/>
    </row>
    <row r="86" spans="1:15" ht="19.5" customHeight="1" x14ac:dyDescent="0.4">
      <c r="A86" s="74"/>
      <c r="B86" s="74"/>
      <c r="C86" s="74"/>
      <c r="D86" s="74"/>
      <c r="E86" s="74"/>
      <c r="F86" s="74"/>
      <c r="G86" s="42"/>
      <c r="H86" s="42"/>
      <c r="I86" s="54"/>
      <c r="J86" s="54"/>
      <c r="K86" s="54"/>
      <c r="L86" s="55"/>
      <c r="M86" s="54"/>
      <c r="N86" s="54"/>
      <c r="O86" s="54"/>
    </row>
    <row r="87" spans="1:15" ht="19.5" customHeight="1" x14ac:dyDescent="0.4">
      <c r="A87" s="74"/>
      <c r="B87" s="74"/>
      <c r="C87" s="74"/>
      <c r="D87" s="74"/>
      <c r="E87" s="74"/>
      <c r="F87" s="74"/>
      <c r="G87" s="42"/>
      <c r="H87" s="42"/>
      <c r="I87" s="54"/>
      <c r="J87" s="54"/>
      <c r="K87" s="54"/>
      <c r="L87" s="55"/>
      <c r="M87" s="54"/>
      <c r="N87" s="54"/>
      <c r="O87" s="54"/>
    </row>
    <row r="88" spans="1:15" ht="19.5" customHeight="1" x14ac:dyDescent="0.4">
      <c r="A88" s="74"/>
      <c r="B88" s="74"/>
      <c r="C88" s="74"/>
      <c r="D88" s="74"/>
      <c r="E88" s="74"/>
      <c r="F88" s="74"/>
      <c r="G88" s="42"/>
      <c r="H88" s="42"/>
      <c r="I88" s="54"/>
      <c r="J88" s="54"/>
      <c r="K88" s="54"/>
      <c r="L88" s="55"/>
      <c r="M88" s="54"/>
      <c r="N88" s="54"/>
      <c r="O88" s="54"/>
    </row>
    <row r="89" spans="1:15" ht="19.5" customHeight="1" x14ac:dyDescent="0.4">
      <c r="A89" s="74"/>
      <c r="B89" s="74"/>
      <c r="C89" s="74"/>
      <c r="D89" s="74"/>
      <c r="E89" s="74"/>
      <c r="F89" s="74"/>
      <c r="G89" s="42"/>
      <c r="H89" s="42"/>
      <c r="I89" s="54"/>
      <c r="J89" s="54"/>
      <c r="K89" s="54"/>
      <c r="L89" s="55"/>
      <c r="M89" s="54"/>
      <c r="N89" s="54"/>
      <c r="O89" s="54"/>
    </row>
    <row r="90" spans="1:15" ht="19.5" customHeight="1" x14ac:dyDescent="0.4">
      <c r="A90" s="74"/>
      <c r="B90" s="74"/>
      <c r="C90" s="74"/>
      <c r="D90" s="74"/>
      <c r="E90" s="74"/>
      <c r="F90" s="74"/>
      <c r="G90" s="42"/>
      <c r="H90" s="42"/>
      <c r="I90" s="54"/>
      <c r="J90" s="54"/>
      <c r="K90" s="54"/>
      <c r="L90" s="55"/>
      <c r="M90" s="54"/>
      <c r="N90" s="54"/>
      <c r="O90" s="54"/>
    </row>
    <row r="91" spans="1:15" ht="19.5" customHeight="1" x14ac:dyDescent="0.4">
      <c r="A91" s="74"/>
      <c r="B91" s="74"/>
      <c r="C91" s="74"/>
      <c r="D91" s="74"/>
      <c r="E91" s="74"/>
      <c r="F91" s="74"/>
      <c r="G91" s="42"/>
      <c r="H91" s="42"/>
      <c r="I91" s="54"/>
      <c r="J91" s="54"/>
      <c r="K91" s="54"/>
      <c r="L91" s="55"/>
      <c r="M91" s="54"/>
      <c r="N91" s="54"/>
      <c r="O91" s="54"/>
    </row>
    <row r="92" spans="1:15" ht="19.5" customHeight="1" x14ac:dyDescent="0.4">
      <c r="A92" s="74"/>
      <c r="B92" s="74"/>
      <c r="C92" s="74"/>
      <c r="D92" s="74"/>
      <c r="E92" s="74"/>
      <c r="F92" s="74"/>
      <c r="G92" s="42"/>
      <c r="H92" s="42"/>
      <c r="I92" s="54"/>
      <c r="J92" s="54"/>
      <c r="K92" s="54"/>
      <c r="L92" s="55"/>
      <c r="M92" s="54"/>
      <c r="N92" s="54"/>
      <c r="O92" s="54"/>
    </row>
    <row r="93" spans="1:15" ht="19.5" customHeight="1" x14ac:dyDescent="0.4">
      <c r="A93" s="74"/>
      <c r="B93" s="74"/>
      <c r="C93" s="74"/>
      <c r="D93" s="74"/>
      <c r="E93" s="74"/>
      <c r="F93" s="74"/>
      <c r="G93" s="42"/>
      <c r="H93" s="42"/>
      <c r="I93" s="54"/>
      <c r="J93" s="54"/>
      <c r="K93" s="54"/>
      <c r="L93" s="55"/>
      <c r="M93" s="54"/>
      <c r="N93" s="54"/>
      <c r="O93" s="54"/>
    </row>
    <row r="94" spans="1:15" ht="19.5" customHeight="1" x14ac:dyDescent="0.4">
      <c r="A94" s="74"/>
      <c r="B94" s="74"/>
      <c r="C94" s="74"/>
      <c r="D94" s="74"/>
      <c r="E94" s="74"/>
      <c r="F94" s="74"/>
      <c r="G94" s="42"/>
      <c r="H94" s="42"/>
      <c r="I94" s="54"/>
      <c r="J94" s="54"/>
      <c r="K94" s="54"/>
      <c r="L94" s="55"/>
      <c r="M94" s="54"/>
      <c r="N94" s="54"/>
      <c r="O94" s="54"/>
    </row>
    <row r="95" spans="1:15" ht="19.5" customHeight="1" x14ac:dyDescent="0.4">
      <c r="A95" s="74"/>
      <c r="B95" s="74"/>
      <c r="C95" s="74"/>
      <c r="D95" s="74"/>
      <c r="E95" s="74"/>
      <c r="F95" s="74"/>
      <c r="G95" s="42"/>
      <c r="H95" s="42"/>
      <c r="I95" s="54"/>
      <c r="J95" s="54"/>
      <c r="K95" s="54"/>
      <c r="L95" s="55"/>
      <c r="M95" s="54"/>
      <c r="N95" s="54"/>
      <c r="O95" s="54"/>
    </row>
    <row r="96" spans="1:15" ht="19.5" customHeight="1" x14ac:dyDescent="0.4">
      <c r="A96" s="74"/>
      <c r="B96" s="74"/>
      <c r="C96" s="74"/>
      <c r="D96" s="74"/>
      <c r="E96" s="74"/>
      <c r="F96" s="74"/>
      <c r="G96" s="42"/>
      <c r="H96" s="42"/>
      <c r="I96" s="54"/>
      <c r="J96" s="54"/>
      <c r="K96" s="54"/>
      <c r="L96" s="55"/>
      <c r="M96" s="54"/>
      <c r="N96" s="54"/>
      <c r="O96" s="54"/>
    </row>
    <row r="97" spans="1:15" ht="19.5" customHeight="1" x14ac:dyDescent="0.4">
      <c r="A97" s="74"/>
      <c r="B97" s="74"/>
      <c r="C97" s="74"/>
      <c r="D97" s="74"/>
      <c r="E97" s="74"/>
      <c r="F97" s="74"/>
      <c r="G97" s="42"/>
      <c r="H97" s="42"/>
      <c r="I97" s="54"/>
      <c r="J97" s="54"/>
      <c r="K97" s="54"/>
      <c r="L97" s="55"/>
      <c r="M97" s="54"/>
      <c r="N97" s="54"/>
      <c r="O97" s="54"/>
    </row>
    <row r="98" spans="1:15" ht="19.5" customHeight="1" x14ac:dyDescent="0.4">
      <c r="A98" s="74"/>
      <c r="B98" s="74"/>
      <c r="C98" s="74"/>
      <c r="D98" s="74"/>
      <c r="E98" s="74"/>
      <c r="F98" s="74"/>
      <c r="G98" s="42"/>
      <c r="H98" s="42"/>
      <c r="I98" s="54"/>
      <c r="J98" s="54"/>
      <c r="K98" s="54"/>
      <c r="L98" s="55"/>
      <c r="M98" s="54"/>
      <c r="N98" s="54"/>
      <c r="O98" s="54"/>
    </row>
    <row r="99" spans="1:15" ht="19.5" customHeight="1" x14ac:dyDescent="0.4">
      <c r="A99" s="74"/>
      <c r="B99" s="74"/>
      <c r="C99" s="74"/>
      <c r="D99" s="74"/>
      <c r="E99" s="74"/>
      <c r="F99" s="74"/>
      <c r="G99" s="42"/>
      <c r="H99" s="42"/>
      <c r="I99" s="54"/>
      <c r="J99" s="54"/>
      <c r="K99" s="54"/>
      <c r="L99" s="55"/>
      <c r="M99" s="54"/>
      <c r="N99" s="54"/>
      <c r="O99" s="54"/>
    </row>
    <row r="100" spans="1:15" ht="19.5" customHeight="1" x14ac:dyDescent="0.4">
      <c r="A100" s="74"/>
      <c r="B100" s="74"/>
      <c r="C100" s="74"/>
      <c r="D100" s="74"/>
      <c r="E100" s="74"/>
      <c r="F100" s="74"/>
      <c r="G100" s="42"/>
      <c r="H100" s="42"/>
      <c r="I100" s="54"/>
      <c r="J100" s="54"/>
      <c r="K100" s="54"/>
      <c r="L100" s="55"/>
      <c r="M100" s="54"/>
      <c r="N100" s="54"/>
      <c r="O100" s="54"/>
    </row>
    <row r="101" spans="1:15" ht="13.5" customHeight="1" x14ac:dyDescent="0.4">
      <c r="A101" s="74"/>
      <c r="B101" s="74"/>
      <c r="C101" s="74"/>
      <c r="D101" s="74"/>
      <c r="E101" s="74"/>
      <c r="F101" s="74"/>
      <c r="G101" s="42"/>
      <c r="H101" s="42"/>
      <c r="I101" s="54"/>
      <c r="J101" s="54"/>
      <c r="K101" s="54"/>
      <c r="L101" s="55"/>
      <c r="M101" s="54"/>
      <c r="N101" s="54"/>
      <c r="O101" s="54"/>
    </row>
    <row r="102" spans="1:15" ht="21.75" customHeight="1" x14ac:dyDescent="0.4">
      <c r="A102" s="138" t="s">
        <v>20</v>
      </c>
      <c r="B102" s="138"/>
      <c r="C102" s="138"/>
      <c r="D102" s="138"/>
      <c r="E102" s="138"/>
      <c r="F102" s="138"/>
      <c r="G102" s="45"/>
      <c r="H102" s="45"/>
      <c r="I102" s="28"/>
      <c r="J102" s="28"/>
      <c r="K102" s="28"/>
      <c r="L102" s="45"/>
      <c r="M102" s="28"/>
      <c r="N102" s="28"/>
      <c r="O102" s="28"/>
    </row>
  </sheetData>
  <mergeCells count="5">
    <mergeCell ref="I5:K5"/>
    <mergeCell ref="M5:O5"/>
    <mergeCell ref="I57:K57"/>
    <mergeCell ref="M57:O57"/>
    <mergeCell ref="A73:F73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7"/>
  <sheetViews>
    <sheetView tabSelected="1" topLeftCell="A65" zoomScale="90" zoomScaleNormal="90" zoomScaleSheetLayoutView="100" workbookViewId="0">
      <selection activeCell="F84" sqref="F84"/>
    </sheetView>
  </sheetViews>
  <sheetFormatPr defaultColWidth="12.625" defaultRowHeight="15" customHeight="1" x14ac:dyDescent="0.4"/>
  <cols>
    <col min="1" max="5" width="1.25" style="139" customWidth="1"/>
    <col min="6" max="6" width="32" style="139" customWidth="1"/>
    <col min="7" max="7" width="7.5" style="139" customWidth="1"/>
    <col min="8" max="8" width="0.625" style="41" customWidth="1"/>
    <col min="9" max="9" width="10.625" style="41" customWidth="1"/>
    <col min="10" max="10" width="0.625" style="41" customWidth="1"/>
    <col min="11" max="11" width="10.625" style="41" customWidth="1"/>
    <col min="12" max="12" width="0.625" style="41" customWidth="1"/>
    <col min="13" max="13" width="10.625" style="41" customWidth="1"/>
    <col min="14" max="14" width="0.625" style="41" customWidth="1"/>
    <col min="15" max="15" width="10.625" style="41" customWidth="1"/>
    <col min="16" max="16384" width="12.625" style="41"/>
  </cols>
  <sheetData>
    <row r="1" spans="1:15" ht="20.25" customHeight="1" x14ac:dyDescent="0.4">
      <c r="A1" s="135" t="s">
        <v>0</v>
      </c>
      <c r="B1" s="74"/>
      <c r="C1" s="74"/>
      <c r="D1" s="74"/>
      <c r="E1" s="74"/>
      <c r="F1" s="74"/>
      <c r="G1" s="142"/>
      <c r="H1" s="42"/>
      <c r="I1" s="10"/>
      <c r="J1" s="10"/>
      <c r="K1" s="10"/>
      <c r="L1" s="42"/>
      <c r="M1" s="10"/>
      <c r="N1" s="10"/>
      <c r="O1" s="10"/>
    </row>
    <row r="2" spans="1:15" ht="20.25" customHeight="1" x14ac:dyDescent="0.4">
      <c r="A2" s="136" t="s">
        <v>168</v>
      </c>
      <c r="B2" s="136"/>
      <c r="C2" s="136"/>
      <c r="D2" s="136"/>
      <c r="E2" s="136"/>
      <c r="F2" s="136"/>
      <c r="G2" s="143"/>
      <c r="H2" s="44"/>
      <c r="I2" s="14"/>
      <c r="J2" s="14"/>
      <c r="K2" s="14"/>
      <c r="L2" s="44"/>
      <c r="M2" s="14"/>
      <c r="N2" s="14"/>
      <c r="O2" s="14"/>
    </row>
    <row r="3" spans="1:15" ht="20.25" customHeight="1" x14ac:dyDescent="0.4">
      <c r="A3" s="137" t="s">
        <v>167</v>
      </c>
      <c r="B3" s="138"/>
      <c r="C3" s="138"/>
      <c r="D3" s="138"/>
      <c r="E3" s="138"/>
      <c r="F3" s="138"/>
      <c r="G3" s="144"/>
      <c r="H3" s="45"/>
      <c r="I3" s="28"/>
      <c r="J3" s="28"/>
      <c r="K3" s="28"/>
      <c r="L3" s="45"/>
      <c r="M3" s="28"/>
      <c r="N3" s="28"/>
      <c r="O3" s="28"/>
    </row>
    <row r="4" spans="1:15" ht="20.100000000000001" customHeight="1" x14ac:dyDescent="0.4">
      <c r="A4" s="136"/>
      <c r="B4" s="74"/>
      <c r="C4" s="74"/>
      <c r="D4" s="74"/>
      <c r="E4" s="74"/>
      <c r="F4" s="74"/>
      <c r="G4" s="142"/>
      <c r="H4" s="42"/>
      <c r="I4" s="10"/>
      <c r="J4" s="10"/>
      <c r="K4" s="10"/>
      <c r="L4" s="42"/>
      <c r="M4" s="10"/>
      <c r="N4" s="10"/>
      <c r="O4" s="10"/>
    </row>
    <row r="5" spans="1:15" ht="20.100000000000001" customHeight="1" x14ac:dyDescent="0.4">
      <c r="A5" s="74"/>
      <c r="B5" s="74"/>
      <c r="C5" s="74"/>
      <c r="D5" s="74"/>
      <c r="E5" s="74"/>
      <c r="F5" s="74"/>
      <c r="G5" s="143"/>
      <c r="H5" s="44"/>
      <c r="I5" s="159" t="s">
        <v>2</v>
      </c>
      <c r="J5" s="160"/>
      <c r="K5" s="160"/>
      <c r="L5" s="44"/>
      <c r="M5" s="159" t="s">
        <v>3</v>
      </c>
      <c r="N5" s="160"/>
      <c r="O5" s="160"/>
    </row>
    <row r="6" spans="1:15" ht="20.100000000000001" customHeight="1" x14ac:dyDescent="0.4">
      <c r="A6" s="74"/>
      <c r="B6" s="74"/>
      <c r="C6" s="74"/>
      <c r="D6" s="74"/>
      <c r="E6" s="74"/>
      <c r="F6" s="74"/>
      <c r="G6" s="142"/>
      <c r="H6" s="42"/>
      <c r="I6" s="14" t="s">
        <v>163</v>
      </c>
      <c r="J6" s="14"/>
      <c r="K6" s="14" t="s">
        <v>163</v>
      </c>
      <c r="L6" s="42"/>
      <c r="M6" s="14" t="s">
        <v>163</v>
      </c>
      <c r="N6" s="14"/>
      <c r="O6" s="14" t="s">
        <v>163</v>
      </c>
    </row>
    <row r="7" spans="1:15" ht="20.100000000000001" customHeight="1" x14ac:dyDescent="0.4">
      <c r="A7" s="74"/>
      <c r="B7" s="74"/>
      <c r="C7" s="74"/>
      <c r="D7" s="74"/>
      <c r="E7" s="74"/>
      <c r="F7" s="74"/>
      <c r="G7" s="142"/>
      <c r="H7" s="46"/>
      <c r="I7" s="14" t="s">
        <v>144</v>
      </c>
      <c r="J7" s="14"/>
      <c r="K7" s="14" t="s">
        <v>109</v>
      </c>
      <c r="L7" s="44"/>
      <c r="M7" s="14" t="s">
        <v>144</v>
      </c>
      <c r="N7" s="14"/>
      <c r="O7" s="14" t="s">
        <v>109</v>
      </c>
    </row>
    <row r="8" spans="1:15" ht="20.100000000000001" customHeight="1" x14ac:dyDescent="0.4">
      <c r="A8" s="74"/>
      <c r="B8" s="74"/>
      <c r="C8" s="74"/>
      <c r="D8" s="74"/>
      <c r="E8" s="74"/>
      <c r="F8" s="74"/>
      <c r="G8" s="145" t="s">
        <v>7</v>
      </c>
      <c r="H8" s="44"/>
      <c r="I8" s="47" t="s">
        <v>8</v>
      </c>
      <c r="J8" s="14"/>
      <c r="K8" s="47" t="s">
        <v>8</v>
      </c>
      <c r="L8" s="44"/>
      <c r="M8" s="47" t="s">
        <v>8</v>
      </c>
      <c r="N8" s="14"/>
      <c r="O8" s="47" t="s">
        <v>8</v>
      </c>
    </row>
    <row r="9" spans="1:15" ht="8.1" customHeight="1" x14ac:dyDescent="0.4">
      <c r="A9" s="74"/>
      <c r="B9" s="74"/>
      <c r="C9" s="74"/>
      <c r="D9" s="74"/>
      <c r="E9" s="74"/>
      <c r="F9" s="74"/>
      <c r="G9" s="146"/>
      <c r="H9" s="44"/>
      <c r="I9" s="48"/>
      <c r="J9" s="14"/>
      <c r="K9" s="14"/>
      <c r="L9" s="44"/>
      <c r="M9" s="48"/>
      <c r="N9" s="14"/>
      <c r="O9" s="14"/>
    </row>
    <row r="10" spans="1:15" ht="20.100000000000001" customHeight="1" x14ac:dyDescent="0.4">
      <c r="A10" s="74" t="s">
        <v>48</v>
      </c>
      <c r="B10" s="74"/>
      <c r="C10" s="74"/>
      <c r="D10" s="74"/>
      <c r="E10" s="74"/>
      <c r="F10" s="74"/>
      <c r="G10" s="142"/>
      <c r="H10" s="42"/>
      <c r="I10" s="18">
        <v>3801589</v>
      </c>
      <c r="J10" s="10"/>
      <c r="K10" s="10">
        <v>3660824</v>
      </c>
      <c r="L10" s="10"/>
      <c r="M10" s="18">
        <v>3534726</v>
      </c>
      <c r="N10" s="42"/>
      <c r="O10" s="10">
        <v>3499409</v>
      </c>
    </row>
    <row r="11" spans="1:15" ht="20.100000000000001" customHeight="1" x14ac:dyDescent="0.4">
      <c r="A11" s="74" t="s">
        <v>49</v>
      </c>
      <c r="B11" s="74"/>
      <c r="C11" s="74"/>
      <c r="D11" s="74"/>
      <c r="E11" s="74"/>
      <c r="F11" s="74"/>
      <c r="G11" s="142"/>
      <c r="H11" s="42"/>
      <c r="I11" s="26">
        <v>-3486658</v>
      </c>
      <c r="J11" s="10"/>
      <c r="K11" s="28">
        <v>-3344716</v>
      </c>
      <c r="L11" s="10"/>
      <c r="M11" s="26">
        <v>-3216512</v>
      </c>
      <c r="N11" s="42"/>
      <c r="O11" s="28">
        <v>-3167471</v>
      </c>
    </row>
    <row r="12" spans="1:15" ht="8.1" customHeight="1" x14ac:dyDescent="0.4">
      <c r="A12" s="74"/>
      <c r="B12" s="74"/>
      <c r="C12" s="74"/>
      <c r="D12" s="74"/>
      <c r="E12" s="74"/>
      <c r="F12" s="74"/>
      <c r="G12" s="142"/>
      <c r="H12" s="42"/>
      <c r="I12" s="18"/>
      <c r="J12" s="10"/>
      <c r="K12" s="10"/>
      <c r="L12" s="42"/>
      <c r="M12" s="18"/>
      <c r="N12" s="10"/>
      <c r="O12" s="10"/>
    </row>
    <row r="13" spans="1:15" ht="20.100000000000001" customHeight="1" x14ac:dyDescent="0.4">
      <c r="A13" s="136" t="s">
        <v>50</v>
      </c>
      <c r="B13" s="74"/>
      <c r="C13" s="74"/>
      <c r="D13" s="74"/>
      <c r="E13" s="74"/>
      <c r="F13" s="74"/>
      <c r="G13" s="147"/>
      <c r="H13" s="42"/>
      <c r="I13" s="18">
        <f t="shared" ref="I13:K13" si="0">SUM(I10:I11)</f>
        <v>314931</v>
      </c>
      <c r="J13" s="10"/>
      <c r="K13" s="10">
        <f t="shared" si="0"/>
        <v>316108</v>
      </c>
      <c r="L13" s="42"/>
      <c r="M13" s="18">
        <f>SUM(M10:M11)</f>
        <v>318214</v>
      </c>
      <c r="N13" s="10"/>
      <c r="O13" s="10">
        <f>SUM(O10:O11)</f>
        <v>331938</v>
      </c>
    </row>
    <row r="14" spans="1:15" ht="20.100000000000001" customHeight="1" x14ac:dyDescent="0.4">
      <c r="A14" s="74" t="s">
        <v>51</v>
      </c>
      <c r="B14" s="74"/>
      <c r="C14" s="74"/>
      <c r="D14" s="74"/>
      <c r="E14" s="74"/>
      <c r="F14" s="74"/>
      <c r="G14" s="142"/>
      <c r="H14" s="42"/>
      <c r="I14" s="26">
        <v>50851</v>
      </c>
      <c r="J14" s="10"/>
      <c r="K14" s="28">
        <v>52905</v>
      </c>
      <c r="L14" s="10"/>
      <c r="M14" s="26">
        <v>51198</v>
      </c>
      <c r="N14" s="42"/>
      <c r="O14" s="28">
        <v>53133</v>
      </c>
    </row>
    <row r="15" spans="1:15" ht="8.1" customHeight="1" x14ac:dyDescent="0.4">
      <c r="A15" s="74"/>
      <c r="B15" s="74"/>
      <c r="C15" s="74"/>
      <c r="D15" s="74"/>
      <c r="E15" s="74"/>
      <c r="F15" s="74"/>
      <c r="G15" s="142"/>
      <c r="H15" s="42"/>
      <c r="I15" s="18"/>
      <c r="J15" s="10"/>
      <c r="K15" s="10"/>
      <c r="L15" s="42"/>
      <c r="M15" s="18"/>
      <c r="N15" s="10"/>
      <c r="O15" s="10"/>
    </row>
    <row r="16" spans="1:15" ht="20.100000000000001" customHeight="1" x14ac:dyDescent="0.4">
      <c r="A16" s="136" t="s">
        <v>52</v>
      </c>
      <c r="B16" s="74"/>
      <c r="C16" s="74"/>
      <c r="D16" s="74"/>
      <c r="E16" s="74"/>
      <c r="F16" s="74"/>
      <c r="G16" s="147"/>
      <c r="H16" s="42"/>
      <c r="I16" s="18">
        <f>SUM(I13:I14)</f>
        <v>365782</v>
      </c>
      <c r="J16" s="10"/>
      <c r="K16" s="10">
        <f>SUM(K13:K14)</f>
        <v>369013</v>
      </c>
      <c r="L16" s="42"/>
      <c r="M16" s="18">
        <f>SUM(M13:M14)</f>
        <v>369412</v>
      </c>
      <c r="N16" s="10"/>
      <c r="O16" s="10">
        <f>SUM(O13:O14)</f>
        <v>385071</v>
      </c>
    </row>
    <row r="17" spans="1:15" ht="20.100000000000001" customHeight="1" x14ac:dyDescent="0.4">
      <c r="A17" s="74" t="s">
        <v>53</v>
      </c>
      <c r="B17" s="74"/>
      <c r="C17" s="74"/>
      <c r="D17" s="74"/>
      <c r="E17" s="74"/>
      <c r="F17" s="74"/>
      <c r="G17" s="142"/>
      <c r="H17" s="42"/>
      <c r="I17" s="18">
        <v>-137338</v>
      </c>
      <c r="J17" s="10"/>
      <c r="K17" s="10">
        <v>-133726</v>
      </c>
      <c r="L17" s="10"/>
      <c r="M17" s="18">
        <v>-118814</v>
      </c>
      <c r="N17" s="42"/>
      <c r="O17" s="10">
        <v>-126284</v>
      </c>
    </row>
    <row r="18" spans="1:15" ht="20.100000000000001" customHeight="1" x14ac:dyDescent="0.4">
      <c r="A18" s="74" t="s">
        <v>54</v>
      </c>
      <c r="B18" s="74"/>
      <c r="C18" s="74"/>
      <c r="D18" s="74"/>
      <c r="E18" s="74"/>
      <c r="F18" s="74"/>
      <c r="G18" s="142"/>
      <c r="H18" s="42"/>
      <c r="I18" s="18">
        <v>-136223</v>
      </c>
      <c r="J18" s="10"/>
      <c r="K18" s="10">
        <v>-138109</v>
      </c>
      <c r="L18" s="10"/>
      <c r="M18" s="18">
        <v>-117795</v>
      </c>
      <c r="N18" s="42"/>
      <c r="O18" s="10">
        <v>-121073</v>
      </c>
    </row>
    <row r="19" spans="1:15" ht="20.100000000000001" customHeight="1" x14ac:dyDescent="0.4">
      <c r="A19" s="74" t="s">
        <v>173</v>
      </c>
      <c r="C19" s="74"/>
      <c r="D19" s="74"/>
      <c r="E19" s="74"/>
      <c r="F19" s="74"/>
      <c r="G19" s="142"/>
      <c r="H19" s="42"/>
      <c r="I19" s="18"/>
      <c r="J19" s="10"/>
      <c r="K19" s="10"/>
      <c r="L19" s="42"/>
      <c r="M19" s="18"/>
      <c r="N19" s="27"/>
      <c r="O19" s="10"/>
    </row>
    <row r="20" spans="1:15" ht="20.100000000000001" customHeight="1" x14ac:dyDescent="0.4">
      <c r="A20" s="74"/>
      <c r="B20" s="74" t="s">
        <v>55</v>
      </c>
      <c r="C20" s="74"/>
      <c r="D20" s="74"/>
      <c r="E20" s="74"/>
      <c r="F20" s="74"/>
      <c r="G20" s="142"/>
      <c r="H20" s="42"/>
      <c r="I20" s="18">
        <v>-20732</v>
      </c>
      <c r="J20" s="10"/>
      <c r="K20" s="10">
        <v>-14679</v>
      </c>
      <c r="L20" s="10"/>
      <c r="M20" s="18">
        <v>-6516</v>
      </c>
      <c r="N20" s="42"/>
      <c r="O20" s="10">
        <v>-9811</v>
      </c>
    </row>
    <row r="21" spans="1:15" ht="20.100000000000001" customHeight="1" x14ac:dyDescent="0.4">
      <c r="A21" s="74" t="s">
        <v>160</v>
      </c>
      <c r="B21" s="74"/>
      <c r="C21" s="74"/>
      <c r="D21" s="74"/>
      <c r="E21" s="74"/>
      <c r="F21" s="74"/>
      <c r="G21" s="142">
        <v>12</v>
      </c>
      <c r="H21" s="42"/>
      <c r="I21" s="58">
        <v>-8886</v>
      </c>
      <c r="J21" s="10"/>
      <c r="K21" s="10">
        <v>5796</v>
      </c>
      <c r="L21" s="10"/>
      <c r="M21" s="18">
        <v>-9061</v>
      </c>
      <c r="N21" s="42"/>
      <c r="O21" s="10">
        <v>5993</v>
      </c>
    </row>
    <row r="22" spans="1:15" ht="20.100000000000001" customHeight="1" x14ac:dyDescent="0.4">
      <c r="A22" s="74" t="s">
        <v>56</v>
      </c>
      <c r="B22" s="74"/>
      <c r="C22" s="74"/>
      <c r="D22" s="74"/>
      <c r="E22" s="74"/>
      <c r="F22" s="74"/>
      <c r="G22" s="142"/>
      <c r="H22" s="42"/>
      <c r="I22" s="26">
        <v>-6740</v>
      </c>
      <c r="J22" s="10"/>
      <c r="K22" s="28">
        <v>-17507</v>
      </c>
      <c r="L22" s="10"/>
      <c r="M22" s="26">
        <v>-181</v>
      </c>
      <c r="N22" s="42"/>
      <c r="O22" s="28">
        <v>-165</v>
      </c>
    </row>
    <row r="23" spans="1:15" ht="8.1" customHeight="1" x14ac:dyDescent="0.4">
      <c r="A23" s="74"/>
      <c r="B23" s="74"/>
      <c r="C23" s="74"/>
      <c r="D23" s="74"/>
      <c r="E23" s="74"/>
      <c r="F23" s="74"/>
      <c r="G23" s="142"/>
      <c r="H23" s="42"/>
      <c r="I23" s="18"/>
      <c r="J23" s="10"/>
      <c r="K23" s="10"/>
      <c r="L23" s="42"/>
      <c r="M23" s="18"/>
      <c r="N23" s="10"/>
      <c r="O23" s="10"/>
    </row>
    <row r="24" spans="1:15" ht="20.100000000000001" customHeight="1" x14ac:dyDescent="0.4">
      <c r="A24" s="136" t="s">
        <v>121</v>
      </c>
      <c r="B24" s="74"/>
      <c r="C24" s="74"/>
      <c r="D24" s="74"/>
      <c r="E24" s="74"/>
      <c r="F24" s="74"/>
      <c r="G24" s="142"/>
      <c r="H24" s="42"/>
      <c r="I24" s="18">
        <f>SUM(I16:I23)</f>
        <v>55863</v>
      </c>
      <c r="J24" s="10"/>
      <c r="K24" s="10">
        <f>SUM(K16:K23)</f>
        <v>70788</v>
      </c>
      <c r="L24" s="42"/>
      <c r="M24" s="18">
        <f>SUM(M16:M23)</f>
        <v>117045</v>
      </c>
      <c r="N24" s="10"/>
      <c r="O24" s="10">
        <f>SUM(O16:O23)</f>
        <v>133731</v>
      </c>
    </row>
    <row r="25" spans="1:15" ht="20.100000000000001" customHeight="1" x14ac:dyDescent="0.4">
      <c r="A25" s="74" t="s">
        <v>57</v>
      </c>
      <c r="B25" s="74"/>
      <c r="C25" s="74"/>
      <c r="D25" s="74"/>
      <c r="E25" s="74"/>
      <c r="F25" s="74"/>
      <c r="G25" s="142">
        <v>13</v>
      </c>
      <c r="H25" s="42"/>
      <c r="I25" s="26">
        <v>-2360</v>
      </c>
      <c r="J25" s="10"/>
      <c r="K25" s="28">
        <v>5577</v>
      </c>
      <c r="L25" s="10"/>
      <c r="M25" s="26">
        <v>-11963</v>
      </c>
      <c r="N25" s="42"/>
      <c r="O25" s="28">
        <v>-10930</v>
      </c>
    </row>
    <row r="26" spans="1:15" ht="8.1" customHeight="1" x14ac:dyDescent="0.4">
      <c r="A26" s="74"/>
      <c r="B26" s="74"/>
      <c r="C26" s="74"/>
      <c r="D26" s="74"/>
      <c r="E26" s="74"/>
      <c r="F26" s="74"/>
      <c r="G26" s="142"/>
      <c r="H26" s="42"/>
      <c r="I26" s="18"/>
      <c r="J26" s="10"/>
      <c r="K26" s="10"/>
      <c r="L26" s="42"/>
      <c r="M26" s="18"/>
      <c r="N26" s="10"/>
      <c r="O26" s="10"/>
    </row>
    <row r="27" spans="1:15" ht="20.100000000000001" customHeight="1" thickBot="1" x14ac:dyDescent="0.45">
      <c r="A27" s="136" t="s">
        <v>58</v>
      </c>
      <c r="B27" s="74"/>
      <c r="C27" s="74"/>
      <c r="D27" s="74"/>
      <c r="E27" s="74"/>
      <c r="F27" s="74"/>
      <c r="G27" s="142"/>
      <c r="H27" s="42"/>
      <c r="I27" s="50">
        <f>SUM(I24:I26)</f>
        <v>53503</v>
      </c>
      <c r="J27" s="10"/>
      <c r="K27" s="67">
        <f>SUM(K24:K26)</f>
        <v>76365</v>
      </c>
      <c r="L27" s="42"/>
      <c r="M27" s="50">
        <f>SUM(M24:M26)</f>
        <v>105082</v>
      </c>
      <c r="N27" s="10"/>
      <c r="O27" s="67">
        <f>SUM(O24:O26)</f>
        <v>122801</v>
      </c>
    </row>
    <row r="28" spans="1:15" ht="20.100000000000001" customHeight="1" thickTop="1" x14ac:dyDescent="0.4">
      <c r="A28" s="136"/>
      <c r="B28" s="74"/>
      <c r="C28" s="74"/>
      <c r="D28" s="74"/>
      <c r="E28" s="74"/>
      <c r="F28" s="74"/>
      <c r="G28" s="142"/>
      <c r="H28" s="42"/>
      <c r="I28" s="148"/>
      <c r="J28" s="51"/>
      <c r="K28" s="10"/>
      <c r="L28" s="42"/>
      <c r="M28" s="148"/>
      <c r="N28" s="51"/>
      <c r="O28" s="10"/>
    </row>
    <row r="29" spans="1:15" ht="20.100000000000001" customHeight="1" x14ac:dyDescent="0.4">
      <c r="A29" s="136" t="s">
        <v>123</v>
      </c>
      <c r="B29" s="136"/>
      <c r="C29" s="74"/>
      <c r="D29" s="74"/>
      <c r="E29" s="74"/>
      <c r="F29" s="74"/>
      <c r="G29" s="142"/>
      <c r="H29" s="42"/>
      <c r="I29" s="150"/>
      <c r="J29" s="10"/>
      <c r="K29" s="10"/>
      <c r="L29" s="52"/>
      <c r="M29" s="18"/>
      <c r="N29" s="10"/>
      <c r="O29" s="10"/>
    </row>
    <row r="30" spans="1:15" ht="20.100000000000001" customHeight="1" x14ac:dyDescent="0.4">
      <c r="A30" s="74"/>
      <c r="B30" s="74" t="s">
        <v>66</v>
      </c>
      <c r="C30" s="74"/>
      <c r="D30" s="74"/>
      <c r="E30" s="74"/>
      <c r="F30" s="74"/>
      <c r="G30" s="142"/>
      <c r="H30" s="42"/>
      <c r="I30" s="127">
        <v>72534</v>
      </c>
      <c r="J30" s="10"/>
      <c r="K30" s="10">
        <v>92679</v>
      </c>
      <c r="L30" s="10"/>
      <c r="M30" s="18">
        <v>105082</v>
      </c>
      <c r="N30" s="52"/>
      <c r="O30" s="10">
        <v>122801</v>
      </c>
    </row>
    <row r="31" spans="1:15" ht="20.100000000000001" customHeight="1" x14ac:dyDescent="0.4">
      <c r="A31" s="74"/>
      <c r="B31" s="74" t="s">
        <v>67</v>
      </c>
      <c r="C31" s="74"/>
      <c r="D31" s="74"/>
      <c r="E31" s="74"/>
      <c r="F31" s="74"/>
      <c r="G31" s="142"/>
      <c r="H31" s="42"/>
      <c r="I31" s="80">
        <v>-19031</v>
      </c>
      <c r="J31" s="10"/>
      <c r="K31" s="28">
        <v>-16314</v>
      </c>
      <c r="L31" s="10"/>
      <c r="M31" s="26">
        <v>0</v>
      </c>
      <c r="N31" s="52"/>
      <c r="O31" s="28">
        <v>0</v>
      </c>
    </row>
    <row r="32" spans="1:15" ht="8.1" customHeight="1" x14ac:dyDescent="0.4">
      <c r="A32" s="74"/>
      <c r="B32" s="74"/>
      <c r="C32" s="74"/>
      <c r="D32" s="74"/>
      <c r="E32" s="74"/>
      <c r="F32" s="74"/>
      <c r="G32" s="142"/>
      <c r="H32" s="42"/>
      <c r="I32" s="18"/>
      <c r="J32" s="10"/>
      <c r="K32" s="10"/>
      <c r="L32" s="52"/>
      <c r="M32" s="18"/>
      <c r="N32" s="10"/>
      <c r="O32" s="10"/>
    </row>
    <row r="33" spans="1:15" ht="20.100000000000001" customHeight="1" thickBot="1" x14ac:dyDescent="0.45">
      <c r="A33" s="136" t="s">
        <v>58</v>
      </c>
      <c r="B33" s="74"/>
      <c r="C33" s="74"/>
      <c r="D33" s="74"/>
      <c r="E33" s="74"/>
      <c r="F33" s="74"/>
      <c r="G33" s="142"/>
      <c r="H33" s="42"/>
      <c r="I33" s="50">
        <f>SUM(I30:I31)</f>
        <v>53503</v>
      </c>
      <c r="J33" s="10"/>
      <c r="K33" s="67">
        <f>SUM(K30:K31)</f>
        <v>76365</v>
      </c>
      <c r="L33" s="52"/>
      <c r="M33" s="50">
        <f>SUM(M30:M31)</f>
        <v>105082</v>
      </c>
      <c r="N33" s="10"/>
      <c r="O33" s="67">
        <f>SUM(O30:O31)</f>
        <v>122801</v>
      </c>
    </row>
    <row r="34" spans="1:15" ht="20.100000000000001" customHeight="1" thickTop="1" x14ac:dyDescent="0.4">
      <c r="A34" s="136"/>
      <c r="B34" s="74"/>
      <c r="C34" s="74"/>
      <c r="D34" s="74"/>
      <c r="E34" s="74"/>
      <c r="F34" s="74"/>
      <c r="G34" s="142"/>
      <c r="H34" s="42"/>
      <c r="I34" s="18"/>
      <c r="J34" s="10"/>
      <c r="K34" s="10"/>
      <c r="L34" s="52"/>
      <c r="M34" s="18"/>
      <c r="N34" s="10"/>
      <c r="O34" s="10"/>
    </row>
    <row r="35" spans="1:15" ht="20.100000000000001" customHeight="1" x14ac:dyDescent="0.4">
      <c r="A35" s="136" t="s">
        <v>152</v>
      </c>
      <c r="B35" s="74"/>
      <c r="C35" s="74"/>
      <c r="D35" s="74"/>
      <c r="E35" s="74"/>
      <c r="F35" s="74"/>
      <c r="G35" s="142"/>
      <c r="H35" s="42"/>
      <c r="I35" s="18"/>
      <c r="J35" s="10"/>
      <c r="K35" s="10"/>
      <c r="L35" s="52"/>
      <c r="M35" s="18"/>
      <c r="N35" s="10"/>
      <c r="O35" s="10"/>
    </row>
    <row r="36" spans="1:15" ht="20.100000000000001" customHeight="1" x14ac:dyDescent="0.4">
      <c r="A36" s="136"/>
      <c r="B36" s="136" t="s">
        <v>153</v>
      </c>
      <c r="C36" s="74"/>
      <c r="D36" s="74"/>
      <c r="E36" s="74"/>
      <c r="F36" s="74"/>
      <c r="G36" s="142"/>
      <c r="H36" s="42"/>
      <c r="I36" s="18"/>
      <c r="J36" s="10"/>
      <c r="K36" s="10"/>
      <c r="L36" s="52"/>
      <c r="M36" s="18"/>
      <c r="N36" s="10"/>
      <c r="O36" s="10"/>
    </row>
    <row r="37" spans="1:15" ht="20.100000000000001" customHeight="1" thickBot="1" x14ac:dyDescent="0.45">
      <c r="A37" s="74"/>
      <c r="B37" s="74" t="s">
        <v>69</v>
      </c>
      <c r="C37" s="74"/>
      <c r="D37" s="74"/>
      <c r="E37" s="74"/>
      <c r="F37" s="74"/>
      <c r="G37" s="142"/>
      <c r="H37" s="42"/>
      <c r="I37" s="56">
        <v>0.15</v>
      </c>
      <c r="J37" s="54"/>
      <c r="K37" s="70">
        <v>0.19</v>
      </c>
      <c r="L37" s="54"/>
      <c r="M37" s="56">
        <v>0.21</v>
      </c>
      <c r="N37" s="55"/>
      <c r="O37" s="70">
        <v>0.25</v>
      </c>
    </row>
    <row r="38" spans="1:15" ht="20.100000000000001" customHeight="1" thickTop="1" x14ac:dyDescent="0.4">
      <c r="A38" s="140"/>
      <c r="B38" s="74"/>
      <c r="C38" s="74"/>
      <c r="D38" s="74"/>
      <c r="E38" s="74"/>
      <c r="F38" s="74"/>
      <c r="G38" s="142"/>
      <c r="H38" s="42"/>
      <c r="I38" s="10"/>
      <c r="J38" s="10"/>
      <c r="K38" s="10"/>
      <c r="L38" s="52"/>
      <c r="M38" s="10"/>
      <c r="N38" s="10"/>
      <c r="O38" s="10"/>
    </row>
    <row r="39" spans="1:15" ht="20.100000000000001" customHeight="1" x14ac:dyDescent="0.4">
      <c r="A39" s="140"/>
      <c r="B39" s="74"/>
      <c r="C39" s="74"/>
      <c r="D39" s="74"/>
      <c r="E39" s="74"/>
      <c r="F39" s="74"/>
      <c r="G39" s="142"/>
      <c r="H39" s="42"/>
      <c r="I39" s="10"/>
      <c r="J39" s="10"/>
      <c r="K39" s="10"/>
      <c r="L39" s="52"/>
      <c r="M39" s="10"/>
      <c r="N39" s="10"/>
      <c r="O39" s="10"/>
    </row>
    <row r="40" spans="1:15" ht="20.100000000000001" customHeight="1" x14ac:dyDescent="0.4">
      <c r="A40" s="140"/>
      <c r="B40" s="74"/>
      <c r="C40" s="74"/>
      <c r="D40" s="74"/>
      <c r="E40" s="74"/>
      <c r="F40" s="74"/>
      <c r="G40" s="142"/>
      <c r="H40" s="42"/>
      <c r="I40" s="10"/>
      <c r="J40" s="10"/>
      <c r="K40" s="10"/>
      <c r="L40" s="52"/>
      <c r="M40" s="10"/>
      <c r="N40" s="10"/>
      <c r="O40" s="10"/>
    </row>
    <row r="41" spans="1:15" ht="20.100000000000001" customHeight="1" x14ac:dyDescent="0.4">
      <c r="A41" s="140"/>
      <c r="B41" s="74"/>
      <c r="C41" s="74"/>
      <c r="D41" s="74"/>
      <c r="E41" s="74"/>
      <c r="F41" s="74"/>
      <c r="G41" s="142"/>
      <c r="H41" s="42"/>
      <c r="I41" s="10"/>
      <c r="J41" s="10"/>
      <c r="K41" s="10"/>
      <c r="L41" s="52"/>
      <c r="M41" s="10"/>
      <c r="N41" s="10"/>
      <c r="O41" s="10"/>
    </row>
    <row r="42" spans="1:15" ht="20.100000000000001" customHeight="1" x14ac:dyDescent="0.4">
      <c r="A42" s="140"/>
      <c r="B42" s="74"/>
      <c r="C42" s="74"/>
      <c r="D42" s="74"/>
      <c r="E42" s="74"/>
      <c r="F42" s="74"/>
      <c r="G42" s="142"/>
      <c r="H42" s="42"/>
      <c r="I42" s="10"/>
      <c r="J42" s="10"/>
      <c r="K42" s="10"/>
      <c r="L42" s="52"/>
      <c r="M42" s="10"/>
      <c r="N42" s="10"/>
      <c r="O42" s="10"/>
    </row>
    <row r="43" spans="1:15" ht="20.100000000000001" customHeight="1" x14ac:dyDescent="0.4">
      <c r="A43" s="140"/>
      <c r="B43" s="74"/>
      <c r="C43" s="74"/>
      <c r="D43" s="74"/>
      <c r="E43" s="74"/>
      <c r="F43" s="41"/>
      <c r="G43" s="142"/>
      <c r="H43" s="42"/>
      <c r="I43" s="10"/>
      <c r="J43" s="10"/>
      <c r="K43" s="10"/>
      <c r="L43" s="52"/>
      <c r="M43" s="10"/>
      <c r="N43" s="10"/>
      <c r="O43" s="10"/>
    </row>
    <row r="44" spans="1:15" ht="20.100000000000001" customHeight="1" x14ac:dyDescent="0.4">
      <c r="A44" s="140"/>
      <c r="B44" s="74"/>
      <c r="C44" s="74"/>
      <c r="D44" s="74"/>
      <c r="E44" s="74"/>
      <c r="F44" s="74"/>
      <c r="G44" s="142"/>
      <c r="H44" s="42"/>
      <c r="I44" s="10"/>
      <c r="J44" s="10"/>
      <c r="K44" s="10"/>
      <c r="L44" s="52"/>
      <c r="M44" s="10"/>
      <c r="N44" s="10"/>
      <c r="O44" s="10"/>
    </row>
    <row r="45" spans="1:15" ht="20.100000000000001" customHeight="1" x14ac:dyDescent="0.4">
      <c r="A45" s="140"/>
      <c r="B45" s="74"/>
      <c r="C45" s="74"/>
      <c r="D45" s="74"/>
      <c r="E45" s="74"/>
      <c r="F45" s="74"/>
      <c r="G45" s="142"/>
      <c r="H45" s="42"/>
      <c r="I45" s="10"/>
      <c r="J45" s="10"/>
      <c r="K45" s="10"/>
      <c r="L45" s="52"/>
      <c r="M45" s="10"/>
      <c r="N45" s="10"/>
      <c r="O45" s="10"/>
    </row>
    <row r="46" spans="1:15" ht="20.100000000000001" customHeight="1" x14ac:dyDescent="0.4">
      <c r="A46" s="140"/>
      <c r="B46" s="74"/>
      <c r="C46" s="74"/>
      <c r="D46" s="74"/>
      <c r="E46" s="74"/>
      <c r="F46" s="74"/>
      <c r="G46" s="142"/>
      <c r="H46" s="42"/>
      <c r="I46" s="10"/>
      <c r="J46" s="10"/>
      <c r="K46" s="10"/>
      <c r="L46" s="52"/>
      <c r="M46" s="10"/>
      <c r="N46" s="10"/>
      <c r="O46" s="10"/>
    </row>
    <row r="47" spans="1:15" ht="13.5" customHeight="1" x14ac:dyDescent="0.4">
      <c r="A47" s="140"/>
      <c r="B47" s="74"/>
      <c r="C47" s="74"/>
      <c r="D47" s="74"/>
      <c r="E47" s="74"/>
      <c r="F47" s="74"/>
      <c r="G47" s="142"/>
      <c r="H47" s="42"/>
      <c r="I47" s="10"/>
      <c r="J47" s="10"/>
      <c r="K47" s="10"/>
      <c r="L47" s="52"/>
      <c r="M47" s="10"/>
      <c r="N47" s="10"/>
      <c r="O47" s="10"/>
    </row>
    <row r="48" spans="1:15" ht="21.75" customHeight="1" x14ac:dyDescent="0.4">
      <c r="A48" s="138" t="s">
        <v>20</v>
      </c>
      <c r="B48" s="138"/>
      <c r="C48" s="138"/>
      <c r="D48" s="138"/>
      <c r="E48" s="138"/>
      <c r="F48" s="138"/>
      <c r="G48" s="144"/>
      <c r="H48" s="45"/>
      <c r="I48" s="28"/>
      <c r="J48" s="28"/>
      <c r="K48" s="28"/>
      <c r="L48" s="53"/>
      <c r="M48" s="28"/>
      <c r="N48" s="28"/>
      <c r="O48" s="28"/>
    </row>
    <row r="49" spans="1:15" ht="19.899999999999999" customHeight="1" x14ac:dyDescent="0.4">
      <c r="A49" s="135" t="str">
        <f>+A1</f>
        <v>บริษัท ไทยยูเนี่ยน ฟีดมิลล์ จำกัด (มหาชน)</v>
      </c>
      <c r="B49" s="74"/>
      <c r="C49" s="74"/>
      <c r="D49" s="74"/>
      <c r="E49" s="74"/>
      <c r="F49" s="74"/>
      <c r="G49" s="142"/>
      <c r="H49" s="42"/>
      <c r="I49" s="10"/>
      <c r="J49" s="10"/>
      <c r="K49" s="10"/>
      <c r="L49" s="42"/>
      <c r="M49" s="10"/>
      <c r="N49" s="10"/>
      <c r="O49" s="10"/>
    </row>
    <row r="50" spans="1:15" ht="20.25" customHeight="1" x14ac:dyDescent="0.4">
      <c r="A50" s="136" t="s">
        <v>169</v>
      </c>
      <c r="B50" s="136"/>
      <c r="C50" s="136"/>
      <c r="D50" s="136"/>
      <c r="E50" s="136"/>
      <c r="F50" s="136"/>
      <c r="G50" s="143"/>
      <c r="H50" s="44"/>
      <c r="I50" s="14"/>
      <c r="J50" s="14"/>
      <c r="K50" s="14"/>
      <c r="L50" s="44"/>
      <c r="M50" s="14"/>
      <c r="N50" s="14"/>
      <c r="O50" s="14"/>
    </row>
    <row r="51" spans="1:15" ht="20.25" customHeight="1" x14ac:dyDescent="0.4">
      <c r="A51" s="137" t="str">
        <f>+A3</f>
        <v>สำหรับงวดเก้าเดือนสิ้นสุดวันที่ 30 กันยายน พ.ศ. 2566</v>
      </c>
      <c r="B51" s="138"/>
      <c r="C51" s="138"/>
      <c r="D51" s="138"/>
      <c r="E51" s="138"/>
      <c r="F51" s="138"/>
      <c r="G51" s="144"/>
      <c r="H51" s="45"/>
      <c r="I51" s="28"/>
      <c r="J51" s="28"/>
      <c r="K51" s="28"/>
      <c r="L51" s="45"/>
      <c r="M51" s="28"/>
      <c r="N51" s="28"/>
      <c r="O51" s="28"/>
    </row>
    <row r="52" spans="1:15" ht="20.100000000000001" customHeight="1" x14ac:dyDescent="0.4">
      <c r="A52" s="74"/>
      <c r="B52" s="74"/>
      <c r="C52" s="74"/>
      <c r="D52" s="74"/>
      <c r="E52" s="74"/>
      <c r="F52" s="74"/>
      <c r="G52" s="142"/>
      <c r="H52" s="42"/>
      <c r="I52" s="10"/>
      <c r="J52" s="10"/>
      <c r="K52" s="10"/>
      <c r="L52" s="42"/>
      <c r="M52" s="10"/>
      <c r="N52" s="10"/>
      <c r="O52" s="10"/>
    </row>
    <row r="53" spans="1:15" ht="20.100000000000001" customHeight="1" x14ac:dyDescent="0.4">
      <c r="A53" s="74"/>
      <c r="B53" s="74"/>
      <c r="C53" s="74"/>
      <c r="D53" s="74"/>
      <c r="E53" s="74"/>
      <c r="F53" s="74"/>
      <c r="G53" s="143"/>
      <c r="H53" s="44"/>
      <c r="I53" s="159" t="s">
        <v>2</v>
      </c>
      <c r="J53" s="160"/>
      <c r="K53" s="160"/>
      <c r="L53" s="44"/>
      <c r="M53" s="159" t="s">
        <v>3</v>
      </c>
      <c r="N53" s="160"/>
      <c r="O53" s="160"/>
    </row>
    <row r="54" spans="1:15" ht="20.100000000000001" customHeight="1" x14ac:dyDescent="0.4">
      <c r="A54" s="74"/>
      <c r="B54" s="74"/>
      <c r="C54" s="74"/>
      <c r="D54" s="74"/>
      <c r="E54" s="74"/>
      <c r="F54" s="74"/>
      <c r="G54" s="142"/>
      <c r="H54" s="42"/>
      <c r="I54" s="14" t="s">
        <v>163</v>
      </c>
      <c r="J54" s="14"/>
      <c r="K54" s="14" t="s">
        <v>163</v>
      </c>
      <c r="L54" s="42"/>
      <c r="M54" s="14" t="s">
        <v>163</v>
      </c>
      <c r="N54" s="14"/>
      <c r="O54" s="14" t="s">
        <v>163</v>
      </c>
    </row>
    <row r="55" spans="1:15" ht="20.100000000000001" customHeight="1" x14ac:dyDescent="0.4">
      <c r="A55" s="74" t="s">
        <v>65</v>
      </c>
      <c r="B55" s="74"/>
      <c r="C55" s="74"/>
      <c r="D55" s="74"/>
      <c r="E55" s="74"/>
      <c r="F55" s="74"/>
      <c r="G55" s="142"/>
      <c r="H55" s="46"/>
      <c r="I55" s="14" t="s">
        <v>144</v>
      </c>
      <c r="J55" s="14"/>
      <c r="K55" s="14" t="s">
        <v>109</v>
      </c>
      <c r="L55" s="44"/>
      <c r="M55" s="14" t="s">
        <v>144</v>
      </c>
      <c r="N55" s="14"/>
      <c r="O55" s="14" t="s">
        <v>109</v>
      </c>
    </row>
    <row r="56" spans="1:15" ht="20.100000000000001" customHeight="1" x14ac:dyDescent="0.4">
      <c r="A56" s="74"/>
      <c r="B56" s="74"/>
      <c r="C56" s="74"/>
      <c r="D56" s="74"/>
      <c r="E56" s="74"/>
      <c r="F56" s="74"/>
      <c r="G56" s="142"/>
      <c r="H56" s="44"/>
      <c r="I56" s="47" t="s">
        <v>8</v>
      </c>
      <c r="J56" s="14"/>
      <c r="K56" s="47" t="s">
        <v>8</v>
      </c>
      <c r="L56" s="44"/>
      <c r="M56" s="47" t="s">
        <v>8</v>
      </c>
      <c r="N56" s="14"/>
      <c r="O56" s="47" t="s">
        <v>8</v>
      </c>
    </row>
    <row r="57" spans="1:15" ht="8.1" customHeight="1" x14ac:dyDescent="0.4">
      <c r="A57" s="74"/>
      <c r="B57" s="74"/>
      <c r="C57" s="74"/>
      <c r="D57" s="74"/>
      <c r="E57" s="74"/>
      <c r="F57" s="74"/>
      <c r="G57" s="146"/>
      <c r="H57" s="44"/>
      <c r="I57" s="48"/>
      <c r="J57" s="14"/>
      <c r="K57" s="14"/>
      <c r="L57" s="44"/>
      <c r="M57" s="48"/>
      <c r="N57" s="14"/>
      <c r="O57" s="14"/>
    </row>
    <row r="58" spans="1:15" ht="20.100000000000001" customHeight="1" x14ac:dyDescent="0.4">
      <c r="A58" s="136" t="s">
        <v>58</v>
      </c>
      <c r="B58" s="74"/>
      <c r="C58" s="74"/>
      <c r="D58" s="74"/>
      <c r="E58" s="74"/>
      <c r="F58" s="74"/>
      <c r="G58" s="142"/>
      <c r="H58" s="42"/>
      <c r="I58" s="26">
        <f>I27</f>
        <v>53503</v>
      </c>
      <c r="J58" s="10"/>
      <c r="K58" s="28">
        <f>K27</f>
        <v>76365</v>
      </c>
      <c r="L58" s="52"/>
      <c r="M58" s="26">
        <f>M27</f>
        <v>105082</v>
      </c>
      <c r="N58" s="10"/>
      <c r="O58" s="28">
        <f>O27</f>
        <v>122801</v>
      </c>
    </row>
    <row r="59" spans="1:15" ht="8.1" customHeight="1" x14ac:dyDescent="0.4">
      <c r="A59" s="74"/>
      <c r="B59" s="74"/>
      <c r="C59" s="74"/>
      <c r="D59" s="74"/>
      <c r="E59" s="74"/>
      <c r="F59" s="74"/>
      <c r="G59" s="142"/>
      <c r="H59" s="44"/>
      <c r="I59" s="48"/>
      <c r="J59" s="14"/>
      <c r="K59" s="14"/>
      <c r="L59" s="44"/>
      <c r="M59" s="48"/>
      <c r="N59" s="14"/>
      <c r="O59" s="14"/>
    </row>
    <row r="60" spans="1:15" ht="20.100000000000001" customHeight="1" x14ac:dyDescent="0.4">
      <c r="A60" s="140" t="s">
        <v>137</v>
      </c>
      <c r="B60" s="74"/>
      <c r="C60" s="74"/>
      <c r="D60" s="74"/>
      <c r="E60" s="74"/>
      <c r="F60" s="74"/>
      <c r="G60" s="142"/>
      <c r="H60" s="42"/>
      <c r="I60" s="72"/>
      <c r="J60" s="10"/>
      <c r="K60" s="71"/>
      <c r="L60" s="52"/>
      <c r="M60" s="72"/>
      <c r="N60" s="10"/>
      <c r="O60" s="71"/>
    </row>
    <row r="61" spans="1:15" ht="8.1" customHeight="1" x14ac:dyDescent="0.4">
      <c r="A61" s="74"/>
      <c r="B61" s="74"/>
      <c r="C61" s="74"/>
      <c r="D61" s="74"/>
      <c r="E61" s="74"/>
      <c r="F61" s="74"/>
      <c r="G61" s="142"/>
      <c r="H61" s="44"/>
      <c r="I61" s="48"/>
      <c r="J61" s="14"/>
      <c r="K61" s="14"/>
      <c r="L61" s="44"/>
      <c r="M61" s="48"/>
      <c r="N61" s="14"/>
      <c r="O61" s="14"/>
    </row>
    <row r="62" spans="1:15" ht="20.100000000000001" customHeight="1" x14ac:dyDescent="0.4">
      <c r="A62" s="74" t="s">
        <v>60</v>
      </c>
      <c r="B62" s="74"/>
      <c r="C62" s="74"/>
      <c r="D62" s="74"/>
      <c r="E62" s="74"/>
      <c r="F62" s="74"/>
      <c r="G62" s="142"/>
      <c r="H62" s="42"/>
      <c r="I62" s="18"/>
      <c r="J62" s="10"/>
      <c r="K62" s="10"/>
      <c r="L62" s="52"/>
      <c r="M62" s="18"/>
      <c r="N62" s="10"/>
      <c r="O62" s="10"/>
    </row>
    <row r="63" spans="1:15" ht="20.100000000000001" customHeight="1" x14ac:dyDescent="0.4">
      <c r="A63" s="74"/>
      <c r="B63" s="74" t="s">
        <v>61</v>
      </c>
      <c r="C63" s="74"/>
      <c r="D63" s="74"/>
      <c r="E63" s="74"/>
      <c r="F63" s="74"/>
      <c r="G63" s="142"/>
      <c r="H63" s="42"/>
      <c r="I63" s="127"/>
      <c r="J63" s="10"/>
      <c r="K63" s="10"/>
      <c r="L63" s="52"/>
      <c r="M63" s="18"/>
      <c r="N63" s="10"/>
      <c r="O63" s="10"/>
    </row>
    <row r="64" spans="1:15" ht="20.100000000000001" customHeight="1" x14ac:dyDescent="0.4">
      <c r="A64" s="136"/>
      <c r="B64" s="74"/>
      <c r="C64" s="141" t="s">
        <v>181</v>
      </c>
      <c r="D64" s="74"/>
      <c r="E64" s="74"/>
      <c r="F64" s="74"/>
      <c r="G64" s="142"/>
      <c r="H64" s="42"/>
      <c r="I64" s="80">
        <v>27320</v>
      </c>
      <c r="J64" s="10"/>
      <c r="K64" s="28">
        <v>16105</v>
      </c>
      <c r="L64" s="10"/>
      <c r="M64" s="26">
        <v>0</v>
      </c>
      <c r="N64" s="52"/>
      <c r="O64" s="28">
        <v>0</v>
      </c>
    </row>
    <row r="65" spans="1:15" ht="8.1" customHeight="1" x14ac:dyDescent="0.4">
      <c r="A65" s="136"/>
      <c r="B65" s="74"/>
      <c r="C65" s="74"/>
      <c r="D65" s="74"/>
      <c r="E65" s="74"/>
      <c r="F65" s="74"/>
      <c r="G65" s="142"/>
      <c r="H65" s="42"/>
      <c r="I65" s="18"/>
      <c r="J65" s="10"/>
      <c r="K65" s="10"/>
      <c r="L65" s="52"/>
      <c r="M65" s="18"/>
      <c r="N65" s="10"/>
      <c r="O65" s="10"/>
    </row>
    <row r="66" spans="1:15" ht="20.100000000000001" customHeight="1" x14ac:dyDescent="0.4">
      <c r="A66" s="136"/>
      <c r="B66" s="74"/>
      <c r="C66" s="74" t="s">
        <v>63</v>
      </c>
      <c r="D66" s="74"/>
      <c r="E66" s="74"/>
      <c r="F66" s="74"/>
      <c r="G66" s="142"/>
      <c r="H66" s="42"/>
      <c r="I66" s="18"/>
      <c r="J66" s="10"/>
      <c r="K66" s="10"/>
      <c r="L66" s="52"/>
      <c r="M66" s="18"/>
      <c r="N66" s="10"/>
      <c r="O66" s="10"/>
    </row>
    <row r="67" spans="1:15" ht="20.100000000000001" customHeight="1" x14ac:dyDescent="0.4">
      <c r="A67" s="136"/>
      <c r="B67" s="74"/>
      <c r="C67" s="74"/>
      <c r="D67" s="74" t="s">
        <v>64</v>
      </c>
      <c r="E67" s="74"/>
      <c r="F67" s="74"/>
      <c r="G67" s="142"/>
      <c r="H67" s="42"/>
      <c r="I67" s="26">
        <f>SUM(I64)</f>
        <v>27320</v>
      </c>
      <c r="J67" s="10"/>
      <c r="K67" s="28">
        <f>SUM(K64)</f>
        <v>16105</v>
      </c>
      <c r="L67" s="52"/>
      <c r="M67" s="26">
        <f>SUM(M64)</f>
        <v>0</v>
      </c>
      <c r="N67" s="10"/>
      <c r="O67" s="28">
        <f>SUM(O64)</f>
        <v>0</v>
      </c>
    </row>
    <row r="68" spans="1:15" ht="8.1" customHeight="1" x14ac:dyDescent="0.4">
      <c r="A68" s="136"/>
      <c r="B68" s="74"/>
      <c r="C68" s="74"/>
      <c r="D68" s="74"/>
      <c r="E68" s="74"/>
      <c r="F68" s="74"/>
      <c r="G68" s="142"/>
      <c r="H68" s="42"/>
      <c r="I68" s="18"/>
      <c r="J68" s="10"/>
      <c r="K68" s="10"/>
      <c r="L68" s="52"/>
      <c r="M68" s="18"/>
      <c r="N68" s="10"/>
      <c r="O68" s="10"/>
    </row>
    <row r="69" spans="1:15" ht="20.100000000000001" customHeight="1" x14ac:dyDescent="0.4">
      <c r="A69" s="168" t="s">
        <v>182</v>
      </c>
      <c r="B69" s="168"/>
      <c r="C69" s="168"/>
      <c r="D69" s="168"/>
      <c r="E69" s="168"/>
      <c r="F69" s="168"/>
      <c r="G69" s="142"/>
      <c r="H69" s="42"/>
      <c r="I69" s="26">
        <f>SUM(I67)</f>
        <v>27320</v>
      </c>
      <c r="J69" s="10"/>
      <c r="K69" s="28">
        <f>SUM(K67)</f>
        <v>16105</v>
      </c>
      <c r="L69" s="52"/>
      <c r="M69" s="26">
        <f>SUM(M67)</f>
        <v>0</v>
      </c>
      <c r="N69" s="10"/>
      <c r="O69" s="28">
        <f>SUM(O67)</f>
        <v>0</v>
      </c>
    </row>
    <row r="70" spans="1:15" ht="8.1" customHeight="1" x14ac:dyDescent="0.4">
      <c r="A70" s="136"/>
      <c r="B70" s="74"/>
      <c r="C70" s="74"/>
      <c r="D70" s="74"/>
      <c r="E70" s="74"/>
      <c r="F70" s="74"/>
      <c r="G70" s="142"/>
      <c r="H70" s="42"/>
      <c r="I70" s="18"/>
      <c r="J70" s="10"/>
      <c r="K70" s="10"/>
      <c r="L70" s="52"/>
      <c r="M70" s="18"/>
      <c r="N70" s="10"/>
      <c r="O70" s="10"/>
    </row>
    <row r="71" spans="1:15" ht="20.100000000000001" customHeight="1" thickBot="1" x14ac:dyDescent="0.45">
      <c r="A71" s="140" t="s">
        <v>122</v>
      </c>
      <c r="B71" s="74"/>
      <c r="C71" s="74"/>
      <c r="D71" s="74"/>
      <c r="E71" s="74"/>
      <c r="F71" s="74"/>
      <c r="G71" s="142"/>
      <c r="H71" s="42"/>
      <c r="I71" s="50">
        <f>SUM(I58+I69)</f>
        <v>80823</v>
      </c>
      <c r="J71" s="10"/>
      <c r="K71" s="67">
        <f>SUM(K58+K69)</f>
        <v>92470</v>
      </c>
      <c r="L71" s="52"/>
      <c r="M71" s="50">
        <f>SUM(M58+M69)</f>
        <v>105082</v>
      </c>
      <c r="N71" s="10"/>
      <c r="O71" s="67">
        <f>SUM(O58+O69)</f>
        <v>122801</v>
      </c>
    </row>
    <row r="72" spans="1:15" ht="20.100000000000001" customHeight="1" thickTop="1" x14ac:dyDescent="0.4">
      <c r="A72" s="136"/>
      <c r="B72" s="74"/>
      <c r="C72" s="74"/>
      <c r="D72" s="74"/>
      <c r="E72" s="74"/>
      <c r="F72" s="74"/>
      <c r="G72" s="142"/>
      <c r="H72" s="42"/>
      <c r="I72" s="18"/>
      <c r="J72" s="10"/>
      <c r="K72" s="10"/>
      <c r="L72" s="52"/>
      <c r="M72" s="18"/>
      <c r="N72" s="10"/>
      <c r="O72" s="10"/>
    </row>
    <row r="73" spans="1:15" ht="20.100000000000001" customHeight="1" x14ac:dyDescent="0.4">
      <c r="A73" s="136" t="s">
        <v>68</v>
      </c>
      <c r="B73" s="136"/>
      <c r="C73" s="74"/>
      <c r="D73" s="74"/>
      <c r="E73" s="74"/>
      <c r="F73" s="74"/>
      <c r="G73" s="142"/>
      <c r="H73" s="42"/>
      <c r="I73" s="18"/>
      <c r="J73" s="10"/>
      <c r="K73" s="10"/>
      <c r="L73" s="52"/>
      <c r="M73" s="18"/>
      <c r="N73" s="10"/>
      <c r="O73" s="10"/>
    </row>
    <row r="74" spans="1:15" ht="20.100000000000001" customHeight="1" x14ac:dyDescent="0.4">
      <c r="A74" s="74"/>
      <c r="B74" s="74" t="s">
        <v>66</v>
      </c>
      <c r="C74" s="74"/>
      <c r="D74" s="74"/>
      <c r="E74" s="74"/>
      <c r="F74" s="74"/>
      <c r="G74" s="142"/>
      <c r="H74" s="42"/>
      <c r="I74" s="127">
        <v>92344</v>
      </c>
      <c r="J74" s="10"/>
      <c r="K74" s="10">
        <v>104220</v>
      </c>
      <c r="L74" s="10"/>
      <c r="M74" s="18">
        <v>105082</v>
      </c>
      <c r="N74" s="52"/>
      <c r="O74" s="10">
        <v>122801</v>
      </c>
    </row>
    <row r="75" spans="1:15" ht="20.100000000000001" customHeight="1" x14ac:dyDescent="0.4">
      <c r="A75" s="74"/>
      <c r="B75" s="74" t="s">
        <v>67</v>
      </c>
      <c r="C75" s="74"/>
      <c r="D75" s="74"/>
      <c r="E75" s="74"/>
      <c r="F75" s="74"/>
      <c r="G75" s="142"/>
      <c r="H75" s="42"/>
      <c r="I75" s="80">
        <v>-11521</v>
      </c>
      <c r="J75" s="10"/>
      <c r="K75" s="28">
        <v>-11750</v>
      </c>
      <c r="L75" s="10"/>
      <c r="M75" s="26">
        <v>0</v>
      </c>
      <c r="N75" s="52"/>
      <c r="O75" s="28">
        <v>0</v>
      </c>
    </row>
    <row r="76" spans="1:15" ht="8.1" customHeight="1" x14ac:dyDescent="0.4">
      <c r="A76" s="74"/>
      <c r="B76" s="74"/>
      <c r="C76" s="74"/>
      <c r="D76" s="74"/>
      <c r="E76" s="74"/>
      <c r="F76" s="74"/>
      <c r="G76" s="142"/>
      <c r="H76" s="42"/>
      <c r="I76" s="18"/>
      <c r="J76" s="10"/>
      <c r="K76" s="10"/>
      <c r="L76" s="52"/>
      <c r="M76" s="18"/>
      <c r="N76" s="10"/>
      <c r="O76" s="10"/>
    </row>
    <row r="77" spans="1:15" ht="20.100000000000001" customHeight="1" thickBot="1" x14ac:dyDescent="0.45">
      <c r="A77" s="136" t="s">
        <v>122</v>
      </c>
      <c r="B77" s="74"/>
      <c r="C77" s="74"/>
      <c r="D77" s="74"/>
      <c r="E77" s="74"/>
      <c r="F77" s="74"/>
      <c r="G77" s="142"/>
      <c r="H77" s="42"/>
      <c r="I77" s="50">
        <f>SUM(I74:I75)</f>
        <v>80823</v>
      </c>
      <c r="J77" s="10"/>
      <c r="K77" s="67">
        <f>SUM(K74:K75)</f>
        <v>92470</v>
      </c>
      <c r="L77" s="52"/>
      <c r="M77" s="50">
        <f>SUM(M74:M75)</f>
        <v>105082</v>
      </c>
      <c r="N77" s="10"/>
      <c r="O77" s="67">
        <f>SUM(O74:O75)</f>
        <v>122801</v>
      </c>
    </row>
    <row r="78" spans="1:15" ht="20.100000000000001" customHeight="1" thickTop="1" x14ac:dyDescent="0.4">
      <c r="A78" s="74"/>
      <c r="B78" s="74"/>
      <c r="C78" s="74"/>
      <c r="D78" s="74"/>
      <c r="E78" s="74"/>
      <c r="F78" s="74"/>
      <c r="G78" s="142"/>
      <c r="H78" s="42"/>
      <c r="I78" s="54"/>
      <c r="J78" s="54"/>
      <c r="K78" s="54"/>
      <c r="L78" s="55"/>
      <c r="M78" s="54"/>
      <c r="N78" s="54"/>
      <c r="O78" s="54"/>
    </row>
    <row r="79" spans="1:15" ht="20.100000000000001" customHeight="1" x14ac:dyDescent="0.4">
      <c r="A79" s="74"/>
      <c r="B79" s="74"/>
      <c r="C79" s="74"/>
      <c r="D79" s="74"/>
      <c r="E79" s="74"/>
      <c r="F79" s="74"/>
      <c r="G79" s="142"/>
      <c r="H79" s="42"/>
      <c r="I79" s="54"/>
      <c r="J79" s="54"/>
      <c r="K79" s="54"/>
      <c r="L79" s="55"/>
      <c r="M79" s="54"/>
      <c r="N79" s="54"/>
      <c r="O79" s="54"/>
    </row>
    <row r="80" spans="1:15" ht="20.100000000000001" customHeight="1" x14ac:dyDescent="0.4">
      <c r="A80" s="74"/>
      <c r="B80" s="74"/>
      <c r="C80" s="74"/>
      <c r="D80" s="74"/>
      <c r="E80" s="74"/>
      <c r="F80" s="74"/>
      <c r="G80" s="142"/>
      <c r="H80" s="42"/>
      <c r="I80" s="54"/>
      <c r="J80" s="54"/>
      <c r="K80" s="54"/>
      <c r="L80" s="55"/>
      <c r="M80" s="54"/>
      <c r="N80" s="54"/>
      <c r="O80" s="54"/>
    </row>
    <row r="81" spans="1:15" ht="20.100000000000001" customHeight="1" x14ac:dyDescent="0.4">
      <c r="A81" s="74"/>
      <c r="B81" s="74"/>
      <c r="C81" s="74"/>
      <c r="D81" s="74"/>
      <c r="E81" s="74"/>
      <c r="F81" s="74"/>
      <c r="G81" s="142"/>
      <c r="H81" s="42"/>
      <c r="I81" s="54"/>
      <c r="J81" s="54"/>
      <c r="K81" s="54"/>
      <c r="L81" s="55"/>
      <c r="M81" s="54"/>
      <c r="N81" s="54"/>
      <c r="O81" s="54"/>
    </row>
    <row r="82" spans="1:15" ht="20.100000000000001" customHeight="1" x14ac:dyDescent="0.4">
      <c r="A82" s="74"/>
      <c r="B82" s="74"/>
      <c r="C82" s="74"/>
      <c r="D82" s="74"/>
      <c r="E82" s="74"/>
      <c r="F82" s="74"/>
      <c r="G82" s="142"/>
      <c r="H82" s="42"/>
      <c r="I82" s="54"/>
      <c r="J82" s="54"/>
      <c r="K82" s="54"/>
      <c r="L82" s="55"/>
      <c r="M82" s="54"/>
      <c r="N82" s="54"/>
      <c r="O82" s="54"/>
    </row>
    <row r="83" spans="1:15" ht="20.100000000000001" customHeight="1" x14ac:dyDescent="0.4">
      <c r="A83" s="74"/>
      <c r="B83" s="74"/>
      <c r="C83" s="74"/>
      <c r="D83" s="74"/>
      <c r="E83" s="74"/>
      <c r="F83" s="74"/>
      <c r="G83" s="142"/>
      <c r="H83" s="42"/>
      <c r="I83" s="54"/>
      <c r="J83" s="54"/>
      <c r="K83" s="54"/>
      <c r="L83" s="55"/>
      <c r="M83" s="54"/>
      <c r="N83" s="54"/>
      <c r="O83" s="54"/>
    </row>
    <row r="84" spans="1:15" ht="20.100000000000001" customHeight="1" x14ac:dyDescent="0.4">
      <c r="A84" s="74"/>
      <c r="B84" s="74"/>
      <c r="C84" s="74"/>
      <c r="D84" s="74"/>
      <c r="E84" s="74"/>
      <c r="F84" s="74"/>
      <c r="G84" s="142"/>
      <c r="H84" s="42"/>
      <c r="I84" s="54"/>
      <c r="J84" s="54"/>
      <c r="K84" s="54"/>
      <c r="L84" s="55"/>
      <c r="M84" s="54"/>
      <c r="N84" s="54"/>
      <c r="O84" s="54"/>
    </row>
    <row r="85" spans="1:15" ht="20.100000000000001" customHeight="1" x14ac:dyDescent="0.4">
      <c r="A85" s="74"/>
      <c r="B85" s="74"/>
      <c r="C85" s="74"/>
      <c r="D85" s="74"/>
      <c r="E85" s="74"/>
      <c r="F85" s="74"/>
      <c r="G85" s="142"/>
      <c r="H85" s="42"/>
      <c r="I85" s="54"/>
      <c r="J85" s="54"/>
      <c r="K85" s="54"/>
      <c r="L85" s="55"/>
      <c r="M85" s="54"/>
      <c r="N85" s="54"/>
      <c r="O85" s="54"/>
    </row>
    <row r="86" spans="1:15" ht="20.100000000000001" customHeight="1" x14ac:dyDescent="0.4">
      <c r="A86" s="74"/>
      <c r="B86" s="74"/>
      <c r="C86" s="74"/>
      <c r="D86" s="74"/>
      <c r="E86" s="74"/>
      <c r="F86" s="74"/>
      <c r="G86" s="142"/>
      <c r="H86" s="42"/>
      <c r="I86" s="54"/>
      <c r="J86" s="54"/>
      <c r="K86" s="54"/>
      <c r="L86" s="55"/>
      <c r="M86" s="54"/>
      <c r="N86" s="54"/>
      <c r="O86" s="54"/>
    </row>
    <row r="87" spans="1:15" ht="20.100000000000001" customHeight="1" x14ac:dyDescent="0.4">
      <c r="A87" s="74"/>
      <c r="B87" s="74"/>
      <c r="C87" s="74"/>
      <c r="D87" s="74"/>
      <c r="E87" s="74"/>
      <c r="F87" s="74"/>
      <c r="G87" s="142"/>
      <c r="H87" s="42"/>
      <c r="I87" s="54"/>
      <c r="J87" s="54"/>
      <c r="K87" s="54"/>
      <c r="L87" s="55"/>
      <c r="M87" s="54"/>
      <c r="N87" s="54"/>
      <c r="O87" s="54"/>
    </row>
    <row r="88" spans="1:15" ht="20.100000000000001" customHeight="1" x14ac:dyDescent="0.4">
      <c r="A88" s="74"/>
      <c r="B88" s="74"/>
      <c r="C88" s="74"/>
      <c r="D88" s="74"/>
      <c r="E88" s="74"/>
      <c r="F88" s="74"/>
      <c r="G88" s="142"/>
      <c r="H88" s="42"/>
      <c r="I88" s="54"/>
      <c r="J88" s="54"/>
      <c r="K88" s="54"/>
      <c r="L88" s="55"/>
      <c r="M88" s="54"/>
      <c r="N88" s="54"/>
      <c r="O88" s="54"/>
    </row>
    <row r="89" spans="1:15" ht="20.100000000000001" customHeight="1" x14ac:dyDescent="0.4">
      <c r="A89" s="74"/>
      <c r="B89" s="74"/>
      <c r="C89" s="74"/>
      <c r="D89" s="74"/>
      <c r="E89" s="74"/>
      <c r="F89" s="74"/>
      <c r="G89" s="142"/>
      <c r="H89" s="42"/>
      <c r="I89" s="54"/>
      <c r="J89" s="54"/>
      <c r="K89" s="54"/>
      <c r="L89" s="55"/>
      <c r="M89" s="54"/>
      <c r="N89" s="54"/>
      <c r="O89" s="54"/>
    </row>
    <row r="90" spans="1:15" ht="20.100000000000001" customHeight="1" x14ac:dyDescent="0.4">
      <c r="A90" s="74"/>
      <c r="B90" s="74"/>
      <c r="C90" s="74"/>
      <c r="D90" s="74"/>
      <c r="E90" s="74"/>
      <c r="F90" s="74"/>
      <c r="G90" s="142"/>
      <c r="H90" s="42"/>
      <c r="I90" s="54"/>
      <c r="J90" s="54"/>
      <c r="K90" s="54"/>
      <c r="L90" s="55"/>
      <c r="M90" s="54"/>
      <c r="N90" s="54"/>
      <c r="O90" s="54"/>
    </row>
    <row r="91" spans="1:15" ht="20.100000000000001" customHeight="1" x14ac:dyDescent="0.4">
      <c r="A91" s="74"/>
      <c r="B91" s="74"/>
      <c r="C91" s="74"/>
      <c r="D91" s="74"/>
      <c r="E91" s="74"/>
      <c r="F91" s="74"/>
      <c r="G91" s="142"/>
      <c r="H91" s="42"/>
      <c r="I91" s="54"/>
      <c r="J91" s="54"/>
      <c r="K91" s="54"/>
      <c r="L91" s="55"/>
      <c r="M91" s="54"/>
      <c r="N91" s="54"/>
      <c r="O91" s="54"/>
    </row>
    <row r="92" spans="1:15" ht="20.100000000000001" customHeight="1" x14ac:dyDescent="0.4">
      <c r="A92" s="74"/>
      <c r="B92" s="74"/>
      <c r="C92" s="74"/>
      <c r="D92" s="74"/>
      <c r="E92" s="74"/>
      <c r="F92" s="74"/>
      <c r="G92" s="142"/>
      <c r="H92" s="42"/>
      <c r="I92" s="54"/>
      <c r="J92" s="54"/>
      <c r="K92" s="54"/>
      <c r="L92" s="55"/>
      <c r="M92" s="54"/>
      <c r="N92" s="54"/>
      <c r="O92" s="54"/>
    </row>
    <row r="93" spans="1:15" ht="20.100000000000001" customHeight="1" x14ac:dyDescent="0.4">
      <c r="A93" s="74"/>
      <c r="B93" s="74"/>
      <c r="C93" s="74"/>
      <c r="D93" s="74"/>
      <c r="E93" s="74"/>
      <c r="F93" s="74"/>
      <c r="G93" s="142"/>
      <c r="H93" s="42"/>
      <c r="I93" s="54"/>
      <c r="J93" s="54"/>
      <c r="K93" s="54"/>
      <c r="L93" s="55"/>
      <c r="M93" s="54"/>
      <c r="N93" s="54"/>
      <c r="O93" s="54"/>
    </row>
    <row r="94" spans="1:15" ht="20.100000000000001" customHeight="1" x14ac:dyDescent="0.4">
      <c r="A94" s="74"/>
      <c r="B94" s="74"/>
      <c r="C94" s="74"/>
      <c r="D94" s="74"/>
      <c r="E94" s="74"/>
      <c r="F94" s="74"/>
      <c r="G94" s="142"/>
      <c r="H94" s="42"/>
      <c r="I94" s="54"/>
      <c r="J94" s="54"/>
      <c r="K94" s="54"/>
      <c r="L94" s="55"/>
      <c r="M94" s="54"/>
      <c r="N94" s="54"/>
      <c r="O94" s="54"/>
    </row>
    <row r="95" spans="1:15" ht="20.100000000000001" customHeight="1" x14ac:dyDescent="0.4">
      <c r="A95" s="74"/>
      <c r="B95" s="74"/>
      <c r="C95" s="74"/>
      <c r="D95" s="74"/>
      <c r="E95" s="74"/>
      <c r="F95" s="74"/>
      <c r="G95" s="142"/>
      <c r="H95" s="42"/>
      <c r="I95" s="54"/>
      <c r="J95" s="54"/>
      <c r="K95" s="54"/>
      <c r="L95" s="55"/>
      <c r="M95" s="54"/>
      <c r="N95" s="54"/>
      <c r="O95" s="54"/>
    </row>
    <row r="96" spans="1:15" ht="6" customHeight="1" x14ac:dyDescent="0.4">
      <c r="A96" s="74"/>
      <c r="B96" s="74"/>
      <c r="C96" s="74"/>
      <c r="D96" s="74"/>
      <c r="E96" s="74"/>
      <c r="F96" s="74"/>
      <c r="G96" s="142"/>
      <c r="H96" s="42"/>
      <c r="I96" s="54"/>
      <c r="J96" s="54"/>
      <c r="K96" s="54"/>
      <c r="L96" s="55"/>
      <c r="M96" s="54"/>
      <c r="N96" s="54"/>
      <c r="O96" s="54"/>
    </row>
    <row r="97" spans="1:15" ht="21.75" customHeight="1" x14ac:dyDescent="0.4">
      <c r="A97" s="138" t="s">
        <v>20</v>
      </c>
      <c r="B97" s="138"/>
      <c r="C97" s="138"/>
      <c r="D97" s="138"/>
      <c r="E97" s="138"/>
      <c r="F97" s="138"/>
      <c r="G97" s="144"/>
      <c r="H97" s="45"/>
      <c r="I97" s="28"/>
      <c r="J97" s="28"/>
      <c r="K97" s="28"/>
      <c r="L97" s="45"/>
      <c r="M97" s="28"/>
      <c r="N97" s="28"/>
      <c r="O97" s="28"/>
    </row>
  </sheetData>
  <mergeCells count="5">
    <mergeCell ref="I5:K5"/>
    <mergeCell ref="M5:O5"/>
    <mergeCell ref="I53:K53"/>
    <mergeCell ref="M53:O53"/>
    <mergeCell ref="A69:F6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topLeftCell="A21" zoomScale="85" zoomScaleNormal="85" zoomScaleSheetLayoutView="100" workbookViewId="0">
      <selection activeCell="C28" sqref="C28"/>
    </sheetView>
  </sheetViews>
  <sheetFormatPr defaultColWidth="12.625" defaultRowHeight="15" customHeight="1" x14ac:dyDescent="0.2"/>
  <cols>
    <col min="1" max="2" width="1.25" style="3" customWidth="1"/>
    <col min="3" max="3" width="33.875" style="3" customWidth="1"/>
    <col min="4" max="4" width="7.25" style="3" bestFit="1" customWidth="1"/>
    <col min="5" max="5" width="0.625" style="3" customWidth="1"/>
    <col min="6" max="6" width="9.75" style="3" customWidth="1"/>
    <col min="7" max="7" width="0.5" style="3" customWidth="1"/>
    <col min="8" max="8" width="9.125" style="3" customWidth="1"/>
    <col min="9" max="9" width="0.5" style="3" customWidth="1"/>
    <col min="10" max="10" width="13.5" style="3" customWidth="1"/>
    <col min="11" max="11" width="0.5" style="3" customWidth="1"/>
    <col min="12" max="12" width="10.75" style="3" customWidth="1"/>
    <col min="13" max="13" width="0.5" style="3" customWidth="1"/>
    <col min="14" max="14" width="12.25" style="3" customWidth="1"/>
    <col min="15" max="15" width="0.625" style="3" customWidth="1"/>
    <col min="16" max="16" width="14.375" style="3" bestFit="1" customWidth="1"/>
    <col min="17" max="17" width="0.625" style="3" customWidth="1"/>
    <col min="18" max="18" width="8.5" style="3" bestFit="1" customWidth="1"/>
    <col min="19" max="19" width="0.5" style="3" customWidth="1"/>
    <col min="20" max="20" width="11.875" style="3" bestFit="1" customWidth="1"/>
    <col min="21" max="21" width="0.5" style="3" customWidth="1"/>
    <col min="22" max="22" width="9.125" style="3" customWidth="1"/>
    <col min="23" max="16384" width="12.625" style="3"/>
  </cols>
  <sheetData>
    <row r="1" spans="1:22" ht="18.75" customHeight="1" x14ac:dyDescent="0.2">
      <c r="A1" s="1" t="s">
        <v>0</v>
      </c>
      <c r="B1" s="23"/>
      <c r="C1" s="23"/>
      <c r="D1" s="23"/>
      <c r="E1" s="23"/>
      <c r="F1" s="24"/>
      <c r="G1" s="52"/>
      <c r="H1" s="52"/>
      <c r="I1" s="52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8.75" customHeight="1" x14ac:dyDescent="0.2">
      <c r="A2" s="43" t="s">
        <v>70</v>
      </c>
      <c r="B2" s="43"/>
      <c r="C2" s="43"/>
      <c r="D2" s="43"/>
      <c r="E2" s="43"/>
      <c r="F2" s="4"/>
      <c r="G2" s="13"/>
      <c r="H2" s="13"/>
      <c r="I2" s="1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8.75" customHeight="1" x14ac:dyDescent="0.2">
      <c r="A3" s="5" t="s">
        <v>167</v>
      </c>
      <c r="B3" s="32"/>
      <c r="C3" s="32"/>
      <c r="D3" s="32"/>
      <c r="E3" s="32"/>
      <c r="F3" s="31"/>
      <c r="G3" s="53"/>
      <c r="H3" s="53"/>
      <c r="I3" s="53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8" customHeight="1" x14ac:dyDescent="0.2">
      <c r="A4" s="23"/>
      <c r="B4" s="23"/>
      <c r="C4" s="23"/>
      <c r="D4" s="23"/>
      <c r="E4" s="23"/>
      <c r="F4" s="52"/>
      <c r="G4" s="52"/>
      <c r="H4" s="52"/>
      <c r="I4" s="52"/>
      <c r="J4" s="10"/>
      <c r="K4" s="24"/>
      <c r="L4" s="10"/>
      <c r="M4" s="10"/>
      <c r="N4" s="10"/>
      <c r="O4" s="10"/>
      <c r="P4" s="10"/>
      <c r="Q4" s="10"/>
      <c r="R4" s="10"/>
      <c r="S4" s="10"/>
      <c r="T4" s="10"/>
      <c r="U4" s="24"/>
      <c r="V4" s="24"/>
    </row>
    <row r="5" spans="1:22" ht="18.75" customHeight="1" x14ac:dyDescent="0.2">
      <c r="A5" s="23"/>
      <c r="B5" s="23"/>
      <c r="C5" s="23"/>
      <c r="D5" s="23"/>
      <c r="E5" s="23"/>
      <c r="F5" s="159" t="s">
        <v>2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</row>
    <row r="6" spans="1:22" ht="18.75" customHeight="1" x14ac:dyDescent="0.2">
      <c r="A6" s="23"/>
      <c r="B6" s="23"/>
      <c r="C6" s="23"/>
      <c r="D6" s="23"/>
      <c r="E6" s="23"/>
      <c r="F6" s="162" t="s">
        <v>71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4"/>
      <c r="T6" s="14"/>
      <c r="U6" s="14"/>
      <c r="V6" s="14"/>
    </row>
    <row r="7" spans="1:22" ht="18.75" customHeight="1" x14ac:dyDescent="0.4">
      <c r="A7" s="23"/>
      <c r="B7" s="23"/>
      <c r="C7" s="23"/>
      <c r="D7" s="23"/>
      <c r="E7" s="23"/>
      <c r="F7" s="24"/>
      <c r="G7" s="24"/>
      <c r="H7" s="24"/>
      <c r="I7" s="24"/>
      <c r="J7" s="164" t="s">
        <v>72</v>
      </c>
      <c r="K7" s="161"/>
      <c r="L7" s="161"/>
      <c r="M7" s="59"/>
      <c r="N7" s="166" t="s">
        <v>43</v>
      </c>
      <c r="O7" s="166"/>
      <c r="P7" s="166"/>
      <c r="Q7" s="113"/>
      <c r="R7" s="59"/>
      <c r="S7" s="59"/>
      <c r="T7" s="59"/>
      <c r="U7" s="24"/>
      <c r="V7" s="24"/>
    </row>
    <row r="8" spans="1:22" ht="18.75" customHeight="1" x14ac:dyDescent="0.2">
      <c r="A8" s="23"/>
      <c r="B8" s="23"/>
      <c r="C8" s="23"/>
      <c r="D8" s="43"/>
      <c r="E8" s="43"/>
      <c r="F8" s="14" t="s">
        <v>73</v>
      </c>
      <c r="G8" s="14"/>
      <c r="H8" s="14" t="s">
        <v>134</v>
      </c>
      <c r="I8" s="14"/>
      <c r="J8" s="14" t="s">
        <v>74</v>
      </c>
      <c r="K8" s="14"/>
      <c r="L8" s="14"/>
      <c r="M8" s="14"/>
      <c r="N8" s="14" t="s">
        <v>75</v>
      </c>
      <c r="O8" s="14"/>
      <c r="P8" s="14" t="s">
        <v>154</v>
      </c>
      <c r="Q8" s="14"/>
      <c r="R8" s="14" t="s">
        <v>76</v>
      </c>
      <c r="S8" s="14"/>
      <c r="T8" s="14" t="s">
        <v>77</v>
      </c>
      <c r="U8" s="14"/>
      <c r="V8" s="4"/>
    </row>
    <row r="9" spans="1:22" ht="18.75" customHeight="1" x14ac:dyDescent="0.2">
      <c r="A9" s="23"/>
      <c r="B9" s="23"/>
      <c r="C9" s="23"/>
      <c r="D9" s="43"/>
      <c r="E9" s="43"/>
      <c r="F9" s="14" t="s">
        <v>78</v>
      </c>
      <c r="G9" s="14"/>
      <c r="H9" s="14" t="s">
        <v>135</v>
      </c>
      <c r="I9" s="14"/>
      <c r="J9" s="14" t="s">
        <v>79</v>
      </c>
      <c r="K9" s="14"/>
      <c r="L9" s="14" t="s">
        <v>42</v>
      </c>
      <c r="M9" s="14"/>
      <c r="N9" s="14" t="s">
        <v>62</v>
      </c>
      <c r="O9" s="14"/>
      <c r="P9" s="14" t="s">
        <v>155</v>
      </c>
      <c r="Q9" s="14"/>
      <c r="R9" s="14" t="s">
        <v>80</v>
      </c>
      <c r="S9" s="14"/>
      <c r="T9" s="14" t="s">
        <v>81</v>
      </c>
      <c r="U9" s="14"/>
      <c r="V9" s="14" t="s">
        <v>82</v>
      </c>
    </row>
    <row r="10" spans="1:22" ht="18.75" customHeight="1" x14ac:dyDescent="0.2">
      <c r="A10" s="23"/>
      <c r="B10" s="23"/>
      <c r="C10" s="23"/>
      <c r="D10" s="57" t="s">
        <v>7</v>
      </c>
      <c r="E10" s="44"/>
      <c r="F10" s="47" t="s">
        <v>8</v>
      </c>
      <c r="G10" s="14"/>
      <c r="H10" s="47" t="s">
        <v>8</v>
      </c>
      <c r="I10" s="14"/>
      <c r="J10" s="47" t="s">
        <v>8</v>
      </c>
      <c r="K10" s="14"/>
      <c r="L10" s="47" t="s">
        <v>8</v>
      </c>
      <c r="M10" s="14"/>
      <c r="N10" s="47" t="s">
        <v>8</v>
      </c>
      <c r="O10" s="14"/>
      <c r="P10" s="47" t="s">
        <v>8</v>
      </c>
      <c r="Q10" s="14"/>
      <c r="R10" s="47" t="s">
        <v>8</v>
      </c>
      <c r="S10" s="14"/>
      <c r="T10" s="47" t="s">
        <v>8</v>
      </c>
      <c r="U10" s="14"/>
      <c r="V10" s="47" t="s">
        <v>8</v>
      </c>
    </row>
    <row r="11" spans="1:22" ht="7.5" customHeight="1" x14ac:dyDescent="0.2">
      <c r="A11" s="23"/>
      <c r="B11" s="23"/>
      <c r="C11" s="23"/>
      <c r="D11" s="42"/>
      <c r="E11" s="42"/>
      <c r="F11" s="52"/>
      <c r="G11" s="52"/>
      <c r="H11" s="52"/>
      <c r="I11" s="52"/>
      <c r="J11" s="10"/>
      <c r="K11" s="24"/>
      <c r="L11" s="10"/>
      <c r="M11" s="10"/>
      <c r="N11" s="10"/>
      <c r="O11" s="10"/>
      <c r="P11" s="10"/>
      <c r="Q11" s="10"/>
      <c r="R11" s="10"/>
      <c r="S11" s="10"/>
      <c r="T11" s="10"/>
      <c r="U11" s="24"/>
      <c r="V11" s="24"/>
    </row>
    <row r="12" spans="1:22" ht="18.75" customHeight="1" x14ac:dyDescent="0.2">
      <c r="A12" s="43" t="s">
        <v>110</v>
      </c>
      <c r="B12" s="23"/>
      <c r="C12" s="23"/>
      <c r="D12" s="23"/>
      <c r="E12" s="23"/>
      <c r="F12" s="10">
        <v>1000000</v>
      </c>
      <c r="G12" s="10"/>
      <c r="H12" s="10">
        <v>1006859</v>
      </c>
      <c r="I12" s="10"/>
      <c r="J12" s="10">
        <v>100000</v>
      </c>
      <c r="K12" s="10"/>
      <c r="L12" s="10">
        <v>106339</v>
      </c>
      <c r="M12" s="10"/>
      <c r="N12" s="10">
        <v>3964</v>
      </c>
      <c r="O12" s="10"/>
      <c r="P12" s="10">
        <f>SUM(N12:O12)</f>
        <v>3964</v>
      </c>
      <c r="Q12" s="10"/>
      <c r="R12" s="10">
        <f>SUM(F12:N12)</f>
        <v>2217162</v>
      </c>
      <c r="S12" s="10"/>
      <c r="T12" s="10">
        <v>186276</v>
      </c>
      <c r="U12" s="10"/>
      <c r="V12" s="10">
        <f>SUM(R12:T12)</f>
        <v>2403438</v>
      </c>
    </row>
    <row r="13" spans="1:22" ht="18.75" customHeight="1" x14ac:dyDescent="0.2">
      <c r="A13" s="23" t="s">
        <v>124</v>
      </c>
      <c r="B13" s="23"/>
      <c r="C13" s="23"/>
      <c r="D13" s="23"/>
      <c r="E13" s="23"/>
      <c r="F13" s="10"/>
      <c r="G13" s="24"/>
      <c r="H13" s="10"/>
      <c r="I13" s="24"/>
      <c r="J13" s="10"/>
      <c r="K13" s="24"/>
      <c r="L13" s="10"/>
      <c r="M13" s="24"/>
      <c r="N13" s="10"/>
      <c r="O13" s="24"/>
      <c r="P13" s="24"/>
      <c r="Q13" s="24"/>
      <c r="R13" s="10"/>
      <c r="S13" s="10"/>
      <c r="T13" s="10"/>
      <c r="U13" s="24"/>
      <c r="V13" s="10"/>
    </row>
    <row r="14" spans="1:22" ht="18.75" customHeight="1" x14ac:dyDescent="0.2">
      <c r="A14" s="23"/>
      <c r="B14" s="23" t="s">
        <v>125</v>
      </c>
      <c r="C14" s="23"/>
      <c r="D14" s="23"/>
      <c r="E14" s="23"/>
      <c r="F14" s="10">
        <v>0</v>
      </c>
      <c r="G14" s="24"/>
      <c r="H14" s="10">
        <v>0</v>
      </c>
      <c r="I14" s="24"/>
      <c r="J14" s="10">
        <v>0</v>
      </c>
      <c r="K14" s="24"/>
      <c r="L14" s="10">
        <v>0</v>
      </c>
      <c r="M14" s="24"/>
      <c r="N14" s="10">
        <v>0</v>
      </c>
      <c r="O14" s="24"/>
      <c r="P14" s="10">
        <f>SUM(N14:O14)</f>
        <v>0</v>
      </c>
      <c r="Q14" s="24"/>
      <c r="R14" s="10">
        <f>SUM(F14:N14)</f>
        <v>0</v>
      </c>
      <c r="S14" s="10"/>
      <c r="T14" s="10">
        <v>16232</v>
      </c>
      <c r="U14" s="24"/>
      <c r="V14" s="10">
        <f>SUM(R14:T14)</f>
        <v>16232</v>
      </c>
    </row>
    <row r="15" spans="1:22" ht="18.75" customHeight="1" x14ac:dyDescent="0.2">
      <c r="A15" s="23" t="s">
        <v>126</v>
      </c>
      <c r="B15" s="23"/>
      <c r="C15" s="23"/>
      <c r="D15" s="42"/>
      <c r="E15" s="42"/>
      <c r="F15" s="10">
        <v>0</v>
      </c>
      <c r="G15" s="24"/>
      <c r="H15" s="10">
        <v>0</v>
      </c>
      <c r="I15" s="24"/>
      <c r="J15" s="10">
        <v>0</v>
      </c>
      <c r="K15" s="24"/>
      <c r="L15" s="10">
        <v>-100000</v>
      </c>
      <c r="M15" s="24"/>
      <c r="N15" s="10">
        <v>0</v>
      </c>
      <c r="O15" s="24"/>
      <c r="P15" s="10">
        <f>SUM(N15:O15)</f>
        <v>0</v>
      </c>
      <c r="Q15" s="24"/>
      <c r="R15" s="10">
        <f>SUM(F15:N15)</f>
        <v>-100000</v>
      </c>
      <c r="S15" s="10"/>
      <c r="T15" s="10">
        <v>0</v>
      </c>
      <c r="U15" s="24"/>
      <c r="V15" s="10">
        <f>SUM(R15:T15)</f>
        <v>-100000</v>
      </c>
    </row>
    <row r="16" spans="1:22" ht="18.75" customHeight="1" x14ac:dyDescent="0.2">
      <c r="A16" s="23" t="s">
        <v>133</v>
      </c>
      <c r="B16" s="23"/>
      <c r="C16" s="23"/>
      <c r="D16" s="42"/>
      <c r="E16" s="42"/>
      <c r="F16" s="10">
        <v>0</v>
      </c>
      <c r="G16" s="24"/>
      <c r="H16" s="10">
        <v>0</v>
      </c>
      <c r="I16" s="24"/>
      <c r="J16" s="10">
        <v>0</v>
      </c>
      <c r="K16" s="24"/>
      <c r="L16" s="10">
        <v>92679</v>
      </c>
      <c r="M16" s="24"/>
      <c r="N16" s="10">
        <v>0</v>
      </c>
      <c r="O16" s="24"/>
      <c r="P16" s="10">
        <f>SUM(N16:O16)</f>
        <v>0</v>
      </c>
      <c r="Q16" s="24"/>
      <c r="R16" s="10">
        <f>SUM(F16:N16)</f>
        <v>92679</v>
      </c>
      <c r="S16" s="10"/>
      <c r="T16" s="10">
        <v>-16314</v>
      </c>
      <c r="U16" s="24"/>
      <c r="V16" s="10">
        <f>SUM(R16:T16)</f>
        <v>76365</v>
      </c>
    </row>
    <row r="17" spans="1:22" ht="18.75" customHeight="1" x14ac:dyDescent="0.2">
      <c r="A17" s="23" t="s">
        <v>174</v>
      </c>
      <c r="B17" s="23"/>
      <c r="C17" s="23"/>
      <c r="D17" s="23"/>
      <c r="E17" s="23"/>
      <c r="F17" s="28">
        <v>0</v>
      </c>
      <c r="G17" s="24"/>
      <c r="H17" s="28">
        <v>0</v>
      </c>
      <c r="I17" s="24"/>
      <c r="J17" s="28">
        <v>0</v>
      </c>
      <c r="K17" s="24"/>
      <c r="L17" s="28">
        <v>0</v>
      </c>
      <c r="M17" s="24"/>
      <c r="N17" s="28">
        <v>11541</v>
      </c>
      <c r="O17" s="24"/>
      <c r="P17" s="64">
        <f>SUM(N17:O17)</f>
        <v>11541</v>
      </c>
      <c r="Q17" s="24"/>
      <c r="R17" s="64">
        <f>SUM(F17:N17)</f>
        <v>11541</v>
      </c>
      <c r="S17" s="10"/>
      <c r="T17" s="28">
        <v>4564</v>
      </c>
      <c r="U17" s="24"/>
      <c r="V17" s="64">
        <f>SUM(R17:T17)</f>
        <v>16105</v>
      </c>
    </row>
    <row r="18" spans="1:22" ht="7.5" customHeight="1" x14ac:dyDescent="0.2">
      <c r="A18" s="23"/>
      <c r="B18" s="23"/>
      <c r="C18" s="23"/>
      <c r="D18" s="23"/>
      <c r="E18" s="23"/>
      <c r="F18" s="52"/>
      <c r="G18" s="52"/>
      <c r="H18" s="52"/>
      <c r="I18" s="52"/>
      <c r="J18" s="10"/>
      <c r="K18" s="24"/>
      <c r="L18" s="10"/>
      <c r="M18" s="10"/>
      <c r="N18" s="52"/>
      <c r="O18" s="52"/>
      <c r="P18" s="52"/>
      <c r="Q18" s="52"/>
      <c r="R18" s="52"/>
      <c r="S18" s="24"/>
      <c r="T18" s="10"/>
      <c r="U18" s="24"/>
      <c r="V18" s="10"/>
    </row>
    <row r="19" spans="1:22" ht="18.75" customHeight="1" thickBot="1" x14ac:dyDescent="0.25">
      <c r="A19" s="43" t="s">
        <v>164</v>
      </c>
      <c r="B19" s="43"/>
      <c r="C19" s="23"/>
      <c r="D19" s="23"/>
      <c r="E19" s="23"/>
      <c r="F19" s="67">
        <f>SUM(F12:F17)</f>
        <v>1000000</v>
      </c>
      <c r="G19" s="10"/>
      <c r="H19" s="67">
        <f>SUM(H12:H17)</f>
        <v>1006859</v>
      </c>
      <c r="I19" s="10"/>
      <c r="J19" s="67">
        <f>SUM(J12:J17)</f>
        <v>100000</v>
      </c>
      <c r="K19" s="10"/>
      <c r="L19" s="67">
        <f t="shared" ref="L19" si="0">SUM(L12:L17)</f>
        <v>99018</v>
      </c>
      <c r="M19" s="10"/>
      <c r="N19" s="67">
        <f>SUM(N12:N17)</f>
        <v>15505</v>
      </c>
      <c r="O19" s="10"/>
      <c r="P19" s="67">
        <f>SUM(P12:P17)</f>
        <v>15505</v>
      </c>
      <c r="Q19" s="10"/>
      <c r="R19" s="67">
        <f>SUM(R12:R17)</f>
        <v>2221382</v>
      </c>
      <c r="S19" s="10"/>
      <c r="T19" s="67">
        <f>SUM(T12:T17)</f>
        <v>190758</v>
      </c>
      <c r="U19" s="10"/>
      <c r="V19" s="67">
        <f>SUM(V12:V17)</f>
        <v>2412140</v>
      </c>
    </row>
    <row r="20" spans="1:22" ht="18.75" customHeight="1" thickTop="1" x14ac:dyDescent="0.2">
      <c r="A20" s="43"/>
      <c r="B20" s="43"/>
      <c r="C20" s="23"/>
      <c r="D20" s="23"/>
      <c r="E20" s="23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8.75" customHeight="1" x14ac:dyDescent="0.2">
      <c r="A21" s="43" t="s">
        <v>150</v>
      </c>
      <c r="B21" s="23"/>
      <c r="C21" s="23"/>
      <c r="D21" s="23"/>
      <c r="E21" s="23"/>
      <c r="F21" s="18">
        <v>1000000</v>
      </c>
      <c r="G21" s="10"/>
      <c r="H21" s="18">
        <v>1006859</v>
      </c>
      <c r="I21" s="10"/>
      <c r="J21" s="18">
        <v>100000</v>
      </c>
      <c r="K21" s="10"/>
      <c r="L21" s="18">
        <v>125589</v>
      </c>
      <c r="M21" s="10"/>
      <c r="N21" s="18">
        <v>-39093</v>
      </c>
      <c r="O21" s="10"/>
      <c r="P21" s="18">
        <f>SUM(N21:O21)</f>
        <v>-39093</v>
      </c>
      <c r="Q21" s="10"/>
      <c r="R21" s="58">
        <f>SUM(F21:O21)</f>
        <v>2193355</v>
      </c>
      <c r="S21" s="10"/>
      <c r="T21" s="18">
        <v>250653</v>
      </c>
      <c r="U21" s="10"/>
      <c r="V21" s="58">
        <f>SUM(R21:U21)</f>
        <v>2444008</v>
      </c>
    </row>
    <row r="22" spans="1:22" ht="18.75" customHeight="1" x14ac:dyDescent="0.2">
      <c r="A22" s="23" t="s">
        <v>126</v>
      </c>
      <c r="B22" s="23"/>
      <c r="C22" s="23"/>
      <c r="D22" s="42">
        <v>11</v>
      </c>
      <c r="E22" s="42"/>
      <c r="F22" s="18">
        <v>0</v>
      </c>
      <c r="G22" s="24"/>
      <c r="H22" s="18">
        <v>0</v>
      </c>
      <c r="I22" s="24"/>
      <c r="J22" s="18">
        <v>0</v>
      </c>
      <c r="K22" s="24"/>
      <c r="L22" s="127">
        <v>-40000</v>
      </c>
      <c r="M22" s="75"/>
      <c r="N22" s="127">
        <v>0</v>
      </c>
      <c r="O22" s="75"/>
      <c r="P22" s="127">
        <f>SUM(N22:O22)</f>
        <v>0</v>
      </c>
      <c r="Q22" s="75"/>
      <c r="R22" s="130">
        <f t="shared" ref="R22:R24" si="1">SUM(F22:O22)</f>
        <v>-40000</v>
      </c>
      <c r="S22" s="131"/>
      <c r="T22" s="127">
        <v>0</v>
      </c>
      <c r="U22" s="24"/>
      <c r="V22" s="58">
        <f>SUM(R22:U22)</f>
        <v>-40000</v>
      </c>
    </row>
    <row r="23" spans="1:22" ht="18.75" customHeight="1" x14ac:dyDescent="0.2">
      <c r="A23" s="23" t="s">
        <v>133</v>
      </c>
      <c r="B23" s="23"/>
      <c r="C23" s="23"/>
      <c r="D23" s="42"/>
      <c r="E23" s="42"/>
      <c r="F23" s="18">
        <v>0</v>
      </c>
      <c r="G23" s="24"/>
      <c r="H23" s="18">
        <v>0</v>
      </c>
      <c r="I23" s="24"/>
      <c r="J23" s="18">
        <v>0</v>
      </c>
      <c r="K23" s="24"/>
      <c r="L23" s="127">
        <v>72534</v>
      </c>
      <c r="M23" s="75"/>
      <c r="N23" s="127">
        <v>0</v>
      </c>
      <c r="O23" s="75"/>
      <c r="P23" s="127">
        <f>SUM(N23:O23)</f>
        <v>0</v>
      </c>
      <c r="Q23" s="75"/>
      <c r="R23" s="130">
        <f t="shared" si="1"/>
        <v>72534</v>
      </c>
      <c r="S23" s="131"/>
      <c r="T23" s="127">
        <v>-19031</v>
      </c>
      <c r="U23" s="24"/>
      <c r="V23" s="58">
        <f>SUM(R23:U23)</f>
        <v>53503</v>
      </c>
    </row>
    <row r="24" spans="1:22" ht="18.75" customHeight="1" x14ac:dyDescent="0.2">
      <c r="A24" s="23" t="s">
        <v>174</v>
      </c>
      <c r="B24" s="23"/>
      <c r="C24" s="23"/>
      <c r="D24" s="23"/>
      <c r="E24" s="23"/>
      <c r="F24" s="26">
        <v>0</v>
      </c>
      <c r="G24" s="24"/>
      <c r="H24" s="26">
        <v>0</v>
      </c>
      <c r="I24" s="24"/>
      <c r="J24" s="26">
        <v>0</v>
      </c>
      <c r="K24" s="24"/>
      <c r="L24" s="80">
        <v>0</v>
      </c>
      <c r="M24" s="75"/>
      <c r="N24" s="80">
        <v>19810</v>
      </c>
      <c r="O24" s="75"/>
      <c r="P24" s="132">
        <f>SUM(N24:O24)</f>
        <v>19810</v>
      </c>
      <c r="Q24" s="75"/>
      <c r="R24" s="132">
        <f t="shared" si="1"/>
        <v>19810</v>
      </c>
      <c r="S24" s="131"/>
      <c r="T24" s="80">
        <v>7510</v>
      </c>
      <c r="U24" s="24"/>
      <c r="V24" s="68">
        <f>SUM(R24:U24)</f>
        <v>27320</v>
      </c>
    </row>
    <row r="25" spans="1:22" ht="7.5" customHeight="1" x14ac:dyDescent="0.2">
      <c r="A25" s="23"/>
      <c r="B25" s="23"/>
      <c r="C25" s="23"/>
      <c r="D25" s="23"/>
      <c r="E25" s="23"/>
      <c r="F25" s="60"/>
      <c r="G25" s="52"/>
      <c r="H25" s="60"/>
      <c r="I25" s="52"/>
      <c r="J25" s="18"/>
      <c r="K25" s="24"/>
      <c r="L25" s="18"/>
      <c r="M25" s="10"/>
      <c r="N25" s="60"/>
      <c r="O25" s="52"/>
      <c r="P25" s="60"/>
      <c r="Q25" s="52"/>
      <c r="R25" s="60"/>
      <c r="S25" s="24"/>
      <c r="T25" s="18"/>
      <c r="U25" s="24"/>
      <c r="V25" s="18"/>
    </row>
    <row r="26" spans="1:22" ht="18.75" customHeight="1" thickBot="1" x14ac:dyDescent="0.25">
      <c r="A26" s="43" t="s">
        <v>165</v>
      </c>
      <c r="B26" s="43"/>
      <c r="C26" s="23"/>
      <c r="D26" s="23"/>
      <c r="E26" s="23"/>
      <c r="F26" s="69">
        <f>SUM(F21:F24)</f>
        <v>1000000</v>
      </c>
      <c r="G26" s="10"/>
      <c r="H26" s="69">
        <f>SUM(H21:H24)</f>
        <v>1006859</v>
      </c>
      <c r="I26" s="10"/>
      <c r="J26" s="69">
        <f>SUM(J21:J24)</f>
        <v>100000</v>
      </c>
      <c r="K26" s="10"/>
      <c r="L26" s="69">
        <f t="shared" ref="L26" si="2">SUM(L21:L24)</f>
        <v>158123</v>
      </c>
      <c r="M26" s="10"/>
      <c r="N26" s="69">
        <f>SUM(N21:N24)</f>
        <v>-19283</v>
      </c>
      <c r="O26" s="10"/>
      <c r="P26" s="69">
        <f>SUM(P21:P24)</f>
        <v>-19283</v>
      </c>
      <c r="Q26" s="10"/>
      <c r="R26" s="69">
        <f>SUM(R21:R24)</f>
        <v>2245699</v>
      </c>
      <c r="S26" s="10"/>
      <c r="T26" s="69">
        <f>SUM(T21:T24)</f>
        <v>239132</v>
      </c>
      <c r="U26" s="10"/>
      <c r="V26" s="69">
        <f>SUM(V21:V24)</f>
        <v>2484831</v>
      </c>
    </row>
    <row r="27" spans="1:22" ht="19.5" thickTop="1" x14ac:dyDescent="0.2">
      <c r="A27" s="43"/>
      <c r="B27" s="43"/>
      <c r="C27" s="23"/>
      <c r="D27" s="23"/>
      <c r="E27" s="23"/>
      <c r="F27" s="10"/>
      <c r="G27" s="10"/>
      <c r="H27" s="10"/>
      <c r="I27" s="10"/>
      <c r="J27" s="10"/>
      <c r="K27" s="24"/>
      <c r="L27" s="10"/>
      <c r="M27" s="10"/>
      <c r="N27" s="10"/>
      <c r="O27" s="10"/>
      <c r="P27" s="10"/>
      <c r="Q27" s="10"/>
      <c r="R27" s="10"/>
      <c r="S27" s="24"/>
      <c r="T27" s="10"/>
      <c r="U27" s="24"/>
      <c r="V27" s="10"/>
    </row>
    <row r="28" spans="1:22" ht="18.75" x14ac:dyDescent="0.2">
      <c r="A28" s="43"/>
      <c r="B28" s="43"/>
      <c r="C28" s="23"/>
      <c r="D28" s="23"/>
      <c r="E28" s="23"/>
      <c r="F28" s="10"/>
      <c r="G28" s="10"/>
      <c r="H28" s="10"/>
      <c r="I28" s="10"/>
      <c r="J28" s="10"/>
      <c r="K28" s="24"/>
      <c r="L28" s="10"/>
      <c r="M28" s="10"/>
      <c r="N28" s="10"/>
      <c r="O28" s="10"/>
      <c r="P28" s="10"/>
      <c r="Q28" s="10"/>
      <c r="R28" s="10"/>
      <c r="S28" s="24"/>
      <c r="T28" s="10"/>
      <c r="U28" s="24"/>
      <c r="V28" s="10"/>
    </row>
    <row r="29" spans="1:22" ht="18.75" x14ac:dyDescent="0.2">
      <c r="A29" s="43"/>
      <c r="B29" s="43"/>
      <c r="C29" s="23"/>
      <c r="D29" s="23"/>
      <c r="E29" s="23"/>
      <c r="F29" s="10"/>
      <c r="G29" s="10"/>
      <c r="H29" s="10"/>
      <c r="I29" s="10"/>
      <c r="J29" s="10"/>
      <c r="K29" s="24"/>
      <c r="L29" s="10"/>
      <c r="M29" s="10"/>
      <c r="N29" s="10"/>
      <c r="O29" s="10"/>
      <c r="P29" s="10"/>
      <c r="Q29" s="10"/>
      <c r="R29" s="10"/>
      <c r="S29" s="24"/>
      <c r="T29" s="10"/>
      <c r="U29" s="24"/>
      <c r="V29" s="10"/>
    </row>
    <row r="30" spans="1:22" ht="18.75" x14ac:dyDescent="0.2">
      <c r="A30" s="43"/>
      <c r="B30" s="43"/>
      <c r="C30" s="23"/>
      <c r="D30" s="23"/>
      <c r="E30" s="23"/>
      <c r="F30" s="10"/>
      <c r="G30" s="10"/>
      <c r="H30" s="10"/>
      <c r="I30" s="10"/>
      <c r="J30" s="10"/>
      <c r="K30" s="24"/>
      <c r="L30" s="10"/>
      <c r="M30" s="10"/>
      <c r="N30" s="10"/>
      <c r="O30" s="10"/>
      <c r="P30" s="10"/>
      <c r="Q30" s="10"/>
      <c r="R30" s="10"/>
      <c r="S30" s="24"/>
      <c r="T30" s="10"/>
      <c r="U30" s="24"/>
      <c r="V30" s="10"/>
    </row>
    <row r="31" spans="1:22" ht="18.75" customHeight="1" x14ac:dyDescent="0.2">
      <c r="A31" s="43"/>
      <c r="B31" s="43"/>
      <c r="C31" s="23"/>
      <c r="D31" s="23"/>
      <c r="E31" s="23"/>
      <c r="F31" s="10"/>
      <c r="G31" s="10"/>
      <c r="H31" s="10"/>
      <c r="I31" s="10"/>
      <c r="J31" s="10"/>
      <c r="K31" s="24"/>
      <c r="L31" s="10"/>
      <c r="M31" s="10"/>
      <c r="N31" s="10"/>
      <c r="O31" s="10"/>
      <c r="P31" s="10"/>
      <c r="Q31" s="10"/>
      <c r="R31" s="10"/>
      <c r="S31" s="24"/>
      <c r="T31" s="10"/>
      <c r="U31" s="24"/>
      <c r="V31" s="10"/>
    </row>
    <row r="32" spans="1:22" ht="18.75" customHeight="1" x14ac:dyDescent="0.2">
      <c r="A32" s="43"/>
      <c r="B32" s="43"/>
      <c r="C32" s="23"/>
      <c r="D32" s="23"/>
      <c r="E32" s="23"/>
      <c r="F32" s="10"/>
      <c r="G32" s="10"/>
      <c r="H32" s="10"/>
      <c r="I32" s="10"/>
      <c r="J32" s="10"/>
      <c r="K32" s="24"/>
      <c r="L32" s="10"/>
      <c r="M32" s="10"/>
      <c r="N32" s="10"/>
      <c r="O32" s="10"/>
      <c r="P32" s="10"/>
      <c r="Q32" s="10"/>
      <c r="R32" s="10"/>
      <c r="S32" s="24"/>
      <c r="T32" s="10"/>
      <c r="U32" s="24"/>
      <c r="V32" s="10"/>
    </row>
    <row r="33" spans="1:22" ht="18.75" customHeight="1" x14ac:dyDescent="0.2">
      <c r="A33" s="43"/>
      <c r="B33" s="43"/>
      <c r="C33" s="23"/>
      <c r="D33" s="23"/>
      <c r="E33" s="23"/>
      <c r="F33" s="10"/>
      <c r="G33" s="10"/>
      <c r="H33" s="10"/>
      <c r="I33" s="10"/>
      <c r="J33" s="10"/>
      <c r="K33" s="24"/>
      <c r="L33" s="10"/>
      <c r="M33" s="10"/>
      <c r="N33" s="10"/>
      <c r="O33" s="10"/>
      <c r="P33" s="10"/>
      <c r="Q33" s="10"/>
      <c r="R33" s="10"/>
      <c r="S33" s="24"/>
      <c r="T33" s="10"/>
      <c r="U33" s="24"/>
      <c r="V33" s="10"/>
    </row>
    <row r="34" spans="1:22" ht="18.75" customHeight="1" x14ac:dyDescent="0.2">
      <c r="A34" s="43"/>
      <c r="B34" s="43"/>
      <c r="C34" s="23"/>
      <c r="D34" s="23"/>
      <c r="E34" s="23"/>
      <c r="F34" s="10"/>
      <c r="G34" s="10"/>
      <c r="H34" s="10"/>
      <c r="I34" s="10"/>
      <c r="J34" s="10"/>
      <c r="K34" s="24"/>
      <c r="L34" s="10"/>
      <c r="M34" s="10"/>
      <c r="N34" s="10"/>
      <c r="O34" s="10"/>
      <c r="P34" s="10"/>
      <c r="Q34" s="10"/>
      <c r="R34" s="10"/>
      <c r="S34" s="24"/>
      <c r="T34" s="10"/>
      <c r="U34" s="24"/>
      <c r="V34" s="10"/>
    </row>
    <row r="35" spans="1:22" ht="10.5" customHeight="1" x14ac:dyDescent="0.2">
      <c r="A35" s="43"/>
      <c r="B35" s="43"/>
      <c r="C35" s="23"/>
      <c r="D35" s="23"/>
      <c r="E35" s="23"/>
      <c r="F35" s="10"/>
      <c r="G35" s="10"/>
      <c r="H35" s="10"/>
      <c r="I35" s="10"/>
      <c r="J35" s="10"/>
      <c r="K35" s="24"/>
      <c r="L35" s="10"/>
      <c r="M35" s="10"/>
      <c r="N35" s="10"/>
      <c r="O35" s="10"/>
      <c r="P35" s="10"/>
      <c r="Q35" s="10"/>
      <c r="R35" s="10"/>
      <c r="S35" s="24"/>
      <c r="T35" s="10"/>
      <c r="U35" s="24"/>
      <c r="V35" s="10"/>
    </row>
    <row r="36" spans="1:22" ht="21.95" customHeight="1" x14ac:dyDescent="0.2">
      <c r="A36" s="165" t="s">
        <v>20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</row>
  </sheetData>
  <mergeCells count="5">
    <mergeCell ref="F5:V5"/>
    <mergeCell ref="F6:R6"/>
    <mergeCell ref="J7:L7"/>
    <mergeCell ref="A36:V36"/>
    <mergeCell ref="N7:P7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3"/>
  <sheetViews>
    <sheetView topLeftCell="A9" zoomScaleNormal="100" zoomScaleSheetLayoutView="100" workbookViewId="0">
      <selection activeCell="F25" sqref="F25"/>
    </sheetView>
  </sheetViews>
  <sheetFormatPr defaultColWidth="12.625" defaultRowHeight="15" customHeight="1" x14ac:dyDescent="0.2"/>
  <cols>
    <col min="1" max="2" width="1.25" style="3" customWidth="1"/>
    <col min="3" max="3" width="27.125" style="3" customWidth="1"/>
    <col min="4" max="4" width="7.5" style="3" customWidth="1"/>
    <col min="5" max="5" width="0.625" style="3" customWidth="1"/>
    <col min="6" max="6" width="9.125" style="3" customWidth="1"/>
    <col min="7" max="7" width="0.625" style="3" customWidth="1"/>
    <col min="8" max="8" width="9.625" style="3" customWidth="1"/>
    <col min="9" max="9" width="0.625" style="3" customWidth="1"/>
    <col min="10" max="10" width="13.5" style="3" customWidth="1"/>
    <col min="11" max="11" width="0.625" style="3" customWidth="1"/>
    <col min="12" max="12" width="9.625" style="3" customWidth="1"/>
    <col min="13" max="13" width="0.625" style="3" customWidth="1"/>
    <col min="14" max="14" width="8.625" style="3" customWidth="1"/>
    <col min="15" max="16384" width="12.625" style="3"/>
  </cols>
  <sheetData>
    <row r="1" spans="1:14" ht="21" customHeight="1" x14ac:dyDescent="0.2">
      <c r="A1" s="1" t="s">
        <v>0</v>
      </c>
      <c r="B1" s="23"/>
      <c r="C1" s="23"/>
      <c r="D1" s="23"/>
      <c r="E1" s="23"/>
      <c r="F1" s="24"/>
      <c r="G1" s="52"/>
      <c r="H1" s="52"/>
      <c r="I1" s="52"/>
      <c r="J1" s="24"/>
      <c r="K1" s="24"/>
      <c r="L1" s="24"/>
      <c r="M1" s="24"/>
      <c r="N1" s="24"/>
    </row>
    <row r="2" spans="1:14" ht="21" customHeight="1" x14ac:dyDescent="0.2">
      <c r="A2" s="43" t="s">
        <v>83</v>
      </c>
      <c r="B2" s="43"/>
      <c r="C2" s="43"/>
      <c r="D2" s="43"/>
      <c r="E2" s="43"/>
      <c r="F2" s="4"/>
      <c r="G2" s="13"/>
      <c r="H2" s="13"/>
      <c r="I2" s="13"/>
      <c r="J2" s="4"/>
      <c r="K2" s="4"/>
      <c r="L2" s="4"/>
      <c r="M2" s="4"/>
      <c r="N2" s="4"/>
    </row>
    <row r="3" spans="1:14" ht="21" customHeight="1" x14ac:dyDescent="0.2">
      <c r="A3" s="5" t="s">
        <v>167</v>
      </c>
      <c r="B3" s="32"/>
      <c r="C3" s="32"/>
      <c r="D3" s="32"/>
      <c r="E3" s="32"/>
      <c r="F3" s="31"/>
      <c r="G3" s="53"/>
      <c r="H3" s="53"/>
      <c r="I3" s="53"/>
      <c r="J3" s="31"/>
      <c r="K3" s="31"/>
      <c r="L3" s="31"/>
      <c r="M3" s="31"/>
      <c r="N3" s="31"/>
    </row>
    <row r="4" spans="1:14" ht="21.75" customHeight="1" x14ac:dyDescent="0.2">
      <c r="A4" s="23"/>
      <c r="B4" s="23"/>
      <c r="C4" s="23"/>
      <c r="D4" s="49"/>
      <c r="E4" s="42"/>
      <c r="F4" s="52"/>
      <c r="G4" s="52"/>
      <c r="H4" s="52"/>
      <c r="I4" s="52"/>
      <c r="J4" s="10"/>
      <c r="K4" s="24"/>
      <c r="L4" s="10"/>
      <c r="M4" s="24"/>
      <c r="N4" s="24"/>
    </row>
    <row r="5" spans="1:14" ht="21.75" customHeight="1" x14ac:dyDescent="0.2">
      <c r="A5" s="23"/>
      <c r="B5" s="23"/>
      <c r="C5" s="23"/>
      <c r="D5" s="23"/>
      <c r="E5" s="23"/>
      <c r="F5" s="159" t="s">
        <v>3</v>
      </c>
      <c r="G5" s="161"/>
      <c r="H5" s="161"/>
      <c r="I5" s="161"/>
      <c r="J5" s="161"/>
      <c r="K5" s="161"/>
      <c r="L5" s="161"/>
      <c r="M5" s="161"/>
      <c r="N5" s="161"/>
    </row>
    <row r="6" spans="1:14" ht="21.75" customHeight="1" x14ac:dyDescent="0.4">
      <c r="A6" s="23"/>
      <c r="B6" s="23"/>
      <c r="C6" s="23"/>
      <c r="D6" s="23"/>
      <c r="E6" s="23"/>
      <c r="F6" s="24"/>
      <c r="G6" s="24"/>
      <c r="H6" s="24"/>
      <c r="I6" s="24"/>
      <c r="J6" s="164" t="s">
        <v>72</v>
      </c>
      <c r="K6" s="161"/>
      <c r="L6" s="161"/>
      <c r="M6" s="59"/>
      <c r="N6" s="24"/>
    </row>
    <row r="7" spans="1:14" ht="21.75" customHeight="1" x14ac:dyDescent="0.2">
      <c r="A7" s="23"/>
      <c r="B7" s="23"/>
      <c r="C7" s="23"/>
      <c r="D7" s="43"/>
      <c r="E7" s="43"/>
      <c r="F7" s="14" t="s">
        <v>73</v>
      </c>
      <c r="G7" s="14"/>
      <c r="H7" s="14" t="s">
        <v>134</v>
      </c>
      <c r="I7" s="14"/>
      <c r="J7" s="14" t="s">
        <v>74</v>
      </c>
      <c r="K7" s="14"/>
      <c r="L7" s="14"/>
      <c r="M7" s="14"/>
      <c r="N7" s="4"/>
    </row>
    <row r="8" spans="1:14" ht="21.75" customHeight="1" x14ac:dyDescent="0.2">
      <c r="A8" s="23"/>
      <c r="B8" s="23"/>
      <c r="C8" s="23"/>
      <c r="D8" s="23"/>
      <c r="E8" s="43"/>
      <c r="F8" s="14" t="s">
        <v>78</v>
      </c>
      <c r="G8" s="14"/>
      <c r="H8" s="14" t="s">
        <v>135</v>
      </c>
      <c r="I8" s="14"/>
      <c r="J8" s="14" t="s">
        <v>79</v>
      </c>
      <c r="K8" s="14"/>
      <c r="L8" s="14" t="s">
        <v>42</v>
      </c>
      <c r="M8" s="14"/>
      <c r="N8" s="14" t="s">
        <v>82</v>
      </c>
    </row>
    <row r="9" spans="1:14" ht="21.75" customHeight="1" x14ac:dyDescent="0.2">
      <c r="A9" s="23"/>
      <c r="B9" s="23"/>
      <c r="C9" s="23"/>
      <c r="D9" s="57" t="s">
        <v>7</v>
      </c>
      <c r="E9" s="43"/>
      <c r="F9" s="47" t="s">
        <v>8</v>
      </c>
      <c r="G9" s="14"/>
      <c r="H9" s="47" t="s">
        <v>8</v>
      </c>
      <c r="I9" s="14"/>
      <c r="J9" s="47" t="s">
        <v>8</v>
      </c>
      <c r="K9" s="14"/>
      <c r="L9" s="47" t="s">
        <v>8</v>
      </c>
      <c r="M9" s="14"/>
      <c r="N9" s="47" t="s">
        <v>8</v>
      </c>
    </row>
    <row r="10" spans="1:14" ht="7.5" customHeight="1" x14ac:dyDescent="0.2">
      <c r="A10" s="23"/>
      <c r="B10" s="23"/>
      <c r="C10" s="23"/>
      <c r="D10" s="49"/>
      <c r="E10" s="42"/>
      <c r="F10" s="52"/>
      <c r="G10" s="52"/>
      <c r="H10" s="52"/>
      <c r="I10" s="52"/>
      <c r="J10" s="10"/>
      <c r="K10" s="24"/>
      <c r="L10" s="10"/>
      <c r="M10" s="24"/>
      <c r="N10" s="24"/>
    </row>
    <row r="11" spans="1:14" ht="21.75" customHeight="1" x14ac:dyDescent="0.2">
      <c r="A11" s="43" t="s">
        <v>110</v>
      </c>
      <c r="B11" s="43"/>
      <c r="C11" s="23"/>
      <c r="D11" s="42"/>
      <c r="E11" s="23"/>
      <c r="F11" s="10">
        <v>1000000</v>
      </c>
      <c r="G11" s="10"/>
      <c r="H11" s="10">
        <v>1006859</v>
      </c>
      <c r="I11" s="10"/>
      <c r="J11" s="10">
        <v>100000</v>
      </c>
      <c r="K11" s="24"/>
      <c r="L11" s="10">
        <v>122615</v>
      </c>
      <c r="M11" s="24"/>
      <c r="N11" s="10">
        <f>SUM(F11:L11)</f>
        <v>2229474</v>
      </c>
    </row>
    <row r="12" spans="1:14" ht="21.75" customHeight="1" x14ac:dyDescent="0.2">
      <c r="A12" s="23" t="s">
        <v>126</v>
      </c>
      <c r="B12" s="23"/>
      <c r="C12" s="23"/>
      <c r="D12" s="42"/>
      <c r="E12" s="42"/>
      <c r="F12" s="10">
        <v>0</v>
      </c>
      <c r="G12" s="24"/>
      <c r="H12" s="10">
        <v>0</v>
      </c>
      <c r="I12" s="24"/>
      <c r="J12" s="10">
        <v>0</v>
      </c>
      <c r="K12" s="24"/>
      <c r="L12" s="10">
        <v>-100000</v>
      </c>
      <c r="M12" s="24"/>
      <c r="N12" s="10">
        <f>SUM(F12:L12)</f>
        <v>-100000</v>
      </c>
    </row>
    <row r="13" spans="1:14" ht="21.75" customHeight="1" x14ac:dyDescent="0.2">
      <c r="A13" s="23" t="s">
        <v>58</v>
      </c>
      <c r="B13" s="23"/>
      <c r="C13" s="23"/>
      <c r="D13" s="42"/>
      <c r="E13" s="42"/>
      <c r="F13" s="64">
        <v>0</v>
      </c>
      <c r="G13" s="24"/>
      <c r="H13" s="64">
        <v>0</v>
      </c>
      <c r="I13" s="24"/>
      <c r="J13" s="64">
        <v>0</v>
      </c>
      <c r="K13" s="24"/>
      <c r="L13" s="64">
        <v>122801</v>
      </c>
      <c r="M13" s="24"/>
      <c r="N13" s="64">
        <f>SUM(F13:L13)</f>
        <v>122801</v>
      </c>
    </row>
    <row r="14" spans="1:14" ht="7.5" customHeight="1" x14ac:dyDescent="0.2">
      <c r="A14" s="23"/>
      <c r="B14" s="23"/>
      <c r="C14" s="23"/>
      <c r="D14" s="49"/>
      <c r="E14" s="42"/>
      <c r="F14" s="52"/>
      <c r="G14" s="52"/>
      <c r="H14" s="52"/>
      <c r="I14" s="52"/>
      <c r="J14" s="10"/>
      <c r="K14" s="24"/>
      <c r="L14" s="10"/>
      <c r="M14" s="24"/>
      <c r="N14" s="10"/>
    </row>
    <row r="15" spans="1:14" ht="21.75" customHeight="1" thickBot="1" x14ac:dyDescent="0.25">
      <c r="A15" s="43" t="s">
        <v>164</v>
      </c>
      <c r="B15" s="43"/>
      <c r="C15" s="23"/>
      <c r="D15" s="42"/>
      <c r="E15" s="23"/>
      <c r="F15" s="67">
        <f>SUM(F11:F14)</f>
        <v>1000000</v>
      </c>
      <c r="G15" s="10"/>
      <c r="H15" s="67">
        <f>SUM(H11:H14)</f>
        <v>1006859</v>
      </c>
      <c r="I15" s="10"/>
      <c r="J15" s="67">
        <f>SUM(J11:J14)</f>
        <v>100000</v>
      </c>
      <c r="K15" s="24"/>
      <c r="L15" s="67">
        <f>SUM(L11:L14)</f>
        <v>145416</v>
      </c>
      <c r="M15" s="24"/>
      <c r="N15" s="67">
        <f>SUM(N11:N14)</f>
        <v>2252275</v>
      </c>
    </row>
    <row r="16" spans="1:14" ht="18.75" customHeight="1" thickTop="1" x14ac:dyDescent="0.2">
      <c r="A16" s="43"/>
      <c r="B16" s="43"/>
      <c r="C16" s="23"/>
      <c r="D16" s="42"/>
      <c r="E16" s="23"/>
      <c r="F16" s="10"/>
      <c r="G16" s="10"/>
      <c r="H16" s="10"/>
      <c r="I16" s="10"/>
      <c r="J16" s="10"/>
      <c r="K16" s="24"/>
      <c r="L16" s="10"/>
      <c r="M16" s="24"/>
      <c r="N16" s="10"/>
    </row>
    <row r="17" spans="1:14" ht="21.75" customHeight="1" x14ac:dyDescent="0.2">
      <c r="A17" s="43" t="s">
        <v>150</v>
      </c>
      <c r="B17" s="43"/>
      <c r="C17" s="23"/>
      <c r="D17" s="42"/>
      <c r="E17" s="23"/>
      <c r="F17" s="18">
        <v>1000000</v>
      </c>
      <c r="G17" s="10"/>
      <c r="H17" s="18">
        <v>1006859</v>
      </c>
      <c r="I17" s="10"/>
      <c r="J17" s="18">
        <v>100000</v>
      </c>
      <c r="K17" s="24"/>
      <c r="L17" s="18">
        <v>182040</v>
      </c>
      <c r="M17" s="24"/>
      <c r="N17" s="18">
        <f>SUM(F17:M17)</f>
        <v>2288899</v>
      </c>
    </row>
    <row r="18" spans="1:14" ht="21.75" customHeight="1" x14ac:dyDescent="0.2">
      <c r="A18" s="23" t="s">
        <v>126</v>
      </c>
      <c r="B18" s="23"/>
      <c r="C18" s="23"/>
      <c r="D18" s="42">
        <v>11</v>
      </c>
      <c r="E18" s="42"/>
      <c r="F18" s="18">
        <v>0</v>
      </c>
      <c r="G18" s="24"/>
      <c r="H18" s="18">
        <v>0</v>
      </c>
      <c r="I18" s="24"/>
      <c r="J18" s="18">
        <v>0</v>
      </c>
      <c r="K18" s="24"/>
      <c r="L18" s="18">
        <v>-40000</v>
      </c>
      <c r="M18" s="24"/>
      <c r="N18" s="18">
        <f>SUM(F18:L18)</f>
        <v>-40000</v>
      </c>
    </row>
    <row r="19" spans="1:14" ht="21.75" customHeight="1" x14ac:dyDescent="0.2">
      <c r="A19" s="23" t="s">
        <v>58</v>
      </c>
      <c r="B19" s="23"/>
      <c r="C19" s="23"/>
      <c r="D19" s="42"/>
      <c r="E19" s="42"/>
      <c r="F19" s="63">
        <v>0</v>
      </c>
      <c r="G19" s="24"/>
      <c r="H19" s="63">
        <v>0</v>
      </c>
      <c r="I19" s="24"/>
      <c r="J19" s="63">
        <v>0</v>
      </c>
      <c r="K19" s="24"/>
      <c r="L19" s="63">
        <v>105082</v>
      </c>
      <c r="M19" s="24"/>
      <c r="N19" s="63">
        <f>SUM(F19:L19)</f>
        <v>105082</v>
      </c>
    </row>
    <row r="20" spans="1:14" ht="7.5" customHeight="1" x14ac:dyDescent="0.2">
      <c r="A20" s="23"/>
      <c r="B20" s="23"/>
      <c r="C20" s="23"/>
      <c r="D20" s="49"/>
      <c r="E20" s="42"/>
      <c r="F20" s="60"/>
      <c r="G20" s="52"/>
      <c r="H20" s="60"/>
      <c r="I20" s="52"/>
      <c r="J20" s="18"/>
      <c r="K20" s="24"/>
      <c r="L20" s="18"/>
      <c r="M20" s="24"/>
      <c r="N20" s="18"/>
    </row>
    <row r="21" spans="1:14" ht="21.75" customHeight="1" thickBot="1" x14ac:dyDescent="0.25">
      <c r="A21" s="43" t="s">
        <v>165</v>
      </c>
      <c r="B21" s="43"/>
      <c r="C21" s="23"/>
      <c r="D21" s="42"/>
      <c r="E21" s="23"/>
      <c r="F21" s="50">
        <f>SUM(F17:F20)</f>
        <v>1000000</v>
      </c>
      <c r="G21" s="10"/>
      <c r="H21" s="50">
        <f>SUM(H17:H20)</f>
        <v>1006859</v>
      </c>
      <c r="I21" s="10"/>
      <c r="J21" s="50">
        <f>SUM(J17:J20)</f>
        <v>100000</v>
      </c>
      <c r="K21" s="24"/>
      <c r="L21" s="50">
        <f>SUM(L17:L20)</f>
        <v>247122</v>
      </c>
      <c r="M21" s="24"/>
      <c r="N21" s="50">
        <f>SUM(N17:N20)</f>
        <v>2353981</v>
      </c>
    </row>
    <row r="22" spans="1:14" ht="21.75" customHeight="1" thickTop="1" x14ac:dyDescent="0.4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59"/>
      <c r="L22" s="24"/>
      <c r="M22" s="59"/>
      <c r="N22" s="24"/>
    </row>
    <row r="23" spans="1:14" ht="21.75" customHeight="1" x14ac:dyDescent="0.4">
      <c r="A23" s="23"/>
      <c r="B23" s="23"/>
      <c r="C23" s="23"/>
      <c r="D23" s="23"/>
      <c r="E23" s="23"/>
      <c r="F23" s="24"/>
      <c r="G23" s="24"/>
      <c r="H23" s="24"/>
      <c r="I23" s="24"/>
      <c r="J23" s="24"/>
      <c r="K23" s="59"/>
      <c r="L23" s="24"/>
      <c r="M23" s="59"/>
      <c r="N23" s="24"/>
    </row>
    <row r="24" spans="1:14" ht="21.75" customHeight="1" x14ac:dyDescent="0.4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59"/>
      <c r="L24" s="24"/>
      <c r="M24" s="59"/>
      <c r="N24" s="24"/>
    </row>
    <row r="25" spans="1:14" ht="21.75" customHeight="1" x14ac:dyDescent="0.4">
      <c r="A25" s="23"/>
      <c r="B25" s="23"/>
      <c r="C25" s="23"/>
      <c r="D25" s="23"/>
      <c r="E25" s="23"/>
      <c r="F25" s="24"/>
      <c r="G25" s="24"/>
      <c r="H25" s="24"/>
      <c r="I25" s="24"/>
      <c r="J25" s="24"/>
      <c r="K25" s="59"/>
      <c r="L25" s="24"/>
      <c r="M25" s="59"/>
      <c r="N25" s="24"/>
    </row>
    <row r="26" spans="1:14" ht="21.75" customHeight="1" x14ac:dyDescent="0.4">
      <c r="A26" s="23"/>
      <c r="B26" s="23"/>
      <c r="C26" s="23"/>
      <c r="D26" s="23"/>
      <c r="E26" s="23"/>
      <c r="F26" s="24"/>
      <c r="G26" s="24"/>
      <c r="H26" s="24"/>
      <c r="I26" s="24"/>
      <c r="J26" s="24"/>
      <c r="K26" s="59"/>
      <c r="L26" s="24"/>
      <c r="M26" s="59"/>
      <c r="N26" s="24"/>
    </row>
    <row r="27" spans="1:14" ht="21.75" customHeight="1" x14ac:dyDescent="0.4">
      <c r="A27" s="23"/>
      <c r="B27" s="23"/>
      <c r="C27" s="23"/>
      <c r="D27" s="23"/>
      <c r="E27" s="23"/>
      <c r="F27" s="24"/>
      <c r="G27" s="24"/>
      <c r="H27" s="24"/>
      <c r="I27" s="24"/>
      <c r="J27" s="24"/>
      <c r="K27" s="59"/>
      <c r="L27" s="24"/>
      <c r="M27" s="59"/>
      <c r="N27" s="24"/>
    </row>
    <row r="28" spans="1:14" ht="21.75" customHeight="1" x14ac:dyDescent="0.4">
      <c r="A28" s="23"/>
      <c r="B28" s="23"/>
      <c r="C28" s="23"/>
      <c r="D28" s="23"/>
      <c r="E28" s="23"/>
      <c r="F28" s="24"/>
      <c r="G28" s="24"/>
      <c r="H28" s="24"/>
      <c r="I28" s="24"/>
      <c r="J28" s="24"/>
      <c r="K28" s="59"/>
      <c r="L28" s="24"/>
      <c r="M28" s="59"/>
      <c r="N28" s="24"/>
    </row>
    <row r="29" spans="1:14" ht="21.75" customHeight="1" x14ac:dyDescent="0.4">
      <c r="A29" s="23"/>
      <c r="B29" s="23"/>
      <c r="C29" s="23"/>
      <c r="D29" s="23"/>
      <c r="E29" s="23"/>
      <c r="F29" s="24"/>
      <c r="G29" s="24"/>
      <c r="H29" s="24"/>
      <c r="I29" s="24"/>
      <c r="J29" s="24"/>
      <c r="K29" s="59"/>
      <c r="L29" s="24"/>
      <c r="M29" s="59"/>
      <c r="N29" s="24"/>
    </row>
    <row r="30" spans="1:14" ht="21.75" customHeight="1" x14ac:dyDescent="0.4">
      <c r="A30" s="23"/>
      <c r="B30" s="23"/>
      <c r="C30" s="23"/>
      <c r="D30" s="23"/>
      <c r="E30" s="23"/>
      <c r="F30" s="24"/>
      <c r="G30" s="24"/>
      <c r="H30" s="24"/>
      <c r="I30" s="24"/>
      <c r="J30" s="24"/>
      <c r="K30" s="59"/>
      <c r="L30" s="24"/>
      <c r="M30" s="59"/>
      <c r="N30" s="24"/>
    </row>
    <row r="31" spans="1:14" ht="21.75" customHeight="1" x14ac:dyDescent="0.4">
      <c r="A31" s="23"/>
      <c r="B31" s="23"/>
      <c r="C31" s="23"/>
      <c r="D31" s="23"/>
      <c r="E31" s="23"/>
      <c r="F31" s="24"/>
      <c r="G31" s="24"/>
      <c r="H31" s="24"/>
      <c r="I31" s="24"/>
      <c r="J31" s="24"/>
      <c r="K31" s="59"/>
      <c r="L31" s="24"/>
      <c r="M31" s="59"/>
      <c r="N31" s="24"/>
    </row>
    <row r="32" spans="1:14" ht="21.75" customHeight="1" x14ac:dyDescent="0.4">
      <c r="A32" s="23"/>
      <c r="B32" s="23"/>
      <c r="C32" s="23"/>
      <c r="D32" s="23"/>
      <c r="E32" s="23"/>
      <c r="F32" s="24"/>
      <c r="G32" s="24"/>
      <c r="H32" s="24"/>
      <c r="I32" s="24"/>
      <c r="J32" s="24"/>
      <c r="K32" s="59"/>
      <c r="L32" s="24"/>
      <c r="M32" s="59"/>
      <c r="N32" s="24"/>
    </row>
    <row r="33" spans="1:14" ht="21.75" customHeight="1" x14ac:dyDescent="0.4">
      <c r="A33" s="23"/>
      <c r="B33" s="23"/>
      <c r="C33" s="23"/>
      <c r="D33" s="23"/>
      <c r="E33" s="23"/>
      <c r="F33" s="24"/>
      <c r="G33" s="24"/>
      <c r="H33" s="24"/>
      <c r="I33" s="24"/>
      <c r="J33" s="24"/>
      <c r="K33" s="59"/>
      <c r="L33" s="24"/>
      <c r="M33" s="59"/>
      <c r="N33" s="24"/>
    </row>
    <row r="34" spans="1:14" ht="21.75" customHeight="1" x14ac:dyDescent="0.4">
      <c r="A34" s="23"/>
      <c r="B34" s="23"/>
      <c r="C34" s="23"/>
      <c r="D34" s="23"/>
      <c r="E34" s="23"/>
      <c r="F34" s="24"/>
      <c r="G34" s="24"/>
      <c r="H34" s="24"/>
      <c r="I34" s="24"/>
      <c r="J34" s="24"/>
      <c r="K34" s="59"/>
      <c r="L34" s="24"/>
      <c r="M34" s="59"/>
      <c r="N34" s="24"/>
    </row>
    <row r="35" spans="1:14" ht="21.75" customHeight="1" x14ac:dyDescent="0.4">
      <c r="A35" s="23"/>
      <c r="B35" s="23"/>
      <c r="C35" s="23"/>
      <c r="D35" s="23"/>
      <c r="E35" s="23"/>
      <c r="F35" s="24"/>
      <c r="G35" s="24"/>
      <c r="H35" s="24"/>
      <c r="I35" s="24"/>
      <c r="J35" s="24"/>
      <c r="K35" s="59"/>
      <c r="L35" s="24"/>
      <c r="M35" s="59"/>
      <c r="N35" s="24"/>
    </row>
    <row r="36" spans="1:14" ht="21.75" customHeight="1" x14ac:dyDescent="0.4">
      <c r="A36" s="23"/>
      <c r="B36" s="23"/>
      <c r="C36" s="23"/>
      <c r="D36" s="23"/>
      <c r="E36" s="23"/>
      <c r="F36" s="24"/>
      <c r="G36" s="24"/>
      <c r="H36" s="24"/>
      <c r="I36" s="24"/>
      <c r="J36" s="24"/>
      <c r="K36" s="59"/>
      <c r="L36" s="24"/>
      <c r="M36" s="59"/>
      <c r="N36" s="24"/>
    </row>
    <row r="37" spans="1:14" ht="21.75" customHeight="1" x14ac:dyDescent="0.4">
      <c r="A37" s="23"/>
      <c r="B37" s="23"/>
      <c r="C37" s="23"/>
      <c r="D37" s="23"/>
      <c r="E37" s="23"/>
      <c r="F37" s="24"/>
      <c r="G37" s="24"/>
      <c r="H37" s="24"/>
      <c r="I37" s="24"/>
      <c r="J37" s="24"/>
      <c r="K37" s="59"/>
      <c r="L37" s="24"/>
      <c r="M37" s="59"/>
      <c r="N37" s="24"/>
    </row>
    <row r="38" spans="1:14" ht="21.75" customHeight="1" x14ac:dyDescent="0.4">
      <c r="A38" s="23"/>
      <c r="B38" s="23"/>
      <c r="C38" s="23"/>
      <c r="D38" s="23"/>
      <c r="E38" s="23"/>
      <c r="F38" s="24"/>
      <c r="G38" s="24"/>
      <c r="H38" s="24"/>
      <c r="I38" s="24"/>
      <c r="J38" s="24"/>
      <c r="K38" s="59"/>
      <c r="L38" s="24"/>
      <c r="M38" s="59"/>
      <c r="N38" s="24"/>
    </row>
    <row r="39" spans="1:14" ht="21.75" customHeight="1" x14ac:dyDescent="0.4">
      <c r="A39" s="23"/>
      <c r="B39" s="23"/>
      <c r="C39" s="23"/>
      <c r="D39" s="23"/>
      <c r="E39" s="23"/>
      <c r="F39" s="24"/>
      <c r="G39" s="24"/>
      <c r="H39" s="24"/>
      <c r="I39" s="24"/>
      <c r="J39" s="24"/>
      <c r="K39" s="59"/>
      <c r="L39" s="24"/>
      <c r="M39" s="59"/>
      <c r="N39" s="24"/>
    </row>
    <row r="40" spans="1:14" ht="21.75" customHeight="1" x14ac:dyDescent="0.4">
      <c r="A40" s="23"/>
      <c r="B40" s="23"/>
      <c r="C40" s="23"/>
      <c r="D40" s="23"/>
      <c r="E40" s="23"/>
      <c r="F40" s="24"/>
      <c r="G40" s="24"/>
      <c r="H40" s="24"/>
      <c r="I40" s="24"/>
      <c r="J40" s="24"/>
      <c r="K40" s="59"/>
      <c r="L40" s="24"/>
      <c r="M40" s="59"/>
      <c r="N40" s="24"/>
    </row>
    <row r="41" spans="1:14" ht="21.75" customHeight="1" x14ac:dyDescent="0.4">
      <c r="A41" s="23"/>
      <c r="B41" s="23"/>
      <c r="C41" s="23"/>
      <c r="D41" s="23"/>
      <c r="E41" s="23"/>
      <c r="F41" s="24"/>
      <c r="G41" s="24"/>
      <c r="H41" s="24"/>
      <c r="I41" s="24"/>
      <c r="J41" s="24"/>
      <c r="K41" s="59"/>
      <c r="L41" s="24"/>
      <c r="M41" s="59"/>
      <c r="N41" s="24"/>
    </row>
    <row r="42" spans="1:14" ht="18" customHeight="1" x14ac:dyDescent="0.4">
      <c r="A42" s="23"/>
      <c r="B42" s="23"/>
      <c r="C42" s="23"/>
      <c r="D42" s="23"/>
      <c r="E42" s="23"/>
      <c r="F42" s="24"/>
      <c r="G42" s="24"/>
      <c r="H42" s="24"/>
      <c r="I42" s="24"/>
      <c r="J42" s="24"/>
      <c r="K42" s="59"/>
      <c r="L42" s="24"/>
      <c r="M42" s="59"/>
      <c r="N42" s="24"/>
    </row>
    <row r="43" spans="1:14" ht="21.95" customHeight="1" x14ac:dyDescent="0.2">
      <c r="A43" s="165" t="s">
        <v>20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</row>
  </sheetData>
  <mergeCells count="3">
    <mergeCell ref="F5:N5"/>
    <mergeCell ref="J6:L6"/>
    <mergeCell ref="A43:N4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6"/>
  <sheetViews>
    <sheetView topLeftCell="A85" zoomScale="90" zoomScaleNormal="90" zoomScaleSheetLayoutView="100" workbookViewId="0">
      <selection activeCell="D95" sqref="D95"/>
    </sheetView>
  </sheetViews>
  <sheetFormatPr defaultColWidth="12.625" defaultRowHeight="15" customHeight="1" x14ac:dyDescent="0.4"/>
  <cols>
    <col min="1" max="2" width="1.125" style="41" customWidth="1"/>
    <col min="3" max="3" width="36.5" style="41" customWidth="1"/>
    <col min="4" max="4" width="6.5" style="41" customWidth="1"/>
    <col min="5" max="5" width="0.5" style="41" customWidth="1"/>
    <col min="6" max="6" width="10.875" style="41" customWidth="1"/>
    <col min="7" max="7" width="0.5" style="41" customWidth="1"/>
    <col min="8" max="8" width="10.875" style="41" customWidth="1"/>
    <col min="9" max="9" width="0.5" style="41" customWidth="1"/>
    <col min="10" max="10" width="10.875" style="41" customWidth="1"/>
    <col min="11" max="11" width="0.5" style="41" customWidth="1"/>
    <col min="12" max="12" width="10.875" style="41" customWidth="1"/>
    <col min="13" max="16384" width="12.625" style="41"/>
  </cols>
  <sheetData>
    <row r="1" spans="1:12" ht="19.5" customHeight="1" x14ac:dyDescent="0.4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</row>
    <row r="2" spans="1:12" ht="19.5" customHeight="1" x14ac:dyDescent="0.4">
      <c r="A2" s="1" t="s">
        <v>179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</row>
    <row r="3" spans="1:12" ht="19.5" customHeight="1" x14ac:dyDescent="0.4">
      <c r="A3" s="5" t="s">
        <v>167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</row>
    <row r="4" spans="1:12" ht="19.5" customHeight="1" x14ac:dyDescent="0.4">
      <c r="A4" s="8"/>
      <c r="B4" s="8"/>
      <c r="C4" s="8"/>
      <c r="D4" s="9"/>
      <c r="E4" s="8"/>
      <c r="F4" s="10"/>
      <c r="G4" s="10"/>
      <c r="H4" s="10"/>
      <c r="I4" s="8"/>
      <c r="J4" s="10"/>
      <c r="K4" s="10"/>
      <c r="L4" s="10"/>
    </row>
    <row r="5" spans="1:12" ht="19.5" customHeight="1" x14ac:dyDescent="0.4">
      <c r="A5" s="1"/>
      <c r="B5" s="8"/>
      <c r="C5" s="8"/>
      <c r="D5" s="9"/>
      <c r="E5" s="8"/>
      <c r="F5" s="159" t="s">
        <v>2</v>
      </c>
      <c r="G5" s="160"/>
      <c r="H5" s="160"/>
      <c r="I5" s="11"/>
      <c r="J5" s="167" t="s">
        <v>3</v>
      </c>
      <c r="K5" s="160"/>
      <c r="L5" s="160"/>
    </row>
    <row r="6" spans="1:12" ht="19.5" customHeight="1" x14ac:dyDescent="0.4">
      <c r="A6" s="8"/>
      <c r="B6" s="8"/>
      <c r="C6" s="8"/>
      <c r="D6" s="9"/>
      <c r="E6" s="8"/>
      <c r="F6" s="14" t="s">
        <v>163</v>
      </c>
      <c r="G6" s="14"/>
      <c r="H6" s="14" t="s">
        <v>163</v>
      </c>
      <c r="I6" s="42"/>
      <c r="J6" s="14" t="s">
        <v>163</v>
      </c>
      <c r="K6" s="14"/>
      <c r="L6" s="14" t="s">
        <v>163</v>
      </c>
    </row>
    <row r="7" spans="1:12" ht="19.5" customHeight="1" x14ac:dyDescent="0.4">
      <c r="A7" s="8"/>
      <c r="B7" s="8"/>
      <c r="C7" s="8"/>
      <c r="D7" s="9"/>
      <c r="E7" s="9"/>
      <c r="F7" s="12" t="s">
        <v>144</v>
      </c>
      <c r="G7" s="14"/>
      <c r="H7" s="12" t="s">
        <v>109</v>
      </c>
      <c r="I7" s="9"/>
      <c r="J7" s="12" t="s">
        <v>144</v>
      </c>
      <c r="K7" s="14"/>
      <c r="L7" s="12" t="s">
        <v>109</v>
      </c>
    </row>
    <row r="8" spans="1:12" ht="19.5" customHeight="1" x14ac:dyDescent="0.4">
      <c r="A8" s="8"/>
      <c r="B8" s="8"/>
      <c r="C8" s="8"/>
      <c r="D8" s="15" t="s">
        <v>7</v>
      </c>
      <c r="E8" s="16"/>
      <c r="F8" s="17" t="s">
        <v>8</v>
      </c>
      <c r="G8" s="9"/>
      <c r="H8" s="17" t="s">
        <v>8</v>
      </c>
      <c r="I8" s="16"/>
      <c r="J8" s="17" t="s">
        <v>8</v>
      </c>
      <c r="K8" s="9"/>
      <c r="L8" s="17" t="s">
        <v>8</v>
      </c>
    </row>
    <row r="9" spans="1:12" ht="8.1" customHeight="1" x14ac:dyDescent="0.4">
      <c r="A9" s="8"/>
      <c r="B9" s="8"/>
      <c r="C9" s="8"/>
      <c r="D9" s="9"/>
      <c r="E9" s="8"/>
      <c r="F9" s="18"/>
      <c r="G9" s="10"/>
      <c r="H9" s="10"/>
      <c r="I9" s="8"/>
      <c r="J9" s="18"/>
      <c r="K9" s="10"/>
      <c r="L9" s="10"/>
    </row>
    <row r="10" spans="1:12" ht="19.5" customHeight="1" x14ac:dyDescent="0.4">
      <c r="A10" s="1" t="s">
        <v>84</v>
      </c>
      <c r="B10" s="8"/>
      <c r="C10" s="8"/>
      <c r="D10" s="9"/>
      <c r="E10" s="8"/>
      <c r="F10" s="19"/>
      <c r="G10" s="20"/>
      <c r="H10" s="20"/>
      <c r="I10" s="8"/>
      <c r="J10" s="19"/>
      <c r="K10" s="20"/>
      <c r="L10" s="20"/>
    </row>
    <row r="11" spans="1:12" ht="19.5" customHeight="1" x14ac:dyDescent="0.4">
      <c r="A11" s="21" t="s">
        <v>121</v>
      </c>
      <c r="B11" s="8"/>
      <c r="C11" s="8"/>
      <c r="D11" s="9"/>
      <c r="E11" s="8"/>
      <c r="F11" s="22">
        <f>'PL 6-7 (9month)'!I24</f>
        <v>55863</v>
      </c>
      <c r="G11" s="23"/>
      <c r="H11" s="24">
        <v>70788</v>
      </c>
      <c r="I11" s="23"/>
      <c r="J11" s="22">
        <f>'PL 6-7 (9month)'!M24</f>
        <v>117045</v>
      </c>
      <c r="K11" s="8"/>
      <c r="L11" s="24">
        <v>133731</v>
      </c>
    </row>
    <row r="12" spans="1:12" ht="19.5" customHeight="1" x14ac:dyDescent="0.4">
      <c r="A12" s="8" t="s">
        <v>85</v>
      </c>
      <c r="B12" s="8"/>
      <c r="C12" s="8"/>
      <c r="D12" s="9"/>
      <c r="E12" s="8"/>
      <c r="F12" s="25"/>
      <c r="G12" s="23"/>
      <c r="H12" s="23"/>
      <c r="I12" s="8"/>
      <c r="J12" s="22"/>
      <c r="K12" s="23"/>
      <c r="L12" s="24"/>
    </row>
    <row r="13" spans="1:12" ht="19.5" customHeight="1" x14ac:dyDescent="0.4">
      <c r="A13" s="8"/>
      <c r="B13" s="8" t="s">
        <v>138</v>
      </c>
      <c r="C13" s="8"/>
      <c r="D13" s="9"/>
      <c r="E13" s="8"/>
      <c r="F13" s="73">
        <v>138606</v>
      </c>
      <c r="G13" s="74"/>
      <c r="H13" s="75">
        <v>152587</v>
      </c>
      <c r="I13" s="74"/>
      <c r="J13" s="73">
        <v>110286</v>
      </c>
      <c r="K13" s="8"/>
      <c r="L13" s="75">
        <v>125654</v>
      </c>
    </row>
    <row r="14" spans="1:12" ht="19.5" customHeight="1" x14ac:dyDescent="0.4">
      <c r="A14" s="8"/>
      <c r="B14" s="8" t="s">
        <v>86</v>
      </c>
      <c r="C14" s="8"/>
      <c r="D14" s="9">
        <v>9</v>
      </c>
      <c r="E14" s="8"/>
      <c r="F14" s="73">
        <v>911</v>
      </c>
      <c r="G14" s="74"/>
      <c r="H14" s="75">
        <v>1930</v>
      </c>
      <c r="I14" s="74"/>
      <c r="J14" s="73">
        <v>840</v>
      </c>
      <c r="K14" s="8"/>
      <c r="L14" s="75">
        <v>1900</v>
      </c>
    </row>
    <row r="15" spans="1:12" ht="19.5" customHeight="1" x14ac:dyDescent="0.4">
      <c r="A15" s="8"/>
      <c r="B15" s="8" t="s">
        <v>170</v>
      </c>
      <c r="C15" s="8"/>
      <c r="D15" s="9"/>
      <c r="E15" s="8"/>
      <c r="F15" s="73"/>
      <c r="G15" s="74"/>
      <c r="H15" s="75"/>
      <c r="I15" s="74"/>
      <c r="J15" s="73"/>
      <c r="K15" s="8"/>
      <c r="L15" s="75"/>
    </row>
    <row r="16" spans="1:12" ht="19.5" customHeight="1" x14ac:dyDescent="0.4">
      <c r="A16" s="8"/>
      <c r="B16" s="8"/>
      <c r="C16" s="8" t="s">
        <v>55</v>
      </c>
      <c r="D16" s="9"/>
      <c r="E16" s="8"/>
      <c r="F16" s="73">
        <v>20708</v>
      </c>
      <c r="G16" s="74"/>
      <c r="H16" s="75">
        <v>14679</v>
      </c>
      <c r="I16" s="74"/>
      <c r="J16" s="73">
        <v>6516</v>
      </c>
      <c r="K16" s="8"/>
      <c r="L16" s="75">
        <v>9811</v>
      </c>
    </row>
    <row r="17" spans="1:12" ht="19.5" customHeight="1" x14ac:dyDescent="0.4">
      <c r="A17" s="8"/>
      <c r="B17" s="8" t="s">
        <v>87</v>
      </c>
      <c r="C17" s="8"/>
      <c r="D17" s="9"/>
      <c r="E17" s="8"/>
      <c r="F17" s="73">
        <v>-11817</v>
      </c>
      <c r="G17" s="74"/>
      <c r="H17" s="75">
        <v>16953</v>
      </c>
      <c r="I17" s="74"/>
      <c r="J17" s="73">
        <v>-11817</v>
      </c>
      <c r="K17" s="8"/>
      <c r="L17" s="75">
        <v>17254</v>
      </c>
    </row>
    <row r="18" spans="1:12" ht="19.5" customHeight="1" x14ac:dyDescent="0.4">
      <c r="A18" s="8"/>
      <c r="B18" s="8" t="s">
        <v>30</v>
      </c>
      <c r="C18" s="8"/>
      <c r="D18" s="9"/>
      <c r="E18" s="8"/>
      <c r="F18" s="22">
        <v>10394</v>
      </c>
      <c r="G18" s="23"/>
      <c r="H18" s="24">
        <v>12094</v>
      </c>
      <c r="I18" s="23"/>
      <c r="J18" s="22">
        <v>10140</v>
      </c>
      <c r="K18" s="8"/>
      <c r="L18" s="24">
        <v>11959</v>
      </c>
    </row>
    <row r="19" spans="1:12" ht="19.5" customHeight="1" x14ac:dyDescent="0.4">
      <c r="A19" s="8"/>
      <c r="B19" s="8" t="s">
        <v>139</v>
      </c>
      <c r="C19" s="8"/>
      <c r="D19" s="9"/>
      <c r="E19" s="8"/>
      <c r="F19" s="73"/>
      <c r="G19" s="74"/>
      <c r="H19" s="75"/>
      <c r="I19" s="74"/>
      <c r="J19" s="73"/>
      <c r="K19" s="8"/>
      <c r="L19" s="75"/>
    </row>
    <row r="20" spans="1:12" ht="19.5" customHeight="1" x14ac:dyDescent="0.4">
      <c r="A20" s="8"/>
      <c r="C20" s="8" t="s">
        <v>88</v>
      </c>
      <c r="D20" s="9">
        <v>12</v>
      </c>
      <c r="E20" s="8"/>
      <c r="F20" s="22">
        <v>-7850</v>
      </c>
      <c r="G20" s="23"/>
      <c r="H20" s="24">
        <v>-515</v>
      </c>
      <c r="I20" s="23"/>
      <c r="J20" s="22">
        <v>-7850</v>
      </c>
      <c r="K20" s="8"/>
      <c r="L20" s="24">
        <v>-515</v>
      </c>
    </row>
    <row r="21" spans="1:12" ht="19.5" customHeight="1" x14ac:dyDescent="0.4">
      <c r="A21" s="8"/>
      <c r="B21" s="8" t="s">
        <v>158</v>
      </c>
      <c r="C21" s="8"/>
      <c r="D21" s="9"/>
      <c r="E21" s="8"/>
      <c r="F21" s="22"/>
      <c r="G21" s="23"/>
      <c r="H21" s="24"/>
      <c r="I21" s="8"/>
      <c r="J21" s="22"/>
      <c r="K21" s="23"/>
    </row>
    <row r="22" spans="1:12" ht="19.5" customHeight="1" x14ac:dyDescent="0.4">
      <c r="A22" s="8"/>
      <c r="B22" s="8"/>
      <c r="C22" s="8" t="s">
        <v>136</v>
      </c>
      <c r="D22" s="9"/>
      <c r="E22" s="8"/>
      <c r="F22" s="22">
        <v>19814</v>
      </c>
      <c r="G22" s="23"/>
      <c r="H22" s="24">
        <v>-54</v>
      </c>
      <c r="I22" s="23"/>
      <c r="J22" s="22">
        <v>18818</v>
      </c>
      <c r="K22" s="8"/>
      <c r="L22" s="24">
        <v>-54</v>
      </c>
    </row>
    <row r="23" spans="1:12" ht="19.5" customHeight="1" x14ac:dyDescent="0.4">
      <c r="A23" s="8"/>
      <c r="B23" s="8" t="s">
        <v>141</v>
      </c>
      <c r="C23" s="8"/>
      <c r="D23" s="9">
        <v>9</v>
      </c>
      <c r="E23" s="8"/>
      <c r="F23" s="22">
        <v>-301</v>
      </c>
      <c r="G23" s="23"/>
      <c r="H23" s="24">
        <v>-6910</v>
      </c>
      <c r="I23" s="23"/>
      <c r="J23" s="22">
        <v>-301</v>
      </c>
      <c r="K23" s="8"/>
      <c r="L23" s="24">
        <v>-6910</v>
      </c>
    </row>
    <row r="24" spans="1:12" ht="19.5" customHeight="1" x14ac:dyDescent="0.4">
      <c r="A24" s="8"/>
      <c r="B24" s="8" t="s">
        <v>120</v>
      </c>
      <c r="C24" s="8"/>
      <c r="D24" s="9"/>
      <c r="E24" s="8"/>
      <c r="F24" s="22">
        <v>1353</v>
      </c>
      <c r="G24" s="23"/>
      <c r="H24" s="24">
        <v>2196</v>
      </c>
      <c r="I24" s="23"/>
      <c r="J24" s="22">
        <v>1281</v>
      </c>
      <c r="K24" s="8"/>
      <c r="L24" s="24">
        <v>2196</v>
      </c>
    </row>
    <row r="25" spans="1:12" ht="19.5" customHeight="1" x14ac:dyDescent="0.4">
      <c r="A25" s="8"/>
      <c r="B25" s="8" t="s">
        <v>56</v>
      </c>
      <c r="C25" s="8"/>
      <c r="D25" s="9"/>
      <c r="E25" s="8"/>
      <c r="F25" s="22">
        <v>6740</v>
      </c>
      <c r="G25" s="23"/>
      <c r="H25" s="24">
        <v>17507</v>
      </c>
      <c r="I25" s="23"/>
      <c r="J25" s="22">
        <v>181</v>
      </c>
      <c r="K25" s="8"/>
      <c r="L25" s="24">
        <v>165</v>
      </c>
    </row>
    <row r="26" spans="1:12" ht="19.5" customHeight="1" x14ac:dyDescent="0.4">
      <c r="A26" s="8"/>
      <c r="B26" s="23" t="s">
        <v>89</v>
      </c>
      <c r="C26" s="8"/>
      <c r="D26" s="9"/>
      <c r="E26" s="8"/>
      <c r="F26" s="26">
        <v>-616</v>
      </c>
      <c r="G26" s="27"/>
      <c r="H26" s="28">
        <v>-752</v>
      </c>
      <c r="I26" s="27"/>
      <c r="J26" s="26">
        <v>-554</v>
      </c>
      <c r="K26" s="8"/>
      <c r="L26" s="28">
        <v>-752</v>
      </c>
    </row>
    <row r="27" spans="1:12" ht="8.1" customHeight="1" x14ac:dyDescent="0.4">
      <c r="A27" s="8"/>
      <c r="B27" s="8"/>
      <c r="C27" s="8"/>
      <c r="D27" s="9"/>
      <c r="E27" s="8"/>
      <c r="F27" s="18"/>
      <c r="G27" s="10"/>
      <c r="H27" s="10"/>
      <c r="I27" s="8"/>
      <c r="J27" s="18"/>
      <c r="K27" s="10"/>
      <c r="L27" s="10"/>
    </row>
    <row r="28" spans="1:12" ht="19.5" customHeight="1" x14ac:dyDescent="0.4">
      <c r="A28" s="8"/>
      <c r="B28" s="1"/>
      <c r="C28" s="8"/>
      <c r="D28" s="9"/>
      <c r="E28" s="8"/>
      <c r="F28" s="22">
        <f>SUM(F11:F26)</f>
        <v>233805</v>
      </c>
      <c r="G28" s="27"/>
      <c r="H28" s="24">
        <f>SUM(H11:H26)</f>
        <v>280503</v>
      </c>
      <c r="I28" s="8"/>
      <c r="J28" s="22">
        <f>SUM(J11:J26)</f>
        <v>244585</v>
      </c>
      <c r="K28" s="27"/>
      <c r="L28" s="24">
        <f>SUM(L11:L26)</f>
        <v>294439</v>
      </c>
    </row>
    <row r="29" spans="1:12" ht="19.5" customHeight="1" x14ac:dyDescent="0.4">
      <c r="A29" s="8" t="s">
        <v>90</v>
      </c>
      <c r="B29" s="8"/>
      <c r="C29" s="8"/>
      <c r="D29" s="9"/>
      <c r="E29" s="8"/>
      <c r="F29" s="29"/>
      <c r="G29" s="27"/>
      <c r="H29" s="27"/>
      <c r="I29" s="8"/>
      <c r="J29" s="18"/>
      <c r="K29" s="27"/>
      <c r="L29" s="10"/>
    </row>
    <row r="30" spans="1:12" ht="19.5" customHeight="1" x14ac:dyDescent="0.4">
      <c r="A30" s="8"/>
      <c r="B30" s="61" t="s">
        <v>171</v>
      </c>
      <c r="C30" s="8"/>
      <c r="D30" s="9"/>
      <c r="E30" s="8"/>
      <c r="F30" s="22">
        <v>-18933</v>
      </c>
      <c r="G30" s="27"/>
      <c r="H30" s="24">
        <v>-197790</v>
      </c>
      <c r="I30" s="27"/>
      <c r="J30" s="22">
        <v>19298</v>
      </c>
      <c r="K30" s="8"/>
      <c r="L30" s="24">
        <v>-111454</v>
      </c>
    </row>
    <row r="31" spans="1:12" ht="19.5" customHeight="1" x14ac:dyDescent="0.4">
      <c r="A31" s="8"/>
      <c r="B31" s="62" t="s">
        <v>159</v>
      </c>
      <c r="C31" s="8"/>
      <c r="D31" s="9"/>
      <c r="E31" s="8"/>
      <c r="F31" s="73">
        <v>26455</v>
      </c>
      <c r="G31" s="27"/>
      <c r="H31" s="75">
        <v>-121102</v>
      </c>
      <c r="I31" s="27"/>
      <c r="J31" s="73">
        <v>39083</v>
      </c>
      <c r="K31" s="8"/>
      <c r="L31" s="75">
        <v>-92914</v>
      </c>
    </row>
    <row r="32" spans="1:12" ht="19.5" customHeight="1" x14ac:dyDescent="0.4">
      <c r="A32" s="8"/>
      <c r="B32" s="62" t="s">
        <v>177</v>
      </c>
      <c r="C32" s="8"/>
      <c r="D32" s="9"/>
      <c r="E32" s="8"/>
      <c r="F32" s="22">
        <v>-1624</v>
      </c>
      <c r="G32" s="27"/>
      <c r="H32" s="24">
        <v>-127</v>
      </c>
      <c r="I32" s="27"/>
      <c r="J32" s="22">
        <v>-567</v>
      </c>
      <c r="K32" s="8"/>
      <c r="L32" s="24">
        <v>-127</v>
      </c>
    </row>
    <row r="33" spans="1:12" ht="19.5" customHeight="1" x14ac:dyDescent="0.4">
      <c r="A33" s="8"/>
      <c r="B33" s="62" t="s">
        <v>91</v>
      </c>
      <c r="C33" s="8"/>
      <c r="D33" s="9"/>
      <c r="E33" s="8"/>
      <c r="F33" s="73">
        <v>-957</v>
      </c>
      <c r="G33" s="27"/>
      <c r="H33" s="75">
        <v>9089</v>
      </c>
      <c r="I33" s="27"/>
      <c r="J33" s="73">
        <v>42</v>
      </c>
      <c r="K33" s="8"/>
      <c r="L33" s="75">
        <v>-8</v>
      </c>
    </row>
    <row r="34" spans="1:12" ht="19.5" customHeight="1" x14ac:dyDescent="0.4">
      <c r="A34" s="8"/>
      <c r="B34" s="62" t="s">
        <v>175</v>
      </c>
      <c r="C34" s="8"/>
      <c r="D34" s="9"/>
      <c r="E34" s="8"/>
      <c r="F34" s="22">
        <v>-19822</v>
      </c>
      <c r="G34" s="27"/>
      <c r="H34" s="24">
        <v>97874</v>
      </c>
      <c r="I34" s="27"/>
      <c r="J34" s="22">
        <v>-12656</v>
      </c>
      <c r="K34" s="8"/>
      <c r="L34" s="24">
        <v>55520</v>
      </c>
    </row>
    <row r="35" spans="1:12" ht="19.5" customHeight="1" x14ac:dyDescent="0.4">
      <c r="A35" s="8"/>
      <c r="B35" s="62" t="s">
        <v>140</v>
      </c>
      <c r="C35" s="8"/>
      <c r="D35" s="9"/>
      <c r="E35" s="8"/>
      <c r="F35" s="80">
        <v>-1214</v>
      </c>
      <c r="G35" s="27"/>
      <c r="H35" s="112">
        <v>1240</v>
      </c>
      <c r="I35" s="27"/>
      <c r="J35" s="30">
        <v>-2574</v>
      </c>
      <c r="K35" s="8"/>
      <c r="L35" s="31">
        <v>65</v>
      </c>
    </row>
    <row r="36" spans="1:12" ht="8.1" customHeight="1" x14ac:dyDescent="0.4">
      <c r="A36" s="8"/>
      <c r="B36" s="8"/>
      <c r="C36" s="8"/>
      <c r="D36" s="9"/>
      <c r="E36" s="8"/>
      <c r="F36" s="29"/>
      <c r="G36" s="27"/>
      <c r="H36" s="27"/>
      <c r="I36" s="8"/>
      <c r="J36" s="18"/>
      <c r="K36" s="27"/>
      <c r="L36" s="10"/>
    </row>
    <row r="37" spans="1:12" ht="19.5" customHeight="1" x14ac:dyDescent="0.4">
      <c r="A37" s="8" t="s">
        <v>127</v>
      </c>
      <c r="B37" s="8"/>
      <c r="C37" s="8"/>
      <c r="D37" s="9"/>
      <c r="E37" s="8"/>
      <c r="F37" s="22">
        <f>SUM(F28:F35)</f>
        <v>217710</v>
      </c>
      <c r="G37" s="24"/>
      <c r="H37" s="24">
        <f>SUM(H28:H35)</f>
        <v>69687</v>
      </c>
      <c r="I37" s="24"/>
      <c r="J37" s="22">
        <f>SUM(J28:J35)</f>
        <v>287211</v>
      </c>
      <c r="K37" s="24"/>
      <c r="L37" s="24">
        <f>SUM(L28:L35)</f>
        <v>145521</v>
      </c>
    </row>
    <row r="38" spans="1:12" ht="19.5" customHeight="1" x14ac:dyDescent="0.4">
      <c r="A38" s="8"/>
      <c r="B38" s="62" t="s">
        <v>92</v>
      </c>
      <c r="C38" s="8"/>
      <c r="D38" s="9"/>
      <c r="E38" s="8"/>
      <c r="F38" s="22">
        <v>616</v>
      </c>
      <c r="G38" s="24"/>
      <c r="H38" s="24">
        <v>752</v>
      </c>
      <c r="I38" s="27"/>
      <c r="J38" s="22">
        <v>554</v>
      </c>
      <c r="K38" s="8"/>
      <c r="L38" s="24">
        <v>752</v>
      </c>
    </row>
    <row r="39" spans="1:12" ht="19.5" customHeight="1" x14ac:dyDescent="0.4">
      <c r="A39" s="8"/>
      <c r="B39" s="62" t="s">
        <v>93</v>
      </c>
      <c r="C39" s="8"/>
      <c r="D39" s="9"/>
      <c r="E39" s="8"/>
      <c r="F39" s="26">
        <v>-12094</v>
      </c>
      <c r="G39" s="27"/>
      <c r="H39" s="28">
        <v>-5153</v>
      </c>
      <c r="I39" s="27"/>
      <c r="J39" s="26">
        <v>-12798</v>
      </c>
      <c r="K39" s="8"/>
      <c r="L39" s="28">
        <v>-4630</v>
      </c>
    </row>
    <row r="40" spans="1:12" ht="8.1" customHeight="1" x14ac:dyDescent="0.4">
      <c r="A40" s="8"/>
      <c r="B40" s="8"/>
      <c r="C40" s="8"/>
      <c r="D40" s="9"/>
      <c r="E40" s="8"/>
      <c r="F40" s="29"/>
      <c r="G40" s="27"/>
      <c r="H40" s="27"/>
      <c r="I40" s="8"/>
      <c r="J40" s="18"/>
      <c r="K40" s="27"/>
      <c r="L40" s="10"/>
    </row>
    <row r="41" spans="1:12" ht="19.5" customHeight="1" x14ac:dyDescent="0.4">
      <c r="A41" s="1" t="s">
        <v>128</v>
      </c>
      <c r="B41" s="8"/>
      <c r="C41" s="8"/>
      <c r="D41" s="9"/>
      <c r="E41" s="8"/>
      <c r="F41" s="30">
        <f>SUM(F37:F39)</f>
        <v>206232</v>
      </c>
      <c r="G41" s="27"/>
      <c r="H41" s="31">
        <f>SUM(H37:H39)</f>
        <v>65286</v>
      </c>
      <c r="I41" s="24"/>
      <c r="J41" s="30">
        <f>SUM(J37:J39)</f>
        <v>274967</v>
      </c>
      <c r="K41" s="24"/>
      <c r="L41" s="31">
        <f>SUM(L37:L39)</f>
        <v>141643</v>
      </c>
    </row>
    <row r="42" spans="1:12" ht="19.5" customHeight="1" x14ac:dyDescent="0.4">
      <c r="A42" s="1"/>
      <c r="B42" s="8"/>
      <c r="C42" s="8"/>
      <c r="D42" s="9"/>
      <c r="E42" s="8"/>
      <c r="F42" s="24"/>
      <c r="G42" s="27"/>
      <c r="H42" s="24"/>
      <c r="I42" s="24"/>
      <c r="J42" s="24"/>
      <c r="K42" s="24"/>
      <c r="L42" s="24"/>
    </row>
    <row r="43" spans="1:12" ht="19.5" customHeight="1" x14ac:dyDescent="0.4">
      <c r="A43" s="1"/>
      <c r="B43" s="8"/>
      <c r="C43" s="8"/>
      <c r="D43" s="9"/>
      <c r="E43" s="8"/>
      <c r="F43" s="24"/>
      <c r="G43" s="27"/>
      <c r="H43" s="24"/>
      <c r="I43" s="24"/>
      <c r="J43" s="24"/>
      <c r="K43" s="24"/>
      <c r="L43" s="24"/>
    </row>
    <row r="44" spans="1:12" ht="19.5" customHeight="1" x14ac:dyDescent="0.4">
      <c r="A44" s="1"/>
      <c r="B44" s="8"/>
      <c r="C44" s="8"/>
      <c r="D44" s="9"/>
      <c r="E44" s="8"/>
      <c r="F44" s="24"/>
      <c r="G44" s="27"/>
      <c r="H44" s="24"/>
      <c r="I44" s="24"/>
      <c r="J44" s="24"/>
      <c r="K44" s="24"/>
      <c r="L44" s="24"/>
    </row>
    <row r="45" spans="1:12" ht="19.5" customHeight="1" x14ac:dyDescent="0.4">
      <c r="A45" s="1"/>
      <c r="B45" s="8"/>
      <c r="C45" s="8"/>
      <c r="D45" s="9"/>
      <c r="E45" s="8"/>
      <c r="F45" s="24"/>
      <c r="G45" s="27"/>
      <c r="H45" s="24"/>
      <c r="I45" s="24"/>
      <c r="J45" s="24"/>
      <c r="K45" s="24"/>
      <c r="L45" s="24"/>
    </row>
    <row r="46" spans="1:12" ht="19.5" customHeight="1" x14ac:dyDescent="0.4">
      <c r="A46" s="1"/>
      <c r="B46" s="8"/>
      <c r="C46" s="8"/>
      <c r="D46" s="9"/>
      <c r="E46" s="8"/>
      <c r="F46" s="24"/>
      <c r="G46" s="27"/>
      <c r="H46" s="24"/>
      <c r="I46" s="24"/>
      <c r="J46" s="24"/>
      <c r="K46" s="24"/>
      <c r="L46" s="24"/>
    </row>
    <row r="47" spans="1:12" ht="12.75" customHeight="1" x14ac:dyDescent="0.4">
      <c r="A47" s="1"/>
      <c r="B47" s="8"/>
      <c r="C47" s="8"/>
      <c r="D47" s="9"/>
      <c r="E47" s="8"/>
      <c r="F47" s="24"/>
      <c r="G47" s="27"/>
      <c r="H47" s="24"/>
      <c r="I47" s="24"/>
      <c r="J47" s="24"/>
      <c r="K47" s="24"/>
      <c r="L47" s="24"/>
    </row>
    <row r="48" spans="1:12" ht="21.95" customHeight="1" x14ac:dyDescent="0.4">
      <c r="A48" s="154" t="s">
        <v>20</v>
      </c>
      <c r="B48" s="33"/>
      <c r="C48" s="33"/>
      <c r="D48" s="34"/>
      <c r="E48" s="33"/>
      <c r="F48" s="35"/>
      <c r="G48" s="35"/>
      <c r="H48" s="35"/>
      <c r="I48" s="33"/>
      <c r="J48" s="35"/>
      <c r="K48" s="35"/>
      <c r="L48" s="35"/>
    </row>
    <row r="49" spans="1:12" ht="19.5" customHeight="1" x14ac:dyDescent="0.4">
      <c r="A49" s="1" t="s">
        <v>0</v>
      </c>
      <c r="B49" s="1"/>
      <c r="C49" s="1"/>
      <c r="D49" s="2"/>
      <c r="E49" s="1"/>
      <c r="F49" s="1"/>
      <c r="G49" s="1"/>
      <c r="H49" s="1"/>
      <c r="I49" s="1"/>
      <c r="J49" s="1"/>
      <c r="K49" s="1"/>
      <c r="L49" s="1"/>
    </row>
    <row r="50" spans="1:12" ht="19.5" customHeight="1" x14ac:dyDescent="0.4">
      <c r="A50" s="1" t="s">
        <v>180</v>
      </c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</row>
    <row r="51" spans="1:12" ht="19.5" customHeight="1" x14ac:dyDescent="0.4">
      <c r="A51" s="5" t="str">
        <f>A3</f>
        <v>สำหรับงวดเก้าเดือนสิ้นสุดวันที่ 30 กันยายน พ.ศ. 2566</v>
      </c>
      <c r="B51" s="6"/>
      <c r="C51" s="6"/>
      <c r="D51" s="7"/>
      <c r="E51" s="6"/>
      <c r="F51" s="6"/>
      <c r="G51" s="6"/>
      <c r="H51" s="6"/>
      <c r="I51" s="6"/>
      <c r="J51" s="6"/>
      <c r="K51" s="6"/>
      <c r="L51" s="6"/>
    </row>
    <row r="52" spans="1:12" ht="19.5" customHeight="1" x14ac:dyDescent="0.4">
      <c r="A52" s="1"/>
      <c r="B52" s="1"/>
      <c r="C52" s="1"/>
      <c r="D52" s="9"/>
      <c r="E52" s="8"/>
      <c r="F52" s="10"/>
      <c r="G52" s="10"/>
      <c r="H52" s="10"/>
      <c r="I52" s="8"/>
      <c r="J52" s="10"/>
      <c r="K52" s="10"/>
      <c r="L52" s="10"/>
    </row>
    <row r="53" spans="1:12" ht="19.5" customHeight="1" x14ac:dyDescent="0.4">
      <c r="A53" s="1"/>
      <c r="B53" s="8"/>
      <c r="C53" s="8"/>
      <c r="D53" s="9"/>
      <c r="E53" s="8"/>
      <c r="F53" s="159" t="s">
        <v>2</v>
      </c>
      <c r="G53" s="160"/>
      <c r="H53" s="160"/>
      <c r="I53" s="11"/>
      <c r="J53" s="167" t="s">
        <v>3</v>
      </c>
      <c r="K53" s="160"/>
      <c r="L53" s="160"/>
    </row>
    <row r="54" spans="1:12" ht="19.5" customHeight="1" x14ac:dyDescent="0.4">
      <c r="A54" s="8"/>
      <c r="B54" s="8"/>
      <c r="C54" s="8"/>
      <c r="D54" s="9"/>
      <c r="E54" s="8"/>
      <c r="F54" s="14" t="s">
        <v>163</v>
      </c>
      <c r="G54" s="14"/>
      <c r="H54" s="14" t="s">
        <v>163</v>
      </c>
      <c r="I54" s="42"/>
      <c r="J54" s="14" t="s">
        <v>163</v>
      </c>
      <c r="K54" s="14"/>
      <c r="L54" s="14" t="s">
        <v>163</v>
      </c>
    </row>
    <row r="55" spans="1:12" ht="19.5" customHeight="1" x14ac:dyDescent="0.4">
      <c r="A55" s="8"/>
      <c r="B55" s="8"/>
      <c r="C55" s="8"/>
      <c r="D55" s="9"/>
      <c r="E55" s="9"/>
      <c r="F55" s="12" t="s">
        <v>144</v>
      </c>
      <c r="G55" s="14"/>
      <c r="H55" s="12" t="s">
        <v>109</v>
      </c>
      <c r="I55" s="9"/>
      <c r="J55" s="12" t="s">
        <v>144</v>
      </c>
      <c r="K55" s="14"/>
      <c r="L55" s="12" t="s">
        <v>109</v>
      </c>
    </row>
    <row r="56" spans="1:12" ht="19.5" customHeight="1" x14ac:dyDescent="0.4">
      <c r="A56" s="8"/>
      <c r="B56" s="8"/>
      <c r="C56" s="8"/>
      <c r="D56" s="15" t="s">
        <v>7</v>
      </c>
      <c r="E56" s="9"/>
      <c r="F56" s="17" t="s">
        <v>8</v>
      </c>
      <c r="G56" s="9"/>
      <c r="H56" s="17" t="s">
        <v>8</v>
      </c>
      <c r="I56" s="9"/>
      <c r="J56" s="17" t="s">
        <v>8</v>
      </c>
      <c r="K56" s="9"/>
      <c r="L56" s="17" t="s">
        <v>8</v>
      </c>
    </row>
    <row r="57" spans="1:12" ht="8.1" customHeight="1" x14ac:dyDescent="0.4">
      <c r="A57" s="8"/>
      <c r="B57" s="8"/>
      <c r="C57" s="8"/>
      <c r="D57" s="36"/>
      <c r="E57" s="9"/>
      <c r="F57" s="37"/>
      <c r="G57" s="9"/>
      <c r="H57" s="16"/>
      <c r="I57" s="9"/>
      <c r="J57" s="37"/>
      <c r="K57" s="9"/>
      <c r="L57" s="16"/>
    </row>
    <row r="58" spans="1:12" ht="19.5" customHeight="1" x14ac:dyDescent="0.4">
      <c r="A58" s="1" t="s">
        <v>94</v>
      </c>
      <c r="B58" s="8"/>
      <c r="C58" s="8"/>
      <c r="D58" s="9"/>
      <c r="E58" s="8"/>
      <c r="F58" s="25"/>
      <c r="G58" s="23"/>
      <c r="H58" s="23"/>
      <c r="I58" s="8"/>
      <c r="J58" s="25"/>
      <c r="K58" s="23"/>
      <c r="L58" s="23"/>
    </row>
    <row r="59" spans="1:12" s="139" customFormat="1" ht="19.5" customHeight="1" x14ac:dyDescent="0.4">
      <c r="A59" s="76" t="s">
        <v>142</v>
      </c>
      <c r="B59" s="76"/>
      <c r="C59" s="76"/>
      <c r="D59" s="78"/>
      <c r="E59" s="76"/>
      <c r="F59" s="73">
        <v>50000</v>
      </c>
      <c r="G59" s="79"/>
      <c r="H59" s="79">
        <v>200000</v>
      </c>
      <c r="I59" s="79"/>
      <c r="J59" s="73">
        <v>50000</v>
      </c>
      <c r="K59" s="76"/>
      <c r="L59" s="75">
        <v>200000</v>
      </c>
    </row>
    <row r="60" spans="1:12" s="139" customFormat="1" ht="19.5" customHeight="1" x14ac:dyDescent="0.4">
      <c r="A60" s="76" t="s">
        <v>178</v>
      </c>
      <c r="B60" s="76"/>
      <c r="C60" s="76"/>
      <c r="D60" s="78"/>
      <c r="E60" s="76"/>
      <c r="F60" s="73">
        <v>-50000</v>
      </c>
      <c r="G60" s="79"/>
      <c r="H60" s="116">
        <v>0</v>
      </c>
      <c r="I60" s="79"/>
      <c r="J60" s="73">
        <v>-50000</v>
      </c>
      <c r="K60" s="76"/>
      <c r="L60" s="75">
        <v>0</v>
      </c>
    </row>
    <row r="61" spans="1:12" ht="19.5" customHeight="1" x14ac:dyDescent="0.4">
      <c r="A61" s="8" t="s">
        <v>129</v>
      </c>
      <c r="B61" s="8"/>
      <c r="C61" s="8"/>
      <c r="D61" s="9"/>
      <c r="E61" s="8"/>
      <c r="F61" s="114">
        <v>0</v>
      </c>
      <c r="G61" s="115"/>
      <c r="H61" s="116">
        <v>0</v>
      </c>
      <c r="I61" s="115"/>
      <c r="J61" s="114">
        <v>0</v>
      </c>
      <c r="K61" s="117"/>
      <c r="L61" s="116">
        <v>-17548</v>
      </c>
    </row>
    <row r="62" spans="1:12" ht="19.5" customHeight="1" x14ac:dyDescent="0.4">
      <c r="A62" s="8" t="s">
        <v>95</v>
      </c>
      <c r="B62" s="8"/>
      <c r="C62" s="8"/>
      <c r="D62" s="9"/>
      <c r="E62" s="8"/>
      <c r="F62" s="153">
        <v>-58490</v>
      </c>
      <c r="G62" s="115"/>
      <c r="H62" s="115">
        <v>-129019</v>
      </c>
      <c r="I62" s="115"/>
      <c r="J62" s="153">
        <v>-52550</v>
      </c>
      <c r="K62" s="117"/>
      <c r="L62" s="115">
        <v>-101908</v>
      </c>
    </row>
    <row r="63" spans="1:12" ht="19.5" customHeight="1" x14ac:dyDescent="0.4">
      <c r="A63" s="8" t="s">
        <v>96</v>
      </c>
      <c r="B63" s="8"/>
      <c r="C63" s="8"/>
      <c r="D63" s="9"/>
      <c r="E63" s="8"/>
      <c r="F63" s="114">
        <v>0</v>
      </c>
      <c r="G63" s="27"/>
      <c r="H63" s="27">
        <v>-1474</v>
      </c>
      <c r="I63" s="27"/>
      <c r="J63" s="22">
        <v>0</v>
      </c>
      <c r="K63" s="8"/>
      <c r="L63" s="24">
        <v>-1474</v>
      </c>
    </row>
    <row r="64" spans="1:12" ht="19.5" customHeight="1" x14ac:dyDescent="0.4">
      <c r="A64" s="8" t="s">
        <v>97</v>
      </c>
      <c r="B64" s="8"/>
      <c r="C64" s="8"/>
      <c r="D64" s="9"/>
      <c r="E64" s="8"/>
      <c r="F64" s="77">
        <v>4712</v>
      </c>
      <c r="G64" s="27"/>
      <c r="H64" s="79">
        <v>8305</v>
      </c>
      <c r="I64" s="27"/>
      <c r="J64" s="73">
        <v>4701</v>
      </c>
      <c r="K64" s="8"/>
      <c r="L64" s="75">
        <v>8305</v>
      </c>
    </row>
    <row r="65" spans="1:12" ht="19.5" customHeight="1" x14ac:dyDescent="0.4">
      <c r="A65" s="8" t="s">
        <v>98</v>
      </c>
      <c r="B65" s="8"/>
      <c r="C65" s="8"/>
      <c r="D65" s="9">
        <v>9</v>
      </c>
      <c r="E65" s="8"/>
      <c r="F65" s="118">
        <v>-180</v>
      </c>
      <c r="G65" s="27"/>
      <c r="H65" s="119">
        <v>-470</v>
      </c>
      <c r="I65" s="10"/>
      <c r="J65" s="120">
        <v>-147</v>
      </c>
      <c r="K65" s="8"/>
      <c r="L65" s="121">
        <v>-412</v>
      </c>
    </row>
    <row r="66" spans="1:12" ht="8.1" customHeight="1" x14ac:dyDescent="0.4">
      <c r="A66" s="8"/>
      <c r="B66" s="8"/>
      <c r="C66" s="8"/>
      <c r="D66" s="8"/>
      <c r="E66" s="8"/>
      <c r="F66" s="38"/>
      <c r="G66" s="8"/>
      <c r="H66" s="8"/>
      <c r="I66" s="8"/>
      <c r="J66" s="38"/>
      <c r="K66" s="8"/>
      <c r="L66" s="8"/>
    </row>
    <row r="67" spans="1:12" ht="19.5" customHeight="1" x14ac:dyDescent="0.4">
      <c r="A67" s="1" t="s">
        <v>172</v>
      </c>
      <c r="B67" s="8"/>
      <c r="C67" s="8"/>
      <c r="D67" s="9"/>
      <c r="E67" s="21"/>
      <c r="F67" s="30">
        <f>SUM(F59:F66)</f>
        <v>-53958</v>
      </c>
      <c r="G67" s="27"/>
      <c r="H67" s="31">
        <f>SUM(H59:H66)</f>
        <v>77342</v>
      </c>
      <c r="I67" s="21"/>
      <c r="J67" s="30">
        <f>SUM(J59:J66)</f>
        <v>-47996</v>
      </c>
      <c r="K67" s="27"/>
      <c r="L67" s="31">
        <f>SUM(L59:L66)</f>
        <v>86963</v>
      </c>
    </row>
    <row r="68" spans="1:12" ht="19.5" customHeight="1" x14ac:dyDescent="0.4">
      <c r="A68" s="8"/>
      <c r="B68" s="8"/>
      <c r="C68" s="8"/>
      <c r="D68" s="8"/>
      <c r="E68" s="8"/>
      <c r="F68" s="38"/>
      <c r="G68" s="8"/>
      <c r="H68" s="8"/>
      <c r="I68" s="8"/>
      <c r="J68" s="22"/>
      <c r="K68" s="8"/>
      <c r="L68" s="24"/>
    </row>
    <row r="69" spans="1:12" ht="19.5" customHeight="1" x14ac:dyDescent="0.4">
      <c r="A69" s="1" t="s">
        <v>99</v>
      </c>
      <c r="B69" s="8"/>
      <c r="C69" s="8"/>
      <c r="D69" s="9"/>
      <c r="E69" s="8"/>
      <c r="F69" s="29"/>
      <c r="G69" s="27"/>
      <c r="H69" s="27"/>
      <c r="I69" s="8"/>
      <c r="J69" s="18"/>
      <c r="K69" s="27"/>
      <c r="L69" s="10"/>
    </row>
    <row r="70" spans="1:12" ht="19.5" customHeight="1" x14ac:dyDescent="0.4">
      <c r="A70" s="8" t="s">
        <v>176</v>
      </c>
      <c r="B70" s="8"/>
      <c r="C70" s="8"/>
      <c r="D70" s="9"/>
      <c r="E70" s="8"/>
      <c r="F70" s="77">
        <v>13289</v>
      </c>
      <c r="G70" s="10"/>
      <c r="H70" s="79">
        <v>52275</v>
      </c>
      <c r="I70" s="10"/>
      <c r="J70" s="22">
        <v>0</v>
      </c>
      <c r="K70" s="8"/>
      <c r="L70" s="24">
        <v>0</v>
      </c>
    </row>
    <row r="71" spans="1:12" ht="19.5" customHeight="1" x14ac:dyDescent="0.4">
      <c r="A71" s="8" t="s">
        <v>100</v>
      </c>
      <c r="B71" s="8"/>
      <c r="C71" s="8"/>
      <c r="D71" s="9">
        <v>10</v>
      </c>
      <c r="E71" s="8"/>
      <c r="F71" s="77">
        <v>80500</v>
      </c>
      <c r="G71" s="10"/>
      <c r="H71" s="79">
        <v>34500</v>
      </c>
      <c r="I71" s="10"/>
      <c r="J71" s="18">
        <v>0</v>
      </c>
      <c r="K71" s="8"/>
      <c r="L71" s="10">
        <v>0</v>
      </c>
    </row>
    <row r="72" spans="1:12" ht="19.5" customHeight="1" x14ac:dyDescent="0.4">
      <c r="A72" s="8" t="s">
        <v>101</v>
      </c>
      <c r="B72" s="8"/>
      <c r="C72" s="8"/>
      <c r="D72" s="9"/>
      <c r="E72" s="8"/>
      <c r="F72" s="29">
        <v>-6821</v>
      </c>
      <c r="G72" s="10"/>
      <c r="H72" s="27">
        <v>-15562</v>
      </c>
      <c r="I72" s="10"/>
      <c r="J72" s="22">
        <v>0</v>
      </c>
      <c r="K72" s="8"/>
      <c r="L72" s="24">
        <v>0</v>
      </c>
    </row>
    <row r="73" spans="1:12" ht="19.5" customHeight="1" x14ac:dyDescent="0.4">
      <c r="A73" s="8" t="s">
        <v>102</v>
      </c>
      <c r="B73" s="8"/>
      <c r="C73" s="8"/>
      <c r="D73" s="9"/>
      <c r="E73" s="8"/>
      <c r="F73" s="77">
        <v>-3843</v>
      </c>
      <c r="G73" s="27"/>
      <c r="H73" s="79">
        <v>-5373</v>
      </c>
      <c r="I73" s="27"/>
      <c r="J73" s="22">
        <v>-2132</v>
      </c>
      <c r="K73" s="8"/>
      <c r="L73" s="24">
        <v>-3310</v>
      </c>
    </row>
    <row r="74" spans="1:12" ht="19.5" customHeight="1" x14ac:dyDescent="0.4">
      <c r="A74" s="8" t="s">
        <v>130</v>
      </c>
      <c r="B74" s="8"/>
      <c r="C74" s="8"/>
      <c r="D74" s="9"/>
      <c r="E74" s="8"/>
      <c r="F74" s="18"/>
      <c r="G74" s="27"/>
      <c r="H74" s="10"/>
      <c r="I74" s="27"/>
      <c r="J74" s="18"/>
      <c r="K74" s="8"/>
      <c r="L74" s="10"/>
    </row>
    <row r="75" spans="1:12" ht="19.5" customHeight="1" x14ac:dyDescent="0.4">
      <c r="A75" s="8"/>
      <c r="B75" s="8" t="s">
        <v>131</v>
      </c>
      <c r="C75" s="8"/>
      <c r="D75" s="9"/>
      <c r="E75" s="8"/>
      <c r="F75" s="18">
        <v>0</v>
      </c>
      <c r="G75" s="27"/>
      <c r="H75" s="27">
        <v>16232</v>
      </c>
      <c r="I75" s="8"/>
      <c r="J75" s="18">
        <v>0</v>
      </c>
      <c r="K75" s="27"/>
      <c r="L75" s="10">
        <v>0</v>
      </c>
    </row>
    <row r="76" spans="1:12" ht="19.5" customHeight="1" x14ac:dyDescent="0.4">
      <c r="A76" s="8" t="s">
        <v>132</v>
      </c>
      <c r="B76" s="8"/>
      <c r="C76" s="8"/>
      <c r="D76" s="9">
        <v>11</v>
      </c>
      <c r="E76" s="8"/>
      <c r="F76" s="63">
        <v>-40000</v>
      </c>
      <c r="G76" s="27"/>
      <c r="H76" s="64">
        <v>-100000</v>
      </c>
      <c r="I76" s="27"/>
      <c r="J76" s="63">
        <v>-40000</v>
      </c>
      <c r="K76" s="8"/>
      <c r="L76" s="64">
        <v>-100000</v>
      </c>
    </row>
    <row r="77" spans="1:12" ht="8.1" customHeight="1" x14ac:dyDescent="0.4">
      <c r="A77" s="8"/>
      <c r="B77" s="8"/>
      <c r="C77" s="8"/>
      <c r="D77" s="8"/>
      <c r="E77" s="8"/>
      <c r="F77" s="38"/>
      <c r="G77" s="8"/>
      <c r="H77" s="8"/>
      <c r="I77" s="8"/>
      <c r="J77" s="22"/>
      <c r="K77" s="8"/>
      <c r="L77" s="24"/>
    </row>
    <row r="78" spans="1:12" ht="19.5" customHeight="1" x14ac:dyDescent="0.4">
      <c r="A78" s="1" t="s">
        <v>161</v>
      </c>
      <c r="B78" s="8"/>
      <c r="C78" s="8"/>
      <c r="D78" s="9"/>
      <c r="E78" s="8"/>
      <c r="F78" s="30">
        <f>SUM(F70:F76)</f>
        <v>43125</v>
      </c>
      <c r="G78" s="24"/>
      <c r="H78" s="31">
        <f>SUM(H70:H76)</f>
        <v>-17928</v>
      </c>
      <c r="I78" s="24"/>
      <c r="J78" s="30">
        <f>SUM(J70:J76)</f>
        <v>-42132</v>
      </c>
      <c r="K78" s="24"/>
      <c r="L78" s="31">
        <f>SUM(L70:L76)</f>
        <v>-103310</v>
      </c>
    </row>
    <row r="79" spans="1:12" ht="19.5" customHeight="1" x14ac:dyDescent="0.4">
      <c r="A79" s="8"/>
      <c r="B79" s="8"/>
      <c r="C79" s="8"/>
      <c r="D79" s="9"/>
      <c r="E79" s="8"/>
      <c r="F79" s="18"/>
      <c r="G79" s="10"/>
      <c r="H79" s="10"/>
      <c r="I79" s="8"/>
      <c r="J79" s="18"/>
      <c r="K79" s="10"/>
      <c r="L79" s="10"/>
    </row>
    <row r="80" spans="1:12" ht="19.5" customHeight="1" x14ac:dyDescent="0.4">
      <c r="A80" s="1" t="s">
        <v>157</v>
      </c>
      <c r="B80" s="1"/>
      <c r="C80" s="1"/>
      <c r="D80" s="9"/>
      <c r="E80" s="8"/>
      <c r="F80" s="22">
        <f>F41+F67+F78</f>
        <v>195399</v>
      </c>
      <c r="G80" s="27"/>
      <c r="H80" s="24">
        <f>H41+H67+H78</f>
        <v>124700</v>
      </c>
      <c r="I80" s="8"/>
      <c r="J80" s="22">
        <f>J41+J67+J78</f>
        <v>184839</v>
      </c>
      <c r="K80" s="27"/>
      <c r="L80" s="24">
        <f>L41+L67+L78</f>
        <v>125296</v>
      </c>
    </row>
    <row r="81" spans="1:12" ht="19.5" customHeight="1" x14ac:dyDescent="0.4">
      <c r="A81" s="8" t="s">
        <v>103</v>
      </c>
      <c r="B81" s="1"/>
      <c r="C81" s="1"/>
      <c r="D81" s="9"/>
      <c r="E81" s="8"/>
      <c r="F81" s="29">
        <v>165385</v>
      </c>
      <c r="G81" s="27"/>
      <c r="H81" s="27">
        <v>346378</v>
      </c>
      <c r="I81" s="27"/>
      <c r="J81" s="29">
        <v>162190</v>
      </c>
      <c r="K81" s="8"/>
      <c r="L81" s="27">
        <v>332334</v>
      </c>
    </row>
    <row r="82" spans="1:12" ht="19.5" customHeight="1" x14ac:dyDescent="0.4">
      <c r="A82" s="8" t="s">
        <v>156</v>
      </c>
      <c r="B82" s="1"/>
      <c r="C82" s="1"/>
      <c r="D82" s="9"/>
      <c r="E82" s="8"/>
      <c r="F82" s="38"/>
      <c r="G82" s="8"/>
      <c r="H82" s="8"/>
      <c r="I82" s="8"/>
      <c r="J82" s="38"/>
      <c r="K82" s="8"/>
      <c r="L82" s="8"/>
    </row>
    <row r="83" spans="1:12" ht="19.5" customHeight="1" x14ac:dyDescent="0.4">
      <c r="A83" s="8"/>
      <c r="B83" s="8" t="s">
        <v>104</v>
      </c>
      <c r="C83" s="1"/>
      <c r="D83" s="9"/>
      <c r="E83" s="8"/>
      <c r="F83" s="30">
        <v>-3326</v>
      </c>
      <c r="G83" s="27"/>
      <c r="H83" s="31">
        <v>-9004</v>
      </c>
      <c r="I83" s="27"/>
      <c r="J83" s="26">
        <v>20</v>
      </c>
      <c r="K83" s="8"/>
      <c r="L83" s="28">
        <v>61</v>
      </c>
    </row>
    <row r="84" spans="1:12" ht="8.1" customHeight="1" x14ac:dyDescent="0.4">
      <c r="A84" s="8"/>
      <c r="B84" s="8"/>
      <c r="C84" s="8"/>
      <c r="D84" s="8"/>
      <c r="E84" s="8"/>
      <c r="F84" s="38"/>
      <c r="G84" s="8"/>
      <c r="H84" s="8"/>
      <c r="I84" s="8"/>
      <c r="J84" s="22"/>
      <c r="K84" s="8"/>
      <c r="L84" s="24"/>
    </row>
    <row r="85" spans="1:12" ht="19.5" customHeight="1" thickBot="1" x14ac:dyDescent="0.45">
      <c r="A85" s="1" t="s">
        <v>105</v>
      </c>
      <c r="B85" s="1"/>
      <c r="C85" s="1"/>
      <c r="D85" s="9"/>
      <c r="E85" s="8"/>
      <c r="F85" s="39">
        <f>SUM(F80:F83)</f>
        <v>357458</v>
      </c>
      <c r="G85" s="27"/>
      <c r="H85" s="65">
        <f>SUM(H80:H83)</f>
        <v>462074</v>
      </c>
      <c r="I85" s="8"/>
      <c r="J85" s="39">
        <f>SUM(J80:J83)</f>
        <v>347049</v>
      </c>
      <c r="K85" s="27"/>
      <c r="L85" s="65">
        <f>SUM(L80:L83)</f>
        <v>457691</v>
      </c>
    </row>
    <row r="86" spans="1:12" ht="19.5" customHeight="1" thickTop="1" x14ac:dyDescent="0.4">
      <c r="A86" s="8"/>
      <c r="B86" s="8"/>
      <c r="C86" s="8"/>
      <c r="D86" s="9"/>
      <c r="E86" s="8"/>
      <c r="F86" s="40"/>
      <c r="G86" s="27"/>
      <c r="H86" s="66"/>
      <c r="I86" s="8"/>
      <c r="J86" s="40"/>
      <c r="K86" s="27"/>
      <c r="L86" s="66"/>
    </row>
    <row r="87" spans="1:12" ht="19.5" customHeight="1" x14ac:dyDescent="0.4">
      <c r="A87" s="1" t="s">
        <v>106</v>
      </c>
      <c r="B87" s="8"/>
      <c r="C87" s="8"/>
      <c r="D87" s="9"/>
      <c r="E87" s="8"/>
      <c r="F87" s="40"/>
      <c r="G87" s="27"/>
      <c r="H87" s="66"/>
      <c r="I87" s="8"/>
      <c r="J87" s="18"/>
      <c r="K87" s="27"/>
      <c r="L87" s="10"/>
    </row>
    <row r="88" spans="1:12" ht="8.1" customHeight="1" x14ac:dyDescent="0.4">
      <c r="A88" s="1"/>
      <c r="B88" s="8"/>
      <c r="C88" s="8"/>
      <c r="D88" s="9"/>
      <c r="E88" s="8"/>
      <c r="F88" s="29"/>
      <c r="G88" s="27"/>
      <c r="H88" s="27"/>
      <c r="I88" s="8"/>
      <c r="J88" s="18"/>
      <c r="K88" s="27"/>
      <c r="L88" s="10"/>
    </row>
    <row r="89" spans="1:12" ht="19.5" customHeight="1" x14ac:dyDescent="0.4">
      <c r="A89" s="8" t="s">
        <v>143</v>
      </c>
      <c r="B89" s="8"/>
      <c r="C89" s="8"/>
      <c r="D89" s="8"/>
      <c r="E89" s="8"/>
      <c r="F89" s="29"/>
      <c r="G89" s="27"/>
      <c r="H89" s="27"/>
      <c r="I89" s="27"/>
      <c r="J89" s="18"/>
      <c r="K89" s="8"/>
      <c r="L89" s="10"/>
    </row>
    <row r="90" spans="1:12" ht="19.5" customHeight="1" x14ac:dyDescent="0.4">
      <c r="A90" s="8"/>
      <c r="B90" s="8" t="s">
        <v>107</v>
      </c>
      <c r="C90" s="8"/>
      <c r="D90" s="9"/>
      <c r="E90" s="8"/>
      <c r="F90" s="29">
        <v>10705</v>
      </c>
      <c r="G90" s="10"/>
      <c r="H90" s="27">
        <v>13284</v>
      </c>
      <c r="I90" s="10"/>
      <c r="J90" s="29">
        <v>193</v>
      </c>
      <c r="K90" s="27"/>
      <c r="L90" s="27">
        <v>2079</v>
      </c>
    </row>
    <row r="91" spans="1:12" ht="19.5" customHeight="1" x14ac:dyDescent="0.4">
      <c r="A91" s="8" t="s">
        <v>108</v>
      </c>
      <c r="B91" s="8"/>
      <c r="C91" s="8"/>
      <c r="D91" s="9"/>
      <c r="E91" s="8"/>
      <c r="F91" s="29">
        <v>3381</v>
      </c>
      <c r="G91" s="10"/>
      <c r="H91" s="27">
        <v>2587</v>
      </c>
      <c r="I91" s="10"/>
      <c r="J91" s="29">
        <v>2797</v>
      </c>
      <c r="K91" s="27"/>
      <c r="L91" s="27">
        <v>2203</v>
      </c>
    </row>
    <row r="92" spans="1:12" ht="19.5" customHeight="1" x14ac:dyDescent="0.4">
      <c r="A92" s="8"/>
      <c r="B92" s="8"/>
      <c r="C92" s="8"/>
      <c r="D92" s="9"/>
      <c r="E92" s="8"/>
      <c r="F92" s="27"/>
      <c r="G92" s="10"/>
      <c r="H92" s="27"/>
      <c r="I92" s="27"/>
      <c r="J92" s="10"/>
      <c r="K92" s="10"/>
      <c r="L92" s="10"/>
    </row>
    <row r="93" spans="1:12" ht="19.5" customHeight="1" x14ac:dyDescent="0.4">
      <c r="A93" s="8"/>
      <c r="B93" s="8"/>
      <c r="C93" s="8"/>
      <c r="D93" s="9"/>
      <c r="E93" s="8"/>
      <c r="F93" s="27"/>
      <c r="G93" s="10"/>
      <c r="H93" s="27"/>
      <c r="I93" s="27"/>
      <c r="J93" s="10"/>
      <c r="K93" s="10"/>
      <c r="L93" s="10"/>
    </row>
    <row r="94" spans="1:12" ht="19.5" customHeight="1" x14ac:dyDescent="0.4">
      <c r="A94" s="8"/>
      <c r="B94" s="8"/>
      <c r="C94" s="8"/>
      <c r="D94" s="9"/>
      <c r="E94" s="8"/>
      <c r="F94" s="27"/>
      <c r="G94" s="10"/>
      <c r="H94" s="27"/>
      <c r="I94" s="27"/>
      <c r="J94" s="10"/>
      <c r="K94" s="10"/>
      <c r="L94" s="10"/>
    </row>
    <row r="95" spans="1:12" ht="24.75" customHeight="1" x14ac:dyDescent="0.4">
      <c r="A95" s="8"/>
      <c r="B95" s="8"/>
      <c r="C95" s="8"/>
      <c r="D95" s="9"/>
      <c r="E95" s="8"/>
      <c r="F95" s="27"/>
      <c r="G95" s="10"/>
      <c r="H95" s="27"/>
      <c r="I95" s="27"/>
      <c r="J95" s="10"/>
      <c r="K95" s="10"/>
      <c r="L95" s="10"/>
    </row>
    <row r="96" spans="1:12" ht="21.95" customHeight="1" x14ac:dyDescent="0.4">
      <c r="A96" s="154" t="s">
        <v>20</v>
      </c>
      <c r="B96" s="33"/>
      <c r="C96" s="33"/>
      <c r="D96" s="34"/>
      <c r="E96" s="33"/>
      <c r="F96" s="35"/>
      <c r="G96" s="35"/>
      <c r="H96" s="35"/>
      <c r="I96" s="33"/>
      <c r="J96" s="35"/>
      <c r="K96" s="35"/>
      <c r="L96" s="35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3" ma:contentTypeDescription="สร้างเอกสารใหม่" ma:contentTypeScope="" ma:versionID="ab1f2822122f208a7c132d9a41b4a29e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21d1c5aee609c572506f2ef938450094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4D3381-C4B8-435D-BADC-9941DFB2C505}"/>
</file>

<file path=customXml/itemProps2.xml><?xml version="1.0" encoding="utf-8"?>
<ds:datastoreItem xmlns:ds="http://schemas.openxmlformats.org/officeDocument/2006/customXml" ds:itemID="{91B2B3E4-3A6E-4327-BD26-B140EBCFC0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2-3</vt:lpstr>
      <vt:lpstr>PL 4-5 (3month)</vt:lpstr>
      <vt:lpstr>PL 6-7 (9month)</vt:lpstr>
      <vt:lpstr>EQ Conso 8</vt:lpstr>
      <vt:lpstr>EQ Company 9</vt:lpstr>
      <vt:lpstr>CF 10-11</vt:lpstr>
      <vt:lpstr>'PL 4-5 (3month)'!Print_Area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Budsakorn Saengwattanapan (TH)</cp:lastModifiedBy>
  <cp:lastPrinted>2023-11-01T02:09:37Z</cp:lastPrinted>
  <dcterms:created xsi:type="dcterms:W3CDTF">2019-04-18T09:51:45Z</dcterms:created>
  <dcterms:modified xsi:type="dcterms:W3CDTF">2023-11-01T02:14:32Z</dcterms:modified>
</cp:coreProperties>
</file>