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Thai Union Feedmill Company Limited\Thai Union Feedmill_Sep 23 Q3\"/>
    </mc:Choice>
  </mc:AlternateContent>
  <xr:revisionPtr revIDLastSave="0" documentId="13_ncr:1_{5FC1D4B1-ACC6-4A89-8D1B-75960AF378EF}" xr6:coauthVersionLast="47" xr6:coauthVersionMax="47" xr10:uidLastSave="{00000000-0000-0000-0000-000000000000}"/>
  <bookViews>
    <workbookView xWindow="15" yWindow="0" windowWidth="24030" windowHeight="12390" tabRatio="742" activeTab="5" xr2:uid="{00000000-000D-0000-FFFF-FFFF00000000}"/>
  </bookViews>
  <sheets>
    <sheet name="BS 2-3" sheetId="13" r:id="rId1"/>
    <sheet name="PL 4-5 (3month)" sheetId="8" r:id="rId2"/>
    <sheet name="PL 6-7 (9month)" sheetId="9" r:id="rId3"/>
    <sheet name="EQ Company 8" sheetId="10" r:id="rId4"/>
    <sheet name="EQ Company 9" sheetId="11" r:id="rId5"/>
    <sheet name="CF 10-11" sheetId="12" r:id="rId6"/>
  </sheets>
  <externalReferences>
    <externalReference r:id="rId7"/>
  </externalReferences>
  <definedNames>
    <definedName name="_xlnm.Print_Area" localSheetId="4">'EQ Company 9'!$A$1:$N$57</definedName>
  </definedNames>
  <calcPr calcId="152511"/>
  <extLst>
    <ext uri="GoogleSheetsCustomDataVersion1">
      <go:sheetsCustomData xmlns:go="http://customooxmlschemas.google.com/" r:id="rId10" roundtripDataSignature="AMtx7mgtazJsoKwryJ5pt61k/egGnnKZ7g=="/>
    </ext>
  </extLst>
</workbook>
</file>

<file path=xl/calcChain.xml><?xml version="1.0" encoding="utf-8"?>
<calcChain xmlns="http://schemas.openxmlformats.org/spreadsheetml/2006/main">
  <c r="R27" i="10" l="1"/>
  <c r="P27" i="10"/>
  <c r="N22" i="11"/>
  <c r="M24" i="13"/>
  <c r="K24" i="13"/>
  <c r="I24" i="13"/>
  <c r="G24" i="13"/>
  <c r="H75" i="12" l="1"/>
  <c r="F75" i="12"/>
  <c r="J75" i="12"/>
  <c r="L75" i="12"/>
  <c r="P29" i="10" l="1"/>
  <c r="P28" i="10"/>
  <c r="P26" i="10"/>
  <c r="P21" i="10"/>
  <c r="R21" i="10" s="1"/>
  <c r="P20" i="10"/>
  <c r="R20" i="10" s="1"/>
  <c r="P19" i="10"/>
  <c r="R19" i="10" s="1"/>
  <c r="P18" i="10"/>
  <c r="R18" i="10" s="1"/>
  <c r="P16" i="10"/>
  <c r="R16" i="10" s="1"/>
  <c r="V16" i="10" s="1"/>
  <c r="J26" i="10"/>
  <c r="H26" i="10"/>
  <c r="F26" i="10"/>
  <c r="O73" i="9"/>
  <c r="O76" i="9" s="1"/>
  <c r="M73" i="9"/>
  <c r="M76" i="9" s="1"/>
  <c r="K73" i="9"/>
  <c r="K76" i="9" s="1"/>
  <c r="I73" i="9"/>
  <c r="I76" i="9" s="1"/>
  <c r="O35" i="9"/>
  <c r="O64" i="9" s="1"/>
  <c r="O79" i="9" s="1"/>
  <c r="M35" i="9"/>
  <c r="K35" i="9"/>
  <c r="K64" i="9" s="1"/>
  <c r="I35" i="9"/>
  <c r="O35" i="8"/>
  <c r="M35" i="8"/>
  <c r="K35" i="8"/>
  <c r="I35" i="8"/>
  <c r="K79" i="9" l="1"/>
  <c r="P23" i="10"/>
  <c r="P31" i="10"/>
  <c r="A113" i="13"/>
  <c r="M106" i="13"/>
  <c r="M109" i="13" s="1"/>
  <c r="K106" i="13"/>
  <c r="K109" i="13" s="1"/>
  <c r="I106" i="13"/>
  <c r="I109" i="13" s="1"/>
  <c r="G106" i="13"/>
  <c r="G109" i="13" s="1"/>
  <c r="M85" i="13"/>
  <c r="K85" i="13"/>
  <c r="I85" i="13"/>
  <c r="G85" i="13"/>
  <c r="M76" i="13"/>
  <c r="K76" i="13"/>
  <c r="I76" i="13"/>
  <c r="G76" i="13"/>
  <c r="A54" i="13"/>
  <c r="A52" i="13"/>
  <c r="M36" i="13"/>
  <c r="K36" i="13"/>
  <c r="I36" i="13"/>
  <c r="G36" i="13"/>
  <c r="I38" i="13" l="1"/>
  <c r="K87" i="13"/>
  <c r="K111" i="13" s="1"/>
  <c r="I87" i="13"/>
  <c r="I111" i="13" s="1"/>
  <c r="M87" i="13"/>
  <c r="M111" i="13" s="1"/>
  <c r="M38" i="13"/>
  <c r="G87" i="13"/>
  <c r="G111" i="13"/>
  <c r="K38" i="13"/>
  <c r="G38" i="13"/>
  <c r="L89" i="12" l="1"/>
  <c r="H89" i="12"/>
  <c r="L33" i="12"/>
  <c r="L42" i="12" s="1"/>
  <c r="L46" i="12" s="1"/>
  <c r="H33" i="12"/>
  <c r="H42" i="12" s="1"/>
  <c r="H46" i="12" s="1"/>
  <c r="L17" i="11"/>
  <c r="J17" i="11"/>
  <c r="H17" i="11"/>
  <c r="F17" i="11"/>
  <c r="N15" i="11"/>
  <c r="N14" i="11"/>
  <c r="N13" i="11"/>
  <c r="T23" i="10"/>
  <c r="N23" i="10"/>
  <c r="L23" i="10"/>
  <c r="J23" i="10"/>
  <c r="H23" i="10"/>
  <c r="F23" i="10"/>
  <c r="V21" i="10"/>
  <c r="V20" i="10"/>
  <c r="V19" i="10"/>
  <c r="V18" i="10"/>
  <c r="O87" i="9"/>
  <c r="K87" i="9"/>
  <c r="O15" i="9"/>
  <c r="O18" i="9" s="1"/>
  <c r="K15" i="9"/>
  <c r="K18" i="9" s="1"/>
  <c r="O83" i="8"/>
  <c r="K83" i="8"/>
  <c r="O69" i="8"/>
  <c r="O72" i="8" s="1"/>
  <c r="O15" i="8"/>
  <c r="O18" i="8" s="1"/>
  <c r="K69" i="8"/>
  <c r="K72" i="8" s="1"/>
  <c r="K15" i="8"/>
  <c r="K18" i="8" s="1"/>
  <c r="F24" i="11"/>
  <c r="H91" i="12" l="1"/>
  <c r="H95" i="12" s="1"/>
  <c r="L91" i="12"/>
  <c r="L95" i="12" s="1"/>
  <c r="K26" i="9"/>
  <c r="K29" i="9" s="1"/>
  <c r="O26" i="9"/>
  <c r="O29" i="9" s="1"/>
  <c r="O26" i="8"/>
  <c r="O29" i="8" s="1"/>
  <c r="K26" i="8"/>
  <c r="K29" i="8" s="1"/>
  <c r="N17" i="11"/>
  <c r="V23" i="10"/>
  <c r="R23" i="10"/>
  <c r="H24" i="11"/>
  <c r="H31" i="10"/>
  <c r="T31" i="10"/>
  <c r="R29" i="10"/>
  <c r="V29" i="10" s="1"/>
  <c r="R28" i="10"/>
  <c r="V28" i="10" s="1"/>
  <c r="V27" i="10"/>
  <c r="R26" i="10"/>
  <c r="L24" i="11"/>
  <c r="J24" i="11"/>
  <c r="N21" i="11"/>
  <c r="N20" i="11"/>
  <c r="A108" i="12"/>
  <c r="J89" i="12"/>
  <c r="F89" i="12"/>
  <c r="A53" i="12"/>
  <c r="A38" i="10"/>
  <c r="N31" i="10"/>
  <c r="L31" i="10"/>
  <c r="J31" i="10"/>
  <c r="F31" i="10"/>
  <c r="M87" i="9"/>
  <c r="I87" i="9"/>
  <c r="A55" i="9"/>
  <c r="M15" i="9"/>
  <c r="M18" i="9" s="1"/>
  <c r="M26" i="9" s="1"/>
  <c r="I15" i="9"/>
  <c r="I18" i="9" s="1"/>
  <c r="I26" i="9" s="1"/>
  <c r="F14" i="12" s="1"/>
  <c r="M83" i="8"/>
  <c r="I83" i="8"/>
  <c r="A51" i="8"/>
  <c r="M69" i="8"/>
  <c r="M72" i="8" s="1"/>
  <c r="I69" i="8"/>
  <c r="I72" i="8" s="1"/>
  <c r="M15" i="8"/>
  <c r="M18" i="8" s="1"/>
  <c r="I15" i="8"/>
  <c r="I18" i="8" s="1"/>
  <c r="M29" i="9" l="1"/>
  <c r="M64" i="9" s="1"/>
  <c r="M79" i="9" s="1"/>
  <c r="J14" i="12"/>
  <c r="J33" i="12" s="1"/>
  <c r="J42" i="12" s="1"/>
  <c r="J46" i="12" s="1"/>
  <c r="J91" i="12" s="1"/>
  <c r="J95" i="12" s="1"/>
  <c r="K60" i="8"/>
  <c r="K75" i="8" s="1"/>
  <c r="O60" i="8"/>
  <c r="O75" i="8" s="1"/>
  <c r="M26" i="8"/>
  <c r="M29" i="8" s="1"/>
  <c r="I26" i="8"/>
  <c r="I29" i="8" s="1"/>
  <c r="N24" i="11"/>
  <c r="R31" i="10"/>
  <c r="V26" i="10"/>
  <c r="V31" i="10" s="1"/>
  <c r="I29" i="9"/>
  <c r="I64" i="9" s="1"/>
  <c r="I79" i="9" s="1"/>
  <c r="F33" i="12"/>
  <c r="F42" i="12" s="1"/>
  <c r="F46" i="12" s="1"/>
  <c r="F91" i="12" s="1"/>
  <c r="F95" i="12" s="1"/>
  <c r="M60" i="8" l="1"/>
  <c r="M75" i="8" s="1"/>
  <c r="I60" i="8"/>
  <c r="I75" i="8" s="1"/>
</calcChain>
</file>

<file path=xl/sharedStrings.xml><?xml version="1.0" encoding="utf-8"?>
<sst xmlns="http://schemas.openxmlformats.org/spreadsheetml/2006/main" count="470" uniqueCount="207">
  <si>
    <t>Thai Union Feedmill Public Company Limited</t>
  </si>
  <si>
    <t>Statement of Financial Position</t>
  </si>
  <si>
    <t>Consolidated</t>
  </si>
  <si>
    <t xml:space="preserve">Separate </t>
  </si>
  <si>
    <t>financial information</t>
  </si>
  <si>
    <t>(Unaudited)</t>
  </si>
  <si>
    <t>(Audited)</t>
  </si>
  <si>
    <t>31 December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</si>
  <si>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</si>
  <si>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</si>
  <si>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</si>
  <si>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</si>
  <si>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</si>
  <si>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</si>
  <si>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</si>
  <si>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</si>
  <si>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</si>
  <si>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</si>
  <si>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using cost method</t>
  </si>
  <si>
    <t>Property, plant and equipment, net</t>
  </si>
  <si>
    <t>Right-of-use assets, net</t>
  </si>
  <si>
    <t>Intangible assets, net</t>
  </si>
  <si>
    <t>Other non-current assets</t>
  </si>
  <si>
    <t>Total non-current assets</t>
  </si>
  <si>
    <t>Total assets</t>
  </si>
  <si>
    <t xml:space="preserve">        Director ________________________________                  Director ________________________________</t>
  </si>
  <si>
    <t>The accompanying notes are integral part of these financial information.</t>
  </si>
  <si>
    <t>Liabilities and equity</t>
  </si>
  <si>
    <t>Current liabilities</t>
  </si>
  <si>
    <t>Trade and other payables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</si>
  <si>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</si>
  <si>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</si>
  <si>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</si>
  <si>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</si>
  <si>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</si>
  <si>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</si>
  <si>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</si>
  <si>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</si>
  <si>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</si>
  <si>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</si>
  <si>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</si>
  <si>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</si>
  <si>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500,000,000 ordinary shares </t>
  </si>
  <si>
    <t>at par value of Baht 2 each</t>
  </si>
  <si>
    <t>Issued and paid-up share capital</t>
  </si>
  <si>
    <t>paid-up at Baht 2 each</t>
  </si>
  <si>
    <t>Retained earnings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</si>
  <si>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</si>
  <si>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</si>
  <si>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</si>
  <si>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</si>
  <si>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</si>
  <si>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</si>
  <si>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Separate</t>
  </si>
  <si>
    <t xml:space="preserve"> financial information</t>
  </si>
  <si>
    <t xml:space="preserve"> </t>
  </si>
  <si>
    <t>Sales</t>
  </si>
  <si>
    <t>Cost of sales</t>
  </si>
  <si>
    <t>Gross profit</t>
  </si>
  <si>
    <t>Other income</t>
  </si>
  <si>
    <t>Profit before expenses</t>
  </si>
  <si>
    <t>Selling expenses</t>
  </si>
  <si>
    <t>Administrative expenses</t>
  </si>
  <si>
    <t>Finance costs</t>
  </si>
  <si>
    <t>Income tax</t>
  </si>
  <si>
    <t>Profit for the period</t>
  </si>
  <si>
    <t xml:space="preserve">Items that will be reclassified </t>
  </si>
  <si>
    <t>subsequently to profit or loss</t>
  </si>
  <si>
    <t xml:space="preserve">- Exchange differences </t>
  </si>
  <si>
    <t>on translation</t>
  </si>
  <si>
    <t>Total items that will be reclassified</t>
  </si>
  <si>
    <t xml:space="preserve">Other comprehensive income </t>
  </si>
  <si>
    <t xml:space="preserve">Total comprehensive income </t>
  </si>
  <si>
    <t>for the period</t>
  </si>
  <si>
    <t xml:space="preserve">Owners of the parent </t>
  </si>
  <si>
    <t>Basic earnings per share</t>
  </si>
  <si>
    <t>Consolidated financial information</t>
  </si>
  <si>
    <t>Attributable to owners of the parent</t>
  </si>
  <si>
    <t>of equity</t>
  </si>
  <si>
    <t>Issued and</t>
  </si>
  <si>
    <t>Exchange</t>
  </si>
  <si>
    <t>paid-up share</t>
  </si>
  <si>
    <t>Appropriated</t>
  </si>
  <si>
    <t>differences on</t>
  </si>
  <si>
    <t>attributable to</t>
  </si>
  <si>
    <t>Non-controlling</t>
  </si>
  <si>
    <t>capital</t>
  </si>
  <si>
    <t>- Legal reserve</t>
  </si>
  <si>
    <t>translation</t>
  </si>
  <si>
    <t>interests</t>
  </si>
  <si>
    <t>Total</t>
  </si>
  <si>
    <r>
      <rPr>
        <b/>
        <sz val="9"/>
        <color theme="1"/>
        <rFont val="Arial"/>
        <family val="2"/>
      </rPr>
      <t xml:space="preserve">Statement of Changes in Equity </t>
    </r>
    <r>
      <rPr>
        <sz val="9"/>
        <color theme="1"/>
        <rFont val="Arial"/>
        <family val="2"/>
      </rPr>
      <t>(Unaudited)</t>
    </r>
  </si>
  <si>
    <t>Separate financial information</t>
  </si>
  <si>
    <t>Cash flows from operating activities</t>
  </si>
  <si>
    <t>Adjustment items:</t>
  </si>
  <si>
    <t>Depreciation expenses</t>
  </si>
  <si>
    <t>Amortisation expenses</t>
  </si>
  <si>
    <t>trade and other receivables</t>
  </si>
  <si>
    <t xml:space="preserve">(Reversal of) Allowance for diminution in </t>
  </si>
  <si>
    <t>value of inventories</t>
  </si>
  <si>
    <t>property, plant and equipment and</t>
  </si>
  <si>
    <t>and right-of-use assets, net</t>
  </si>
  <si>
    <t>of property, plant and equipment</t>
  </si>
  <si>
    <t>Interest income</t>
  </si>
  <si>
    <t>Changes in operating assets and liabilities:</t>
  </si>
  <si>
    <t>- Interest received</t>
  </si>
  <si>
    <t>- Income tax paid</t>
  </si>
  <si>
    <t>Cash flows from investing activities</t>
  </si>
  <si>
    <t>Purchases of property, plant and equipment</t>
  </si>
  <si>
    <t>plant and equipment</t>
  </si>
  <si>
    <t>Purchases of intangible assets</t>
  </si>
  <si>
    <t>Cash flows from financing activities</t>
  </si>
  <si>
    <t>from financial institutions</t>
  </si>
  <si>
    <t>from a financial institution</t>
  </si>
  <si>
    <t>Interest paid</t>
  </si>
  <si>
    <t>Cash payments for lease liabilities</t>
  </si>
  <si>
    <t>Net cash receipts from (payments for)</t>
  </si>
  <si>
    <t>financing activities</t>
  </si>
  <si>
    <t>Cash and cash equivalents - opening balance</t>
  </si>
  <si>
    <t>Cash and cash equivalents - closing balance</t>
  </si>
  <si>
    <t>Non-cash items</t>
  </si>
  <si>
    <t>Payable balances from purchases of property,</t>
  </si>
  <si>
    <t>(included in trade and other payables)</t>
  </si>
  <si>
    <t>under lease contracts</t>
  </si>
  <si>
    <t>2022</t>
  </si>
  <si>
    <t>Opening balance as at 1 January 2022</t>
  </si>
  <si>
    <t>Short-term investment</t>
  </si>
  <si>
    <t>Premium on share capital</t>
  </si>
  <si>
    <t>Other gains (losses), net</t>
  </si>
  <si>
    <t>Profit before income tax</t>
  </si>
  <si>
    <t>Profit (Loss) attributable to:</t>
  </si>
  <si>
    <t>Note</t>
  </si>
  <si>
    <t>(expenses) attributable to:</t>
  </si>
  <si>
    <t>Increase in non-controlling interests from</t>
  </si>
  <si>
    <t>additional share capital in a subsidiary</t>
  </si>
  <si>
    <t>Dividend payment</t>
  </si>
  <si>
    <t>Loss on exchange rates, net</t>
  </si>
  <si>
    <t>- (Increase) Decrease in inventories</t>
  </si>
  <si>
    <t>Cash receipts from operations</t>
  </si>
  <si>
    <t>Net cash receipts from operating activities</t>
  </si>
  <si>
    <t xml:space="preserve">Cash receipts from non-controlling interests for </t>
  </si>
  <si>
    <t>additional share capital in a subsidiaries</t>
  </si>
  <si>
    <t>Dividend paid to the Company’s shareholders</t>
  </si>
  <si>
    <t xml:space="preserve">Acquisitions of right-of-use assets </t>
  </si>
  <si>
    <t>Premium</t>
  </si>
  <si>
    <t>on share</t>
  </si>
  <si>
    <t>Profit (loss) for the period</t>
  </si>
  <si>
    <t>Total comprehensive income</t>
  </si>
  <si>
    <t>Other comprehensive income:</t>
  </si>
  <si>
    <t>Reversal of allowance for impairment</t>
  </si>
  <si>
    <t>- Increase (Decrease) in other current liabilities</t>
  </si>
  <si>
    <t>for the period, net of income tax</t>
  </si>
  <si>
    <t>Short-term loans from financial institution</t>
  </si>
  <si>
    <t xml:space="preserve">Cash receipts from long-term loans </t>
  </si>
  <si>
    <t>2023</t>
  </si>
  <si>
    <t>Thousand</t>
  </si>
  <si>
    <t xml:space="preserve"> Baht</t>
  </si>
  <si>
    <t xml:space="preserve">Investments in subsidiaries </t>
  </si>
  <si>
    <t>Deferred tax assets</t>
  </si>
  <si>
    <t>Long-term loans from a financial institution, net</t>
  </si>
  <si>
    <t>Other non-current liabilities</t>
  </si>
  <si>
    <t>Opening balance as at 1 January 2023</t>
  </si>
  <si>
    <t>Earnings per share for profit attributable</t>
  </si>
  <si>
    <t>to the owners of the parent (Baht)</t>
  </si>
  <si>
    <t>Other components  of equity</t>
  </si>
  <si>
    <t>Total other</t>
  </si>
  <si>
    <t>components</t>
  </si>
  <si>
    <t>Baht</t>
  </si>
  <si>
    <t>equity</t>
  </si>
  <si>
    <t xml:space="preserve"> the parent</t>
  </si>
  <si>
    <t>owners of</t>
  </si>
  <si>
    <t>(Gain) loss on disposals and write-offs of</t>
  </si>
  <si>
    <t>- (Increase) Decrease in other non-current assets</t>
  </si>
  <si>
    <t>Cash receipt for short-term investment</t>
  </si>
  <si>
    <t>Exchange differences on cash and cash equivalents</t>
  </si>
  <si>
    <t>Cash payments for advance purchases of equipment</t>
  </si>
  <si>
    <t>Cash payments for investment in a subsidiary</t>
  </si>
  <si>
    <t>Current portion of long-term loans from</t>
  </si>
  <si>
    <t>a financial institution, net</t>
  </si>
  <si>
    <t>Equity attributable to owners of the parent</t>
  </si>
  <si>
    <t>Unrealised gain from fair value valuation on derivatives</t>
  </si>
  <si>
    <t>Proceeds from disposals of property, plant and equipment</t>
  </si>
  <si>
    <t>Net increase in cash and cash equivalents</t>
  </si>
  <si>
    <t>As at 30 September 2023</t>
  </si>
  <si>
    <t>30 September</t>
  </si>
  <si>
    <t>Closing balance as at 30 September 2022</t>
  </si>
  <si>
    <t>Closing balance as at 30 September 2023</t>
  </si>
  <si>
    <t>For the three-month period ended 30 September 2023</t>
  </si>
  <si>
    <t>For the nine-month period ended 30 September 2023</t>
  </si>
  <si>
    <r>
      <t xml:space="preserve">Statement of comprehensive income </t>
    </r>
    <r>
      <rPr>
        <sz val="9"/>
        <rFont val="Arial"/>
        <family val="2"/>
      </rPr>
      <t>(Unaudited)</t>
    </r>
  </si>
  <si>
    <r>
      <t xml:space="preserve">Statement of comprehensive income </t>
    </r>
    <r>
      <rPr>
        <sz val="9"/>
        <rFont val="Arial"/>
        <family val="2"/>
      </rPr>
      <t>(Unaudited) (continued)</t>
    </r>
  </si>
  <si>
    <t xml:space="preserve">Impairment losses on </t>
  </si>
  <si>
    <t>Other comprehensive income (expense):</t>
  </si>
  <si>
    <t>Other comprehensive income (expense)</t>
  </si>
  <si>
    <t>(epenses) attributable to:</t>
  </si>
  <si>
    <t>Other comprehensive income for the period</t>
  </si>
  <si>
    <t xml:space="preserve">Allowance for loss on impairment of </t>
  </si>
  <si>
    <t>- (Increase) Decrease in trade and other receivables</t>
  </si>
  <si>
    <t>- Increase (Decrease) in trade and other payables</t>
  </si>
  <si>
    <t>investing activities</t>
  </si>
  <si>
    <t xml:space="preserve">Net cash receipts from short-term loans </t>
  </si>
  <si>
    <t>- Increase in other current assets</t>
  </si>
  <si>
    <t>Cash payment for short-term investment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</si>
  <si>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</si>
  <si>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r>
      <t>Statement of Changes in Equity</t>
    </r>
    <r>
      <rPr>
        <sz val="9"/>
        <color theme="1"/>
        <rFont val="Arial"/>
        <family val="2"/>
      </rPr>
      <t xml:space="preserve"> (Unaudited)</t>
    </r>
  </si>
  <si>
    <r>
      <t xml:space="preserve">Statement of Cash Flows </t>
    </r>
    <r>
      <rPr>
        <sz val="9"/>
        <color theme="1"/>
        <rFont val="Arial"/>
        <family val="2"/>
      </rPr>
      <t>(Unaudited)</t>
    </r>
  </si>
  <si>
    <r>
      <t>Statement of Cash Flows</t>
    </r>
    <r>
      <rPr>
        <sz val="9"/>
        <color theme="1"/>
        <rFont val="Arial"/>
        <family val="2"/>
      </rPr>
      <t xml:space="preserve"> (Unaudited) 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</si>
</sst>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"/>
    <numFmt numFmtId="165" formatCode="#,##0;\(#,##0\);\-"/>
    <numFmt numFmtId="166" formatCode="#,##0.0;\(#,##0.0\)"/>
    <numFmt numFmtId="167" formatCode="_(* #,##0_);_(* \(#,##0\);_(* &quot;-&quot;??_);_(@_)"/>
    <numFmt numFmtId="168" formatCode="#,##0.00;\(#,##0.00\);\-"/>
    <numFmt numFmtId="169" formatCode="_-* #,##0.00_-;\-* #,##0.00_-;_-* &quot;-&quot;??_-;_-@"/>
  </numFmts>
  <fonts count="11" x14ac:knownFonts="1">
    <font>
      <sz val="11"/>
      <color rgb="FF000000"/>
      <name val="Calibri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</font>
    <font>
      <sz val="14"/>
      <name val="Cordia New"/>
      <family val="2"/>
    </font>
    <font>
      <sz val="9"/>
      <color rgb="FFFF0000"/>
      <name val="Arial"/>
      <family val="2"/>
    </font>
    <font>
      <sz val="9"/>
      <name val="Arial"/>
      <family val="2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1"/>
    <xf numFmtId="0" fontId="7" fillId="0" borderId="1"/>
    <xf numFmtId="0" fontId="9" fillId="0" borderId="1"/>
  </cellStyleXfs>
  <cellXfs count="171">
    <xf numFmtId="0" fontId="0" fillId="0" borderId="0" xfId="0"/>
    <xf numFmtId="0" fontId="1" fillId="0" borderId="1" xfId="2" applyFont="1" applyAlignment="1">
      <alignment vertical="center"/>
    </xf>
    <xf numFmtId="164" fontId="2" fillId="0" borderId="1" xfId="2" applyNumberFormat="1" applyFont="1" applyAlignment="1">
      <alignment vertical="center"/>
    </xf>
    <xf numFmtId="164" fontId="2" fillId="0" borderId="1" xfId="2" applyNumberFormat="1" applyFont="1" applyAlignment="1">
      <alignment horizontal="center" vertical="center"/>
    </xf>
    <xf numFmtId="165" fontId="2" fillId="0" borderId="1" xfId="2" applyNumberFormat="1" applyFont="1" applyAlignment="1">
      <alignment horizontal="right" vertical="center"/>
    </xf>
    <xf numFmtId="0" fontId="7" fillId="0" borderId="1" xfId="2"/>
    <xf numFmtId="164" fontId="1" fillId="0" borderId="1" xfId="2" applyNumberFormat="1" applyFont="1" applyAlignment="1">
      <alignment vertical="center"/>
    </xf>
    <xf numFmtId="164" fontId="1" fillId="0" borderId="1" xfId="2" applyNumberFormat="1" applyFont="1" applyAlignment="1">
      <alignment horizontal="center" vertical="center"/>
    </xf>
    <xf numFmtId="165" fontId="1" fillId="0" borderId="1" xfId="2" applyNumberFormat="1" applyFont="1" applyAlignment="1">
      <alignment horizontal="right" vertical="center"/>
    </xf>
    <xf numFmtId="164" fontId="1" fillId="0" borderId="2" xfId="2" applyNumberFormat="1" applyFont="1" applyBorder="1" applyAlignment="1">
      <alignment vertical="center"/>
    </xf>
    <xf numFmtId="164" fontId="2" fillId="0" borderId="2" xfId="2" applyNumberFormat="1" applyFont="1" applyBorder="1" applyAlignment="1">
      <alignment vertical="center"/>
    </xf>
    <xf numFmtId="164" fontId="2" fillId="0" borderId="2" xfId="2" applyNumberFormat="1" applyFont="1" applyBorder="1" applyAlignment="1">
      <alignment horizontal="center" vertical="center"/>
    </xf>
    <xf numFmtId="165" fontId="2" fillId="0" borderId="2" xfId="2" applyNumberFormat="1" applyFont="1" applyBorder="1" applyAlignment="1">
      <alignment horizontal="right" vertical="center"/>
    </xf>
    <xf numFmtId="0" fontId="1" fillId="0" borderId="1" xfId="2" quotePrefix="1" applyFont="1" applyAlignment="1">
      <alignment horizontal="right" vertical="center"/>
    </xf>
    <xf numFmtId="165" fontId="1" fillId="0" borderId="1" xfId="2" applyNumberFormat="1" applyFont="1" applyAlignment="1">
      <alignment horizontal="center" vertical="center"/>
    </xf>
    <xf numFmtId="164" fontId="1" fillId="0" borderId="1" xfId="2" applyNumberFormat="1" applyFont="1" applyAlignment="1">
      <alignment horizontal="right" vertical="center"/>
    </xf>
    <xf numFmtId="165" fontId="1" fillId="0" borderId="1" xfId="2" quotePrefix="1" applyNumberFormat="1" applyFont="1" applyAlignment="1">
      <alignment horizontal="right" vertical="center"/>
    </xf>
    <xf numFmtId="165" fontId="1" fillId="0" borderId="2" xfId="2" applyNumberFormat="1" applyFont="1" applyBorder="1" applyAlignment="1">
      <alignment horizontal="right" vertical="center"/>
    </xf>
    <xf numFmtId="165" fontId="1" fillId="2" borderId="1" xfId="2" applyNumberFormat="1" applyFont="1" applyFill="1" applyAlignment="1">
      <alignment horizontal="right" vertical="center"/>
    </xf>
    <xf numFmtId="165" fontId="2" fillId="2" borderId="1" xfId="2" applyNumberFormat="1" applyFont="1" applyFill="1" applyAlignment="1">
      <alignment horizontal="right" vertical="center"/>
    </xf>
    <xf numFmtId="165" fontId="2" fillId="2" borderId="2" xfId="2" applyNumberFormat="1" applyFont="1" applyFill="1" applyBorder="1" applyAlignment="1">
      <alignment horizontal="right" vertical="center"/>
    </xf>
    <xf numFmtId="166" fontId="2" fillId="0" borderId="1" xfId="2" applyNumberFormat="1" applyFont="1" applyAlignment="1">
      <alignment horizontal="center" vertical="center"/>
    </xf>
    <xf numFmtId="164" fontId="2" fillId="2" borderId="1" xfId="2" applyNumberFormat="1" applyFont="1" applyFill="1" applyAlignment="1">
      <alignment vertical="center"/>
    </xf>
    <xf numFmtId="165" fontId="2" fillId="2" borderId="3" xfId="2" applyNumberFormat="1" applyFont="1" applyFill="1" applyBorder="1" applyAlignment="1">
      <alignment horizontal="right" vertical="center"/>
    </xf>
    <xf numFmtId="4" fontId="2" fillId="0" borderId="1" xfId="2" applyNumberFormat="1" applyFont="1" applyAlignment="1">
      <alignment horizontal="right" vertical="center"/>
    </xf>
    <xf numFmtId="0" fontId="2" fillId="0" borderId="1" xfId="2" applyFont="1" applyAlignment="1">
      <alignment horizontal="left" vertical="center"/>
    </xf>
    <xf numFmtId="0" fontId="2" fillId="0" borderId="1" xfId="2" applyFont="1" applyAlignment="1">
      <alignment vertical="center"/>
    </xf>
    <xf numFmtId="0" fontId="2" fillId="0" borderId="1" xfId="2" quotePrefix="1" applyFont="1" applyAlignment="1">
      <alignment vertical="center"/>
    </xf>
    <xf numFmtId="37" fontId="2" fillId="2" borderId="1" xfId="2" applyNumberFormat="1" applyFont="1" applyFill="1" applyAlignment="1">
      <alignment vertical="center"/>
    </xf>
    <xf numFmtId="37" fontId="2" fillId="0" borderId="1" xfId="2" applyNumberFormat="1" applyFont="1" applyAlignment="1">
      <alignment vertical="center"/>
    </xf>
    <xf numFmtId="4" fontId="2" fillId="2" borderId="1" xfId="2" applyNumberFormat="1" applyFont="1" applyFill="1" applyAlignment="1">
      <alignment horizontal="right" vertical="center"/>
    </xf>
    <xf numFmtId="168" fontId="2" fillId="2" borderId="3" xfId="2" applyNumberFormat="1" applyFont="1" applyFill="1" applyBorder="1" applyAlignment="1">
      <alignment horizontal="right" vertical="center"/>
    </xf>
    <xf numFmtId="168" fontId="2" fillId="0" borderId="1" xfId="2" applyNumberFormat="1" applyFont="1" applyAlignment="1">
      <alignment horizontal="right" vertical="center"/>
    </xf>
    <xf numFmtId="165" fontId="1" fillId="0" borderId="1" xfId="2" applyNumberFormat="1" applyFont="1" applyAlignment="1">
      <alignment horizontal="right"/>
    </xf>
    <xf numFmtId="165" fontId="1" fillId="0" borderId="1" xfId="2" applyNumberFormat="1" applyFont="1" applyAlignment="1">
      <alignment vertical="center"/>
    </xf>
    <xf numFmtId="165" fontId="1" fillId="0" borderId="1" xfId="2" applyNumberFormat="1" applyFont="1"/>
    <xf numFmtId="164" fontId="1" fillId="0" borderId="2" xfId="2" applyNumberFormat="1" applyFont="1" applyBorder="1" applyAlignment="1">
      <alignment horizontal="center" vertical="center"/>
    </xf>
    <xf numFmtId="165" fontId="2" fillId="0" borderId="1" xfId="2" applyNumberFormat="1" applyFont="1" applyAlignment="1">
      <alignment vertical="center"/>
    </xf>
    <xf numFmtId="165" fontId="2" fillId="0" borderId="1" xfId="2" applyNumberFormat="1" applyFont="1" applyAlignment="1">
      <alignment horizontal="center" vertical="center"/>
    </xf>
    <xf numFmtId="165" fontId="2" fillId="0" borderId="2" xfId="2" applyNumberFormat="1" applyFont="1" applyBorder="1" applyAlignment="1">
      <alignment vertical="center"/>
    </xf>
    <xf numFmtId="165" fontId="2" fillId="0" borderId="2" xfId="2" applyNumberFormat="1" applyFont="1" applyBorder="1" applyAlignment="1">
      <alignment horizontal="center" vertical="center"/>
    </xf>
    <xf numFmtId="164" fontId="1" fillId="0" borderId="4" xfId="2" applyNumberFormat="1" applyFont="1" applyBorder="1" applyAlignment="1">
      <alignment vertical="center"/>
    </xf>
    <xf numFmtId="164" fontId="1" fillId="0" borderId="5" xfId="2" applyNumberFormat="1" applyFont="1" applyBorder="1" applyAlignment="1">
      <alignment vertical="center"/>
    </xf>
    <xf numFmtId="165" fontId="1" fillId="0" borderId="1" xfId="2" applyNumberFormat="1" applyFont="1" applyAlignment="1">
      <alignment horizontal="center"/>
    </xf>
    <xf numFmtId="165" fontId="2" fillId="2" borderId="1" xfId="2" applyNumberFormat="1" applyFont="1" applyFill="1" applyAlignment="1">
      <alignment vertical="center"/>
    </xf>
    <xf numFmtId="165" fontId="2" fillId="2" borderId="2" xfId="2" applyNumberFormat="1" applyFont="1" applyFill="1" applyBorder="1" applyAlignment="1">
      <alignment vertical="center"/>
    </xf>
    <xf numFmtId="165" fontId="2" fillId="2" borderId="1" xfId="2" applyNumberFormat="1" applyFont="1" applyFill="1" applyAlignment="1">
      <alignment horizontal="center" vertical="center"/>
    </xf>
    <xf numFmtId="164" fontId="2" fillId="0" borderId="1" xfId="2" applyNumberFormat="1" applyFont="1" applyAlignment="1">
      <alignment horizontal="right" vertical="center"/>
    </xf>
    <xf numFmtId="0" fontId="1" fillId="0" borderId="1" xfId="2" applyFont="1" applyAlignment="1">
      <alignment horizontal="center" vertical="center"/>
    </xf>
    <xf numFmtId="0" fontId="1" fillId="0" borderId="2" xfId="2" applyFont="1" applyBorder="1" applyAlignment="1">
      <alignment vertical="center"/>
    </xf>
    <xf numFmtId="0" fontId="1" fillId="0" borderId="2" xfId="2" applyFont="1" applyBorder="1" applyAlignment="1">
      <alignment horizontal="center" vertical="center"/>
    </xf>
    <xf numFmtId="0" fontId="2" fillId="0" borderId="1" xfId="2" applyFont="1" applyAlignment="1">
      <alignment horizontal="center" vertical="center"/>
    </xf>
    <xf numFmtId="15" fontId="1" fillId="0" borderId="1" xfId="2" applyNumberFormat="1" applyFont="1" applyAlignment="1">
      <alignment horizontal="right" vertical="center"/>
    </xf>
    <xf numFmtId="15" fontId="1" fillId="0" borderId="1" xfId="2" applyNumberFormat="1" applyFont="1" applyAlignment="1">
      <alignment horizontal="center" vertical="center"/>
    </xf>
    <xf numFmtId="0" fontId="1" fillId="0" borderId="1" xfId="2" applyFont="1" applyAlignment="1">
      <alignment horizontal="right" vertical="center"/>
    </xf>
    <xf numFmtId="15" fontId="1" fillId="0" borderId="2" xfId="2" applyNumberFormat="1" applyFont="1" applyBorder="1" applyAlignment="1">
      <alignment horizontal="center" vertical="center"/>
    </xf>
    <xf numFmtId="165" fontId="1" fillId="3" borderId="1" xfId="2" applyNumberFormat="1" applyFont="1" applyFill="1" applyAlignment="1">
      <alignment horizontal="right" vertical="center"/>
    </xf>
    <xf numFmtId="0" fontId="2" fillId="2" borderId="1" xfId="2" applyFont="1" applyFill="1" applyAlignment="1">
      <alignment vertical="center"/>
    </xf>
    <xf numFmtId="164" fontId="2" fillId="2" borderId="1" xfId="2" applyNumberFormat="1" applyFont="1" applyFill="1" applyAlignment="1">
      <alignment horizontal="right" vertical="center"/>
    </xf>
    <xf numFmtId="0" fontId="2" fillId="0" borderId="2" xfId="2" applyFont="1" applyBorder="1" applyAlignment="1">
      <alignment vertical="center"/>
    </xf>
    <xf numFmtId="0" fontId="2" fillId="0" borderId="2" xfId="2" applyFont="1" applyBorder="1" applyAlignment="1">
      <alignment horizontal="center" vertical="center"/>
    </xf>
    <xf numFmtId="164" fontId="2" fillId="0" borderId="2" xfId="2" applyNumberFormat="1" applyFont="1" applyBorder="1" applyAlignment="1">
      <alignment horizontal="right" vertical="center"/>
    </xf>
    <xf numFmtId="165" fontId="2" fillId="0" borderId="1" xfId="2" applyNumberFormat="1" applyFont="1" applyAlignment="1">
      <alignment horizontal="left" vertical="center"/>
    </xf>
    <xf numFmtId="165" fontId="2" fillId="2" borderId="3" xfId="2" applyNumberFormat="1" applyFont="1" applyFill="1" applyBorder="1" applyAlignment="1">
      <alignment vertical="center"/>
    </xf>
    <xf numFmtId="169" fontId="2" fillId="2" borderId="1" xfId="2" applyNumberFormat="1" applyFont="1" applyFill="1" applyAlignment="1">
      <alignment horizontal="right" vertical="center"/>
    </xf>
    <xf numFmtId="165" fontId="2" fillId="2" borderId="6" xfId="2" applyNumberFormat="1" applyFont="1" applyFill="1" applyBorder="1" applyAlignment="1">
      <alignment horizontal="right" vertical="center"/>
    </xf>
    <xf numFmtId="165" fontId="2" fillId="0" borderId="6" xfId="2" applyNumberFormat="1" applyFont="1" applyBorder="1" applyAlignment="1">
      <alignment horizontal="right" vertical="center"/>
    </xf>
    <xf numFmtId="165" fontId="2" fillId="2" borderId="6" xfId="2" applyNumberFormat="1" applyFont="1" applyFill="1" applyBorder="1" applyAlignment="1">
      <alignment vertical="center"/>
    </xf>
    <xf numFmtId="0" fontId="8" fillId="0" borderId="1" xfId="2" quotePrefix="1" applyFont="1"/>
    <xf numFmtId="164" fontId="2" fillId="0" borderId="6" xfId="2" applyNumberFormat="1" applyFont="1" applyBorder="1" applyAlignment="1">
      <alignment horizontal="center" vertical="center"/>
    </xf>
    <xf numFmtId="168" fontId="2" fillId="0" borderId="6" xfId="2" applyNumberFormat="1" applyFont="1" applyBorder="1" applyAlignment="1">
      <alignment horizontal="right" vertical="center"/>
    </xf>
    <xf numFmtId="0" fontId="6" fillId="0" borderId="1" xfId="2" applyFont="1" applyAlignment="1">
      <alignment horizontal="center" vertical="center"/>
    </xf>
    <xf numFmtId="0" fontId="6" fillId="0" borderId="1" xfId="2" applyFont="1" applyAlignment="1">
      <alignment vertical="center"/>
    </xf>
    <xf numFmtId="165" fontId="6" fillId="2" borderId="1" xfId="2" applyNumberFormat="1" applyFont="1" applyFill="1" applyAlignment="1">
      <alignment horizontal="right" vertical="center"/>
    </xf>
    <xf numFmtId="165" fontId="6" fillId="0" borderId="1" xfId="2" applyNumberFormat="1" applyFont="1" applyAlignment="1">
      <alignment vertical="center"/>
    </xf>
    <xf numFmtId="165" fontId="6" fillId="0" borderId="1" xfId="2" applyNumberFormat="1" applyFont="1" applyAlignment="1">
      <alignment horizontal="right" vertical="center"/>
    </xf>
    <xf numFmtId="165" fontId="6" fillId="2" borderId="1" xfId="2" applyNumberFormat="1" applyFont="1" applyFill="1" applyAlignment="1">
      <alignment vertical="center"/>
    </xf>
    <xf numFmtId="165" fontId="2" fillId="0" borderId="6" xfId="2" applyNumberFormat="1" applyFont="1" applyBorder="1" applyAlignment="1">
      <alignment vertical="center"/>
    </xf>
    <xf numFmtId="165" fontId="2" fillId="0" borderId="3" xfId="2" applyNumberFormat="1" applyFont="1" applyBorder="1" applyAlignment="1">
      <alignment horizontal="right" vertical="center"/>
    </xf>
    <xf numFmtId="165" fontId="2" fillId="0" borderId="3" xfId="2" applyNumberFormat="1" applyFont="1" applyBorder="1" applyAlignment="1">
      <alignment vertical="center"/>
    </xf>
    <xf numFmtId="169" fontId="2" fillId="0" borderId="1" xfId="2" applyNumberFormat="1" applyFont="1" applyAlignment="1">
      <alignment horizontal="right" vertical="center"/>
    </xf>
    <xf numFmtId="168" fontId="2" fillId="0" borderId="3" xfId="2" applyNumberFormat="1" applyFont="1" applyBorder="1" applyAlignment="1">
      <alignment horizontal="right" vertical="center"/>
    </xf>
    <xf numFmtId="0" fontId="1" fillId="0" borderId="1" xfId="3" applyFont="1" applyAlignment="1">
      <alignment vertical="center"/>
    </xf>
    <xf numFmtId="164" fontId="2" fillId="0" borderId="1" xfId="3" applyNumberFormat="1" applyFont="1" applyAlignment="1">
      <alignment vertical="center"/>
    </xf>
    <xf numFmtId="164" fontId="2" fillId="0" borderId="1" xfId="3" applyNumberFormat="1" applyFont="1" applyAlignment="1">
      <alignment horizontal="center" vertical="center"/>
    </xf>
    <xf numFmtId="165" fontId="2" fillId="0" borderId="1" xfId="3" applyNumberFormat="1" applyFont="1" applyAlignment="1">
      <alignment horizontal="right" vertical="center"/>
    </xf>
    <xf numFmtId="164" fontId="1" fillId="0" borderId="1" xfId="3" applyNumberFormat="1" applyFont="1" applyAlignment="1">
      <alignment vertical="center"/>
    </xf>
    <xf numFmtId="164" fontId="1" fillId="0" borderId="2" xfId="3" applyNumberFormat="1" applyFont="1" applyBorder="1" applyAlignment="1">
      <alignment vertical="center"/>
    </xf>
    <xf numFmtId="164" fontId="2" fillId="0" borderId="2" xfId="3" applyNumberFormat="1" applyFont="1" applyBorder="1" applyAlignment="1">
      <alignment vertical="center"/>
    </xf>
    <xf numFmtId="164" fontId="2" fillId="0" borderId="2" xfId="3" applyNumberFormat="1" applyFont="1" applyBorder="1" applyAlignment="1">
      <alignment horizontal="center" vertical="center"/>
    </xf>
    <xf numFmtId="165" fontId="2" fillId="0" borderId="2" xfId="3" applyNumberFormat="1" applyFont="1" applyBorder="1" applyAlignment="1">
      <alignment horizontal="right" vertical="center"/>
    </xf>
    <xf numFmtId="165" fontId="1" fillId="0" borderId="1" xfId="3" applyNumberFormat="1" applyFont="1" applyAlignment="1">
      <alignment horizontal="right" vertical="center"/>
    </xf>
    <xf numFmtId="0" fontId="1" fillId="0" borderId="1" xfId="3" quotePrefix="1" applyFont="1" applyAlignment="1">
      <alignment horizontal="right" vertical="center"/>
    </xf>
    <xf numFmtId="164" fontId="1" fillId="0" borderId="1" xfId="3" applyNumberFormat="1" applyFont="1" applyAlignment="1">
      <alignment horizontal="center" vertical="center"/>
    </xf>
    <xf numFmtId="165" fontId="1" fillId="0" borderId="1" xfId="3" quotePrefix="1" applyNumberFormat="1" applyFont="1" applyAlignment="1">
      <alignment horizontal="right" vertical="center"/>
    </xf>
    <xf numFmtId="164" fontId="1" fillId="0" borderId="2" xfId="3" applyNumberFormat="1" applyFont="1" applyBorder="1" applyAlignment="1">
      <alignment horizontal="center" vertical="center"/>
    </xf>
    <xf numFmtId="165" fontId="1" fillId="3" borderId="1" xfId="3" applyNumberFormat="1" applyFont="1" applyFill="1" applyAlignment="1">
      <alignment horizontal="right" vertical="center"/>
    </xf>
    <xf numFmtId="165" fontId="2" fillId="3" borderId="1" xfId="3" applyNumberFormat="1" applyFont="1" applyFill="1" applyAlignment="1">
      <alignment horizontal="right" vertical="center"/>
    </xf>
    <xf numFmtId="164" fontId="2" fillId="3" borderId="1" xfId="3" applyNumberFormat="1" applyFont="1" applyFill="1" applyAlignment="1">
      <alignment horizontal="right" vertical="center"/>
    </xf>
    <xf numFmtId="164" fontId="2" fillId="0" borderId="1" xfId="3" applyNumberFormat="1" applyFont="1" applyAlignment="1">
      <alignment horizontal="right" vertical="center"/>
    </xf>
    <xf numFmtId="164" fontId="6" fillId="0" borderId="1" xfId="3" applyNumberFormat="1" applyFont="1" applyAlignment="1">
      <alignment vertical="center"/>
    </xf>
    <xf numFmtId="164" fontId="5" fillId="0" borderId="1" xfId="3" applyNumberFormat="1" applyFont="1" applyAlignment="1">
      <alignment vertical="center"/>
    </xf>
    <xf numFmtId="0" fontId="2" fillId="0" borderId="1" xfId="3" applyFont="1" applyAlignment="1">
      <alignment vertical="center"/>
    </xf>
    <xf numFmtId="165" fontId="2" fillId="3" borderId="2" xfId="3" applyNumberFormat="1" applyFont="1" applyFill="1" applyBorder="1" applyAlignment="1">
      <alignment horizontal="right" vertical="center"/>
    </xf>
    <xf numFmtId="164" fontId="2" fillId="0" borderId="2" xfId="3" applyNumberFormat="1" applyFont="1" applyBorder="1" applyAlignment="1">
      <alignment horizontal="right" vertical="center"/>
    </xf>
    <xf numFmtId="164" fontId="2" fillId="3" borderId="2" xfId="3" applyNumberFormat="1" applyFont="1" applyFill="1" applyBorder="1" applyAlignment="1">
      <alignment horizontal="right" vertical="center"/>
    </xf>
    <xf numFmtId="165" fontId="2" fillId="3" borderId="3" xfId="3" applyNumberFormat="1" applyFont="1" applyFill="1" applyBorder="1" applyAlignment="1">
      <alignment horizontal="right" vertical="center"/>
    </xf>
    <xf numFmtId="165" fontId="2" fillId="0" borderId="3" xfId="3" applyNumberFormat="1" applyFont="1" applyBorder="1" applyAlignment="1">
      <alignment horizontal="right" vertical="center"/>
    </xf>
    <xf numFmtId="164" fontId="2" fillId="0" borderId="1" xfId="3" applyNumberFormat="1" applyFont="1" applyAlignment="1">
      <alignment horizontal="left" vertical="center"/>
    </xf>
    <xf numFmtId="164" fontId="6" fillId="0" borderId="1" xfId="3" applyNumberFormat="1" applyFont="1" applyAlignment="1">
      <alignment horizontal="center" vertical="center"/>
    </xf>
    <xf numFmtId="164" fontId="6" fillId="3" borderId="1" xfId="3" applyNumberFormat="1" applyFont="1" applyFill="1" applyAlignment="1">
      <alignment horizontal="right" vertical="center"/>
    </xf>
    <xf numFmtId="164" fontId="6" fillId="0" borderId="1" xfId="3" applyNumberFormat="1" applyFont="1" applyAlignment="1">
      <alignment horizontal="right" vertical="center"/>
    </xf>
    <xf numFmtId="165" fontId="6" fillId="0" borderId="1" xfId="3" applyNumberFormat="1" applyFont="1" applyAlignment="1">
      <alignment horizontal="right" vertical="center"/>
    </xf>
    <xf numFmtId="165" fontId="6" fillId="3" borderId="1" xfId="3" applyNumberFormat="1" applyFont="1" applyFill="1" applyAlignment="1">
      <alignment horizontal="right" vertical="center"/>
    </xf>
    <xf numFmtId="165" fontId="2" fillId="3" borderId="1" xfId="3" applyNumberFormat="1" applyFont="1" applyFill="1" applyAlignment="1">
      <alignment vertical="center"/>
    </xf>
    <xf numFmtId="165" fontId="2" fillId="0" borderId="1" xfId="3" applyNumberFormat="1" applyFont="1" applyAlignment="1">
      <alignment vertical="center"/>
    </xf>
    <xf numFmtId="165" fontId="2" fillId="3" borderId="6" xfId="3" applyNumberFormat="1" applyFont="1" applyFill="1" applyBorder="1" applyAlignment="1">
      <alignment horizontal="right" vertical="center"/>
    </xf>
    <xf numFmtId="165" fontId="2" fillId="0" borderId="6" xfId="3" applyNumberFormat="1" applyFont="1" applyBorder="1" applyAlignment="1">
      <alignment horizontal="right" vertical="center"/>
    </xf>
    <xf numFmtId="164" fontId="2" fillId="3" borderId="1" xfId="3" applyNumberFormat="1" applyFont="1" applyFill="1" applyAlignment="1">
      <alignment vertical="center"/>
    </xf>
    <xf numFmtId="165" fontId="2" fillId="0" borderId="2" xfId="3" applyNumberFormat="1" applyFont="1" applyBorder="1" applyAlignment="1">
      <alignment vertical="center"/>
    </xf>
    <xf numFmtId="0" fontId="7" fillId="0" borderId="1" xfId="2"/>
    <xf numFmtId="165" fontId="2" fillId="2" borderId="1" xfId="2" applyNumberFormat="1" applyFont="1" applyFill="1" applyBorder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165" fontId="2" fillId="0" borderId="1" xfId="2" applyNumberFormat="1" applyFont="1" applyBorder="1" applyAlignment="1">
      <alignment vertical="center"/>
    </xf>
    <xf numFmtId="165" fontId="1" fillId="0" borderId="1" xfId="2" applyNumberFormat="1" applyFont="1" applyBorder="1" applyAlignment="1">
      <alignment horizontal="center"/>
    </xf>
    <xf numFmtId="0" fontId="3" fillId="0" borderId="1" xfId="2" applyFont="1" applyBorder="1"/>
    <xf numFmtId="165" fontId="2" fillId="2" borderId="1" xfId="2" applyNumberFormat="1" applyFont="1" applyFill="1" applyBorder="1" applyAlignment="1">
      <alignment vertical="center"/>
    </xf>
    <xf numFmtId="0" fontId="2" fillId="0" borderId="1" xfId="2" applyFont="1" applyFill="1" applyAlignment="1">
      <alignment horizontal="center" vertical="center"/>
    </xf>
    <xf numFmtId="164" fontId="2" fillId="0" borderId="1" xfId="2" applyNumberFormat="1" applyFont="1" applyFill="1" applyAlignment="1">
      <alignment horizontal="center" vertical="center"/>
    </xf>
    <xf numFmtId="0" fontId="2" fillId="0" borderId="1" xfId="2" applyFont="1" applyFill="1" applyAlignment="1">
      <alignment vertical="center"/>
    </xf>
    <xf numFmtId="0" fontId="7" fillId="0" borderId="1" xfId="2"/>
    <xf numFmtId="164" fontId="2" fillId="0" borderId="1" xfId="3" applyNumberFormat="1" applyFont="1" applyBorder="1" applyAlignment="1">
      <alignment vertical="center"/>
    </xf>
    <xf numFmtId="165" fontId="2" fillId="0" borderId="1" xfId="2" quotePrefix="1" applyNumberFormat="1" applyFont="1" applyAlignment="1">
      <alignment vertical="center"/>
    </xf>
    <xf numFmtId="164" fontId="2" fillId="0" borderId="1" xfId="2" quotePrefix="1" applyNumberFormat="1" applyFont="1" applyAlignment="1">
      <alignment horizontal="center" vertical="center"/>
    </xf>
    <xf numFmtId="0" fontId="10" fillId="0" borderId="1" xfId="2" applyFont="1" applyAlignment="1">
      <alignment vertical="center"/>
    </xf>
    <xf numFmtId="164" fontId="6" fillId="0" borderId="1" xfId="2" applyNumberFormat="1" applyFont="1" applyAlignment="1">
      <alignment vertical="center"/>
    </xf>
    <xf numFmtId="164" fontId="10" fillId="0" borderId="1" xfId="2" applyNumberFormat="1" applyFont="1" applyAlignment="1">
      <alignment vertical="center"/>
    </xf>
    <xf numFmtId="164" fontId="10" fillId="0" borderId="2" xfId="2" applyNumberFormat="1" applyFont="1" applyBorder="1" applyAlignment="1">
      <alignment vertical="center"/>
    </xf>
    <xf numFmtId="164" fontId="6" fillId="0" borderId="2" xfId="2" applyNumberFormat="1" applyFont="1" applyBorder="1" applyAlignment="1">
      <alignment vertical="center"/>
    </xf>
    <xf numFmtId="49" fontId="10" fillId="0" borderId="1" xfId="2" applyNumberFormat="1" applyFont="1" applyAlignment="1">
      <alignment vertical="center"/>
    </xf>
    <xf numFmtId="0" fontId="6" fillId="0" borderId="1" xfId="2" applyFont="1" applyAlignment="1">
      <alignment horizontal="left" vertical="center"/>
    </xf>
    <xf numFmtId="167" fontId="6" fillId="0" borderId="1" xfId="2" applyNumberFormat="1" applyFont="1" applyAlignment="1">
      <alignment vertical="center"/>
    </xf>
    <xf numFmtId="0" fontId="6" fillId="0" borderId="1" xfId="2" quotePrefix="1" applyFont="1" applyAlignment="1">
      <alignment vertical="center"/>
    </xf>
    <xf numFmtId="49" fontId="10" fillId="0" borderId="1" xfId="2" quotePrefix="1" applyNumberFormat="1" applyFont="1" applyAlignment="1">
      <alignment vertical="center"/>
    </xf>
    <xf numFmtId="164" fontId="10" fillId="0" borderId="1" xfId="2" quotePrefix="1" applyNumberFormat="1" applyFont="1" applyAlignment="1">
      <alignment vertical="center"/>
    </xf>
    <xf numFmtId="165" fontId="1" fillId="0" borderId="1" xfId="2" applyNumberFormat="1" applyFont="1" applyAlignment="1">
      <alignment horizontal="center" vertical="center"/>
    </xf>
    <xf numFmtId="0" fontId="7" fillId="0" borderId="1" xfId="2"/>
    <xf numFmtId="164" fontId="2" fillId="0" borderId="2" xfId="2" applyNumberFormat="1" applyFont="1" applyBorder="1" applyAlignment="1">
      <alignment vertical="center"/>
    </xf>
    <xf numFmtId="0" fontId="8" fillId="0" borderId="1" xfId="3" applyFont="1"/>
    <xf numFmtId="0" fontId="6" fillId="0" borderId="1" xfId="3" applyFont="1"/>
    <xf numFmtId="0" fontId="8" fillId="0" borderId="1" xfId="2" applyFont="1"/>
    <xf numFmtId="0" fontId="8" fillId="0" borderId="1" xfId="2" applyFont="1"/>
    <xf numFmtId="0" fontId="6" fillId="0" borderId="1" xfId="2" applyFont="1"/>
    <xf numFmtId="0" fontId="6" fillId="0" borderId="1" xfId="2" applyFont="1" applyAlignment="1">
      <alignment horizontal="center"/>
    </xf>
    <xf numFmtId="0" fontId="6" fillId="0" borderId="1" xfId="2" applyFont="1" applyBorder="1"/>
    <xf numFmtId="165" fontId="1" fillId="0" borderId="2" xfId="3" applyNumberFormat="1" applyFont="1" applyBorder="1" applyAlignment="1">
      <alignment horizontal="center" vertical="center"/>
    </xf>
    <xf numFmtId="0" fontId="6" fillId="0" borderId="2" xfId="3" applyFont="1" applyBorder="1"/>
    <xf numFmtId="165" fontId="1" fillId="0" borderId="1" xfId="3" applyNumberFormat="1" applyFont="1" applyAlignment="1">
      <alignment horizontal="center" vertical="center"/>
    </xf>
    <xf numFmtId="0" fontId="8" fillId="0" borderId="1" xfId="3" applyFont="1"/>
    <xf numFmtId="165" fontId="1" fillId="0" borderId="2" xfId="2" applyNumberFormat="1" applyFont="1" applyBorder="1" applyAlignment="1">
      <alignment horizontal="center" vertical="center" wrapText="1"/>
    </xf>
    <xf numFmtId="0" fontId="6" fillId="0" borderId="2" xfId="2" applyFont="1" applyBorder="1"/>
    <xf numFmtId="165" fontId="1" fillId="0" borderId="1" xfId="2" applyNumberFormat="1" applyFont="1" applyAlignment="1">
      <alignment horizontal="center" vertical="center"/>
    </xf>
    <xf numFmtId="0" fontId="8" fillId="0" borderId="1" xfId="2" applyFont="1"/>
    <xf numFmtId="164" fontId="1" fillId="0" borderId="4" xfId="2" applyNumberFormat="1" applyFont="1" applyBorder="1" applyAlignment="1">
      <alignment horizontal="center" vertical="center"/>
    </xf>
    <xf numFmtId="0" fontId="6" fillId="0" borderId="4" xfId="2" applyFont="1" applyBorder="1"/>
    <xf numFmtId="165" fontId="1" fillId="0" borderId="6" xfId="2" applyNumberFormat="1" applyFont="1" applyBorder="1" applyAlignment="1">
      <alignment horizontal="center"/>
    </xf>
    <xf numFmtId="0" fontId="6" fillId="0" borderId="6" xfId="2" applyFont="1" applyBorder="1"/>
    <xf numFmtId="164" fontId="2" fillId="0" borderId="2" xfId="2" applyNumberFormat="1" applyFont="1" applyBorder="1" applyAlignment="1">
      <alignment vertical="center"/>
    </xf>
    <xf numFmtId="165" fontId="1" fillId="0" borderId="2" xfId="2" applyNumberFormat="1" applyFont="1" applyBorder="1" applyAlignment="1">
      <alignment horizontal="center" vertical="center"/>
    </xf>
    <xf numFmtId="0" fontId="3" fillId="0" borderId="2" xfId="2" applyFont="1" applyBorder="1"/>
    <xf numFmtId="165" fontId="1" fillId="0" borderId="2" xfId="2" applyNumberFormat="1" applyFont="1" applyBorder="1" applyAlignment="1">
      <alignment horizontal="center"/>
    </xf>
  </cellXfs>
  <cellStyles count="4">
    <cellStyle name="Normal" xfId="0" builtinId="0"/>
    <cellStyle name="Normal 11 2" xfId="1" xr:uid="{00000000-0005-0000-0000-000001000000}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colors>
    <mruColors>
      <color rgb="FF00FFFF"/>
      <color rgb="FFFF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pongvitay001\AppData\Local\Temp\wz0978\Thai%20Union%20Feedmill-June%2021%20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2-3"/>
      <sheetName val="PL 4-5 (3month)"/>
      <sheetName val="PL 6-7 (6month)"/>
      <sheetName val="EQ Company 8"/>
      <sheetName val="EQ Company 9"/>
      <sheetName val="CF 10-11"/>
    </sheetNames>
    <sheetDataSet>
      <sheetData sheetId="0">
        <row r="1">
          <cell r="A1" t="str">
            <v>Thai Union Feedmill Public Company Limited</v>
          </cell>
        </row>
        <row r="50">
          <cell r="A50" t="str">
            <v>The accompanying notes are integral part of these financial information.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3"/>
  <sheetViews>
    <sheetView topLeftCell="A93" zoomScale="90" zoomScaleNormal="90" zoomScaleSheetLayoutView="90" workbookViewId="0">
      <selection activeCell="P110" sqref="P110"/>
    </sheetView>
  </sheetViews>
  <sheetFormatPr defaultColWidth="14.42578125" defaultRowHeight="16.5" customHeight="1" x14ac:dyDescent="0.2"/>
  <cols>
    <col min="1" max="3" width="1.7109375" style="148" customWidth="1"/>
    <col min="4" max="4" width="31.28515625" style="148" customWidth="1"/>
    <col min="5" max="5" width="5.42578125" style="148" customWidth="1"/>
    <col min="6" max="6" width="0.7109375" style="148" customWidth="1"/>
    <col min="7" max="7" width="12.42578125" style="148" customWidth="1"/>
    <col min="8" max="8" width="0.7109375" style="148" customWidth="1"/>
    <col min="9" max="9" width="12.42578125" style="148" customWidth="1"/>
    <col min="10" max="10" width="0.7109375" style="148" customWidth="1"/>
    <col min="11" max="11" width="12.42578125" style="148" customWidth="1"/>
    <col min="12" max="12" width="0.7109375" style="148" customWidth="1"/>
    <col min="13" max="13" width="12.42578125" style="148" customWidth="1"/>
    <col min="14" max="16384" width="14.42578125" style="148"/>
  </cols>
  <sheetData>
    <row r="1" spans="1:13" ht="16.5" customHeight="1" x14ac:dyDescent="0.2">
      <c r="A1" s="82" t="s">
        <v>0</v>
      </c>
      <c r="B1" s="83"/>
      <c r="C1" s="83"/>
      <c r="D1" s="83"/>
      <c r="E1" s="84"/>
      <c r="F1" s="84"/>
      <c r="G1" s="85"/>
      <c r="H1" s="85"/>
      <c r="I1" s="85"/>
      <c r="J1" s="84"/>
      <c r="K1" s="85"/>
      <c r="L1" s="85"/>
      <c r="M1" s="85"/>
    </row>
    <row r="2" spans="1:13" ht="16.5" customHeight="1" x14ac:dyDescent="0.2">
      <c r="A2" s="86" t="s">
        <v>1</v>
      </c>
      <c r="B2" s="83"/>
      <c r="C2" s="83"/>
      <c r="D2" s="83"/>
      <c r="E2" s="84"/>
      <c r="F2" s="84"/>
      <c r="G2" s="85"/>
      <c r="H2" s="85"/>
      <c r="I2" s="85"/>
      <c r="J2" s="84"/>
      <c r="K2" s="85"/>
      <c r="L2" s="85"/>
      <c r="M2" s="85"/>
    </row>
    <row r="3" spans="1:13" ht="16.5" customHeight="1" x14ac:dyDescent="0.2">
      <c r="A3" s="87" t="s">
        <v>183</v>
      </c>
      <c r="B3" s="88"/>
      <c r="C3" s="88"/>
      <c r="D3" s="88"/>
      <c r="E3" s="89"/>
      <c r="F3" s="89"/>
      <c r="G3" s="90"/>
      <c r="H3" s="90"/>
      <c r="I3" s="90"/>
      <c r="J3" s="89"/>
      <c r="K3" s="90"/>
      <c r="L3" s="90"/>
      <c r="M3" s="90"/>
    </row>
    <row r="4" spans="1:13" ht="16.5" customHeight="1" x14ac:dyDescent="0.2">
      <c r="A4" s="86"/>
      <c r="B4" s="83"/>
      <c r="C4" s="83"/>
      <c r="D4" s="83"/>
      <c r="E4" s="84"/>
      <c r="F4" s="84"/>
      <c r="G4" s="85"/>
      <c r="H4" s="85"/>
      <c r="I4" s="85"/>
      <c r="J4" s="84"/>
      <c r="K4" s="85"/>
      <c r="L4" s="85"/>
      <c r="M4" s="85"/>
    </row>
    <row r="5" spans="1:13" ht="16.5" customHeight="1" x14ac:dyDescent="0.2">
      <c r="A5" s="86"/>
      <c r="B5" s="83"/>
      <c r="C5" s="83"/>
      <c r="D5" s="83"/>
      <c r="E5" s="84"/>
      <c r="F5" s="84"/>
      <c r="G5" s="85"/>
      <c r="H5" s="85"/>
      <c r="I5" s="85"/>
      <c r="J5" s="84"/>
      <c r="K5" s="85"/>
      <c r="L5" s="85"/>
      <c r="M5" s="85"/>
    </row>
    <row r="6" spans="1:13" ht="16.5" customHeight="1" x14ac:dyDescent="0.2">
      <c r="A6" s="83"/>
      <c r="B6" s="83"/>
      <c r="C6" s="83"/>
      <c r="D6" s="83"/>
      <c r="E6" s="84"/>
      <c r="F6" s="84"/>
      <c r="G6" s="157" t="s">
        <v>2</v>
      </c>
      <c r="H6" s="158"/>
      <c r="I6" s="158"/>
      <c r="J6" s="84"/>
      <c r="K6" s="157" t="s">
        <v>3</v>
      </c>
      <c r="L6" s="158"/>
      <c r="M6" s="158"/>
    </row>
    <row r="7" spans="1:13" ht="16.5" customHeight="1" x14ac:dyDescent="0.2">
      <c r="A7" s="83"/>
      <c r="B7" s="83"/>
      <c r="C7" s="83"/>
      <c r="D7" s="83"/>
      <c r="E7" s="84"/>
      <c r="F7" s="84"/>
      <c r="G7" s="155" t="s">
        <v>4</v>
      </c>
      <c r="H7" s="156"/>
      <c r="I7" s="156"/>
      <c r="J7" s="84"/>
      <c r="K7" s="155" t="s">
        <v>4</v>
      </c>
      <c r="L7" s="156"/>
      <c r="M7" s="156"/>
    </row>
    <row r="8" spans="1:13" ht="16.5" customHeight="1" x14ac:dyDescent="0.2">
      <c r="A8" s="83"/>
      <c r="B8" s="83"/>
      <c r="C8" s="83"/>
      <c r="D8" s="83"/>
      <c r="E8" s="84"/>
      <c r="F8" s="84"/>
      <c r="G8" s="91" t="s">
        <v>5</v>
      </c>
      <c r="H8" s="91"/>
      <c r="I8" s="91" t="s">
        <v>6</v>
      </c>
      <c r="J8" s="84"/>
      <c r="K8" s="91" t="s">
        <v>5</v>
      </c>
      <c r="L8" s="91"/>
      <c r="M8" s="91" t="s">
        <v>6</v>
      </c>
    </row>
    <row r="9" spans="1:13" ht="16.5" customHeight="1" x14ac:dyDescent="0.2">
      <c r="A9" s="83"/>
      <c r="B9" s="83"/>
      <c r="C9" s="83"/>
      <c r="D9" s="83"/>
      <c r="E9" s="84"/>
      <c r="F9" s="84"/>
      <c r="G9" s="92" t="s">
        <v>184</v>
      </c>
      <c r="H9" s="91"/>
      <c r="I9" s="92" t="s">
        <v>7</v>
      </c>
      <c r="J9" s="91"/>
      <c r="K9" s="92" t="s">
        <v>184</v>
      </c>
      <c r="L9" s="91"/>
      <c r="M9" s="92" t="s">
        <v>7</v>
      </c>
    </row>
    <row r="10" spans="1:13" ht="16.5" customHeight="1" x14ac:dyDescent="0.2">
      <c r="A10" s="83"/>
      <c r="B10" s="83"/>
      <c r="C10" s="83"/>
      <c r="D10" s="83"/>
      <c r="E10" s="84"/>
      <c r="F10" s="93"/>
      <c r="G10" s="94" t="s">
        <v>154</v>
      </c>
      <c r="H10" s="91"/>
      <c r="I10" s="94" t="s">
        <v>124</v>
      </c>
      <c r="J10" s="91"/>
      <c r="K10" s="94" t="s">
        <v>154</v>
      </c>
      <c r="L10" s="91"/>
      <c r="M10" s="94" t="s">
        <v>124</v>
      </c>
    </row>
    <row r="11" spans="1:13" ht="16.5" customHeight="1" x14ac:dyDescent="0.2">
      <c r="A11" s="83"/>
      <c r="B11" s="83"/>
      <c r="C11" s="83"/>
      <c r="D11" s="83"/>
      <c r="E11" s="84"/>
      <c r="F11" s="93"/>
      <c r="G11" s="8" t="s">
        <v>155</v>
      </c>
      <c r="H11" s="8"/>
      <c r="I11" s="8" t="s">
        <v>155</v>
      </c>
      <c r="J11" s="15"/>
      <c r="K11" s="8" t="s">
        <v>155</v>
      </c>
      <c r="L11" s="8"/>
      <c r="M11" s="8" t="s">
        <v>155</v>
      </c>
    </row>
    <row r="12" spans="1:13" ht="16.5" customHeight="1" x14ac:dyDescent="0.2">
      <c r="A12" s="83"/>
      <c r="B12" s="83"/>
      <c r="C12" s="83"/>
      <c r="D12" s="83"/>
      <c r="E12" s="95" t="s">
        <v>8</v>
      </c>
      <c r="F12" s="93"/>
      <c r="G12" s="17" t="s">
        <v>156</v>
      </c>
      <c r="H12" s="8"/>
      <c r="I12" s="17" t="s">
        <v>156</v>
      </c>
      <c r="J12" s="7"/>
      <c r="K12" s="17" t="s">
        <v>156</v>
      </c>
      <c r="L12" s="8"/>
      <c r="M12" s="17" t="s">
        <v>156</v>
      </c>
    </row>
    <row r="13" spans="1:13" ht="16.5" customHeight="1" x14ac:dyDescent="0.2">
      <c r="A13" s="83"/>
      <c r="B13" s="83"/>
      <c r="C13" s="83"/>
      <c r="D13" s="83"/>
      <c r="E13" s="93"/>
      <c r="F13" s="93"/>
      <c r="G13" s="96"/>
      <c r="H13" s="91"/>
      <c r="I13" s="91"/>
      <c r="J13" s="93"/>
      <c r="K13" s="96"/>
      <c r="L13" s="91"/>
      <c r="M13" s="91"/>
    </row>
    <row r="14" spans="1:13" ht="16.5" customHeight="1" x14ac:dyDescent="0.2">
      <c r="A14" s="86" t="s">
        <v>10</v>
      </c>
      <c r="B14" s="83"/>
      <c r="C14" s="83"/>
      <c r="D14" s="83"/>
      <c r="E14" s="84"/>
      <c r="F14" s="84"/>
      <c r="G14" s="97"/>
      <c r="H14" s="85"/>
      <c r="I14" s="85"/>
      <c r="J14" s="84"/>
      <c r="K14" s="97"/>
      <c r="L14" s="85"/>
      <c r="M14" s="85"/>
    </row>
    <row r="15" spans="1:13" ht="16.5" customHeight="1" x14ac:dyDescent="0.2">
      <c r="A15" s="86"/>
      <c r="B15" s="83"/>
      <c r="C15" s="83"/>
      <c r="D15" s="83"/>
      <c r="E15" s="84"/>
      <c r="F15" s="84"/>
      <c r="G15" s="97"/>
      <c r="H15" s="85"/>
      <c r="I15" s="85"/>
      <c r="J15" s="84"/>
      <c r="K15" s="97"/>
      <c r="L15" s="85"/>
      <c r="M15" s="85"/>
    </row>
    <row r="16" spans="1:13" ht="16.5" customHeight="1" x14ac:dyDescent="0.2">
      <c r="A16" s="86" t="s">
        <v>11</v>
      </c>
      <c r="B16" s="83"/>
      <c r="C16" s="83"/>
      <c r="D16" s="83"/>
      <c r="E16" s="84"/>
      <c r="F16" s="84"/>
      <c r="G16" s="97"/>
      <c r="H16" s="85"/>
      <c r="I16" s="85"/>
      <c r="J16" s="84"/>
      <c r="K16" s="97"/>
      <c r="L16" s="85"/>
      <c r="M16" s="85"/>
    </row>
    <row r="17" spans="1:13" ht="16.5" customHeight="1" x14ac:dyDescent="0.2">
      <c r="A17" s="86"/>
      <c r="B17" s="83"/>
      <c r="C17" s="83"/>
      <c r="D17" s="83"/>
      <c r="E17" s="84"/>
      <c r="F17" s="84"/>
      <c r="G17" s="97"/>
      <c r="H17" s="85"/>
      <c r="I17" s="85"/>
      <c r="J17" s="84"/>
      <c r="K17" s="97"/>
      <c r="L17" s="85"/>
      <c r="M17" s="85"/>
    </row>
    <row r="18" spans="1:13" ht="16.5" customHeight="1" x14ac:dyDescent="0.2">
      <c r="A18" s="83" t="s">
        <v>12</v>
      </c>
      <c r="B18" s="83"/>
      <c r="C18" s="83"/>
      <c r="D18" s="83"/>
      <c r="E18" s="84"/>
      <c r="F18" s="84"/>
      <c r="G18" s="98">
        <v>357458</v>
      </c>
      <c r="H18" s="99"/>
      <c r="I18" s="99">
        <v>165385</v>
      </c>
      <c r="J18" s="84"/>
      <c r="K18" s="98">
        <v>347049</v>
      </c>
      <c r="L18" s="99"/>
      <c r="M18" s="99">
        <v>162190</v>
      </c>
    </row>
    <row r="19" spans="1:13" ht="16.5" customHeight="1" x14ac:dyDescent="0.2">
      <c r="A19" s="100" t="s">
        <v>126</v>
      </c>
      <c r="B19" s="101"/>
      <c r="C19" s="83"/>
      <c r="D19" s="83"/>
      <c r="E19" s="84"/>
      <c r="F19" s="84"/>
      <c r="G19" s="97">
        <v>50000</v>
      </c>
      <c r="H19" s="99"/>
      <c r="I19" s="99">
        <v>50000</v>
      </c>
      <c r="J19" s="84"/>
      <c r="K19" s="97">
        <v>50000</v>
      </c>
      <c r="L19" s="99"/>
      <c r="M19" s="99">
        <v>50000</v>
      </c>
    </row>
    <row r="20" spans="1:13" ht="16.5" customHeight="1" x14ac:dyDescent="0.2">
      <c r="A20" s="83" t="s">
        <v>13</v>
      </c>
      <c r="B20" s="83"/>
      <c r="C20" s="83"/>
      <c r="D20" s="83"/>
      <c r="E20" s="84">
        <v>7</v>
      </c>
      <c r="F20" s="84"/>
      <c r="G20" s="97">
        <v>782766</v>
      </c>
      <c r="H20" s="99"/>
      <c r="I20" s="99">
        <v>795189</v>
      </c>
      <c r="J20" s="84"/>
      <c r="K20" s="97">
        <v>644568</v>
      </c>
      <c r="L20" s="99"/>
      <c r="M20" s="99">
        <v>669777</v>
      </c>
    </row>
    <row r="21" spans="1:13" ht="16.5" customHeight="1" x14ac:dyDescent="0.2">
      <c r="A21" s="102" t="s">
        <v>14</v>
      </c>
      <c r="B21" s="83"/>
      <c r="C21" s="83"/>
      <c r="D21" s="131"/>
      <c r="E21" s="84"/>
      <c r="F21" s="84"/>
      <c r="G21" s="97">
        <v>551847</v>
      </c>
      <c r="H21" s="99"/>
      <c r="I21" s="99">
        <v>564410</v>
      </c>
      <c r="J21" s="84"/>
      <c r="K21" s="97">
        <v>487078</v>
      </c>
      <c r="L21" s="99"/>
      <c r="M21" s="99">
        <v>515222</v>
      </c>
    </row>
    <row r="22" spans="1:13" ht="16.5" customHeight="1" x14ac:dyDescent="0.2">
      <c r="A22" s="83" t="s">
        <v>15</v>
      </c>
      <c r="B22" s="83"/>
      <c r="C22" s="83"/>
      <c r="D22" s="83"/>
      <c r="E22" s="84"/>
      <c r="F22" s="84"/>
      <c r="G22" s="103">
        <v>6809</v>
      </c>
      <c r="H22" s="99"/>
      <c r="I22" s="104">
        <v>439</v>
      </c>
      <c r="J22" s="84"/>
      <c r="K22" s="103">
        <v>5752</v>
      </c>
      <c r="L22" s="99"/>
      <c r="M22" s="104">
        <v>439</v>
      </c>
    </row>
    <row r="23" spans="1:13" ht="16.5" customHeight="1" x14ac:dyDescent="0.2">
      <c r="A23" s="86"/>
      <c r="B23" s="83"/>
      <c r="C23" s="83"/>
      <c r="D23" s="83"/>
      <c r="E23" s="84"/>
      <c r="F23" s="84"/>
      <c r="G23" s="97"/>
      <c r="H23" s="85"/>
      <c r="I23" s="85"/>
      <c r="J23" s="84"/>
      <c r="K23" s="97"/>
      <c r="L23" s="85"/>
      <c r="M23" s="85"/>
    </row>
    <row r="24" spans="1:13" ht="16.5" customHeight="1" x14ac:dyDescent="0.2">
      <c r="A24" s="86" t="s">
        <v>16</v>
      </c>
      <c r="B24" s="83"/>
      <c r="C24" s="83"/>
      <c r="D24" s="83"/>
      <c r="E24" s="84"/>
      <c r="F24" s="84"/>
      <c r="G24" s="103">
        <f>SUM(G18:G22)</f>
        <v>1748880</v>
      </c>
      <c r="H24" s="85"/>
      <c r="I24" s="90">
        <f>SUM(I18:I23)</f>
        <v>1575423</v>
      </c>
      <c r="J24" s="84"/>
      <c r="K24" s="103">
        <f>SUM(K18:K22)</f>
        <v>1534447</v>
      </c>
      <c r="L24" s="85"/>
      <c r="M24" s="90">
        <f>SUM(M18:M23)</f>
        <v>1397628</v>
      </c>
    </row>
    <row r="25" spans="1:13" ht="16.5" customHeight="1" x14ac:dyDescent="0.2">
      <c r="A25" s="86"/>
      <c r="B25" s="83"/>
      <c r="C25" s="83"/>
      <c r="D25" s="83"/>
      <c r="E25" s="84"/>
      <c r="F25" s="84"/>
      <c r="G25" s="97"/>
      <c r="H25" s="85"/>
      <c r="I25" s="85"/>
      <c r="J25" s="84"/>
      <c r="K25" s="97"/>
      <c r="L25" s="85"/>
      <c r="M25" s="85"/>
    </row>
    <row r="26" spans="1:13" ht="16.5" customHeight="1" x14ac:dyDescent="0.2">
      <c r="A26" s="86" t="s">
        <v>17</v>
      </c>
      <c r="B26" s="83"/>
      <c r="C26" s="83"/>
      <c r="D26" s="83"/>
      <c r="E26" s="84"/>
      <c r="F26" s="84"/>
      <c r="G26" s="97"/>
      <c r="H26" s="85"/>
      <c r="I26" s="85"/>
      <c r="J26" s="84"/>
      <c r="K26" s="97"/>
      <c r="L26" s="85"/>
      <c r="M26" s="85"/>
    </row>
    <row r="27" spans="1:13" ht="16.5" customHeight="1" x14ac:dyDescent="0.2">
      <c r="A27" s="86"/>
      <c r="B27" s="83"/>
      <c r="C27" s="83"/>
      <c r="D27" s="83"/>
      <c r="E27" s="84"/>
      <c r="F27" s="84"/>
      <c r="G27" s="97"/>
      <c r="H27" s="85"/>
      <c r="I27" s="85"/>
      <c r="J27" s="84"/>
      <c r="K27" s="97"/>
      <c r="L27" s="85"/>
      <c r="M27" s="85"/>
    </row>
    <row r="28" spans="1:13" ht="16.5" customHeight="1" x14ac:dyDescent="0.2">
      <c r="A28" s="83" t="s">
        <v>157</v>
      </c>
      <c r="B28" s="83"/>
      <c r="C28" s="83"/>
      <c r="D28" s="83"/>
      <c r="E28" s="84"/>
      <c r="F28" s="84"/>
      <c r="G28" s="97"/>
      <c r="H28" s="85"/>
      <c r="I28" s="85"/>
      <c r="J28" s="84"/>
      <c r="K28" s="97"/>
      <c r="L28" s="85"/>
      <c r="M28" s="85"/>
    </row>
    <row r="29" spans="1:13" ht="16.5" customHeight="1" x14ac:dyDescent="0.2">
      <c r="B29" s="83" t="s">
        <v>18</v>
      </c>
      <c r="C29" s="83"/>
      <c r="D29" s="83"/>
      <c r="E29" s="84">
        <v>8</v>
      </c>
      <c r="F29" s="84"/>
      <c r="G29" s="97">
        <v>0</v>
      </c>
      <c r="H29" s="85"/>
      <c r="I29" s="85">
        <v>0</v>
      </c>
      <c r="J29" s="84"/>
      <c r="K29" s="97">
        <v>528681</v>
      </c>
      <c r="L29" s="85"/>
      <c r="M29" s="85">
        <v>528681</v>
      </c>
    </row>
    <row r="30" spans="1:13" ht="16.5" customHeight="1" x14ac:dyDescent="0.2">
      <c r="A30" s="83" t="s">
        <v>19</v>
      </c>
      <c r="B30" s="83"/>
      <c r="C30" s="83"/>
      <c r="D30" s="83"/>
      <c r="E30" s="84">
        <v>9</v>
      </c>
      <c r="F30" s="84"/>
      <c r="G30" s="97">
        <v>1484764</v>
      </c>
      <c r="H30" s="99"/>
      <c r="I30" s="85">
        <v>1556606</v>
      </c>
      <c r="J30" s="84"/>
      <c r="K30" s="97">
        <v>863485</v>
      </c>
      <c r="L30" s="99"/>
      <c r="M30" s="85">
        <v>952139</v>
      </c>
    </row>
    <row r="31" spans="1:13" ht="16.5" customHeight="1" x14ac:dyDescent="0.2">
      <c r="A31" s="83" t="s">
        <v>20</v>
      </c>
      <c r="B31" s="83"/>
      <c r="C31" s="83"/>
      <c r="D31" s="83"/>
      <c r="E31" s="84"/>
      <c r="F31" s="84"/>
      <c r="G31" s="98">
        <v>6661</v>
      </c>
      <c r="H31" s="99"/>
      <c r="I31" s="85">
        <v>9197</v>
      </c>
      <c r="J31" s="84"/>
      <c r="K31" s="98">
        <v>3957</v>
      </c>
      <c r="L31" s="99"/>
      <c r="M31" s="85">
        <v>5307</v>
      </c>
    </row>
    <row r="32" spans="1:13" ht="16.5" customHeight="1" x14ac:dyDescent="0.2">
      <c r="A32" s="83" t="s">
        <v>21</v>
      </c>
      <c r="B32" s="83"/>
      <c r="C32" s="83"/>
      <c r="D32" s="83"/>
      <c r="E32" s="84">
        <v>9</v>
      </c>
      <c r="F32" s="84"/>
      <c r="G32" s="98">
        <v>633</v>
      </c>
      <c r="H32" s="99"/>
      <c r="I32" s="85">
        <v>1359</v>
      </c>
      <c r="J32" s="84"/>
      <c r="K32" s="98">
        <v>546</v>
      </c>
      <c r="L32" s="99"/>
      <c r="M32" s="85">
        <v>1239</v>
      </c>
    </row>
    <row r="33" spans="1:13" ht="16.5" customHeight="1" x14ac:dyDescent="0.2">
      <c r="A33" s="83" t="s">
        <v>158</v>
      </c>
      <c r="B33" s="83"/>
      <c r="C33" s="83"/>
      <c r="D33" s="83"/>
      <c r="E33" s="84"/>
      <c r="F33" s="84"/>
      <c r="G33" s="97">
        <v>39949</v>
      </c>
      <c r="H33" s="99"/>
      <c r="I33" s="85">
        <v>33919</v>
      </c>
      <c r="J33" s="84"/>
      <c r="K33" s="97">
        <v>6977</v>
      </c>
      <c r="L33" s="99"/>
      <c r="M33" s="85">
        <v>12375</v>
      </c>
    </row>
    <row r="34" spans="1:13" ht="16.5" customHeight="1" x14ac:dyDescent="0.2">
      <c r="A34" s="83" t="s">
        <v>22</v>
      </c>
      <c r="B34" s="83"/>
      <c r="C34" s="83"/>
      <c r="D34" s="83"/>
      <c r="E34" s="84"/>
      <c r="F34" s="84"/>
      <c r="G34" s="105">
        <v>26643</v>
      </c>
      <c r="H34" s="99"/>
      <c r="I34" s="90">
        <v>25414</v>
      </c>
      <c r="J34" s="84"/>
      <c r="K34" s="105">
        <v>22177</v>
      </c>
      <c r="L34" s="99"/>
      <c r="M34" s="90">
        <v>22219</v>
      </c>
    </row>
    <row r="35" spans="1:13" ht="16.5" customHeight="1" x14ac:dyDescent="0.2">
      <c r="A35" s="86"/>
      <c r="B35" s="83"/>
      <c r="C35" s="83"/>
      <c r="D35" s="83"/>
      <c r="E35" s="84"/>
      <c r="F35" s="84"/>
      <c r="G35" s="97"/>
      <c r="H35" s="85"/>
      <c r="I35" s="85"/>
      <c r="J35" s="84"/>
      <c r="K35" s="97"/>
      <c r="L35" s="85"/>
      <c r="M35" s="85"/>
    </row>
    <row r="36" spans="1:13" ht="16.5" customHeight="1" x14ac:dyDescent="0.2">
      <c r="A36" s="86" t="s">
        <v>23</v>
      </c>
      <c r="B36" s="83"/>
      <c r="C36" s="83"/>
      <c r="D36" s="83"/>
      <c r="E36" s="84"/>
      <c r="F36" s="84"/>
      <c r="G36" s="103">
        <f>SUM(G29:G35)</f>
        <v>1558650</v>
      </c>
      <c r="H36" s="85"/>
      <c r="I36" s="90">
        <f>SUM(I29:I35)</f>
        <v>1626495</v>
      </c>
      <c r="J36" s="84"/>
      <c r="K36" s="103">
        <f>SUM(K29:K35)</f>
        <v>1425823</v>
      </c>
      <c r="L36" s="85"/>
      <c r="M36" s="90">
        <f>SUM(M29:M35)</f>
        <v>1521960</v>
      </c>
    </row>
    <row r="37" spans="1:13" ht="16.5" customHeight="1" x14ac:dyDescent="0.2">
      <c r="A37" s="86"/>
      <c r="B37" s="83"/>
      <c r="C37" s="83"/>
      <c r="D37" s="83"/>
      <c r="E37" s="84"/>
      <c r="F37" s="84"/>
      <c r="G37" s="97"/>
      <c r="H37" s="85"/>
      <c r="I37" s="85"/>
      <c r="J37" s="84"/>
      <c r="K37" s="97"/>
      <c r="L37" s="85"/>
      <c r="M37" s="85"/>
    </row>
    <row r="38" spans="1:13" ht="16.5" customHeight="1" thickBot="1" x14ac:dyDescent="0.25">
      <c r="A38" s="86" t="s">
        <v>24</v>
      </c>
      <c r="B38" s="83"/>
      <c r="C38" s="83"/>
      <c r="D38" s="83"/>
      <c r="E38" s="84"/>
      <c r="F38" s="84"/>
      <c r="G38" s="106">
        <f>G24+G36</f>
        <v>3307530</v>
      </c>
      <c r="H38" s="85"/>
      <c r="I38" s="107">
        <f>I24+I36</f>
        <v>3201918</v>
      </c>
      <c r="J38" s="84"/>
      <c r="K38" s="106">
        <f>K24+K36</f>
        <v>2960270</v>
      </c>
      <c r="L38" s="85"/>
      <c r="M38" s="107">
        <f>M24+M36</f>
        <v>2919588</v>
      </c>
    </row>
    <row r="39" spans="1:13" ht="16.5" customHeight="1" thickTop="1" x14ac:dyDescent="0.2">
      <c r="A39" s="86"/>
      <c r="B39" s="83"/>
      <c r="C39" s="83"/>
      <c r="D39" s="83"/>
      <c r="E39" s="84"/>
      <c r="F39" s="84"/>
      <c r="G39" s="85"/>
      <c r="H39" s="85"/>
      <c r="I39" s="85"/>
      <c r="J39" s="84"/>
      <c r="K39" s="85"/>
      <c r="L39" s="85"/>
      <c r="M39" s="85"/>
    </row>
    <row r="40" spans="1:13" ht="16.5" customHeight="1" x14ac:dyDescent="0.2">
      <c r="A40" s="86"/>
      <c r="B40" s="83"/>
      <c r="C40" s="83"/>
      <c r="D40" s="83"/>
      <c r="E40" s="84"/>
      <c r="F40" s="84"/>
      <c r="G40" s="85"/>
      <c r="H40" s="85"/>
      <c r="I40" s="85"/>
      <c r="J40" s="84"/>
      <c r="K40" s="85"/>
      <c r="L40" s="85"/>
      <c r="M40" s="85"/>
    </row>
    <row r="41" spans="1:13" ht="16.5" customHeight="1" x14ac:dyDescent="0.2">
      <c r="A41" s="86"/>
      <c r="B41" s="83"/>
      <c r="C41" s="83"/>
      <c r="D41" s="83"/>
      <c r="E41" s="84"/>
      <c r="F41" s="84"/>
      <c r="G41" s="85"/>
      <c r="H41" s="85"/>
      <c r="I41" s="85"/>
      <c r="J41" s="84"/>
      <c r="K41" s="85"/>
      <c r="L41" s="85"/>
      <c r="M41" s="85"/>
    </row>
    <row r="43" spans="1:13" ht="16.5" customHeight="1" x14ac:dyDescent="0.2">
      <c r="A43" s="86"/>
      <c r="B43" s="83"/>
      <c r="C43" s="83"/>
      <c r="D43" s="83"/>
      <c r="E43" s="84"/>
      <c r="F43" s="84"/>
      <c r="G43" s="85"/>
      <c r="H43" s="85"/>
      <c r="I43" s="85"/>
      <c r="J43" s="84"/>
      <c r="K43" s="85"/>
      <c r="L43" s="85"/>
      <c r="M43" s="85"/>
    </row>
    <row r="44" spans="1:13" ht="16.5" customHeight="1" x14ac:dyDescent="0.2">
      <c r="A44" s="83"/>
      <c r="B44" s="83"/>
      <c r="C44" s="83"/>
      <c r="D44" s="83"/>
      <c r="E44" s="84"/>
      <c r="F44" s="84"/>
      <c r="G44" s="99"/>
      <c r="H44" s="84"/>
      <c r="I44" s="99"/>
      <c r="J44" s="84"/>
      <c r="K44" s="99"/>
      <c r="L44" s="84"/>
      <c r="M44" s="99"/>
    </row>
    <row r="45" spans="1:13" ht="16.5" customHeight="1" x14ac:dyDescent="0.2">
      <c r="A45" s="108" t="s">
        <v>25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</row>
    <row r="46" spans="1:13" ht="16.5" customHeight="1" x14ac:dyDescent="0.2">
      <c r="A46" s="108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</row>
    <row r="47" spans="1:13" ht="16.5" customHeight="1" x14ac:dyDescent="0.2">
      <c r="A47" s="108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</row>
    <row r="48" spans="1:13" ht="16.5" customHeight="1" x14ac:dyDescent="0.2">
      <c r="A48" s="108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</row>
    <row r="49" spans="1:13" ht="16.5" customHeight="1" x14ac:dyDescent="0.2">
      <c r="A49" s="83"/>
      <c r="B49" s="83"/>
      <c r="C49" s="83"/>
      <c r="D49" s="83"/>
      <c r="E49" s="84"/>
      <c r="F49" s="84"/>
      <c r="G49" s="99"/>
      <c r="H49" s="84"/>
      <c r="I49" s="99"/>
      <c r="J49" s="84"/>
      <c r="K49" s="99"/>
      <c r="L49" s="84"/>
      <c r="M49" s="99"/>
    </row>
    <row r="50" spans="1:13" ht="6" customHeight="1" x14ac:dyDescent="0.2">
      <c r="A50" s="83"/>
      <c r="B50" s="83"/>
      <c r="C50" s="83"/>
      <c r="D50" s="83"/>
      <c r="E50" s="84"/>
      <c r="F50" s="84"/>
      <c r="G50" s="99"/>
      <c r="H50" s="84"/>
      <c r="I50" s="99"/>
      <c r="J50" s="84"/>
      <c r="K50" s="99"/>
      <c r="L50" s="84"/>
      <c r="M50" s="99"/>
    </row>
    <row r="51" spans="1:13" ht="21.95" customHeight="1" x14ac:dyDescent="0.2">
      <c r="A51" s="88" t="s">
        <v>26</v>
      </c>
      <c r="B51" s="88"/>
      <c r="C51" s="88"/>
      <c r="D51" s="88"/>
      <c r="E51" s="89"/>
      <c r="F51" s="89"/>
      <c r="G51" s="90"/>
      <c r="H51" s="90"/>
      <c r="I51" s="90"/>
      <c r="J51" s="89"/>
      <c r="K51" s="90"/>
      <c r="L51" s="90"/>
      <c r="M51" s="90"/>
    </row>
    <row r="52" spans="1:13" ht="16.5" customHeight="1" x14ac:dyDescent="0.2">
      <c r="A52" s="82" t="str">
        <f>A1</f>
        <v>Thai Union Feedmill Public Company Limited</v>
      </c>
      <c r="B52" s="83"/>
      <c r="C52" s="83"/>
      <c r="D52" s="83"/>
      <c r="E52" s="84"/>
      <c r="F52" s="84"/>
      <c r="G52" s="85"/>
      <c r="H52" s="85"/>
      <c r="I52" s="85"/>
      <c r="J52" s="84"/>
      <c r="K52" s="85"/>
      <c r="L52" s="85"/>
      <c r="M52" s="85"/>
    </row>
    <row r="53" spans="1:13" ht="16.5" customHeight="1" x14ac:dyDescent="0.2">
      <c r="A53" s="86" t="s">
        <v>203</v>
      </c>
      <c r="B53" s="86"/>
      <c r="C53" s="86"/>
      <c r="D53" s="86"/>
      <c r="E53" s="93"/>
      <c r="F53" s="93"/>
      <c r="G53" s="91"/>
      <c r="H53" s="91"/>
      <c r="I53" s="91"/>
      <c r="J53" s="93"/>
      <c r="K53" s="91"/>
      <c r="L53" s="91"/>
      <c r="M53" s="91"/>
    </row>
    <row r="54" spans="1:13" ht="16.5" customHeight="1" x14ac:dyDescent="0.2">
      <c r="A54" s="87" t="str">
        <f>A3</f>
        <v>As at 30 September 2023</v>
      </c>
      <c r="B54" s="88"/>
      <c r="C54" s="88"/>
      <c r="D54" s="88"/>
      <c r="E54" s="89"/>
      <c r="F54" s="89"/>
      <c r="G54" s="90"/>
      <c r="H54" s="90"/>
      <c r="I54" s="90"/>
      <c r="J54" s="89"/>
      <c r="K54" s="90"/>
      <c r="L54" s="90"/>
      <c r="M54" s="90"/>
    </row>
    <row r="55" spans="1:13" ht="15" customHeight="1" x14ac:dyDescent="0.2">
      <c r="A55" s="83"/>
      <c r="B55" s="83"/>
      <c r="C55" s="83"/>
      <c r="D55" s="83"/>
      <c r="E55" s="84"/>
      <c r="F55" s="84"/>
      <c r="G55" s="85"/>
      <c r="H55" s="85"/>
      <c r="I55" s="85"/>
      <c r="J55" s="84"/>
      <c r="K55" s="85"/>
      <c r="L55" s="85"/>
      <c r="M55" s="85"/>
    </row>
    <row r="56" spans="1:13" ht="15" customHeight="1" x14ac:dyDescent="0.2">
      <c r="A56" s="86"/>
      <c r="B56" s="83"/>
      <c r="C56" s="83"/>
      <c r="D56" s="83"/>
      <c r="E56" s="84"/>
      <c r="F56" s="84"/>
      <c r="G56" s="85"/>
      <c r="H56" s="85"/>
      <c r="I56" s="85"/>
      <c r="J56" s="84"/>
      <c r="K56" s="85"/>
      <c r="L56" s="85"/>
      <c r="M56" s="85"/>
    </row>
    <row r="57" spans="1:13" ht="15" customHeight="1" x14ac:dyDescent="0.2">
      <c r="A57" s="83"/>
      <c r="B57" s="83"/>
      <c r="C57" s="83"/>
      <c r="D57" s="83"/>
      <c r="E57" s="84"/>
      <c r="F57" s="84"/>
      <c r="G57" s="157" t="s">
        <v>2</v>
      </c>
      <c r="H57" s="158"/>
      <c r="I57" s="158"/>
      <c r="J57" s="84"/>
      <c r="K57" s="157" t="s">
        <v>3</v>
      </c>
      <c r="L57" s="158"/>
      <c r="M57" s="158"/>
    </row>
    <row r="58" spans="1:13" ht="15" customHeight="1" x14ac:dyDescent="0.2">
      <c r="A58" s="83"/>
      <c r="B58" s="83"/>
      <c r="C58" s="83"/>
      <c r="D58" s="83"/>
      <c r="E58" s="84"/>
      <c r="F58" s="84"/>
      <c r="G58" s="155" t="s">
        <v>4</v>
      </c>
      <c r="H58" s="156"/>
      <c r="I58" s="156"/>
      <c r="J58" s="84"/>
      <c r="K58" s="155" t="s">
        <v>4</v>
      </c>
      <c r="L58" s="156"/>
      <c r="M58" s="156"/>
    </row>
    <row r="59" spans="1:13" ht="15" customHeight="1" x14ac:dyDescent="0.2">
      <c r="A59" s="83"/>
      <c r="B59" s="83"/>
      <c r="C59" s="83"/>
      <c r="D59" s="83"/>
      <c r="E59" s="84"/>
      <c r="F59" s="84"/>
      <c r="G59" s="91" t="s">
        <v>5</v>
      </c>
      <c r="H59" s="91"/>
      <c r="I59" s="91" t="s">
        <v>6</v>
      </c>
      <c r="J59" s="84"/>
      <c r="K59" s="91" t="s">
        <v>5</v>
      </c>
      <c r="L59" s="91"/>
      <c r="M59" s="91" t="s">
        <v>6</v>
      </c>
    </row>
    <row r="60" spans="1:13" ht="15" customHeight="1" x14ac:dyDescent="0.2">
      <c r="A60" s="83"/>
      <c r="B60" s="83"/>
      <c r="C60" s="83"/>
      <c r="D60" s="83"/>
      <c r="E60" s="84"/>
      <c r="F60" s="84"/>
      <c r="G60" s="92" t="s">
        <v>184</v>
      </c>
      <c r="H60" s="91"/>
      <c r="I60" s="92" t="s">
        <v>7</v>
      </c>
      <c r="J60" s="91"/>
      <c r="K60" s="92" t="s">
        <v>184</v>
      </c>
      <c r="L60" s="91"/>
      <c r="M60" s="92" t="s">
        <v>7</v>
      </c>
    </row>
    <row r="61" spans="1:13" ht="15" customHeight="1" x14ac:dyDescent="0.2">
      <c r="A61" s="83"/>
      <c r="B61" s="83"/>
      <c r="C61" s="83"/>
      <c r="D61" s="83"/>
      <c r="E61" s="84"/>
      <c r="F61" s="93"/>
      <c r="G61" s="94" t="s">
        <v>154</v>
      </c>
      <c r="H61" s="91"/>
      <c r="I61" s="94" t="s">
        <v>124</v>
      </c>
      <c r="J61" s="91"/>
      <c r="K61" s="94" t="s">
        <v>154</v>
      </c>
      <c r="L61" s="91"/>
      <c r="M61" s="94" t="s">
        <v>124</v>
      </c>
    </row>
    <row r="62" spans="1:13" ht="15" customHeight="1" x14ac:dyDescent="0.2">
      <c r="A62" s="83"/>
      <c r="B62" s="83"/>
      <c r="C62" s="83"/>
      <c r="D62" s="83"/>
      <c r="E62" s="84"/>
      <c r="F62" s="93"/>
      <c r="G62" s="8" t="s">
        <v>155</v>
      </c>
      <c r="H62" s="8"/>
      <c r="I62" s="8" t="s">
        <v>155</v>
      </c>
      <c r="J62" s="15"/>
      <c r="K62" s="8" t="s">
        <v>155</v>
      </c>
      <c r="L62" s="8"/>
      <c r="M62" s="8" t="s">
        <v>155</v>
      </c>
    </row>
    <row r="63" spans="1:13" ht="15" customHeight="1" x14ac:dyDescent="0.2">
      <c r="A63" s="83"/>
      <c r="B63" s="83"/>
      <c r="C63" s="83"/>
      <c r="D63" s="83"/>
      <c r="E63" s="95" t="s">
        <v>8</v>
      </c>
      <c r="F63" s="93"/>
      <c r="G63" s="17" t="s">
        <v>156</v>
      </c>
      <c r="H63" s="8"/>
      <c r="I63" s="17" t="s">
        <v>156</v>
      </c>
      <c r="J63" s="7"/>
      <c r="K63" s="17" t="s">
        <v>156</v>
      </c>
      <c r="L63" s="8"/>
      <c r="M63" s="17" t="s">
        <v>156</v>
      </c>
    </row>
    <row r="64" spans="1:13" ht="15" customHeight="1" x14ac:dyDescent="0.2">
      <c r="A64" s="86" t="s">
        <v>27</v>
      </c>
      <c r="B64" s="83"/>
      <c r="C64" s="83"/>
      <c r="D64" s="83"/>
      <c r="E64" s="84"/>
      <c r="F64" s="84"/>
      <c r="G64" s="97"/>
      <c r="H64" s="85"/>
      <c r="I64" s="85"/>
      <c r="J64" s="84"/>
      <c r="K64" s="97"/>
      <c r="L64" s="85"/>
      <c r="M64" s="85"/>
    </row>
    <row r="65" spans="1:13" ht="6" customHeight="1" x14ac:dyDescent="0.2">
      <c r="A65" s="86"/>
      <c r="B65" s="83"/>
      <c r="C65" s="83"/>
      <c r="D65" s="83"/>
      <c r="E65" s="84"/>
      <c r="F65" s="84"/>
      <c r="G65" s="97"/>
      <c r="H65" s="85"/>
      <c r="I65" s="85"/>
      <c r="J65" s="84"/>
      <c r="K65" s="97"/>
      <c r="L65" s="85"/>
      <c r="M65" s="85"/>
    </row>
    <row r="66" spans="1:13" ht="15" customHeight="1" x14ac:dyDescent="0.2">
      <c r="A66" s="86" t="s">
        <v>28</v>
      </c>
      <c r="B66" s="83"/>
      <c r="C66" s="83"/>
      <c r="D66" s="83"/>
      <c r="E66" s="84"/>
      <c r="F66" s="84"/>
      <c r="G66" s="97"/>
      <c r="H66" s="85"/>
      <c r="I66" s="85"/>
      <c r="J66" s="84"/>
      <c r="K66" s="97"/>
      <c r="L66" s="85"/>
      <c r="M66" s="85"/>
    </row>
    <row r="67" spans="1:13" ht="6" customHeight="1" x14ac:dyDescent="0.2">
      <c r="A67" s="86"/>
      <c r="B67" s="83"/>
      <c r="C67" s="83"/>
      <c r="D67" s="83"/>
      <c r="E67" s="84"/>
      <c r="F67" s="84"/>
      <c r="G67" s="97"/>
      <c r="H67" s="85"/>
      <c r="I67" s="85"/>
      <c r="J67" s="84"/>
      <c r="K67" s="97"/>
      <c r="L67" s="85"/>
      <c r="M67" s="85"/>
    </row>
    <row r="68" spans="1:13" s="149" customFormat="1" ht="15" customHeight="1" x14ac:dyDescent="0.2">
      <c r="A68" s="100" t="s">
        <v>152</v>
      </c>
      <c r="B68" s="100"/>
      <c r="C68" s="100"/>
      <c r="D68" s="100"/>
      <c r="E68" s="109"/>
      <c r="F68" s="109"/>
      <c r="G68" s="110">
        <v>65972</v>
      </c>
      <c r="H68" s="111"/>
      <c r="I68" s="112">
        <v>48620</v>
      </c>
      <c r="J68" s="109"/>
      <c r="K68" s="113">
        <v>0</v>
      </c>
      <c r="L68" s="111"/>
      <c r="M68" s="112">
        <v>0</v>
      </c>
    </row>
    <row r="69" spans="1:13" ht="15" customHeight="1" x14ac:dyDescent="0.2">
      <c r="A69" s="83" t="s">
        <v>29</v>
      </c>
      <c r="B69" s="83"/>
      <c r="C69" s="83"/>
      <c r="D69" s="83"/>
      <c r="E69" s="84"/>
      <c r="F69" s="84"/>
      <c r="G69" s="98">
        <v>513430</v>
      </c>
      <c r="H69" s="99"/>
      <c r="I69" s="85">
        <v>546613</v>
      </c>
      <c r="J69" s="84"/>
      <c r="K69" s="98">
        <v>451015</v>
      </c>
      <c r="L69" s="99"/>
      <c r="M69" s="85">
        <v>472385</v>
      </c>
    </row>
    <row r="70" spans="1:13" ht="15" customHeight="1" x14ac:dyDescent="0.2">
      <c r="A70" s="83" t="s">
        <v>30</v>
      </c>
      <c r="B70" s="83"/>
      <c r="C70" s="83"/>
      <c r="D70" s="83"/>
      <c r="E70" s="84"/>
      <c r="F70" s="84"/>
      <c r="G70" s="98">
        <v>2945</v>
      </c>
      <c r="H70" s="99"/>
      <c r="I70" s="85">
        <v>4611</v>
      </c>
      <c r="J70" s="84"/>
      <c r="K70" s="98">
        <v>1852</v>
      </c>
      <c r="L70" s="99"/>
      <c r="M70" s="85">
        <v>2898</v>
      </c>
    </row>
    <row r="71" spans="1:13" ht="15" customHeight="1" x14ac:dyDescent="0.2">
      <c r="A71" s="83" t="s">
        <v>177</v>
      </c>
      <c r="B71" s="83"/>
      <c r="C71" s="83"/>
      <c r="D71" s="83"/>
      <c r="E71" s="84"/>
      <c r="F71" s="84"/>
      <c r="G71" s="98"/>
      <c r="H71" s="99"/>
      <c r="I71" s="85"/>
      <c r="J71" s="84"/>
      <c r="K71" s="98"/>
      <c r="L71" s="99"/>
      <c r="M71" s="85"/>
    </row>
    <row r="72" spans="1:13" ht="15" customHeight="1" x14ac:dyDescent="0.2">
      <c r="A72" s="83"/>
      <c r="B72" s="83" t="s">
        <v>178</v>
      </c>
      <c r="C72" s="83"/>
      <c r="D72" s="83"/>
      <c r="E72" s="109">
        <v>10</v>
      </c>
      <c r="F72" s="84"/>
      <c r="G72" s="98">
        <v>10369</v>
      </c>
      <c r="H72" s="99"/>
      <c r="I72" s="85">
        <v>0</v>
      </c>
      <c r="J72" s="84"/>
      <c r="K72" s="97">
        <v>0</v>
      </c>
      <c r="L72" s="99"/>
      <c r="M72" s="85">
        <v>0</v>
      </c>
    </row>
    <row r="73" spans="1:13" ht="15" customHeight="1" x14ac:dyDescent="0.2">
      <c r="A73" s="83" t="s">
        <v>31</v>
      </c>
      <c r="B73" s="83"/>
      <c r="C73" s="83"/>
      <c r="D73" s="83"/>
      <c r="E73" s="84"/>
      <c r="F73" s="84"/>
      <c r="G73" s="97">
        <v>6594</v>
      </c>
      <c r="H73" s="99"/>
      <c r="I73" s="85">
        <v>12128</v>
      </c>
      <c r="J73" s="84"/>
      <c r="K73" s="97">
        <v>6594</v>
      </c>
      <c r="L73" s="99"/>
      <c r="M73" s="85">
        <v>12827</v>
      </c>
    </row>
    <row r="74" spans="1:13" ht="15" customHeight="1" x14ac:dyDescent="0.2">
      <c r="A74" s="83" t="s">
        <v>32</v>
      </c>
      <c r="B74" s="83"/>
      <c r="C74" s="83"/>
      <c r="D74" s="83"/>
      <c r="E74" s="84"/>
      <c r="F74" s="84"/>
      <c r="G74" s="103">
        <v>3710</v>
      </c>
      <c r="H74" s="99"/>
      <c r="I74" s="90">
        <v>8114</v>
      </c>
      <c r="J74" s="84"/>
      <c r="K74" s="103">
        <v>1489</v>
      </c>
      <c r="L74" s="99"/>
      <c r="M74" s="90">
        <v>7167</v>
      </c>
    </row>
    <row r="75" spans="1:13" ht="6" customHeight="1" x14ac:dyDescent="0.2">
      <c r="A75" s="86"/>
      <c r="B75" s="83"/>
      <c r="C75" s="83"/>
      <c r="D75" s="83"/>
      <c r="E75" s="84"/>
      <c r="F75" s="84"/>
      <c r="G75" s="97"/>
      <c r="H75" s="85"/>
      <c r="I75" s="85"/>
      <c r="J75" s="84"/>
      <c r="K75" s="97"/>
      <c r="L75" s="85"/>
      <c r="M75" s="85"/>
    </row>
    <row r="76" spans="1:13" ht="15" customHeight="1" x14ac:dyDescent="0.2">
      <c r="A76" s="86" t="s">
        <v>33</v>
      </c>
      <c r="B76" s="83"/>
      <c r="C76" s="83"/>
      <c r="D76" s="83"/>
      <c r="E76" s="84"/>
      <c r="F76" s="84"/>
      <c r="G76" s="103">
        <f>SUM(G68:G74)</f>
        <v>603020</v>
      </c>
      <c r="H76" s="85"/>
      <c r="I76" s="90">
        <f>SUM(I68:I74)</f>
        <v>620086</v>
      </c>
      <c r="J76" s="84"/>
      <c r="K76" s="103">
        <f>SUM(K68:K74)</f>
        <v>460950</v>
      </c>
      <c r="L76" s="85"/>
      <c r="M76" s="90">
        <f>SUM(M68:M74)</f>
        <v>495277</v>
      </c>
    </row>
    <row r="77" spans="1:13" ht="15" customHeight="1" x14ac:dyDescent="0.2">
      <c r="A77" s="86"/>
      <c r="B77" s="83"/>
      <c r="C77" s="83"/>
      <c r="D77" s="83"/>
      <c r="E77" s="84"/>
      <c r="F77" s="84"/>
      <c r="G77" s="114"/>
      <c r="H77" s="85"/>
      <c r="I77" s="115"/>
      <c r="J77" s="84"/>
      <c r="K77" s="114"/>
      <c r="L77" s="85"/>
      <c r="M77" s="115"/>
    </row>
    <row r="78" spans="1:13" ht="15" customHeight="1" x14ac:dyDescent="0.2">
      <c r="A78" s="86" t="s">
        <v>34</v>
      </c>
      <c r="B78" s="83"/>
      <c r="C78" s="83"/>
      <c r="D78" s="83"/>
      <c r="E78" s="84"/>
      <c r="F78" s="84"/>
      <c r="G78" s="97"/>
      <c r="H78" s="85"/>
      <c r="I78" s="85"/>
      <c r="J78" s="84"/>
      <c r="K78" s="97"/>
      <c r="L78" s="85"/>
      <c r="M78" s="85"/>
    </row>
    <row r="79" spans="1:13" ht="6" customHeight="1" x14ac:dyDescent="0.2">
      <c r="A79" s="86"/>
      <c r="B79" s="83"/>
      <c r="C79" s="83"/>
      <c r="D79" s="83"/>
      <c r="E79" s="84"/>
      <c r="F79" s="84"/>
      <c r="G79" s="97"/>
      <c r="H79" s="85"/>
      <c r="I79" s="85"/>
      <c r="J79" s="84"/>
      <c r="K79" s="97"/>
      <c r="L79" s="85"/>
      <c r="M79" s="85"/>
    </row>
    <row r="80" spans="1:13" ht="15" customHeight="1" x14ac:dyDescent="0.2">
      <c r="A80" s="83" t="s">
        <v>35</v>
      </c>
      <c r="B80" s="83"/>
      <c r="C80" s="83"/>
      <c r="D80" s="83"/>
      <c r="E80" s="84"/>
      <c r="F80" s="84"/>
      <c r="G80" s="98">
        <v>2634</v>
      </c>
      <c r="H80" s="99"/>
      <c r="I80" s="99">
        <v>3731</v>
      </c>
      <c r="J80" s="84"/>
      <c r="K80" s="97">
        <v>1506</v>
      </c>
      <c r="L80" s="99"/>
      <c r="M80" s="85">
        <v>1719</v>
      </c>
    </row>
    <row r="81" spans="1:13" s="149" customFormat="1" ht="15" customHeight="1" x14ac:dyDescent="0.2">
      <c r="A81" s="100" t="s">
        <v>159</v>
      </c>
      <c r="B81" s="100"/>
      <c r="C81" s="100"/>
      <c r="D81" s="100"/>
      <c r="E81" s="109">
        <v>10</v>
      </c>
      <c r="F81" s="109"/>
      <c r="G81" s="110">
        <v>72581</v>
      </c>
      <c r="H81" s="111"/>
      <c r="I81" s="112">
        <v>0</v>
      </c>
      <c r="J81" s="109"/>
      <c r="K81" s="113">
        <v>0</v>
      </c>
      <c r="L81" s="111"/>
      <c r="M81" s="112">
        <v>0</v>
      </c>
    </row>
    <row r="82" spans="1:13" ht="15" customHeight="1" x14ac:dyDescent="0.2">
      <c r="A82" s="83" t="s">
        <v>36</v>
      </c>
      <c r="B82" s="83"/>
      <c r="C82" s="83"/>
      <c r="D82" s="83"/>
      <c r="E82" s="84"/>
      <c r="F82" s="84"/>
      <c r="G82" s="97">
        <v>143421</v>
      </c>
      <c r="H82" s="99"/>
      <c r="I82" s="85">
        <v>133050</v>
      </c>
      <c r="J82" s="84"/>
      <c r="K82" s="97">
        <v>142790</v>
      </c>
      <c r="L82" s="99"/>
      <c r="M82" s="85">
        <v>132650</v>
      </c>
    </row>
    <row r="83" spans="1:13" ht="15" customHeight="1" x14ac:dyDescent="0.2">
      <c r="A83" s="83" t="s">
        <v>160</v>
      </c>
      <c r="B83" s="83"/>
      <c r="C83" s="83"/>
      <c r="D83" s="83"/>
      <c r="E83" s="84"/>
      <c r="F83" s="84"/>
      <c r="G83" s="116">
        <v>1043</v>
      </c>
      <c r="H83" s="99"/>
      <c r="I83" s="117">
        <v>1043</v>
      </c>
      <c r="J83" s="84"/>
      <c r="K83" s="116">
        <v>1043</v>
      </c>
      <c r="L83" s="99"/>
      <c r="M83" s="117">
        <v>1043</v>
      </c>
    </row>
    <row r="84" spans="1:13" ht="6" customHeight="1" x14ac:dyDescent="0.2">
      <c r="A84" s="86"/>
      <c r="B84" s="83"/>
      <c r="C84" s="83"/>
      <c r="D84" s="83"/>
      <c r="E84" s="84"/>
      <c r="F84" s="84"/>
      <c r="G84" s="97"/>
      <c r="H84" s="85"/>
      <c r="I84" s="85"/>
      <c r="J84" s="84"/>
      <c r="K84" s="97"/>
      <c r="L84" s="85"/>
      <c r="M84" s="85"/>
    </row>
    <row r="85" spans="1:13" ht="15" customHeight="1" x14ac:dyDescent="0.2">
      <c r="A85" s="86" t="s">
        <v>37</v>
      </c>
      <c r="B85" s="83"/>
      <c r="C85" s="83"/>
      <c r="D85" s="83"/>
      <c r="E85" s="84"/>
      <c r="F85" s="84"/>
      <c r="G85" s="103">
        <f>SUM(G80:G84)</f>
        <v>219679</v>
      </c>
      <c r="H85" s="85"/>
      <c r="I85" s="90">
        <f>SUM(I80:I84)</f>
        <v>137824</v>
      </c>
      <c r="J85" s="84"/>
      <c r="K85" s="103">
        <f>SUM(K80:K84)</f>
        <v>145339</v>
      </c>
      <c r="L85" s="85"/>
      <c r="M85" s="90">
        <f>SUM(M80:M84)</f>
        <v>135412</v>
      </c>
    </row>
    <row r="86" spans="1:13" ht="6" customHeight="1" x14ac:dyDescent="0.2">
      <c r="A86" s="86"/>
      <c r="B86" s="83"/>
      <c r="C86" s="83"/>
      <c r="D86" s="83"/>
      <c r="E86" s="84"/>
      <c r="F86" s="84"/>
      <c r="G86" s="97"/>
      <c r="H86" s="85"/>
      <c r="I86" s="85"/>
      <c r="J86" s="84"/>
      <c r="K86" s="97"/>
      <c r="L86" s="85"/>
      <c r="M86" s="85"/>
    </row>
    <row r="87" spans="1:13" ht="15" customHeight="1" x14ac:dyDescent="0.2">
      <c r="A87" s="86" t="s">
        <v>38</v>
      </c>
      <c r="B87" s="83"/>
      <c r="C87" s="83"/>
      <c r="D87" s="83"/>
      <c r="E87" s="84"/>
      <c r="F87" s="84"/>
      <c r="G87" s="103">
        <f>G76+G85</f>
        <v>822699</v>
      </c>
      <c r="H87" s="85"/>
      <c r="I87" s="90">
        <f>I76+I85</f>
        <v>757910</v>
      </c>
      <c r="J87" s="84"/>
      <c r="K87" s="103">
        <f>K76+K85</f>
        <v>606289</v>
      </c>
      <c r="L87" s="85"/>
      <c r="M87" s="90">
        <f>M76+M85</f>
        <v>630689</v>
      </c>
    </row>
    <row r="88" spans="1:13" ht="9.9499999999999993" customHeight="1" x14ac:dyDescent="0.2">
      <c r="A88" s="86"/>
      <c r="B88" s="83"/>
      <c r="C88" s="83"/>
      <c r="D88" s="83"/>
      <c r="E88" s="84"/>
      <c r="F88" s="84"/>
      <c r="G88" s="97"/>
      <c r="H88" s="85"/>
      <c r="I88" s="85"/>
      <c r="J88" s="84"/>
      <c r="K88" s="97"/>
      <c r="L88" s="85"/>
      <c r="M88" s="85"/>
    </row>
    <row r="89" spans="1:13" ht="9.9499999999999993" customHeight="1" x14ac:dyDescent="0.2">
      <c r="A89" s="86"/>
      <c r="B89" s="83"/>
      <c r="C89" s="83"/>
      <c r="D89" s="83"/>
      <c r="E89" s="84"/>
      <c r="F89" s="84"/>
      <c r="G89" s="97"/>
      <c r="H89" s="85"/>
      <c r="I89" s="85"/>
      <c r="J89" s="84"/>
      <c r="K89" s="97"/>
      <c r="L89" s="85"/>
      <c r="M89" s="85"/>
    </row>
    <row r="90" spans="1:13" ht="15" customHeight="1" x14ac:dyDescent="0.2">
      <c r="A90" s="86" t="s">
        <v>39</v>
      </c>
      <c r="B90" s="83"/>
      <c r="C90" s="83"/>
      <c r="D90" s="83"/>
      <c r="E90" s="84"/>
      <c r="F90" s="84"/>
      <c r="G90" s="97"/>
      <c r="H90" s="85"/>
      <c r="I90" s="85"/>
      <c r="J90" s="84"/>
      <c r="K90" s="97"/>
      <c r="L90" s="85"/>
      <c r="M90" s="85"/>
    </row>
    <row r="91" spans="1:13" ht="6" customHeight="1" x14ac:dyDescent="0.2">
      <c r="A91" s="86"/>
      <c r="B91" s="83"/>
      <c r="C91" s="83"/>
      <c r="D91" s="83"/>
      <c r="E91" s="84"/>
      <c r="F91" s="84"/>
      <c r="G91" s="97"/>
      <c r="H91" s="85"/>
      <c r="I91" s="85"/>
      <c r="J91" s="84"/>
      <c r="K91" s="97"/>
      <c r="L91" s="85"/>
      <c r="M91" s="85"/>
    </row>
    <row r="92" spans="1:13" ht="15" customHeight="1" x14ac:dyDescent="0.2">
      <c r="A92" s="83" t="s">
        <v>40</v>
      </c>
      <c r="B92" s="83"/>
      <c r="C92" s="83"/>
      <c r="D92" s="83"/>
      <c r="E92" s="84"/>
      <c r="F92" s="83"/>
      <c r="G92" s="97"/>
      <c r="H92" s="115"/>
      <c r="I92" s="85"/>
      <c r="J92" s="83"/>
      <c r="K92" s="97"/>
      <c r="L92" s="115"/>
      <c r="M92" s="85"/>
    </row>
    <row r="93" spans="1:13" ht="15" customHeight="1" x14ac:dyDescent="0.2">
      <c r="A93" s="83"/>
      <c r="B93" s="83" t="s">
        <v>41</v>
      </c>
      <c r="C93" s="83"/>
      <c r="D93" s="83"/>
      <c r="E93" s="84"/>
      <c r="F93" s="84"/>
      <c r="G93" s="97"/>
      <c r="H93" s="85"/>
      <c r="I93" s="85"/>
      <c r="J93" s="84"/>
      <c r="K93" s="97"/>
      <c r="L93" s="85"/>
      <c r="M93" s="85"/>
    </row>
    <row r="94" spans="1:13" ht="15" customHeight="1" x14ac:dyDescent="0.2">
      <c r="A94" s="86"/>
      <c r="B94" s="83"/>
      <c r="C94" s="83" t="s">
        <v>42</v>
      </c>
      <c r="D94" s="83"/>
      <c r="E94" s="83"/>
      <c r="F94" s="83"/>
      <c r="G94" s="118"/>
      <c r="H94" s="83"/>
      <c r="I94" s="83"/>
      <c r="J94" s="83"/>
      <c r="K94" s="118"/>
      <c r="L94" s="83"/>
      <c r="M94" s="83"/>
    </row>
    <row r="95" spans="1:13" ht="15" customHeight="1" thickBot="1" x14ac:dyDescent="0.25">
      <c r="A95" s="86"/>
      <c r="B95" s="83"/>
      <c r="C95" s="83"/>
      <c r="D95" s="83" t="s">
        <v>43</v>
      </c>
      <c r="E95" s="84"/>
      <c r="F95" s="84"/>
      <c r="G95" s="106">
        <v>1000000</v>
      </c>
      <c r="H95" s="85"/>
      <c r="I95" s="107">
        <v>1000000</v>
      </c>
      <c r="J95" s="84"/>
      <c r="K95" s="106">
        <v>1000000</v>
      </c>
      <c r="L95" s="85"/>
      <c r="M95" s="107">
        <v>1000000</v>
      </c>
    </row>
    <row r="96" spans="1:13" ht="9.9499999999999993" customHeight="1" thickTop="1" x14ac:dyDescent="0.2">
      <c r="A96" s="86"/>
      <c r="B96" s="83"/>
      <c r="C96" s="83"/>
      <c r="D96" s="83"/>
      <c r="E96" s="84"/>
      <c r="F96" s="84"/>
      <c r="G96" s="97"/>
      <c r="H96" s="85"/>
      <c r="I96" s="85"/>
      <c r="J96" s="84"/>
      <c r="K96" s="97"/>
      <c r="L96" s="85"/>
      <c r="M96" s="85"/>
    </row>
    <row r="97" spans="1:13" ht="15" customHeight="1" x14ac:dyDescent="0.2">
      <c r="A97" s="83"/>
      <c r="B97" s="83" t="s">
        <v>44</v>
      </c>
      <c r="C97" s="83"/>
      <c r="D97" s="83"/>
      <c r="E97" s="84"/>
      <c r="F97" s="84"/>
      <c r="G97" s="97"/>
      <c r="H97" s="85"/>
      <c r="I97" s="85"/>
      <c r="J97" s="84"/>
      <c r="K97" s="97"/>
      <c r="L97" s="85"/>
      <c r="M97" s="85"/>
    </row>
    <row r="98" spans="1:13" ht="15" customHeight="1" x14ac:dyDescent="0.2">
      <c r="A98" s="83"/>
      <c r="B98" s="83"/>
      <c r="C98" s="83" t="s">
        <v>42</v>
      </c>
      <c r="D98" s="83"/>
      <c r="E98" s="83"/>
      <c r="F98" s="83"/>
      <c r="G98" s="118"/>
      <c r="H98" s="83"/>
      <c r="I98" s="83"/>
      <c r="J98" s="83"/>
      <c r="K98" s="118"/>
      <c r="L98" s="83"/>
      <c r="M98" s="83"/>
    </row>
    <row r="99" spans="1:13" ht="15" customHeight="1" x14ac:dyDescent="0.2">
      <c r="A99" s="83"/>
      <c r="B99" s="83"/>
      <c r="C99" s="83"/>
      <c r="D99" s="83" t="s">
        <v>45</v>
      </c>
      <c r="E99" s="84"/>
      <c r="F99" s="84"/>
      <c r="G99" s="97">
        <v>1000000</v>
      </c>
      <c r="H99" s="85"/>
      <c r="I99" s="85">
        <v>1000000</v>
      </c>
      <c r="J99" s="85"/>
      <c r="K99" s="97">
        <v>1000000</v>
      </c>
      <c r="L99" s="84"/>
      <c r="M99" s="85">
        <v>1000000</v>
      </c>
    </row>
    <row r="100" spans="1:13" ht="15" customHeight="1" x14ac:dyDescent="0.2">
      <c r="A100" s="100" t="s">
        <v>127</v>
      </c>
      <c r="B100" s="83"/>
      <c r="C100" s="83"/>
      <c r="D100" s="83"/>
      <c r="E100" s="84"/>
      <c r="F100" s="84"/>
      <c r="G100" s="97">
        <v>1006859</v>
      </c>
      <c r="H100" s="85"/>
      <c r="I100" s="85">
        <v>1006859</v>
      </c>
      <c r="J100" s="85"/>
      <c r="K100" s="97">
        <v>1006859</v>
      </c>
      <c r="L100" s="84"/>
      <c r="M100" s="85">
        <v>1006859</v>
      </c>
    </row>
    <row r="101" spans="1:13" ht="15" customHeight="1" x14ac:dyDescent="0.2">
      <c r="A101" s="83" t="s">
        <v>46</v>
      </c>
      <c r="B101" s="83"/>
      <c r="C101" s="83"/>
      <c r="D101" s="83"/>
      <c r="E101" s="84"/>
      <c r="F101" s="84"/>
      <c r="G101" s="97"/>
      <c r="H101" s="85"/>
      <c r="I101" s="85"/>
      <c r="J101" s="84"/>
      <c r="K101" s="97"/>
      <c r="L101" s="85"/>
      <c r="M101" s="85"/>
    </row>
    <row r="102" spans="1:13" ht="15" customHeight="1" x14ac:dyDescent="0.2">
      <c r="A102" s="83"/>
      <c r="B102" s="83" t="s">
        <v>47</v>
      </c>
      <c r="C102" s="83"/>
      <c r="D102" s="83"/>
      <c r="E102" s="84"/>
      <c r="F102" s="84"/>
      <c r="G102" s="97">
        <v>100000</v>
      </c>
      <c r="H102" s="85"/>
      <c r="I102" s="85">
        <v>100000</v>
      </c>
      <c r="J102" s="85"/>
      <c r="K102" s="97">
        <v>100000</v>
      </c>
      <c r="L102" s="84"/>
      <c r="M102" s="85">
        <v>100000</v>
      </c>
    </row>
    <row r="103" spans="1:13" ht="15" customHeight="1" x14ac:dyDescent="0.2">
      <c r="A103" s="83"/>
      <c r="B103" s="83" t="s">
        <v>48</v>
      </c>
      <c r="C103" s="83"/>
      <c r="D103" s="83"/>
      <c r="E103" s="84"/>
      <c r="F103" s="84"/>
      <c r="G103" s="97">
        <v>158123</v>
      </c>
      <c r="H103" s="85"/>
      <c r="I103" s="85">
        <v>125589</v>
      </c>
      <c r="J103" s="85"/>
      <c r="K103" s="97">
        <v>247122</v>
      </c>
      <c r="L103" s="84"/>
      <c r="M103" s="85">
        <v>182040</v>
      </c>
    </row>
    <row r="104" spans="1:13" ht="15" customHeight="1" x14ac:dyDescent="0.2">
      <c r="A104" s="102" t="s">
        <v>49</v>
      </c>
      <c r="B104" s="83"/>
      <c r="C104" s="83"/>
      <c r="D104" s="83"/>
      <c r="E104" s="84"/>
      <c r="F104" s="84"/>
      <c r="G104" s="103">
        <v>-19283</v>
      </c>
      <c r="H104" s="85"/>
      <c r="I104" s="90">
        <v>-39093</v>
      </c>
      <c r="J104" s="85"/>
      <c r="K104" s="103">
        <v>0</v>
      </c>
      <c r="L104" s="84"/>
      <c r="M104" s="117">
        <v>0</v>
      </c>
    </row>
    <row r="105" spans="1:13" ht="6" customHeight="1" x14ac:dyDescent="0.2">
      <c r="A105" s="86"/>
      <c r="B105" s="83"/>
      <c r="C105" s="83"/>
      <c r="D105" s="83"/>
      <c r="E105" s="84"/>
      <c r="F105" s="84"/>
      <c r="G105" s="97"/>
      <c r="H105" s="85"/>
      <c r="I105" s="85"/>
      <c r="J105" s="84"/>
      <c r="K105" s="97"/>
      <c r="L105" s="85"/>
      <c r="M105" s="85"/>
    </row>
    <row r="106" spans="1:13" ht="15" customHeight="1" x14ac:dyDescent="0.2">
      <c r="A106" s="86" t="s">
        <v>179</v>
      </c>
      <c r="B106" s="86"/>
      <c r="C106" s="83"/>
      <c r="D106" s="83"/>
      <c r="E106" s="84"/>
      <c r="F106" s="84"/>
      <c r="G106" s="97">
        <f>SUM(G99:G104)</f>
        <v>2245699</v>
      </c>
      <c r="H106" s="85"/>
      <c r="I106" s="85">
        <f>SUM(I99:I104)</f>
        <v>2193355</v>
      </c>
      <c r="J106" s="84"/>
      <c r="K106" s="97">
        <f>SUM(K99:K104)</f>
        <v>2353981</v>
      </c>
      <c r="L106" s="85"/>
      <c r="M106" s="85">
        <f>SUM(M99:M104)</f>
        <v>2288899</v>
      </c>
    </row>
    <row r="107" spans="1:13" ht="15" customHeight="1" x14ac:dyDescent="0.2">
      <c r="A107" s="102" t="s">
        <v>50</v>
      </c>
      <c r="B107" s="83"/>
      <c r="C107" s="83"/>
      <c r="D107" s="83"/>
      <c r="E107" s="84"/>
      <c r="F107" s="84"/>
      <c r="G107" s="103">
        <v>239132</v>
      </c>
      <c r="H107" s="85"/>
      <c r="I107" s="90">
        <v>250653</v>
      </c>
      <c r="J107" s="84"/>
      <c r="K107" s="103">
        <v>0</v>
      </c>
      <c r="L107" s="85"/>
      <c r="M107" s="117">
        <v>0</v>
      </c>
    </row>
    <row r="108" spans="1:13" ht="6" customHeight="1" x14ac:dyDescent="0.2">
      <c r="A108" s="102"/>
      <c r="B108" s="83"/>
      <c r="C108" s="83"/>
      <c r="D108" s="83"/>
      <c r="E108" s="84"/>
      <c r="F108" s="84"/>
      <c r="G108" s="97"/>
      <c r="H108" s="85"/>
      <c r="I108" s="85"/>
      <c r="J108" s="84"/>
      <c r="K108" s="97"/>
      <c r="L108" s="85"/>
      <c r="M108" s="85"/>
    </row>
    <row r="109" spans="1:13" ht="15" customHeight="1" x14ac:dyDescent="0.2">
      <c r="A109" s="82" t="s">
        <v>51</v>
      </c>
      <c r="B109" s="83"/>
      <c r="C109" s="83"/>
      <c r="D109" s="83"/>
      <c r="E109" s="84"/>
      <c r="F109" s="84"/>
      <c r="G109" s="103">
        <f>SUM(G106:G107)</f>
        <v>2484831</v>
      </c>
      <c r="H109" s="85"/>
      <c r="I109" s="90">
        <f>SUM(I106:I107)</f>
        <v>2444008</v>
      </c>
      <c r="J109" s="84"/>
      <c r="K109" s="103">
        <f>SUM(K106:K107)</f>
        <v>2353981</v>
      </c>
      <c r="L109" s="85"/>
      <c r="M109" s="90">
        <f>SUM(M106:M107)</f>
        <v>2288899</v>
      </c>
    </row>
    <row r="110" spans="1:13" ht="6" customHeight="1" x14ac:dyDescent="0.2">
      <c r="A110" s="86"/>
      <c r="B110" s="83"/>
      <c r="C110" s="83"/>
      <c r="D110" s="83"/>
      <c r="E110" s="84"/>
      <c r="F110" s="84"/>
      <c r="G110" s="97"/>
      <c r="H110" s="85"/>
      <c r="I110" s="85"/>
      <c r="J110" s="84"/>
      <c r="K110" s="97"/>
      <c r="L110" s="85"/>
      <c r="M110" s="85"/>
    </row>
    <row r="111" spans="1:13" ht="15" customHeight="1" thickBot="1" x14ac:dyDescent="0.25">
      <c r="A111" s="86" t="s">
        <v>52</v>
      </c>
      <c r="B111" s="83"/>
      <c r="C111" s="83"/>
      <c r="D111" s="83"/>
      <c r="E111" s="84"/>
      <c r="F111" s="84"/>
      <c r="G111" s="106">
        <f>SUM(G109,G87)</f>
        <v>3307530</v>
      </c>
      <c r="H111" s="85"/>
      <c r="I111" s="107">
        <f>SUM(I109,I87)</f>
        <v>3201918</v>
      </c>
      <c r="J111" s="84"/>
      <c r="K111" s="106">
        <f>SUM(K109,K87)</f>
        <v>2960270</v>
      </c>
      <c r="L111" s="85"/>
      <c r="M111" s="107">
        <f>SUM(M109,M87)</f>
        <v>2919588</v>
      </c>
    </row>
    <row r="112" spans="1:13" ht="16.5" customHeight="1" thickTop="1" x14ac:dyDescent="0.2">
      <c r="A112" s="86"/>
      <c r="B112" s="83"/>
      <c r="C112" s="83"/>
      <c r="D112" s="83"/>
      <c r="E112" s="84"/>
      <c r="F112" s="84"/>
      <c r="G112" s="85"/>
      <c r="H112" s="85"/>
      <c r="I112" s="85"/>
      <c r="J112" s="84"/>
      <c r="K112" s="85"/>
      <c r="L112" s="85"/>
      <c r="M112" s="85"/>
    </row>
    <row r="113" spans="1:13" ht="21.95" customHeight="1" x14ac:dyDescent="0.2">
      <c r="A113" s="88" t="str">
        <f>A51</f>
        <v>The accompanying notes are integral part of these financial information.</v>
      </c>
      <c r="B113" s="88"/>
      <c r="C113" s="88"/>
      <c r="D113" s="88"/>
      <c r="E113" s="89"/>
      <c r="F113" s="89"/>
      <c r="G113" s="119"/>
      <c r="H113" s="90"/>
      <c r="I113" s="119"/>
      <c r="J113" s="89"/>
      <c r="K113" s="119"/>
      <c r="L113" s="90"/>
      <c r="M113" s="119"/>
    </row>
  </sheetData>
  <mergeCells count="8">
    <mergeCell ref="G58:I58"/>
    <mergeCell ref="K58:M58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6"/>
  <sheetViews>
    <sheetView topLeftCell="A67" zoomScaleNormal="100" zoomScaleSheetLayoutView="100" workbookViewId="0">
      <selection activeCell="F73" sqref="F73"/>
    </sheetView>
  </sheetViews>
  <sheetFormatPr defaultColWidth="14.42578125" defaultRowHeight="16.5" customHeight="1" x14ac:dyDescent="0.2"/>
  <cols>
    <col min="1" max="5" width="1.42578125" style="152" customWidth="1"/>
    <col min="6" max="6" width="22.28515625" style="152" customWidth="1"/>
    <col min="7" max="7" width="5.28515625" style="150" customWidth="1"/>
    <col min="8" max="8" width="0.85546875" style="150" customWidth="1"/>
    <col min="9" max="9" width="12.85546875" style="150" customWidth="1"/>
    <col min="10" max="10" width="0.85546875" style="150" customWidth="1"/>
    <col min="11" max="11" width="12.85546875" style="150" bestFit="1" customWidth="1"/>
    <col min="12" max="12" width="0.85546875" style="150" customWidth="1"/>
    <col min="13" max="13" width="12.85546875" style="150" bestFit="1" customWidth="1"/>
    <col min="14" max="14" width="0.85546875" style="150" customWidth="1"/>
    <col min="15" max="15" width="12.85546875" style="150" bestFit="1" customWidth="1"/>
    <col min="16" max="16384" width="14.42578125" style="150"/>
  </cols>
  <sheetData>
    <row r="1" spans="1:15" ht="16.5" customHeight="1" x14ac:dyDescent="0.2">
      <c r="A1" s="134" t="s">
        <v>0</v>
      </c>
      <c r="B1" s="135"/>
      <c r="C1" s="135"/>
      <c r="D1" s="135"/>
      <c r="E1" s="135"/>
      <c r="F1" s="135"/>
      <c r="G1" s="3"/>
      <c r="H1" s="3"/>
      <c r="I1" s="4"/>
      <c r="J1" s="4"/>
      <c r="K1" s="4"/>
      <c r="L1" s="3"/>
      <c r="M1" s="4"/>
      <c r="N1" s="4"/>
      <c r="O1" s="4"/>
    </row>
    <row r="2" spans="1:15" ht="16.5" customHeight="1" x14ac:dyDescent="0.2">
      <c r="A2" s="136" t="s">
        <v>189</v>
      </c>
      <c r="B2" s="136"/>
      <c r="C2" s="136"/>
      <c r="D2" s="136"/>
      <c r="E2" s="136"/>
      <c r="F2" s="136"/>
      <c r="G2" s="7"/>
      <c r="H2" s="7"/>
      <c r="I2" s="8"/>
      <c r="J2" s="8"/>
      <c r="K2" s="8"/>
      <c r="L2" s="7"/>
      <c r="M2" s="8"/>
      <c r="N2" s="8"/>
      <c r="O2" s="8"/>
    </row>
    <row r="3" spans="1:15" ht="16.5" customHeight="1" x14ac:dyDescent="0.2">
      <c r="A3" s="137" t="s">
        <v>187</v>
      </c>
      <c r="B3" s="138"/>
      <c r="C3" s="138"/>
      <c r="D3" s="138"/>
      <c r="E3" s="138"/>
      <c r="F3" s="138"/>
      <c r="G3" s="11"/>
      <c r="H3" s="11"/>
      <c r="I3" s="12"/>
      <c r="J3" s="12"/>
      <c r="K3" s="12"/>
      <c r="L3" s="11"/>
      <c r="M3" s="12"/>
      <c r="N3" s="12"/>
      <c r="O3" s="12"/>
    </row>
    <row r="4" spans="1:15" ht="16.5" customHeight="1" x14ac:dyDescent="0.2">
      <c r="A4" s="135"/>
      <c r="B4" s="135"/>
      <c r="C4" s="135"/>
      <c r="D4" s="135"/>
      <c r="E4" s="135"/>
      <c r="F4" s="135"/>
      <c r="G4" s="3"/>
      <c r="H4" s="3"/>
      <c r="I4" s="6"/>
      <c r="J4" s="8"/>
      <c r="K4" s="6"/>
      <c r="L4" s="7"/>
      <c r="M4" s="8"/>
      <c r="N4" s="8"/>
      <c r="O4" s="8"/>
    </row>
    <row r="5" spans="1:15" ht="16.5" customHeight="1" x14ac:dyDescent="0.2">
      <c r="A5" s="135"/>
      <c r="B5" s="135"/>
      <c r="C5" s="135"/>
      <c r="D5" s="135"/>
      <c r="E5" s="135"/>
      <c r="F5" s="135"/>
      <c r="G5" s="3"/>
      <c r="H5" s="3"/>
      <c r="I5" s="8"/>
      <c r="J5" s="8"/>
      <c r="K5" s="8"/>
      <c r="L5" s="7"/>
      <c r="M5" s="8"/>
      <c r="N5" s="8"/>
      <c r="O5" s="6"/>
    </row>
    <row r="6" spans="1:15" ht="16.5" customHeight="1" x14ac:dyDescent="0.2">
      <c r="A6" s="135"/>
      <c r="B6" s="135"/>
      <c r="C6" s="135"/>
      <c r="D6" s="135"/>
      <c r="E6" s="135"/>
      <c r="F6" s="135"/>
      <c r="G6" s="3"/>
      <c r="H6" s="3"/>
      <c r="I6" s="161" t="s">
        <v>2</v>
      </c>
      <c r="J6" s="162"/>
      <c r="K6" s="162"/>
      <c r="L6" s="7"/>
      <c r="M6" s="161" t="s">
        <v>53</v>
      </c>
      <c r="N6" s="162"/>
      <c r="O6" s="162"/>
    </row>
    <row r="7" spans="1:15" ht="16.5" customHeight="1" x14ac:dyDescent="0.2">
      <c r="A7" s="136"/>
      <c r="B7" s="135"/>
      <c r="C7" s="135"/>
      <c r="D7" s="135"/>
      <c r="E7" s="135"/>
      <c r="F7" s="135"/>
      <c r="G7" s="3"/>
      <c r="H7" s="3"/>
      <c r="I7" s="159" t="s">
        <v>54</v>
      </c>
      <c r="J7" s="160"/>
      <c r="K7" s="160"/>
      <c r="L7" s="3"/>
      <c r="M7" s="159" t="s">
        <v>54</v>
      </c>
      <c r="N7" s="160"/>
      <c r="O7" s="160"/>
    </row>
    <row r="8" spans="1:15" ht="16.5" customHeight="1" x14ac:dyDescent="0.2">
      <c r="A8" s="135"/>
      <c r="B8" s="135"/>
      <c r="C8" s="135"/>
      <c r="D8" s="135"/>
      <c r="E8" s="135"/>
      <c r="F8" s="135"/>
      <c r="G8" s="3"/>
      <c r="H8" s="3"/>
      <c r="I8" s="13" t="s">
        <v>184</v>
      </c>
      <c r="J8" s="145"/>
      <c r="K8" s="13" t="s">
        <v>184</v>
      </c>
      <c r="L8" s="3"/>
      <c r="M8" s="13" t="s">
        <v>184</v>
      </c>
      <c r="N8" s="145"/>
      <c r="O8" s="13" t="s">
        <v>184</v>
      </c>
    </row>
    <row r="9" spans="1:15" ht="16.5" customHeight="1" x14ac:dyDescent="0.2">
      <c r="A9" s="135" t="s">
        <v>55</v>
      </c>
      <c r="B9" s="135"/>
      <c r="C9" s="135"/>
      <c r="D9" s="135"/>
      <c r="E9" s="135"/>
      <c r="F9" s="135"/>
      <c r="G9" s="133"/>
      <c r="H9" s="15"/>
      <c r="I9" s="16" t="s">
        <v>154</v>
      </c>
      <c r="J9" s="8"/>
      <c r="K9" s="16" t="s">
        <v>124</v>
      </c>
      <c r="L9" s="15"/>
      <c r="M9" s="16" t="s">
        <v>154</v>
      </c>
      <c r="N9" s="8"/>
      <c r="O9" s="16" t="s">
        <v>124</v>
      </c>
    </row>
    <row r="10" spans="1:15" ht="16.5" customHeight="1" x14ac:dyDescent="0.2">
      <c r="A10" s="135"/>
      <c r="B10" s="135"/>
      <c r="C10" s="135"/>
      <c r="D10" s="135"/>
      <c r="E10" s="135"/>
      <c r="F10" s="135"/>
      <c r="G10" s="3"/>
      <c r="H10" s="7"/>
      <c r="I10" s="17" t="s">
        <v>9</v>
      </c>
      <c r="J10" s="8"/>
      <c r="K10" s="17" t="s">
        <v>9</v>
      </c>
      <c r="L10" s="7"/>
      <c r="M10" s="17" t="s">
        <v>9</v>
      </c>
      <c r="N10" s="8"/>
      <c r="O10" s="17" t="s">
        <v>9</v>
      </c>
    </row>
    <row r="11" spans="1:15" ht="16.5" customHeight="1" x14ac:dyDescent="0.2">
      <c r="A11" s="135"/>
      <c r="B11" s="135"/>
      <c r="C11" s="135"/>
      <c r="D11" s="135"/>
      <c r="E11" s="135"/>
      <c r="F11" s="135"/>
      <c r="G11" s="3"/>
      <c r="H11" s="7"/>
      <c r="I11" s="18"/>
      <c r="J11" s="8"/>
      <c r="K11" s="8"/>
      <c r="L11" s="7"/>
      <c r="M11" s="18"/>
      <c r="N11" s="8"/>
      <c r="O11" s="8"/>
    </row>
    <row r="12" spans="1:15" ht="16.5" customHeight="1" x14ac:dyDescent="0.2">
      <c r="A12" s="135" t="s">
        <v>56</v>
      </c>
      <c r="B12" s="135"/>
      <c r="C12" s="135"/>
      <c r="D12" s="135"/>
      <c r="E12" s="135"/>
      <c r="F12" s="135"/>
      <c r="G12" s="3"/>
      <c r="H12" s="3"/>
      <c r="I12" s="19">
        <v>1305732</v>
      </c>
      <c r="J12" s="4"/>
      <c r="K12" s="4">
        <v>1371610</v>
      </c>
      <c r="L12" s="4"/>
      <c r="M12" s="19">
        <v>1211021</v>
      </c>
      <c r="N12" s="3"/>
      <c r="O12" s="4">
        <v>1291513</v>
      </c>
    </row>
    <row r="13" spans="1:15" ht="16.5" customHeight="1" x14ac:dyDescent="0.2">
      <c r="A13" s="135" t="s">
        <v>57</v>
      </c>
      <c r="B13" s="135"/>
      <c r="C13" s="135"/>
      <c r="D13" s="135"/>
      <c r="E13" s="135"/>
      <c r="F13" s="135"/>
      <c r="G13" s="3"/>
      <c r="H13" s="3"/>
      <c r="I13" s="20">
        <v>-1160964</v>
      </c>
      <c r="J13" s="4"/>
      <c r="K13" s="12">
        <v>-1218701</v>
      </c>
      <c r="L13" s="4"/>
      <c r="M13" s="20">
        <v>-1064589</v>
      </c>
      <c r="N13" s="3"/>
      <c r="O13" s="12">
        <v>-1141070</v>
      </c>
    </row>
    <row r="14" spans="1:15" ht="16.5" customHeight="1" x14ac:dyDescent="0.2">
      <c r="A14" s="135"/>
      <c r="B14" s="135"/>
      <c r="C14" s="135"/>
      <c r="D14" s="135"/>
      <c r="E14" s="135"/>
      <c r="F14" s="135"/>
      <c r="G14" s="3"/>
      <c r="H14" s="3"/>
      <c r="I14" s="19"/>
      <c r="J14" s="4"/>
      <c r="K14" s="4"/>
      <c r="L14" s="3"/>
      <c r="M14" s="19"/>
      <c r="N14" s="4"/>
      <c r="O14" s="4"/>
    </row>
    <row r="15" spans="1:15" ht="16.5" customHeight="1" x14ac:dyDescent="0.2">
      <c r="A15" s="136" t="s">
        <v>58</v>
      </c>
      <c r="B15" s="135"/>
      <c r="C15" s="135"/>
      <c r="D15" s="135"/>
      <c r="E15" s="135"/>
      <c r="F15" s="135"/>
      <c r="G15" s="21"/>
      <c r="H15" s="3"/>
      <c r="I15" s="19">
        <f>SUM(I12:I13)</f>
        <v>144768</v>
      </c>
      <c r="J15" s="4"/>
      <c r="K15" s="4">
        <f>SUM(K12:K13)</f>
        <v>152909</v>
      </c>
      <c r="L15" s="4"/>
      <c r="M15" s="19">
        <f t="shared" ref="M15:O15" si="0">SUM(M12:M13)</f>
        <v>146432</v>
      </c>
      <c r="N15" s="4"/>
      <c r="O15" s="4">
        <f t="shared" si="0"/>
        <v>150443</v>
      </c>
    </row>
    <row r="16" spans="1:15" ht="16.5" customHeight="1" x14ac:dyDescent="0.2">
      <c r="A16" s="135" t="s">
        <v>59</v>
      </c>
      <c r="B16" s="135"/>
      <c r="C16" s="135"/>
      <c r="D16" s="135"/>
      <c r="E16" s="135"/>
      <c r="F16" s="135"/>
      <c r="G16" s="3"/>
      <c r="H16" s="3"/>
      <c r="I16" s="20">
        <v>14222</v>
      </c>
      <c r="J16" s="4"/>
      <c r="K16" s="12">
        <v>16686</v>
      </c>
      <c r="L16" s="4"/>
      <c r="M16" s="20">
        <v>14195</v>
      </c>
      <c r="N16" s="3"/>
      <c r="O16" s="12">
        <v>16754</v>
      </c>
    </row>
    <row r="17" spans="1:15" ht="16.5" customHeight="1" x14ac:dyDescent="0.2">
      <c r="A17" s="135"/>
      <c r="B17" s="135"/>
      <c r="C17" s="135"/>
      <c r="D17" s="135"/>
      <c r="E17" s="135"/>
      <c r="F17" s="135"/>
      <c r="G17" s="3"/>
      <c r="H17" s="3"/>
      <c r="I17" s="19"/>
      <c r="J17" s="4"/>
      <c r="K17" s="4"/>
      <c r="L17" s="3"/>
      <c r="M17" s="19"/>
      <c r="N17" s="4"/>
      <c r="O17" s="4"/>
    </row>
    <row r="18" spans="1:15" ht="16.5" customHeight="1" x14ac:dyDescent="0.2">
      <c r="A18" s="136" t="s">
        <v>60</v>
      </c>
      <c r="B18" s="135"/>
      <c r="C18" s="135"/>
      <c r="D18" s="135"/>
      <c r="E18" s="135"/>
      <c r="F18" s="135"/>
      <c r="G18" s="21"/>
      <c r="H18" s="3"/>
      <c r="I18" s="19">
        <f>SUM(I15:I16)</f>
        <v>158990</v>
      </c>
      <c r="J18" s="4"/>
      <c r="K18" s="4">
        <f>SUM(K15:K16)</f>
        <v>169595</v>
      </c>
      <c r="L18" s="3"/>
      <c r="M18" s="19">
        <f>SUM(M15:M17)</f>
        <v>160627</v>
      </c>
      <c r="N18" s="4"/>
      <c r="O18" s="4">
        <f>SUM(O15:O17)</f>
        <v>167197</v>
      </c>
    </row>
    <row r="19" spans="1:15" ht="16.5" customHeight="1" x14ac:dyDescent="0.2">
      <c r="A19" s="135" t="s">
        <v>61</v>
      </c>
      <c r="B19" s="135"/>
      <c r="C19" s="135"/>
      <c r="D19" s="135"/>
      <c r="E19" s="135"/>
      <c r="F19" s="135"/>
      <c r="G19" s="3"/>
      <c r="H19" s="3"/>
      <c r="I19" s="19">
        <v>-42625</v>
      </c>
      <c r="J19" s="4"/>
      <c r="K19" s="4">
        <v>-45008</v>
      </c>
      <c r="L19" s="4"/>
      <c r="M19" s="19">
        <v>-36334</v>
      </c>
      <c r="N19" s="3"/>
      <c r="O19" s="4">
        <v>-41827</v>
      </c>
    </row>
    <row r="20" spans="1:15" ht="16.5" customHeight="1" x14ac:dyDescent="0.2">
      <c r="A20" s="135" t="s">
        <v>62</v>
      </c>
      <c r="B20" s="135"/>
      <c r="C20" s="135"/>
      <c r="D20" s="135"/>
      <c r="E20" s="135"/>
      <c r="F20" s="135"/>
      <c r="G20" s="3"/>
      <c r="H20" s="3"/>
      <c r="I20" s="19">
        <v>-42272</v>
      </c>
      <c r="J20" s="4"/>
      <c r="K20" s="4">
        <v>-50052</v>
      </c>
      <c r="L20" s="4"/>
      <c r="M20" s="19">
        <v>-35185</v>
      </c>
      <c r="N20" s="3"/>
      <c r="O20" s="4">
        <v>-42852</v>
      </c>
    </row>
    <row r="21" spans="1:15" ht="16.5" customHeight="1" x14ac:dyDescent="0.2">
      <c r="A21" s="135" t="s">
        <v>191</v>
      </c>
      <c r="B21" s="135"/>
      <c r="C21" s="135"/>
      <c r="D21" s="135"/>
      <c r="E21" s="135"/>
      <c r="F21" s="135"/>
      <c r="G21" s="3"/>
      <c r="H21" s="3"/>
      <c r="I21" s="19"/>
      <c r="J21" s="4"/>
      <c r="K21" s="4"/>
      <c r="L21" s="4"/>
      <c r="M21" s="19"/>
      <c r="N21" s="3"/>
      <c r="O21" s="4"/>
    </row>
    <row r="22" spans="1:15" ht="16.5" customHeight="1" x14ac:dyDescent="0.2">
      <c r="A22" s="135"/>
      <c r="B22" s="135" t="s">
        <v>97</v>
      </c>
      <c r="C22" s="135"/>
      <c r="D22" s="135"/>
      <c r="E22" s="135"/>
      <c r="F22" s="135"/>
      <c r="G22" s="3"/>
      <c r="H22" s="3"/>
      <c r="I22" s="19">
        <v>-19637</v>
      </c>
      <c r="J22" s="4"/>
      <c r="K22" s="4">
        <v>-10161</v>
      </c>
      <c r="L22" s="4"/>
      <c r="M22" s="19">
        <v>-10071</v>
      </c>
      <c r="N22" s="3"/>
      <c r="O22" s="4">
        <v>-7878</v>
      </c>
    </row>
    <row r="23" spans="1:15" ht="16.5" customHeight="1" x14ac:dyDescent="0.2">
      <c r="A23" s="135" t="s">
        <v>128</v>
      </c>
      <c r="B23" s="135"/>
      <c r="C23" s="135"/>
      <c r="D23" s="135"/>
      <c r="E23" s="135"/>
      <c r="F23" s="135"/>
      <c r="G23" s="3"/>
      <c r="H23" s="3"/>
      <c r="I23" s="19">
        <v>3548</v>
      </c>
      <c r="J23" s="4"/>
      <c r="K23" s="4">
        <v>1424</v>
      </c>
      <c r="L23" s="4"/>
      <c r="M23" s="19">
        <v>3852</v>
      </c>
      <c r="N23" s="3"/>
      <c r="O23" s="4">
        <v>1409</v>
      </c>
    </row>
    <row r="24" spans="1:15" ht="16.5" customHeight="1" x14ac:dyDescent="0.2">
      <c r="A24" s="135" t="s">
        <v>63</v>
      </c>
      <c r="B24" s="135"/>
      <c r="C24" s="135"/>
      <c r="D24" s="135"/>
      <c r="E24" s="135"/>
      <c r="F24" s="135"/>
      <c r="G24" s="21"/>
      <c r="H24" s="3"/>
      <c r="I24" s="20">
        <v>-2700</v>
      </c>
      <c r="J24" s="4"/>
      <c r="K24" s="12">
        <v>-5919</v>
      </c>
      <c r="L24" s="4"/>
      <c r="M24" s="20">
        <v>-35</v>
      </c>
      <c r="N24" s="3"/>
      <c r="O24" s="12">
        <v>-58</v>
      </c>
    </row>
    <row r="25" spans="1:15" ht="16.5" customHeight="1" x14ac:dyDescent="0.2">
      <c r="A25" s="135"/>
      <c r="B25" s="135"/>
      <c r="C25" s="135"/>
      <c r="D25" s="135"/>
      <c r="E25" s="135"/>
      <c r="F25" s="135"/>
      <c r="G25" s="3"/>
      <c r="H25" s="3"/>
      <c r="I25" s="19"/>
      <c r="J25" s="4"/>
      <c r="K25" s="4"/>
      <c r="L25" s="3"/>
      <c r="M25" s="19"/>
      <c r="N25" s="4"/>
      <c r="O25" s="4"/>
    </row>
    <row r="26" spans="1:15" ht="16.5" customHeight="1" x14ac:dyDescent="0.2">
      <c r="A26" s="136" t="s">
        <v>129</v>
      </c>
      <c r="B26" s="135"/>
      <c r="C26" s="135"/>
      <c r="D26" s="135"/>
      <c r="E26" s="135"/>
      <c r="F26" s="135"/>
      <c r="G26" s="3"/>
      <c r="H26" s="3"/>
      <c r="I26" s="19">
        <f>SUM(I18:I24)</f>
        <v>55304</v>
      </c>
      <c r="J26" s="4"/>
      <c r="K26" s="4">
        <f>SUM(K18:K24)</f>
        <v>59879</v>
      </c>
      <c r="L26" s="3"/>
      <c r="M26" s="19">
        <f>SUM(M18:M24)</f>
        <v>82854</v>
      </c>
      <c r="N26" s="4"/>
      <c r="O26" s="4">
        <f>SUM(O18:O24)</f>
        <v>75991</v>
      </c>
    </row>
    <row r="27" spans="1:15" ht="16.5" customHeight="1" x14ac:dyDescent="0.2">
      <c r="A27" s="135" t="s">
        <v>64</v>
      </c>
      <c r="B27" s="135"/>
      <c r="C27" s="135"/>
      <c r="D27" s="135"/>
      <c r="E27" s="135"/>
      <c r="F27" s="135"/>
      <c r="G27" s="3"/>
      <c r="H27" s="3"/>
      <c r="I27" s="20">
        <v>-11501</v>
      </c>
      <c r="J27" s="4"/>
      <c r="K27" s="12">
        <v>-6301</v>
      </c>
      <c r="L27" s="4"/>
      <c r="M27" s="20">
        <v>-15511</v>
      </c>
      <c r="N27" s="3"/>
      <c r="O27" s="12">
        <v>-9428</v>
      </c>
    </row>
    <row r="28" spans="1:15" ht="16.5" customHeight="1" x14ac:dyDescent="0.2">
      <c r="A28" s="135"/>
      <c r="B28" s="135"/>
      <c r="C28" s="135"/>
      <c r="D28" s="135"/>
      <c r="E28" s="135"/>
      <c r="F28" s="135"/>
      <c r="G28" s="3"/>
      <c r="H28" s="3"/>
      <c r="I28" s="19"/>
      <c r="J28" s="4"/>
      <c r="K28" s="4"/>
      <c r="L28" s="3"/>
      <c r="M28" s="19"/>
      <c r="N28" s="4"/>
      <c r="O28" s="4"/>
    </row>
    <row r="29" spans="1:15" ht="16.5" customHeight="1" thickBot="1" x14ac:dyDescent="0.25">
      <c r="A29" s="136" t="s">
        <v>65</v>
      </c>
      <c r="B29" s="135"/>
      <c r="C29" s="135"/>
      <c r="D29" s="135"/>
      <c r="E29" s="135"/>
      <c r="F29" s="135"/>
      <c r="G29" s="3"/>
      <c r="H29" s="3"/>
      <c r="I29" s="23">
        <f>SUM(I26:I27)</f>
        <v>43803</v>
      </c>
      <c r="J29" s="4"/>
      <c r="K29" s="78">
        <f>SUM(K26:K27)</f>
        <v>53578</v>
      </c>
      <c r="L29" s="3"/>
      <c r="M29" s="23">
        <f>SUM(M26:M27)</f>
        <v>67343</v>
      </c>
      <c r="N29" s="4"/>
      <c r="O29" s="78">
        <f>SUM(O26:O27)</f>
        <v>66563</v>
      </c>
    </row>
    <row r="30" spans="1:15" ht="16.5" customHeight="1" thickTop="1" x14ac:dyDescent="0.2">
      <c r="A30" s="136"/>
      <c r="B30" s="135"/>
      <c r="C30" s="135"/>
      <c r="D30" s="135"/>
      <c r="E30" s="135"/>
      <c r="F30" s="135"/>
      <c r="G30" s="3"/>
      <c r="H30" s="3"/>
      <c r="I30" s="19"/>
      <c r="J30" s="24"/>
      <c r="K30" s="4"/>
      <c r="L30" s="3"/>
      <c r="M30" s="19"/>
      <c r="N30" s="24"/>
      <c r="O30" s="4"/>
    </row>
    <row r="31" spans="1:15" ht="16.5" customHeight="1" x14ac:dyDescent="0.2">
      <c r="A31" s="134" t="s">
        <v>130</v>
      </c>
      <c r="B31" s="135"/>
      <c r="C31" s="135"/>
      <c r="D31" s="135"/>
      <c r="E31" s="135"/>
      <c r="F31" s="135"/>
      <c r="G31" s="3"/>
      <c r="H31" s="3"/>
      <c r="I31" s="19"/>
      <c r="J31" s="4"/>
      <c r="K31" s="4"/>
      <c r="L31" s="3"/>
      <c r="M31" s="19"/>
      <c r="N31" s="4"/>
      <c r="O31" s="4"/>
    </row>
    <row r="32" spans="1:15" ht="16.5" customHeight="1" x14ac:dyDescent="0.2">
      <c r="A32" s="135"/>
      <c r="B32" s="135" t="s">
        <v>74</v>
      </c>
      <c r="C32" s="135"/>
      <c r="D32" s="135"/>
      <c r="E32" s="135"/>
      <c r="F32" s="135"/>
      <c r="G32" s="3"/>
      <c r="H32" s="3"/>
      <c r="I32" s="19">
        <v>52485</v>
      </c>
      <c r="J32" s="4"/>
      <c r="K32" s="4">
        <v>57617</v>
      </c>
      <c r="L32" s="4"/>
      <c r="M32" s="19">
        <v>67343</v>
      </c>
      <c r="N32" s="3"/>
      <c r="O32" s="4">
        <v>66563</v>
      </c>
    </row>
    <row r="33" spans="1:15" ht="16.5" customHeight="1" x14ac:dyDescent="0.2">
      <c r="A33" s="135"/>
      <c r="B33" s="135" t="s">
        <v>50</v>
      </c>
      <c r="C33" s="135"/>
      <c r="D33" s="135"/>
      <c r="E33" s="135"/>
      <c r="F33" s="135"/>
      <c r="G33" s="3"/>
      <c r="H33" s="3"/>
      <c r="I33" s="20">
        <v>-8682</v>
      </c>
      <c r="J33" s="4"/>
      <c r="K33" s="12">
        <v>-4039</v>
      </c>
      <c r="L33" s="4"/>
      <c r="M33" s="20">
        <v>0</v>
      </c>
      <c r="N33" s="3"/>
      <c r="O33" s="12">
        <v>0</v>
      </c>
    </row>
    <row r="34" spans="1:15" ht="16.5" customHeight="1" x14ac:dyDescent="0.2">
      <c r="A34" s="135"/>
      <c r="B34" s="135"/>
      <c r="C34" s="135"/>
      <c r="D34" s="135"/>
      <c r="E34" s="135"/>
      <c r="F34" s="135"/>
      <c r="G34" s="3"/>
      <c r="H34" s="3"/>
      <c r="I34" s="19"/>
      <c r="J34" s="4"/>
      <c r="K34" s="4"/>
      <c r="L34" s="3"/>
      <c r="M34" s="19"/>
      <c r="N34" s="4"/>
      <c r="O34" s="4"/>
    </row>
    <row r="35" spans="1:15" ht="16.5" customHeight="1" thickBot="1" x14ac:dyDescent="0.25">
      <c r="A35" s="136" t="s">
        <v>65</v>
      </c>
      <c r="B35" s="135"/>
      <c r="C35" s="135"/>
      <c r="D35" s="135"/>
      <c r="E35" s="135"/>
      <c r="F35" s="135"/>
      <c r="G35" s="3"/>
      <c r="H35" s="3"/>
      <c r="I35" s="23">
        <f>SUM(I32:I33)</f>
        <v>43803</v>
      </c>
      <c r="J35" s="4"/>
      <c r="K35" s="78">
        <f>SUM(K32:K33)</f>
        <v>53578</v>
      </c>
      <c r="L35" s="3"/>
      <c r="M35" s="23">
        <f>SUM(M32:M34)</f>
        <v>67343</v>
      </c>
      <c r="N35" s="4"/>
      <c r="O35" s="78">
        <f>SUM(O32:O34)</f>
        <v>66563</v>
      </c>
    </row>
    <row r="36" spans="1:15" ht="16.5" customHeight="1" thickTop="1" x14ac:dyDescent="0.2">
      <c r="A36" s="136"/>
      <c r="B36" s="135"/>
      <c r="C36" s="135"/>
      <c r="D36" s="135"/>
      <c r="E36" s="135"/>
      <c r="F36" s="135"/>
      <c r="G36" s="3"/>
      <c r="H36" s="3"/>
      <c r="I36" s="121"/>
      <c r="J36" s="4"/>
      <c r="K36" s="122"/>
      <c r="L36" s="3"/>
      <c r="M36" s="121"/>
      <c r="N36" s="4"/>
      <c r="O36" s="122"/>
    </row>
    <row r="37" spans="1:15" ht="16.5" customHeight="1" x14ac:dyDescent="0.2">
      <c r="A37" s="136" t="s">
        <v>162</v>
      </c>
      <c r="B37" s="135"/>
      <c r="C37" s="135"/>
      <c r="D37" s="135"/>
      <c r="E37" s="135"/>
      <c r="F37" s="135"/>
      <c r="G37" s="3"/>
      <c r="H37" s="3"/>
      <c r="I37" s="30"/>
      <c r="J37" s="24"/>
      <c r="K37" s="24"/>
      <c r="L37" s="3"/>
      <c r="M37" s="30"/>
      <c r="N37" s="24"/>
      <c r="O37" s="24"/>
    </row>
    <row r="38" spans="1:15" ht="16.5" customHeight="1" x14ac:dyDescent="0.2">
      <c r="A38" s="136"/>
      <c r="B38" s="136" t="s">
        <v>163</v>
      </c>
      <c r="C38" s="135"/>
      <c r="D38" s="135"/>
      <c r="E38" s="135"/>
      <c r="F38" s="135"/>
      <c r="G38" s="3"/>
      <c r="H38" s="3"/>
      <c r="I38" s="30"/>
      <c r="J38" s="24"/>
      <c r="K38" s="24"/>
      <c r="L38" s="3"/>
      <c r="M38" s="30"/>
      <c r="N38" s="24"/>
      <c r="O38" s="24"/>
    </row>
    <row r="39" spans="1:15" ht="16.5" customHeight="1" thickBot="1" x14ac:dyDescent="0.25">
      <c r="A39" s="135"/>
      <c r="B39" s="135" t="s">
        <v>75</v>
      </c>
      <c r="C39" s="135"/>
      <c r="D39" s="135"/>
      <c r="E39" s="135"/>
      <c r="F39" s="135"/>
      <c r="G39" s="3"/>
      <c r="H39" s="3"/>
      <c r="I39" s="31">
        <v>0.1</v>
      </c>
      <c r="J39" s="32"/>
      <c r="K39" s="81">
        <v>0.12</v>
      </c>
      <c r="L39" s="32"/>
      <c r="M39" s="31">
        <v>0.13</v>
      </c>
      <c r="N39" s="3"/>
      <c r="O39" s="81">
        <v>0.13</v>
      </c>
    </row>
    <row r="40" spans="1:15" ht="16.5" customHeight="1" thickTop="1" x14ac:dyDescent="0.2">
      <c r="A40" s="136"/>
      <c r="B40" s="135"/>
      <c r="C40" s="135"/>
      <c r="D40" s="135"/>
      <c r="E40" s="135"/>
      <c r="F40" s="135"/>
      <c r="G40" s="3"/>
      <c r="H40" s="3"/>
      <c r="I40" s="4"/>
      <c r="J40" s="4"/>
      <c r="K40" s="122"/>
      <c r="L40" s="3"/>
      <c r="M40" s="4"/>
      <c r="N40" s="4"/>
      <c r="O40" s="122"/>
    </row>
    <row r="41" spans="1:15" ht="16.5" customHeight="1" x14ac:dyDescent="0.2">
      <c r="A41" s="136"/>
      <c r="B41" s="135"/>
      <c r="C41" s="135"/>
      <c r="D41" s="135"/>
      <c r="E41" s="135"/>
      <c r="F41" s="135"/>
      <c r="G41" s="3"/>
      <c r="H41" s="3"/>
      <c r="I41" s="4"/>
      <c r="J41" s="4"/>
      <c r="K41" s="122"/>
      <c r="L41" s="3"/>
      <c r="M41" s="4"/>
      <c r="N41" s="4"/>
      <c r="O41" s="122"/>
    </row>
    <row r="42" spans="1:15" ht="16.5" customHeight="1" x14ac:dyDescent="0.2">
      <c r="A42" s="136"/>
      <c r="B42" s="135"/>
      <c r="C42" s="135"/>
      <c r="D42" s="135"/>
      <c r="E42" s="135"/>
      <c r="F42" s="135"/>
      <c r="G42" s="3"/>
      <c r="H42" s="3"/>
      <c r="I42" s="4"/>
      <c r="J42" s="4"/>
      <c r="K42" s="122"/>
      <c r="L42" s="3"/>
      <c r="M42" s="4"/>
      <c r="N42" s="4"/>
      <c r="O42" s="122"/>
    </row>
    <row r="43" spans="1:15" ht="16.5" customHeight="1" x14ac:dyDescent="0.2">
      <c r="A43" s="136"/>
      <c r="B43" s="135"/>
      <c r="C43" s="135"/>
      <c r="D43" s="135"/>
      <c r="E43" s="135"/>
      <c r="F43" s="135"/>
      <c r="G43" s="3"/>
      <c r="H43" s="3"/>
      <c r="I43" s="4"/>
      <c r="J43" s="4"/>
      <c r="K43" s="122"/>
      <c r="L43" s="3"/>
      <c r="M43" s="4"/>
      <c r="N43" s="4"/>
      <c r="O43" s="122"/>
    </row>
    <row r="44" spans="1:15" ht="16.5" customHeight="1" x14ac:dyDescent="0.2">
      <c r="A44" s="136"/>
      <c r="B44" s="135"/>
      <c r="C44" s="135"/>
      <c r="D44" s="135"/>
      <c r="E44" s="135"/>
      <c r="F44" s="135"/>
      <c r="G44" s="3"/>
      <c r="H44" s="3"/>
      <c r="I44" s="4"/>
      <c r="J44" s="4"/>
      <c r="K44" s="122"/>
      <c r="L44" s="3"/>
      <c r="M44" s="4"/>
      <c r="N44" s="4"/>
      <c r="O44" s="122"/>
    </row>
    <row r="45" spans="1:15" ht="16.5" customHeight="1" x14ac:dyDescent="0.2">
      <c r="A45" s="136"/>
      <c r="B45" s="135"/>
      <c r="C45" s="135"/>
      <c r="D45" s="135"/>
      <c r="E45" s="135"/>
      <c r="F45" s="135"/>
      <c r="G45" s="3"/>
      <c r="H45" s="3"/>
      <c r="I45" s="4"/>
      <c r="J45" s="4"/>
      <c r="K45" s="122"/>
      <c r="L45" s="3"/>
      <c r="M45" s="4"/>
      <c r="N45" s="4"/>
      <c r="O45" s="122"/>
    </row>
    <row r="46" spans="1:15" ht="16.5" customHeight="1" x14ac:dyDescent="0.2">
      <c r="A46" s="136"/>
      <c r="B46" s="135"/>
      <c r="C46" s="135"/>
      <c r="D46" s="135"/>
      <c r="E46" s="135"/>
      <c r="F46" s="135"/>
      <c r="G46" s="3"/>
      <c r="H46" s="3"/>
      <c r="I46" s="4"/>
      <c r="J46" s="4"/>
      <c r="K46" s="122"/>
      <c r="L46" s="3"/>
      <c r="M46" s="4"/>
      <c r="N46" s="4"/>
      <c r="O46" s="122"/>
    </row>
    <row r="47" spans="1:15" ht="14.25" customHeight="1" x14ac:dyDescent="0.2">
      <c r="B47" s="136"/>
      <c r="C47" s="135"/>
      <c r="D47" s="135"/>
      <c r="E47" s="135"/>
      <c r="F47" s="135"/>
      <c r="G47" s="3"/>
      <c r="H47" s="3"/>
      <c r="I47" s="4"/>
      <c r="J47" s="4"/>
      <c r="K47" s="4"/>
      <c r="L47" s="4"/>
      <c r="M47" s="4"/>
      <c r="N47" s="4"/>
      <c r="O47" s="4"/>
    </row>
    <row r="48" spans="1:15" ht="21.95" customHeight="1" x14ac:dyDescent="0.2">
      <c r="A48" s="138" t="s">
        <v>26</v>
      </c>
      <c r="B48" s="138"/>
      <c r="C48" s="138"/>
      <c r="D48" s="138"/>
      <c r="E48" s="138"/>
      <c r="F48" s="138"/>
      <c r="G48" s="11"/>
      <c r="H48" s="11"/>
      <c r="I48" s="12"/>
      <c r="J48" s="12"/>
      <c r="K48" s="12"/>
      <c r="L48" s="11"/>
      <c r="M48" s="12"/>
      <c r="N48" s="12"/>
      <c r="O48" s="12"/>
    </row>
    <row r="49" spans="1:15" ht="16.5" customHeight="1" x14ac:dyDescent="0.2">
      <c r="A49" s="134" t="s">
        <v>0</v>
      </c>
      <c r="B49" s="135"/>
      <c r="C49" s="135"/>
      <c r="D49" s="135"/>
      <c r="E49" s="135"/>
      <c r="F49" s="135"/>
      <c r="G49" s="3"/>
      <c r="H49" s="3"/>
      <c r="I49" s="4"/>
      <c r="J49" s="4"/>
      <c r="K49" s="4"/>
      <c r="L49" s="3"/>
      <c r="M49" s="4"/>
      <c r="N49" s="4"/>
      <c r="O49" s="4"/>
    </row>
    <row r="50" spans="1:15" ht="16.5" customHeight="1" x14ac:dyDescent="0.2">
      <c r="A50" s="136" t="s">
        <v>190</v>
      </c>
      <c r="B50" s="136"/>
      <c r="C50" s="136"/>
      <c r="D50" s="136"/>
      <c r="E50" s="136"/>
      <c r="F50" s="136"/>
      <c r="G50" s="7"/>
      <c r="H50" s="7"/>
      <c r="I50" s="8"/>
      <c r="J50" s="8"/>
      <c r="K50" s="8"/>
      <c r="L50" s="7"/>
      <c r="M50" s="8"/>
      <c r="N50" s="8"/>
      <c r="O50" s="8"/>
    </row>
    <row r="51" spans="1:15" ht="16.5" customHeight="1" x14ac:dyDescent="0.2">
      <c r="A51" s="137" t="str">
        <f>+A3</f>
        <v>For the three-month period ended 30 September 2023</v>
      </c>
      <c r="B51" s="138"/>
      <c r="C51" s="138"/>
      <c r="D51" s="138"/>
      <c r="E51" s="138"/>
      <c r="F51" s="138"/>
      <c r="G51" s="11"/>
      <c r="H51" s="11"/>
      <c r="I51" s="12"/>
      <c r="J51" s="12"/>
      <c r="K51" s="12"/>
      <c r="L51" s="11"/>
      <c r="M51" s="12"/>
      <c r="N51" s="12"/>
      <c r="O51" s="12"/>
    </row>
    <row r="52" spans="1:15" ht="16.5" customHeight="1" x14ac:dyDescent="0.2">
      <c r="A52" s="135"/>
      <c r="B52" s="135"/>
      <c r="C52" s="135"/>
      <c r="D52" s="135"/>
      <c r="E52" s="135"/>
      <c r="F52" s="135"/>
      <c r="G52" s="3"/>
      <c r="H52" s="3"/>
      <c r="I52" s="6"/>
      <c r="J52" s="8"/>
      <c r="K52" s="6"/>
      <c r="L52" s="7"/>
      <c r="M52" s="8"/>
      <c r="N52" s="8"/>
      <c r="O52" s="8"/>
    </row>
    <row r="53" spans="1:15" ht="16.5" customHeight="1" x14ac:dyDescent="0.2">
      <c r="A53" s="135"/>
      <c r="B53" s="135"/>
      <c r="C53" s="135"/>
      <c r="D53" s="135"/>
      <c r="E53" s="135"/>
      <c r="F53" s="135"/>
      <c r="G53" s="3"/>
      <c r="H53" s="3"/>
      <c r="I53" s="8"/>
      <c r="J53" s="8"/>
      <c r="K53" s="8"/>
      <c r="L53" s="7"/>
      <c r="M53" s="8"/>
      <c r="N53" s="8"/>
      <c r="O53" s="6"/>
    </row>
    <row r="54" spans="1:15" ht="16.5" customHeight="1" x14ac:dyDescent="0.2">
      <c r="A54" s="135"/>
      <c r="B54" s="135"/>
      <c r="C54" s="135"/>
      <c r="D54" s="135"/>
      <c r="E54" s="135"/>
      <c r="F54" s="135"/>
      <c r="G54" s="3"/>
      <c r="H54" s="3"/>
      <c r="I54" s="161" t="s">
        <v>2</v>
      </c>
      <c r="J54" s="162"/>
      <c r="K54" s="162"/>
      <c r="L54" s="7"/>
      <c r="M54" s="161" t="s">
        <v>53</v>
      </c>
      <c r="N54" s="162"/>
      <c r="O54" s="162"/>
    </row>
    <row r="55" spans="1:15" ht="16.5" customHeight="1" x14ac:dyDescent="0.2">
      <c r="A55" s="136"/>
      <c r="B55" s="135"/>
      <c r="C55" s="135"/>
      <c r="D55" s="135"/>
      <c r="E55" s="135"/>
      <c r="F55" s="135"/>
      <c r="G55" s="3"/>
      <c r="H55" s="3"/>
      <c r="I55" s="159" t="s">
        <v>54</v>
      </c>
      <c r="J55" s="160"/>
      <c r="K55" s="160"/>
      <c r="L55" s="3"/>
      <c r="M55" s="159" t="s">
        <v>54</v>
      </c>
      <c r="N55" s="160"/>
      <c r="O55" s="160"/>
    </row>
    <row r="56" spans="1:15" ht="16.5" customHeight="1" x14ac:dyDescent="0.2">
      <c r="A56" s="135"/>
      <c r="B56" s="135"/>
      <c r="C56" s="135"/>
      <c r="D56" s="135"/>
      <c r="E56" s="135"/>
      <c r="F56" s="135"/>
      <c r="G56" s="3"/>
      <c r="H56" s="3"/>
      <c r="I56" s="13" t="s">
        <v>184</v>
      </c>
      <c r="J56" s="145"/>
      <c r="K56" s="13" t="s">
        <v>184</v>
      </c>
      <c r="L56" s="3"/>
      <c r="M56" s="13" t="s">
        <v>184</v>
      </c>
      <c r="N56" s="145"/>
      <c r="O56" s="13" t="s">
        <v>184</v>
      </c>
    </row>
    <row r="57" spans="1:15" ht="16.5" customHeight="1" x14ac:dyDescent="0.2">
      <c r="A57" s="135" t="s">
        <v>55</v>
      </c>
      <c r="B57" s="135"/>
      <c r="C57" s="135"/>
      <c r="D57" s="135"/>
      <c r="E57" s="135"/>
      <c r="F57" s="135"/>
      <c r="G57" s="3"/>
      <c r="H57" s="15"/>
      <c r="I57" s="16" t="s">
        <v>154</v>
      </c>
      <c r="J57" s="8"/>
      <c r="K57" s="16" t="s">
        <v>124</v>
      </c>
      <c r="L57" s="15"/>
      <c r="M57" s="16" t="s">
        <v>154</v>
      </c>
      <c r="N57" s="8"/>
      <c r="O57" s="16" t="s">
        <v>124</v>
      </c>
    </row>
    <row r="58" spans="1:15" ht="16.5" customHeight="1" x14ac:dyDescent="0.2">
      <c r="A58" s="135"/>
      <c r="B58" s="135"/>
      <c r="C58" s="135"/>
      <c r="D58" s="135"/>
      <c r="E58" s="135"/>
      <c r="F58" s="135"/>
      <c r="G58" s="3"/>
      <c r="H58" s="7"/>
      <c r="I58" s="17" t="s">
        <v>9</v>
      </c>
      <c r="J58" s="8"/>
      <c r="K58" s="17" t="s">
        <v>9</v>
      </c>
      <c r="L58" s="7"/>
      <c r="M58" s="17" t="s">
        <v>9</v>
      </c>
      <c r="N58" s="8"/>
      <c r="O58" s="17" t="s">
        <v>9</v>
      </c>
    </row>
    <row r="59" spans="1:15" ht="16.5" customHeight="1" x14ac:dyDescent="0.2">
      <c r="A59" s="135"/>
      <c r="B59" s="135"/>
      <c r="C59" s="135"/>
      <c r="D59" s="135"/>
      <c r="E59" s="135"/>
      <c r="F59" s="135"/>
      <c r="G59" s="3"/>
      <c r="H59" s="3"/>
      <c r="I59" s="19"/>
      <c r="J59" s="4"/>
      <c r="K59" s="4"/>
      <c r="L59" s="3"/>
      <c r="M59" s="19"/>
      <c r="N59" s="4"/>
      <c r="O59" s="4"/>
    </row>
    <row r="60" spans="1:15" ht="16.5" customHeight="1" x14ac:dyDescent="0.2">
      <c r="A60" s="136" t="s">
        <v>65</v>
      </c>
      <c r="B60" s="135"/>
      <c r="C60" s="135"/>
      <c r="D60" s="135"/>
      <c r="E60" s="135"/>
      <c r="F60" s="135"/>
      <c r="G60" s="3"/>
      <c r="H60" s="3"/>
      <c r="I60" s="65">
        <f>I29</f>
        <v>43803</v>
      </c>
      <c r="J60" s="4"/>
      <c r="K60" s="66">
        <f>K29</f>
        <v>53578</v>
      </c>
      <c r="L60" s="3"/>
      <c r="M60" s="65">
        <f>M29</f>
        <v>67343</v>
      </c>
      <c r="N60" s="4"/>
      <c r="O60" s="66">
        <f>O29</f>
        <v>66563</v>
      </c>
    </row>
    <row r="61" spans="1:15" ht="16.5" customHeight="1" x14ac:dyDescent="0.2">
      <c r="A61" s="135"/>
      <c r="B61" s="135"/>
      <c r="C61" s="135"/>
      <c r="D61" s="135"/>
      <c r="E61" s="135"/>
      <c r="F61" s="135"/>
      <c r="G61" s="3"/>
      <c r="H61" s="3"/>
      <c r="I61" s="19"/>
      <c r="J61" s="4"/>
      <c r="K61" s="4"/>
      <c r="L61" s="3"/>
      <c r="M61" s="19"/>
      <c r="N61" s="4"/>
      <c r="O61" s="4"/>
    </row>
    <row r="62" spans="1:15" ht="16.5" customHeight="1" x14ac:dyDescent="0.2">
      <c r="A62" s="139" t="s">
        <v>192</v>
      </c>
      <c r="B62" s="135"/>
      <c r="C62" s="135"/>
      <c r="D62" s="135"/>
      <c r="E62" s="135"/>
      <c r="F62" s="135"/>
      <c r="G62" s="3"/>
      <c r="H62" s="3"/>
      <c r="I62" s="19"/>
      <c r="J62" s="24"/>
      <c r="K62" s="4"/>
      <c r="L62" s="3"/>
      <c r="M62" s="19"/>
      <c r="N62" s="24"/>
      <c r="O62" s="4"/>
    </row>
    <row r="63" spans="1:15" ht="16.5" customHeight="1" x14ac:dyDescent="0.2">
      <c r="A63" s="140" t="s">
        <v>66</v>
      </c>
      <c r="B63" s="72"/>
      <c r="C63" s="141"/>
      <c r="D63" s="135"/>
      <c r="E63" s="135"/>
      <c r="F63" s="135"/>
      <c r="G63" s="3"/>
      <c r="H63" s="3"/>
      <c r="I63" s="19"/>
      <c r="J63" s="4"/>
      <c r="K63" s="4"/>
      <c r="L63" s="4"/>
      <c r="M63" s="19"/>
      <c r="N63" s="4"/>
      <c r="O63" s="4"/>
    </row>
    <row r="64" spans="1:15" ht="16.5" customHeight="1" x14ac:dyDescent="0.2">
      <c r="A64" s="140"/>
      <c r="B64" s="72" t="s">
        <v>67</v>
      </c>
      <c r="C64" s="141"/>
      <c r="D64" s="135"/>
      <c r="E64" s="135"/>
      <c r="F64" s="135"/>
      <c r="G64" s="3"/>
      <c r="H64" s="3"/>
      <c r="I64" s="19"/>
      <c r="J64" s="4"/>
      <c r="K64" s="4"/>
      <c r="L64" s="4"/>
      <c r="M64" s="19"/>
      <c r="N64" s="4"/>
      <c r="O64" s="4"/>
    </row>
    <row r="65" spans="1:15" ht="16.5" customHeight="1" x14ac:dyDescent="0.2">
      <c r="A65" s="140"/>
      <c r="B65" s="72"/>
      <c r="C65" s="142" t="s">
        <v>68</v>
      </c>
      <c r="D65" s="135"/>
      <c r="E65" s="135"/>
      <c r="F65" s="135"/>
      <c r="G65" s="3"/>
      <c r="H65" s="3"/>
      <c r="I65" s="19"/>
      <c r="J65" s="4"/>
      <c r="K65" s="4"/>
      <c r="L65" s="4"/>
      <c r="M65" s="19"/>
      <c r="N65" s="4"/>
      <c r="O65" s="4"/>
    </row>
    <row r="66" spans="1:15" ht="16.5" customHeight="1" x14ac:dyDescent="0.2">
      <c r="A66" s="140"/>
      <c r="B66" s="72"/>
      <c r="D66" s="135" t="s">
        <v>69</v>
      </c>
      <c r="E66" s="135"/>
      <c r="F66" s="135"/>
      <c r="G66" s="3"/>
      <c r="H66" s="3"/>
      <c r="I66" s="20">
        <v>-2246</v>
      </c>
      <c r="J66" s="4"/>
      <c r="K66" s="12">
        <v>16290</v>
      </c>
      <c r="L66" s="4"/>
      <c r="M66" s="20">
        <v>0</v>
      </c>
      <c r="N66" s="4"/>
      <c r="O66" s="12">
        <v>0</v>
      </c>
    </row>
    <row r="67" spans="1:15" ht="16.5" customHeight="1" x14ac:dyDescent="0.2">
      <c r="A67" s="140"/>
      <c r="B67" s="72"/>
      <c r="C67" s="72"/>
      <c r="D67" s="135"/>
      <c r="E67" s="135"/>
      <c r="F67" s="135"/>
      <c r="G67" s="3"/>
      <c r="H67" s="3"/>
      <c r="I67" s="19"/>
      <c r="J67" s="4"/>
      <c r="K67" s="4"/>
      <c r="L67" s="4"/>
      <c r="M67" s="19"/>
      <c r="N67" s="4"/>
      <c r="O67" s="4"/>
    </row>
    <row r="68" spans="1:15" ht="16.5" customHeight="1" x14ac:dyDescent="0.2">
      <c r="A68" s="140"/>
      <c r="B68" s="72"/>
      <c r="C68" s="72" t="s">
        <v>70</v>
      </c>
      <c r="D68" s="135"/>
      <c r="E68" s="135"/>
      <c r="F68" s="135"/>
      <c r="G68" s="3"/>
      <c r="H68" s="3"/>
      <c r="I68" s="19"/>
      <c r="J68" s="4"/>
      <c r="K68" s="4"/>
      <c r="L68" s="4"/>
      <c r="M68" s="19"/>
      <c r="N68" s="4"/>
      <c r="O68" s="4"/>
    </row>
    <row r="69" spans="1:15" ht="16.5" customHeight="1" x14ac:dyDescent="0.2">
      <c r="A69" s="140"/>
      <c r="B69" s="72"/>
      <c r="C69" s="72"/>
      <c r="D69" s="135" t="s">
        <v>67</v>
      </c>
      <c r="E69" s="135"/>
      <c r="F69" s="135"/>
      <c r="G69" s="3"/>
      <c r="H69" s="3"/>
      <c r="I69" s="20">
        <f>SUM(I66)</f>
        <v>-2246</v>
      </c>
      <c r="J69" s="4"/>
      <c r="K69" s="12">
        <f>SUM(K66)</f>
        <v>16290</v>
      </c>
      <c r="L69" s="4"/>
      <c r="M69" s="20">
        <f>SUM(M66)</f>
        <v>0</v>
      </c>
      <c r="N69" s="4"/>
      <c r="O69" s="12">
        <f>SUM(O66)</f>
        <v>0</v>
      </c>
    </row>
    <row r="70" spans="1:15" ht="16.5" customHeight="1" x14ac:dyDescent="0.2">
      <c r="A70" s="140"/>
      <c r="B70" s="72"/>
      <c r="C70" s="72"/>
      <c r="D70" s="135"/>
      <c r="E70" s="135"/>
      <c r="F70" s="135"/>
      <c r="G70" s="3"/>
      <c r="H70" s="3"/>
      <c r="I70" s="19"/>
      <c r="J70" s="4"/>
      <c r="K70" s="4"/>
      <c r="L70" s="4"/>
      <c r="M70" s="19"/>
      <c r="N70" s="4"/>
      <c r="O70" s="4"/>
    </row>
    <row r="71" spans="1:15" ht="16.5" customHeight="1" x14ac:dyDescent="0.2">
      <c r="A71" s="139" t="s">
        <v>193</v>
      </c>
      <c r="B71" s="136"/>
      <c r="C71" s="136"/>
      <c r="D71" s="136"/>
      <c r="E71" s="136"/>
      <c r="F71" s="136"/>
      <c r="G71" s="3"/>
      <c r="H71" s="3"/>
      <c r="I71" s="28"/>
      <c r="J71" s="29"/>
      <c r="K71" s="29"/>
      <c r="L71" s="29"/>
      <c r="M71" s="28"/>
      <c r="N71" s="29"/>
      <c r="O71" s="29"/>
    </row>
    <row r="72" spans="1:15" ht="16.5" customHeight="1" x14ac:dyDescent="0.2">
      <c r="A72" s="136"/>
      <c r="B72" s="136" t="s">
        <v>151</v>
      </c>
      <c r="C72" s="136"/>
      <c r="D72" s="136"/>
      <c r="E72" s="136"/>
      <c r="F72" s="136"/>
      <c r="G72" s="3"/>
      <c r="H72" s="3"/>
      <c r="I72" s="20">
        <f>SUM(,I69)</f>
        <v>-2246</v>
      </c>
      <c r="J72" s="4"/>
      <c r="K72" s="12">
        <f>SUM(,K69)</f>
        <v>16290</v>
      </c>
      <c r="L72" s="4"/>
      <c r="M72" s="20">
        <f>SUM(M69)</f>
        <v>0</v>
      </c>
      <c r="N72" s="4"/>
      <c r="O72" s="12">
        <f>SUM(O69)</f>
        <v>0</v>
      </c>
    </row>
    <row r="73" spans="1:15" ht="16.5" customHeight="1" x14ac:dyDescent="0.2">
      <c r="A73" s="136"/>
      <c r="B73" s="139"/>
      <c r="C73" s="135"/>
      <c r="D73" s="135"/>
      <c r="E73" s="135"/>
      <c r="F73" s="135"/>
      <c r="G73" s="3"/>
      <c r="H73" s="3"/>
      <c r="I73" s="19"/>
      <c r="J73" s="4"/>
      <c r="K73" s="4"/>
      <c r="L73" s="4"/>
      <c r="M73" s="19"/>
      <c r="N73" s="4"/>
      <c r="O73" s="4"/>
    </row>
    <row r="74" spans="1:15" ht="16.5" customHeight="1" x14ac:dyDescent="0.2">
      <c r="A74" s="139" t="s">
        <v>72</v>
      </c>
      <c r="B74" s="139"/>
      <c r="C74" s="135"/>
      <c r="D74" s="135"/>
      <c r="E74" s="135"/>
      <c r="F74" s="135"/>
      <c r="G74" s="3"/>
      <c r="H74" s="3"/>
      <c r="I74" s="19"/>
      <c r="J74" s="4"/>
      <c r="K74" s="4"/>
      <c r="L74" s="4"/>
      <c r="M74" s="19"/>
      <c r="N74" s="4"/>
      <c r="O74" s="4"/>
    </row>
    <row r="75" spans="1:15" ht="16.5" customHeight="1" thickBot="1" x14ac:dyDescent="0.25">
      <c r="B75" s="136" t="s">
        <v>73</v>
      </c>
      <c r="C75" s="135"/>
      <c r="D75" s="135"/>
      <c r="E75" s="135"/>
      <c r="F75" s="135"/>
      <c r="G75" s="3"/>
      <c r="H75" s="3"/>
      <c r="I75" s="23">
        <f>SUM(I72,I60)</f>
        <v>41557</v>
      </c>
      <c r="J75" s="4"/>
      <c r="K75" s="78">
        <f>SUM(K72,K60)</f>
        <v>69868</v>
      </c>
      <c r="L75" s="4"/>
      <c r="M75" s="23">
        <f>SUM(M72,M60)</f>
        <v>67343</v>
      </c>
      <c r="N75" s="4"/>
      <c r="O75" s="78">
        <f>SUM(O72,O60)</f>
        <v>66563</v>
      </c>
    </row>
    <row r="76" spans="1:15" ht="16.5" customHeight="1" thickTop="1" x14ac:dyDescent="0.2">
      <c r="B76" s="136"/>
      <c r="C76" s="135"/>
      <c r="D76" s="135"/>
      <c r="E76" s="135"/>
      <c r="F76" s="135"/>
      <c r="G76" s="3"/>
      <c r="H76" s="3"/>
      <c r="I76" s="19"/>
      <c r="J76" s="4"/>
      <c r="K76" s="4"/>
      <c r="L76" s="4"/>
      <c r="M76" s="19"/>
      <c r="N76" s="4"/>
      <c r="O76" s="4"/>
    </row>
    <row r="77" spans="1:15" ht="16.5" customHeight="1" x14ac:dyDescent="0.2">
      <c r="A77" s="139" t="s">
        <v>147</v>
      </c>
      <c r="B77" s="136"/>
      <c r="C77" s="135"/>
      <c r="D77" s="135"/>
      <c r="E77" s="135"/>
      <c r="F77" s="135"/>
      <c r="G77" s="3"/>
      <c r="H77" s="3"/>
      <c r="I77" s="19"/>
      <c r="J77" s="4"/>
      <c r="K77" s="4"/>
      <c r="L77" s="3"/>
      <c r="M77" s="19"/>
      <c r="N77" s="4"/>
      <c r="O77" s="4"/>
    </row>
    <row r="78" spans="1:15" ht="16.5" customHeight="1" x14ac:dyDescent="0.2">
      <c r="A78" s="139"/>
      <c r="B78" s="144" t="s">
        <v>194</v>
      </c>
      <c r="C78" s="135"/>
      <c r="D78" s="135"/>
      <c r="E78" s="135"/>
      <c r="F78" s="135"/>
      <c r="G78" s="3"/>
      <c r="H78" s="3"/>
      <c r="I78" s="19"/>
      <c r="J78" s="4"/>
      <c r="K78" s="4"/>
      <c r="L78" s="3"/>
      <c r="M78" s="19"/>
      <c r="N78" s="4"/>
      <c r="O78" s="4"/>
    </row>
    <row r="79" spans="1:15" ht="16.5" customHeight="1" x14ac:dyDescent="0.2">
      <c r="A79" s="135"/>
      <c r="B79" s="135" t="s">
        <v>74</v>
      </c>
      <c r="C79" s="135"/>
      <c r="D79" s="135"/>
      <c r="E79" s="135"/>
      <c r="F79" s="135"/>
      <c r="G79" s="3"/>
      <c r="H79" s="3"/>
      <c r="I79" s="19">
        <v>50884</v>
      </c>
      <c r="J79" s="4"/>
      <c r="K79" s="4">
        <v>68562</v>
      </c>
      <c r="L79" s="4"/>
      <c r="M79" s="19">
        <v>67343</v>
      </c>
      <c r="N79" s="3"/>
      <c r="O79" s="4">
        <v>66563</v>
      </c>
    </row>
    <row r="80" spans="1:15" ht="16.5" customHeight="1" x14ac:dyDescent="0.2">
      <c r="A80" s="135"/>
      <c r="B80" s="135" t="s">
        <v>50</v>
      </c>
      <c r="C80" s="135"/>
      <c r="D80" s="135"/>
      <c r="E80" s="135"/>
      <c r="F80" s="135"/>
      <c r="G80" s="3"/>
      <c r="H80" s="3"/>
      <c r="I80" s="20">
        <v>-9327</v>
      </c>
      <c r="J80" s="4"/>
      <c r="K80" s="12">
        <v>1306</v>
      </c>
      <c r="L80" s="4"/>
      <c r="M80" s="20">
        <v>0</v>
      </c>
      <c r="N80" s="3"/>
      <c r="O80" s="12">
        <v>0</v>
      </c>
    </row>
    <row r="81" spans="1:15" ht="16.5" customHeight="1" x14ac:dyDescent="0.2">
      <c r="A81" s="135"/>
      <c r="B81" s="135"/>
      <c r="C81" s="135"/>
      <c r="D81" s="135"/>
      <c r="E81" s="135"/>
      <c r="F81" s="135"/>
      <c r="G81" s="3"/>
      <c r="H81" s="3"/>
      <c r="I81" s="19"/>
      <c r="J81" s="4"/>
      <c r="K81" s="4"/>
      <c r="L81" s="3"/>
      <c r="M81" s="19"/>
      <c r="N81" s="4"/>
      <c r="O81" s="4"/>
    </row>
    <row r="82" spans="1:15" ht="16.5" customHeight="1" x14ac:dyDescent="0.2">
      <c r="A82" s="139" t="s">
        <v>72</v>
      </c>
      <c r="B82" s="135"/>
      <c r="C82" s="135"/>
      <c r="D82" s="135"/>
      <c r="E82" s="135"/>
      <c r="F82" s="135"/>
      <c r="G82" s="3"/>
      <c r="H82" s="3"/>
      <c r="I82" s="19"/>
      <c r="J82" s="4"/>
      <c r="K82" s="4"/>
      <c r="L82" s="3"/>
      <c r="M82" s="19"/>
      <c r="N82" s="4"/>
      <c r="O82" s="4"/>
    </row>
    <row r="83" spans="1:15" ht="16.5" customHeight="1" thickBot="1" x14ac:dyDescent="0.25">
      <c r="B83" s="136" t="s">
        <v>73</v>
      </c>
      <c r="C83" s="135"/>
      <c r="D83" s="135"/>
      <c r="E83" s="135"/>
      <c r="F83" s="135"/>
      <c r="G83" s="3"/>
      <c r="H83" s="3"/>
      <c r="I83" s="23">
        <f>SUM(I79:I80)</f>
        <v>41557</v>
      </c>
      <c r="J83" s="4"/>
      <c r="K83" s="78">
        <f>SUM(K79:K80)</f>
        <v>69868</v>
      </c>
      <c r="L83" s="3"/>
      <c r="M83" s="23">
        <f>SUM(M79:M80)</f>
        <v>67343</v>
      </c>
      <c r="N83" s="4"/>
      <c r="O83" s="78">
        <f>SUM(O79:O80)</f>
        <v>66563</v>
      </c>
    </row>
    <row r="84" spans="1:15" ht="16.5" customHeight="1" thickTop="1" x14ac:dyDescent="0.2">
      <c r="A84" s="135"/>
      <c r="B84" s="135"/>
      <c r="C84" s="135"/>
      <c r="D84" s="135"/>
      <c r="E84" s="135"/>
      <c r="F84" s="135"/>
      <c r="G84" s="3"/>
      <c r="H84" s="3"/>
      <c r="I84" s="32"/>
      <c r="J84" s="32"/>
      <c r="K84" s="32"/>
      <c r="L84" s="3"/>
      <c r="M84" s="32"/>
      <c r="N84" s="32"/>
      <c r="O84" s="32"/>
    </row>
    <row r="85" spans="1:15" ht="16.5" customHeight="1" x14ac:dyDescent="0.2">
      <c r="A85" s="135"/>
      <c r="B85" s="135"/>
      <c r="C85" s="135"/>
      <c r="D85" s="135"/>
      <c r="E85" s="135"/>
      <c r="F85" s="135"/>
      <c r="G85" s="3"/>
      <c r="H85" s="3"/>
      <c r="I85" s="32"/>
      <c r="J85" s="32"/>
      <c r="K85" s="32"/>
      <c r="L85" s="3"/>
      <c r="M85" s="32"/>
      <c r="N85" s="32"/>
      <c r="O85" s="32"/>
    </row>
    <row r="86" spans="1:15" ht="16.5" customHeight="1" x14ac:dyDescent="0.2">
      <c r="A86" s="135"/>
      <c r="B86" s="135"/>
      <c r="C86" s="135"/>
      <c r="D86" s="135"/>
      <c r="E86" s="135"/>
      <c r="F86" s="135"/>
      <c r="G86" s="3"/>
      <c r="H86" s="3"/>
      <c r="I86" s="32"/>
      <c r="J86" s="32"/>
      <c r="K86" s="32"/>
      <c r="L86" s="3"/>
      <c r="M86" s="32"/>
      <c r="N86" s="32"/>
      <c r="O86" s="32"/>
    </row>
    <row r="87" spans="1:15" ht="16.5" customHeight="1" x14ac:dyDescent="0.2">
      <c r="A87" s="136"/>
      <c r="B87" s="135"/>
      <c r="C87" s="135"/>
      <c r="D87" s="135"/>
      <c r="E87" s="135"/>
      <c r="F87" s="135"/>
      <c r="G87" s="3"/>
      <c r="H87" s="3"/>
      <c r="I87" s="33"/>
      <c r="J87" s="34"/>
      <c r="K87" s="33"/>
      <c r="L87" s="3"/>
      <c r="M87" s="35"/>
      <c r="N87" s="35"/>
      <c r="O87" s="35"/>
    </row>
    <row r="88" spans="1:15" ht="16.5" customHeight="1" x14ac:dyDescent="0.2">
      <c r="A88" s="135"/>
      <c r="B88" s="135"/>
      <c r="C88" s="135"/>
      <c r="D88" s="135"/>
      <c r="E88" s="135"/>
      <c r="F88" s="135"/>
      <c r="G88" s="3"/>
      <c r="H88" s="3"/>
      <c r="I88" s="32"/>
      <c r="J88" s="32"/>
      <c r="K88" s="32"/>
      <c r="L88" s="3"/>
      <c r="M88" s="32"/>
      <c r="N88" s="32"/>
      <c r="O88" s="32"/>
    </row>
    <row r="89" spans="1:15" ht="16.5" customHeight="1" x14ac:dyDescent="0.2">
      <c r="A89" s="135"/>
      <c r="B89" s="135"/>
      <c r="C89" s="135"/>
      <c r="D89" s="135"/>
      <c r="E89" s="135"/>
      <c r="F89" s="135"/>
      <c r="G89" s="3"/>
      <c r="H89" s="3"/>
      <c r="I89" s="32"/>
      <c r="J89" s="32"/>
      <c r="K89" s="32"/>
      <c r="L89" s="3"/>
      <c r="M89" s="32"/>
      <c r="N89" s="32"/>
      <c r="O89" s="32"/>
    </row>
    <row r="90" spans="1:15" ht="16.5" customHeight="1" x14ac:dyDescent="0.2">
      <c r="A90" s="135"/>
      <c r="B90" s="135"/>
      <c r="C90" s="135"/>
      <c r="D90" s="135"/>
      <c r="E90" s="135"/>
      <c r="F90" s="135"/>
      <c r="G90" s="3"/>
      <c r="H90" s="3"/>
      <c r="I90" s="32"/>
      <c r="J90" s="32"/>
      <c r="K90" s="32"/>
      <c r="L90" s="3"/>
      <c r="M90" s="32"/>
      <c r="N90" s="32"/>
      <c r="O90" s="32"/>
    </row>
    <row r="91" spans="1:15" ht="16.5" customHeight="1" x14ac:dyDescent="0.2">
      <c r="A91" s="135"/>
      <c r="B91" s="135"/>
      <c r="C91" s="135"/>
      <c r="D91" s="135"/>
      <c r="E91" s="135"/>
      <c r="F91" s="135"/>
      <c r="G91" s="3"/>
      <c r="H91" s="3"/>
      <c r="I91" s="32"/>
      <c r="J91" s="32"/>
      <c r="K91" s="32"/>
      <c r="L91" s="3"/>
      <c r="M91" s="32"/>
      <c r="N91" s="32"/>
      <c r="O91" s="32"/>
    </row>
    <row r="92" spans="1:15" ht="16.5" customHeight="1" x14ac:dyDescent="0.2">
      <c r="A92" s="135"/>
      <c r="B92" s="135"/>
      <c r="C92" s="135"/>
      <c r="D92" s="135"/>
      <c r="E92" s="135"/>
      <c r="F92" s="135"/>
      <c r="G92" s="3"/>
      <c r="H92" s="3"/>
      <c r="I92" s="32"/>
      <c r="J92" s="32"/>
      <c r="K92" s="32"/>
      <c r="L92" s="3"/>
      <c r="M92" s="32"/>
      <c r="N92" s="32"/>
      <c r="O92" s="32"/>
    </row>
    <row r="93" spans="1:15" ht="16.5" customHeight="1" x14ac:dyDescent="0.2">
      <c r="A93" s="135"/>
      <c r="B93" s="135"/>
      <c r="C93" s="135"/>
      <c r="D93" s="135"/>
      <c r="E93" s="135"/>
      <c r="F93" s="135"/>
      <c r="G93" s="3"/>
      <c r="H93" s="3"/>
      <c r="I93" s="32"/>
      <c r="J93" s="32"/>
      <c r="K93" s="32"/>
      <c r="L93" s="3"/>
      <c r="M93" s="32"/>
      <c r="N93" s="32"/>
      <c r="O93" s="32"/>
    </row>
    <row r="94" spans="1:15" ht="16.5" customHeight="1" x14ac:dyDescent="0.2">
      <c r="A94" s="135"/>
      <c r="B94" s="135"/>
      <c r="C94" s="135"/>
      <c r="D94" s="135"/>
      <c r="E94" s="135"/>
      <c r="F94" s="135"/>
      <c r="G94" s="3"/>
      <c r="H94" s="3"/>
      <c r="I94" s="32"/>
      <c r="J94" s="32"/>
      <c r="K94" s="32"/>
      <c r="L94" s="3"/>
      <c r="M94" s="32"/>
      <c r="N94" s="32"/>
      <c r="O94" s="32"/>
    </row>
    <row r="95" spans="1:15" ht="14.25" customHeight="1" x14ac:dyDescent="0.2">
      <c r="A95" s="135"/>
      <c r="B95" s="135"/>
      <c r="C95" s="135"/>
      <c r="D95" s="135"/>
      <c r="E95" s="135"/>
      <c r="F95" s="135"/>
      <c r="G95" s="3"/>
      <c r="H95" s="3"/>
      <c r="I95" s="32"/>
      <c r="J95" s="32"/>
      <c r="K95" s="32"/>
      <c r="L95" s="3"/>
      <c r="M95" s="32"/>
      <c r="N95" s="32"/>
      <c r="O95" s="32"/>
    </row>
    <row r="96" spans="1:15" ht="21.95" customHeight="1" x14ac:dyDescent="0.2">
      <c r="A96" s="138" t="s">
        <v>26</v>
      </c>
      <c r="B96" s="138"/>
      <c r="C96" s="138"/>
      <c r="D96" s="138"/>
      <c r="E96" s="138"/>
      <c r="F96" s="138"/>
      <c r="G96" s="11"/>
      <c r="H96" s="11"/>
      <c r="I96" s="12"/>
      <c r="J96" s="12"/>
      <c r="K96" s="12"/>
      <c r="L96" s="11"/>
      <c r="M96" s="12"/>
      <c r="N96" s="12"/>
      <c r="O96" s="12"/>
    </row>
  </sheetData>
  <mergeCells count="8">
    <mergeCell ref="I55:K55"/>
    <mergeCell ref="M55:O55"/>
    <mergeCell ref="I6:K6"/>
    <mergeCell ref="M6:O6"/>
    <mergeCell ref="I7:K7"/>
    <mergeCell ref="M7:O7"/>
    <mergeCell ref="I54:K54"/>
    <mergeCell ref="M54:O54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2"/>
  <sheetViews>
    <sheetView topLeftCell="A76" zoomScaleNormal="100" zoomScaleSheetLayoutView="100" workbookViewId="0">
      <selection activeCell="A64" sqref="A64:XFD64"/>
    </sheetView>
  </sheetViews>
  <sheetFormatPr defaultColWidth="14.42578125" defaultRowHeight="15" customHeight="1" x14ac:dyDescent="0.2"/>
  <cols>
    <col min="1" max="5" width="1.42578125" style="152" customWidth="1"/>
    <col min="6" max="6" width="21.7109375" style="152" customWidth="1"/>
    <col min="7" max="7" width="5.140625" style="150" customWidth="1"/>
    <col min="8" max="8" width="0.85546875" style="150" customWidth="1"/>
    <col min="9" max="9" width="12.85546875" style="150" customWidth="1"/>
    <col min="10" max="10" width="0.85546875" style="150" customWidth="1"/>
    <col min="11" max="11" width="12.85546875" style="150" bestFit="1" customWidth="1"/>
    <col min="12" max="12" width="0.85546875" style="150" customWidth="1"/>
    <col min="13" max="13" width="13.5703125" style="150" customWidth="1"/>
    <col min="14" max="14" width="0.85546875" style="150" customWidth="1"/>
    <col min="15" max="15" width="12.85546875" style="150" bestFit="1" customWidth="1"/>
    <col min="16" max="16384" width="14.42578125" style="150"/>
  </cols>
  <sheetData>
    <row r="1" spans="1:15" ht="16.5" customHeight="1" x14ac:dyDescent="0.2">
      <c r="A1" s="134" t="s">
        <v>0</v>
      </c>
      <c r="B1" s="135"/>
      <c r="C1" s="135"/>
      <c r="D1" s="135"/>
      <c r="E1" s="135"/>
      <c r="F1" s="135"/>
      <c r="G1" s="3"/>
      <c r="H1" s="3"/>
      <c r="I1" s="4"/>
      <c r="J1" s="4"/>
      <c r="K1" s="4"/>
      <c r="L1" s="3"/>
      <c r="M1" s="4"/>
      <c r="N1" s="4"/>
      <c r="O1" s="4"/>
    </row>
    <row r="2" spans="1:15" ht="16.5" customHeight="1" x14ac:dyDescent="0.2">
      <c r="A2" s="136" t="s">
        <v>189</v>
      </c>
      <c r="B2" s="136"/>
      <c r="C2" s="136"/>
      <c r="D2" s="136"/>
      <c r="E2" s="136"/>
      <c r="F2" s="136"/>
      <c r="G2" s="7"/>
      <c r="H2" s="7"/>
      <c r="I2" s="8"/>
      <c r="J2" s="8"/>
      <c r="K2" s="8"/>
      <c r="L2" s="7"/>
      <c r="M2" s="8"/>
      <c r="N2" s="8"/>
      <c r="O2" s="8"/>
    </row>
    <row r="3" spans="1:15" ht="16.5" customHeight="1" x14ac:dyDescent="0.2">
      <c r="A3" s="137" t="s">
        <v>188</v>
      </c>
      <c r="B3" s="138"/>
      <c r="C3" s="138"/>
      <c r="D3" s="138"/>
      <c r="E3" s="138"/>
      <c r="F3" s="138"/>
      <c r="G3" s="11"/>
      <c r="H3" s="11"/>
      <c r="I3" s="12"/>
      <c r="J3" s="12"/>
      <c r="K3" s="12"/>
      <c r="L3" s="11"/>
      <c r="M3" s="12"/>
      <c r="N3" s="12"/>
      <c r="O3" s="12"/>
    </row>
    <row r="4" spans="1:15" ht="15" customHeight="1" x14ac:dyDescent="0.2">
      <c r="A4" s="135"/>
      <c r="B4" s="135"/>
      <c r="C4" s="135"/>
      <c r="D4" s="135"/>
      <c r="E4" s="135"/>
      <c r="F4" s="135"/>
      <c r="G4" s="3"/>
      <c r="H4" s="3"/>
      <c r="I4" s="6"/>
      <c r="J4" s="8"/>
      <c r="K4" s="6"/>
      <c r="L4" s="7"/>
      <c r="M4" s="8"/>
      <c r="N4" s="8"/>
      <c r="O4" s="8"/>
    </row>
    <row r="5" spans="1:15" ht="15" customHeight="1" x14ac:dyDescent="0.2">
      <c r="A5" s="135"/>
      <c r="B5" s="135"/>
      <c r="C5" s="135"/>
      <c r="D5" s="135"/>
      <c r="E5" s="135"/>
      <c r="F5" s="135"/>
      <c r="G5" s="3"/>
      <c r="H5" s="3"/>
      <c r="I5" s="8"/>
      <c r="J5" s="8"/>
      <c r="K5" s="8"/>
      <c r="L5" s="7"/>
      <c r="M5" s="8"/>
      <c r="N5" s="8"/>
      <c r="O5" s="8"/>
    </row>
    <row r="6" spans="1:15" ht="15" customHeight="1" x14ac:dyDescent="0.2">
      <c r="A6" s="135"/>
      <c r="B6" s="135"/>
      <c r="C6" s="135"/>
      <c r="D6" s="135"/>
      <c r="E6" s="135"/>
      <c r="F6" s="135"/>
      <c r="G6" s="3"/>
      <c r="H6" s="3"/>
      <c r="I6" s="161" t="s">
        <v>2</v>
      </c>
      <c r="J6" s="162"/>
      <c r="K6" s="162"/>
      <c r="L6" s="7"/>
      <c r="M6" s="161" t="s">
        <v>53</v>
      </c>
      <c r="N6" s="162"/>
      <c r="O6" s="162"/>
    </row>
    <row r="7" spans="1:15" ht="15" customHeight="1" x14ac:dyDescent="0.2">
      <c r="A7" s="136"/>
      <c r="B7" s="135"/>
      <c r="C7" s="135"/>
      <c r="D7" s="135"/>
      <c r="E7" s="135"/>
      <c r="F7" s="135"/>
      <c r="G7" s="3"/>
      <c r="H7" s="3"/>
      <c r="I7" s="159" t="s">
        <v>54</v>
      </c>
      <c r="J7" s="160"/>
      <c r="K7" s="160"/>
      <c r="L7" s="3"/>
      <c r="M7" s="159" t="s">
        <v>54</v>
      </c>
      <c r="N7" s="160"/>
      <c r="O7" s="160"/>
    </row>
    <row r="8" spans="1:15" ht="15" customHeight="1" x14ac:dyDescent="0.2">
      <c r="A8" s="135"/>
      <c r="B8" s="135"/>
      <c r="C8" s="135"/>
      <c r="D8" s="135"/>
      <c r="E8" s="135"/>
      <c r="F8" s="135"/>
      <c r="G8" s="3"/>
      <c r="H8" s="3"/>
      <c r="I8" s="13" t="s">
        <v>184</v>
      </c>
      <c r="J8" s="145"/>
      <c r="K8" s="13" t="s">
        <v>184</v>
      </c>
      <c r="L8" s="3"/>
      <c r="M8" s="13" t="s">
        <v>184</v>
      </c>
      <c r="N8" s="145"/>
      <c r="O8" s="13" t="s">
        <v>184</v>
      </c>
    </row>
    <row r="9" spans="1:15" ht="15" customHeight="1" x14ac:dyDescent="0.2">
      <c r="A9" s="135" t="s">
        <v>55</v>
      </c>
      <c r="B9" s="135"/>
      <c r="C9" s="135"/>
      <c r="D9" s="135"/>
      <c r="E9" s="135"/>
      <c r="F9" s="135"/>
      <c r="G9" s="133"/>
      <c r="H9" s="15"/>
      <c r="I9" s="16" t="s">
        <v>154</v>
      </c>
      <c r="J9" s="8"/>
      <c r="K9" s="16" t="s">
        <v>124</v>
      </c>
      <c r="L9" s="15"/>
      <c r="M9" s="16" t="s">
        <v>154</v>
      </c>
      <c r="N9" s="8"/>
      <c r="O9" s="16" t="s">
        <v>124</v>
      </c>
    </row>
    <row r="10" spans="1:15" ht="15" customHeight="1" x14ac:dyDescent="0.2">
      <c r="A10" s="135"/>
      <c r="B10" s="135"/>
      <c r="C10" s="135"/>
      <c r="D10" s="135"/>
      <c r="E10" s="135"/>
      <c r="F10" s="135"/>
      <c r="G10" s="36" t="s">
        <v>8</v>
      </c>
      <c r="H10" s="7"/>
      <c r="I10" s="17" t="s">
        <v>9</v>
      </c>
      <c r="J10" s="8"/>
      <c r="K10" s="17" t="s">
        <v>9</v>
      </c>
      <c r="L10" s="7"/>
      <c r="M10" s="17" t="s">
        <v>9</v>
      </c>
      <c r="N10" s="8"/>
      <c r="O10" s="17" t="s">
        <v>9</v>
      </c>
    </row>
    <row r="11" spans="1:15" ht="15" customHeight="1" x14ac:dyDescent="0.2">
      <c r="A11" s="135"/>
      <c r="B11" s="135"/>
      <c r="C11" s="135"/>
      <c r="D11" s="135"/>
      <c r="E11" s="135"/>
      <c r="F11" s="135"/>
      <c r="G11" s="15"/>
      <c r="H11" s="7"/>
      <c r="I11" s="18"/>
      <c r="J11" s="8"/>
      <c r="K11" s="8"/>
      <c r="L11" s="7"/>
      <c r="M11" s="18"/>
      <c r="N11" s="8"/>
      <c r="O11" s="8"/>
    </row>
    <row r="12" spans="1:15" ht="15" customHeight="1" x14ac:dyDescent="0.2">
      <c r="A12" s="135" t="s">
        <v>56</v>
      </c>
      <c r="B12" s="135"/>
      <c r="C12" s="135"/>
      <c r="D12" s="135"/>
      <c r="E12" s="135"/>
      <c r="F12" s="135"/>
      <c r="G12" s="3"/>
      <c r="H12" s="3"/>
      <c r="I12" s="19">
        <v>3801589</v>
      </c>
      <c r="J12" s="4"/>
      <c r="K12" s="4">
        <v>3660824</v>
      </c>
      <c r="L12" s="4"/>
      <c r="M12" s="19">
        <v>3534726</v>
      </c>
      <c r="N12" s="3"/>
      <c r="O12" s="4">
        <v>3499409</v>
      </c>
    </row>
    <row r="13" spans="1:15" ht="15" customHeight="1" x14ac:dyDescent="0.2">
      <c r="A13" s="135" t="s">
        <v>57</v>
      </c>
      <c r="B13" s="135"/>
      <c r="C13" s="135"/>
      <c r="D13" s="135"/>
      <c r="E13" s="135"/>
      <c r="F13" s="135"/>
      <c r="G13" s="3"/>
      <c r="H13" s="3"/>
      <c r="I13" s="20">
        <v>-3486658</v>
      </c>
      <c r="J13" s="4"/>
      <c r="K13" s="12">
        <v>-3344716</v>
      </c>
      <c r="L13" s="4"/>
      <c r="M13" s="20">
        <v>-3216512</v>
      </c>
      <c r="N13" s="3"/>
      <c r="O13" s="12">
        <v>-3167471</v>
      </c>
    </row>
    <row r="14" spans="1:15" ht="15" customHeight="1" x14ac:dyDescent="0.2">
      <c r="A14" s="135"/>
      <c r="B14" s="135"/>
      <c r="C14" s="135"/>
      <c r="D14" s="135"/>
      <c r="E14" s="135"/>
      <c r="F14" s="135"/>
      <c r="G14" s="3"/>
      <c r="H14" s="3"/>
      <c r="I14" s="19"/>
      <c r="J14" s="4"/>
      <c r="K14" s="4"/>
      <c r="L14" s="3"/>
      <c r="M14" s="19"/>
      <c r="N14" s="4"/>
      <c r="O14" s="4"/>
    </row>
    <row r="15" spans="1:15" ht="15" customHeight="1" x14ac:dyDescent="0.2">
      <c r="A15" s="136" t="s">
        <v>58</v>
      </c>
      <c r="B15" s="135"/>
      <c r="C15" s="135"/>
      <c r="D15" s="135"/>
      <c r="E15" s="135"/>
      <c r="F15" s="135"/>
      <c r="G15" s="21"/>
      <c r="H15" s="3"/>
      <c r="I15" s="19">
        <f>SUM(I12:I13)</f>
        <v>314931</v>
      </c>
      <c r="J15" s="4"/>
      <c r="K15" s="4">
        <f>SUM(K12:K13)</f>
        <v>316108</v>
      </c>
      <c r="L15" s="4"/>
      <c r="M15" s="19">
        <f t="shared" ref="M15:O15" si="0">SUM(M12:M13)</f>
        <v>318214</v>
      </c>
      <c r="N15" s="4"/>
      <c r="O15" s="4">
        <f t="shared" si="0"/>
        <v>331938</v>
      </c>
    </row>
    <row r="16" spans="1:15" ht="15" customHeight="1" x14ac:dyDescent="0.2">
      <c r="A16" s="135" t="s">
        <v>59</v>
      </c>
      <c r="B16" s="135"/>
      <c r="C16" s="135"/>
      <c r="D16" s="135"/>
      <c r="E16" s="135"/>
      <c r="F16" s="135"/>
      <c r="G16" s="3"/>
      <c r="H16" s="3"/>
      <c r="I16" s="20">
        <v>50851</v>
      </c>
      <c r="J16" s="4"/>
      <c r="K16" s="12">
        <v>52905</v>
      </c>
      <c r="L16" s="4"/>
      <c r="M16" s="20">
        <v>51198</v>
      </c>
      <c r="N16" s="3"/>
      <c r="O16" s="12">
        <v>53133</v>
      </c>
    </row>
    <row r="17" spans="1:15" ht="15" customHeight="1" x14ac:dyDescent="0.2">
      <c r="A17" s="135"/>
      <c r="B17" s="135"/>
      <c r="C17" s="135"/>
      <c r="D17" s="135"/>
      <c r="E17" s="135"/>
      <c r="F17" s="135"/>
      <c r="G17" s="3"/>
      <c r="H17" s="3"/>
      <c r="I17" s="19"/>
      <c r="J17" s="4"/>
      <c r="K17" s="4"/>
      <c r="L17" s="3"/>
      <c r="M17" s="19"/>
      <c r="N17" s="4"/>
      <c r="O17" s="4"/>
    </row>
    <row r="18" spans="1:15" ht="15" customHeight="1" x14ac:dyDescent="0.2">
      <c r="A18" s="136" t="s">
        <v>60</v>
      </c>
      <c r="B18" s="135"/>
      <c r="C18" s="135"/>
      <c r="D18" s="135"/>
      <c r="E18" s="135"/>
      <c r="F18" s="135"/>
      <c r="G18" s="21"/>
      <c r="H18" s="3"/>
      <c r="I18" s="19">
        <f>SUM(I15:I16)</f>
        <v>365782</v>
      </c>
      <c r="J18" s="4"/>
      <c r="K18" s="4">
        <f>SUM(K15:K16)</f>
        <v>369013</v>
      </c>
      <c r="L18" s="3"/>
      <c r="M18" s="19">
        <f>SUM(M15:M17)</f>
        <v>369412</v>
      </c>
      <c r="N18" s="4"/>
      <c r="O18" s="4">
        <f>SUM(O15:O17)</f>
        <v>385071</v>
      </c>
    </row>
    <row r="19" spans="1:15" ht="15" customHeight="1" x14ac:dyDescent="0.2">
      <c r="A19" s="135" t="s">
        <v>61</v>
      </c>
      <c r="B19" s="135"/>
      <c r="C19" s="135"/>
      <c r="D19" s="135"/>
      <c r="E19" s="135"/>
      <c r="F19" s="135"/>
      <c r="G19" s="3"/>
      <c r="H19" s="3"/>
      <c r="I19" s="19">
        <v>-137338</v>
      </c>
      <c r="J19" s="4"/>
      <c r="K19" s="4">
        <v>-133726</v>
      </c>
      <c r="L19" s="4"/>
      <c r="M19" s="19">
        <v>-118814</v>
      </c>
      <c r="N19" s="3"/>
      <c r="O19" s="4">
        <v>-126284</v>
      </c>
    </row>
    <row r="20" spans="1:15" ht="15" customHeight="1" x14ac:dyDescent="0.2">
      <c r="A20" s="135" t="s">
        <v>62</v>
      </c>
      <c r="B20" s="135"/>
      <c r="C20" s="135"/>
      <c r="D20" s="135"/>
      <c r="E20" s="135"/>
      <c r="F20" s="135"/>
      <c r="G20" s="3"/>
      <c r="H20" s="3"/>
      <c r="I20" s="19">
        <v>-136223</v>
      </c>
      <c r="J20" s="4"/>
      <c r="K20" s="4">
        <v>-138109</v>
      </c>
      <c r="L20" s="4"/>
      <c r="M20" s="19">
        <v>-117795</v>
      </c>
      <c r="N20" s="3"/>
      <c r="O20" s="4">
        <v>-121073</v>
      </c>
    </row>
    <row r="21" spans="1:15" ht="15" customHeight="1" x14ac:dyDescent="0.2">
      <c r="A21" s="135" t="s">
        <v>191</v>
      </c>
      <c r="B21" s="135"/>
      <c r="C21" s="135"/>
      <c r="D21" s="135"/>
      <c r="E21" s="135"/>
      <c r="F21" s="135"/>
      <c r="G21" s="3"/>
      <c r="H21" s="3"/>
      <c r="I21" s="19"/>
      <c r="J21" s="4"/>
      <c r="K21" s="4"/>
      <c r="L21" s="4"/>
      <c r="M21" s="19"/>
      <c r="N21" s="3"/>
      <c r="O21" s="4"/>
    </row>
    <row r="22" spans="1:15" ht="15" customHeight="1" x14ac:dyDescent="0.2">
      <c r="A22" s="135"/>
      <c r="B22" s="135" t="s">
        <v>97</v>
      </c>
      <c r="C22" s="135"/>
      <c r="D22" s="135"/>
      <c r="E22" s="135"/>
      <c r="F22" s="135"/>
      <c r="G22" s="3"/>
      <c r="H22" s="3"/>
      <c r="I22" s="19">
        <v>-20732</v>
      </c>
      <c r="J22" s="4"/>
      <c r="K22" s="4">
        <v>-14679</v>
      </c>
      <c r="L22" s="4"/>
      <c r="M22" s="19">
        <v>-6516</v>
      </c>
      <c r="N22" s="3"/>
      <c r="O22" s="4">
        <v>-9811</v>
      </c>
    </row>
    <row r="23" spans="1:15" ht="15" customHeight="1" x14ac:dyDescent="0.2">
      <c r="A23" s="135" t="s">
        <v>128</v>
      </c>
      <c r="B23" s="135"/>
      <c r="C23" s="135"/>
      <c r="D23" s="135"/>
      <c r="E23" s="135"/>
      <c r="F23" s="135"/>
      <c r="G23" s="128">
        <v>12</v>
      </c>
      <c r="H23" s="3"/>
      <c r="I23" s="19">
        <v>-8886</v>
      </c>
      <c r="J23" s="4"/>
      <c r="K23" s="4">
        <v>5796</v>
      </c>
      <c r="L23" s="4"/>
      <c r="M23" s="19">
        <v>-9061</v>
      </c>
      <c r="N23" s="3"/>
      <c r="O23" s="4">
        <v>5993</v>
      </c>
    </row>
    <row r="24" spans="1:15" ht="15" customHeight="1" x14ac:dyDescent="0.2">
      <c r="A24" s="135" t="s">
        <v>63</v>
      </c>
      <c r="B24" s="135"/>
      <c r="C24" s="135"/>
      <c r="D24" s="135"/>
      <c r="E24" s="135"/>
      <c r="F24" s="135"/>
      <c r="G24" s="21"/>
      <c r="H24" s="3"/>
      <c r="I24" s="20">
        <v>-6740</v>
      </c>
      <c r="J24" s="4"/>
      <c r="K24" s="12">
        <v>-17507</v>
      </c>
      <c r="L24" s="4"/>
      <c r="M24" s="20">
        <v>-181</v>
      </c>
      <c r="N24" s="3"/>
      <c r="O24" s="12">
        <v>-165</v>
      </c>
    </row>
    <row r="25" spans="1:15" ht="15" customHeight="1" x14ac:dyDescent="0.2">
      <c r="A25" s="135"/>
      <c r="B25" s="135"/>
      <c r="C25" s="135"/>
      <c r="D25" s="135"/>
      <c r="E25" s="135"/>
      <c r="F25" s="135"/>
      <c r="G25" s="3"/>
      <c r="H25" s="3"/>
      <c r="I25" s="19"/>
      <c r="J25" s="4"/>
      <c r="K25" s="4"/>
      <c r="L25" s="3"/>
      <c r="M25" s="19"/>
      <c r="N25" s="4"/>
      <c r="O25" s="4"/>
    </row>
    <row r="26" spans="1:15" ht="15" customHeight="1" x14ac:dyDescent="0.2">
      <c r="A26" s="136" t="s">
        <v>129</v>
      </c>
      <c r="B26" s="135"/>
      <c r="C26" s="135"/>
      <c r="D26" s="135"/>
      <c r="E26" s="135"/>
      <c r="F26" s="135"/>
      <c r="G26" s="3"/>
      <c r="H26" s="3"/>
      <c r="I26" s="19">
        <f>SUM(I18:I24)</f>
        <v>55863</v>
      </c>
      <c r="J26" s="4"/>
      <c r="K26" s="4">
        <f>SUM(K18:K24)</f>
        <v>70788</v>
      </c>
      <c r="L26" s="3"/>
      <c r="M26" s="19">
        <f>SUM(M18:M24)</f>
        <v>117045</v>
      </c>
      <c r="N26" s="4"/>
      <c r="O26" s="4">
        <f>SUM(O18:O24)</f>
        <v>133731</v>
      </c>
    </row>
    <row r="27" spans="1:15" ht="15" customHeight="1" x14ac:dyDescent="0.2">
      <c r="A27" s="135" t="s">
        <v>64</v>
      </c>
      <c r="B27" s="135"/>
      <c r="C27" s="135"/>
      <c r="D27" s="135"/>
      <c r="E27" s="135"/>
      <c r="F27" s="135"/>
      <c r="G27" s="128">
        <v>13</v>
      </c>
      <c r="H27" s="3"/>
      <c r="I27" s="20">
        <v>-2360</v>
      </c>
      <c r="J27" s="4"/>
      <c r="K27" s="12">
        <v>5577</v>
      </c>
      <c r="L27" s="4"/>
      <c r="M27" s="20">
        <v>-11963</v>
      </c>
      <c r="N27" s="3"/>
      <c r="O27" s="12">
        <v>-10930</v>
      </c>
    </row>
    <row r="28" spans="1:15" ht="15" customHeight="1" x14ac:dyDescent="0.2">
      <c r="A28" s="135"/>
      <c r="B28" s="135"/>
      <c r="C28" s="135"/>
      <c r="D28" s="135"/>
      <c r="E28" s="135"/>
      <c r="F28" s="135"/>
      <c r="G28" s="3"/>
      <c r="H28" s="3"/>
      <c r="I28" s="19"/>
      <c r="J28" s="4"/>
      <c r="K28" s="4"/>
      <c r="L28" s="3"/>
      <c r="M28" s="19"/>
      <c r="N28" s="4"/>
      <c r="O28" s="4"/>
    </row>
    <row r="29" spans="1:15" ht="15" customHeight="1" thickBot="1" x14ac:dyDescent="0.25">
      <c r="A29" s="136" t="s">
        <v>65</v>
      </c>
      <c r="B29" s="135"/>
      <c r="C29" s="135"/>
      <c r="D29" s="135"/>
      <c r="E29" s="135"/>
      <c r="F29" s="135"/>
      <c r="G29" s="3"/>
      <c r="H29" s="3"/>
      <c r="I29" s="23">
        <f>SUM(I26:I27)</f>
        <v>53503</v>
      </c>
      <c r="J29" s="4"/>
      <c r="K29" s="78">
        <f>SUM(K26:K27)</f>
        <v>76365</v>
      </c>
      <c r="L29" s="3"/>
      <c r="M29" s="23">
        <f>SUM(M26:M27)</f>
        <v>105082</v>
      </c>
      <c r="N29" s="4"/>
      <c r="O29" s="78">
        <f>SUM(O26:O27)</f>
        <v>122801</v>
      </c>
    </row>
    <row r="30" spans="1:15" ht="15" customHeight="1" thickTop="1" x14ac:dyDescent="0.2">
      <c r="A30" s="136"/>
      <c r="B30" s="135"/>
      <c r="C30" s="135"/>
      <c r="D30" s="135"/>
      <c r="E30" s="135"/>
      <c r="F30" s="135"/>
      <c r="G30" s="3"/>
      <c r="H30" s="3"/>
      <c r="I30" s="19"/>
      <c r="J30" s="24"/>
      <c r="K30" s="4"/>
      <c r="L30" s="3"/>
      <c r="M30" s="19"/>
      <c r="N30" s="24"/>
      <c r="O30" s="4"/>
    </row>
    <row r="31" spans="1:15" ht="16.5" customHeight="1" x14ac:dyDescent="0.2">
      <c r="A31" s="134" t="s">
        <v>130</v>
      </c>
      <c r="B31" s="135"/>
      <c r="C31" s="135"/>
      <c r="D31" s="135"/>
      <c r="E31" s="135"/>
      <c r="F31" s="135"/>
      <c r="G31" s="3"/>
      <c r="H31" s="3"/>
      <c r="I31" s="19"/>
      <c r="J31" s="4"/>
      <c r="K31" s="4"/>
      <c r="L31" s="3"/>
      <c r="M31" s="19"/>
      <c r="N31" s="4"/>
      <c r="O31" s="4"/>
    </row>
    <row r="32" spans="1:15" ht="16.5" customHeight="1" x14ac:dyDescent="0.2">
      <c r="A32" s="135"/>
      <c r="B32" s="135" t="s">
        <v>74</v>
      </c>
      <c r="C32" s="135"/>
      <c r="D32" s="135"/>
      <c r="E32" s="135"/>
      <c r="F32" s="135"/>
      <c r="G32" s="3"/>
      <c r="H32" s="3"/>
      <c r="I32" s="19">
        <v>72534</v>
      </c>
      <c r="J32" s="4"/>
      <c r="K32" s="4">
        <v>92679</v>
      </c>
      <c r="L32" s="4"/>
      <c r="M32" s="19">
        <v>105082</v>
      </c>
      <c r="N32" s="3"/>
      <c r="O32" s="4">
        <v>122801</v>
      </c>
    </row>
    <row r="33" spans="1:15" ht="16.5" customHeight="1" x14ac:dyDescent="0.2">
      <c r="A33" s="135"/>
      <c r="B33" s="135" t="s">
        <v>50</v>
      </c>
      <c r="C33" s="135"/>
      <c r="D33" s="135"/>
      <c r="E33" s="135"/>
      <c r="F33" s="135"/>
      <c r="G33" s="3"/>
      <c r="H33" s="3"/>
      <c r="I33" s="20">
        <v>-19031</v>
      </c>
      <c r="J33" s="4"/>
      <c r="K33" s="12">
        <v>-16314</v>
      </c>
      <c r="L33" s="4"/>
      <c r="M33" s="20">
        <v>0</v>
      </c>
      <c r="N33" s="3"/>
      <c r="O33" s="12">
        <v>0</v>
      </c>
    </row>
    <row r="34" spans="1:15" ht="16.5" customHeight="1" x14ac:dyDescent="0.2">
      <c r="A34" s="135"/>
      <c r="B34" s="135"/>
      <c r="C34" s="135"/>
      <c r="D34" s="135"/>
      <c r="E34" s="135"/>
      <c r="F34" s="135"/>
      <c r="G34" s="3"/>
      <c r="H34" s="3"/>
      <c r="I34" s="19"/>
      <c r="J34" s="4"/>
      <c r="K34" s="4"/>
      <c r="L34" s="3"/>
      <c r="M34" s="19"/>
      <c r="N34" s="4"/>
      <c r="O34" s="4"/>
    </row>
    <row r="35" spans="1:15" ht="16.5" customHeight="1" thickBot="1" x14ac:dyDescent="0.25">
      <c r="A35" s="136" t="s">
        <v>65</v>
      </c>
      <c r="B35" s="135"/>
      <c r="C35" s="135"/>
      <c r="D35" s="135"/>
      <c r="E35" s="135"/>
      <c r="F35" s="135"/>
      <c r="G35" s="3"/>
      <c r="H35" s="3"/>
      <c r="I35" s="23">
        <f>SUM(I32:I33)</f>
        <v>53503</v>
      </c>
      <c r="J35" s="4"/>
      <c r="K35" s="78">
        <f>SUM(K32:K33)</f>
        <v>76365</v>
      </c>
      <c r="L35" s="3"/>
      <c r="M35" s="23">
        <f>SUM(M32:M34)</f>
        <v>105082</v>
      </c>
      <c r="N35" s="4"/>
      <c r="O35" s="78">
        <f>SUM(O32:O34)</f>
        <v>122801</v>
      </c>
    </row>
    <row r="36" spans="1:15" ht="16.5" customHeight="1" thickTop="1" x14ac:dyDescent="0.2">
      <c r="A36" s="136"/>
      <c r="B36" s="135"/>
      <c r="C36" s="135"/>
      <c r="D36" s="135"/>
      <c r="E36" s="135"/>
      <c r="F36" s="135"/>
      <c r="G36" s="3"/>
      <c r="H36" s="3"/>
      <c r="I36" s="19"/>
      <c r="J36" s="4"/>
      <c r="K36" s="4"/>
      <c r="L36" s="3"/>
      <c r="M36" s="19"/>
      <c r="N36" s="4"/>
      <c r="O36" s="4"/>
    </row>
    <row r="37" spans="1:15" ht="16.5" customHeight="1" x14ac:dyDescent="0.2">
      <c r="A37" s="136" t="s">
        <v>162</v>
      </c>
      <c r="B37" s="135"/>
      <c r="C37" s="135"/>
      <c r="D37" s="135"/>
      <c r="E37" s="135"/>
      <c r="F37" s="135"/>
      <c r="G37" s="3"/>
      <c r="H37" s="3"/>
      <c r="I37" s="30"/>
      <c r="J37" s="24"/>
      <c r="K37" s="24"/>
      <c r="L37" s="3"/>
      <c r="M37" s="30"/>
      <c r="N37" s="24"/>
      <c r="O37" s="24"/>
    </row>
    <row r="38" spans="1:15" ht="16.5" customHeight="1" x14ac:dyDescent="0.2">
      <c r="A38" s="136"/>
      <c r="B38" s="136" t="s">
        <v>163</v>
      </c>
      <c r="C38" s="135"/>
      <c r="D38" s="135"/>
      <c r="E38" s="135"/>
      <c r="F38" s="135"/>
      <c r="G38" s="3"/>
      <c r="H38" s="3"/>
      <c r="I38" s="30"/>
      <c r="J38" s="24"/>
      <c r="K38" s="24"/>
      <c r="L38" s="3"/>
      <c r="M38" s="30"/>
      <c r="N38" s="24"/>
      <c r="O38" s="24"/>
    </row>
    <row r="39" spans="1:15" ht="16.5" customHeight="1" thickBot="1" x14ac:dyDescent="0.25">
      <c r="A39" s="135"/>
      <c r="B39" s="135" t="s">
        <v>75</v>
      </c>
      <c r="C39" s="135"/>
      <c r="D39" s="135"/>
      <c r="E39" s="135"/>
      <c r="F39" s="135"/>
      <c r="G39" s="3"/>
      <c r="H39" s="3"/>
      <c r="I39" s="31">
        <v>0.15</v>
      </c>
      <c r="J39" s="32"/>
      <c r="K39" s="81">
        <v>0.19</v>
      </c>
      <c r="L39" s="32"/>
      <c r="M39" s="31">
        <v>0.21</v>
      </c>
      <c r="N39" s="3"/>
      <c r="O39" s="81">
        <v>0.25</v>
      </c>
    </row>
    <row r="40" spans="1:15" ht="15" customHeight="1" thickTop="1" x14ac:dyDescent="0.2">
      <c r="A40" s="139"/>
      <c r="B40" s="135"/>
      <c r="C40" s="135"/>
      <c r="D40" s="135"/>
      <c r="E40" s="135"/>
      <c r="F40" s="135"/>
      <c r="G40" s="3"/>
      <c r="H40" s="3"/>
      <c r="I40" s="4"/>
      <c r="J40" s="4"/>
      <c r="K40" s="4"/>
      <c r="L40" s="4"/>
      <c r="M40" s="4"/>
      <c r="N40" s="4"/>
      <c r="O40" s="4"/>
    </row>
    <row r="41" spans="1:15" ht="15" customHeight="1" x14ac:dyDescent="0.2">
      <c r="A41" s="139"/>
      <c r="B41" s="135"/>
      <c r="C41" s="135"/>
      <c r="D41" s="135"/>
      <c r="E41" s="135"/>
      <c r="F41" s="135"/>
      <c r="G41" s="3"/>
      <c r="H41" s="3"/>
      <c r="I41" s="4"/>
      <c r="J41" s="4"/>
      <c r="K41" s="4"/>
      <c r="L41" s="4"/>
      <c r="M41" s="4"/>
      <c r="N41" s="4"/>
      <c r="O41" s="4"/>
    </row>
    <row r="42" spans="1:15" ht="15" customHeight="1" x14ac:dyDescent="0.2">
      <c r="A42" s="139"/>
      <c r="B42" s="135"/>
      <c r="C42" s="135"/>
      <c r="D42" s="135"/>
      <c r="E42" s="135"/>
      <c r="F42" s="135"/>
      <c r="G42" s="3"/>
      <c r="H42" s="3"/>
      <c r="I42" s="4"/>
      <c r="J42" s="4"/>
      <c r="K42" s="4"/>
      <c r="L42" s="4"/>
      <c r="M42" s="4"/>
      <c r="N42" s="4"/>
      <c r="O42" s="4"/>
    </row>
    <row r="43" spans="1:15" ht="15" customHeight="1" x14ac:dyDescent="0.2">
      <c r="A43" s="139"/>
      <c r="B43" s="135"/>
      <c r="C43" s="135"/>
      <c r="D43" s="135"/>
      <c r="E43" s="135"/>
      <c r="F43" s="135"/>
      <c r="G43" s="3"/>
      <c r="H43" s="3"/>
      <c r="I43" s="4"/>
      <c r="J43" s="4"/>
      <c r="K43" s="4"/>
      <c r="L43" s="4"/>
      <c r="M43" s="4"/>
      <c r="N43" s="4"/>
      <c r="O43" s="4"/>
    </row>
    <row r="44" spans="1:15" ht="15" customHeight="1" x14ac:dyDescent="0.2">
      <c r="A44" s="139"/>
      <c r="B44" s="135"/>
      <c r="C44" s="135"/>
      <c r="D44" s="135"/>
      <c r="E44" s="135"/>
      <c r="F44" s="135"/>
      <c r="G44" s="3"/>
      <c r="H44" s="3"/>
      <c r="I44" s="4"/>
      <c r="J44" s="4"/>
      <c r="K44" s="4"/>
      <c r="L44" s="4"/>
      <c r="M44" s="4"/>
      <c r="N44" s="4"/>
      <c r="O44" s="4"/>
    </row>
    <row r="45" spans="1:15" ht="15" customHeight="1" x14ac:dyDescent="0.2">
      <c r="A45" s="139"/>
      <c r="B45" s="135"/>
      <c r="C45" s="135"/>
      <c r="D45" s="135"/>
      <c r="E45" s="135"/>
      <c r="F45" s="135"/>
      <c r="G45" s="3"/>
      <c r="H45" s="3"/>
      <c r="I45" s="4"/>
      <c r="J45" s="4"/>
      <c r="K45" s="4"/>
      <c r="L45" s="4"/>
      <c r="M45" s="4"/>
      <c r="N45" s="4"/>
      <c r="O45" s="4"/>
    </row>
    <row r="46" spans="1:15" ht="15" customHeight="1" x14ac:dyDescent="0.2">
      <c r="A46" s="139"/>
      <c r="B46" s="135"/>
      <c r="C46" s="135"/>
      <c r="D46" s="135"/>
      <c r="E46" s="135"/>
      <c r="F46" s="135"/>
      <c r="G46" s="3"/>
      <c r="H46" s="3"/>
      <c r="I46" s="4"/>
      <c r="J46" s="4"/>
      <c r="K46" s="4"/>
      <c r="L46" s="4"/>
      <c r="M46" s="4"/>
      <c r="N46" s="4"/>
      <c r="O46" s="4"/>
    </row>
    <row r="47" spans="1:15" ht="15" customHeight="1" x14ac:dyDescent="0.2">
      <c r="A47" s="139"/>
      <c r="B47" s="135"/>
      <c r="C47" s="135"/>
      <c r="D47" s="135"/>
      <c r="E47" s="135"/>
      <c r="F47" s="135"/>
      <c r="G47" s="3"/>
      <c r="H47" s="3"/>
      <c r="I47" s="4"/>
      <c r="J47" s="4"/>
      <c r="K47" s="4"/>
      <c r="L47" s="4"/>
      <c r="M47" s="4"/>
      <c r="N47" s="4"/>
      <c r="O47" s="4"/>
    </row>
    <row r="48" spans="1:15" ht="15" customHeight="1" x14ac:dyDescent="0.2">
      <c r="A48" s="139"/>
      <c r="B48" s="135"/>
      <c r="C48" s="135"/>
      <c r="D48" s="135"/>
      <c r="E48" s="135"/>
      <c r="F48" s="135"/>
      <c r="G48" s="3"/>
      <c r="H48" s="3"/>
      <c r="I48" s="4"/>
      <c r="J48" s="4"/>
      <c r="K48" s="4"/>
      <c r="L48" s="4"/>
      <c r="M48" s="4"/>
      <c r="N48" s="4"/>
      <c r="O48" s="4"/>
    </row>
    <row r="49" spans="1:15" ht="15" customHeight="1" x14ac:dyDescent="0.2">
      <c r="A49" s="139"/>
      <c r="B49" s="135"/>
      <c r="C49" s="135"/>
      <c r="D49" s="135"/>
      <c r="E49" s="135"/>
      <c r="F49" s="135"/>
      <c r="G49" s="3"/>
      <c r="H49" s="3"/>
      <c r="I49" s="4"/>
      <c r="J49" s="4"/>
      <c r="K49" s="4"/>
      <c r="L49" s="4"/>
      <c r="M49" s="4"/>
      <c r="N49" s="4"/>
      <c r="O49" s="4"/>
    </row>
    <row r="50" spans="1:15" ht="15" customHeight="1" x14ac:dyDescent="0.2">
      <c r="A50" s="139"/>
      <c r="B50" s="135"/>
      <c r="C50" s="135"/>
      <c r="D50" s="135"/>
      <c r="E50" s="135"/>
      <c r="F50" s="135"/>
      <c r="G50" s="3"/>
      <c r="H50" s="3"/>
      <c r="I50" s="4"/>
      <c r="J50" s="4"/>
      <c r="K50" s="4"/>
      <c r="L50" s="4"/>
      <c r="M50" s="4"/>
      <c r="N50" s="4"/>
      <c r="O50" s="4"/>
    </row>
    <row r="51" spans="1:15" s="151" customFormat="1" ht="5.25" customHeight="1" x14ac:dyDescent="0.2">
      <c r="A51" s="139"/>
      <c r="B51" s="135"/>
      <c r="C51" s="135"/>
      <c r="D51" s="135"/>
      <c r="E51" s="135"/>
      <c r="F51" s="135"/>
      <c r="G51" s="3"/>
      <c r="H51" s="3"/>
      <c r="I51" s="4"/>
      <c r="J51" s="4"/>
      <c r="K51" s="4"/>
      <c r="L51" s="4"/>
      <c r="M51" s="4"/>
      <c r="N51" s="4"/>
      <c r="O51" s="4"/>
    </row>
    <row r="52" spans="1:15" ht="21.95" customHeight="1" x14ac:dyDescent="0.2">
      <c r="A52" s="138" t="s">
        <v>26</v>
      </c>
      <c r="B52" s="138"/>
      <c r="C52" s="138"/>
      <c r="D52" s="138"/>
      <c r="E52" s="138"/>
      <c r="F52" s="138"/>
      <c r="G52" s="11"/>
      <c r="H52" s="11"/>
      <c r="I52" s="12"/>
      <c r="J52" s="12"/>
      <c r="K52" s="12"/>
      <c r="L52" s="11"/>
      <c r="M52" s="12"/>
      <c r="N52" s="12"/>
      <c r="O52" s="12"/>
    </row>
    <row r="53" spans="1:15" ht="16.5" customHeight="1" x14ac:dyDescent="0.2">
      <c r="A53" s="134" t="s">
        <v>0</v>
      </c>
      <c r="B53" s="135"/>
      <c r="C53" s="135"/>
      <c r="D53" s="135"/>
      <c r="E53" s="135"/>
      <c r="F53" s="135"/>
      <c r="G53" s="3"/>
      <c r="H53" s="3"/>
      <c r="I53" s="4"/>
      <c r="J53" s="4"/>
      <c r="K53" s="4"/>
      <c r="L53" s="3"/>
      <c r="M53" s="4"/>
      <c r="N53" s="4"/>
      <c r="O53" s="4"/>
    </row>
    <row r="54" spans="1:15" ht="16.5" customHeight="1" x14ac:dyDescent="0.2">
      <c r="A54" s="136" t="s">
        <v>190</v>
      </c>
      <c r="B54" s="136"/>
      <c r="C54" s="136"/>
      <c r="D54" s="136"/>
      <c r="E54" s="136"/>
      <c r="F54" s="136"/>
      <c r="G54" s="7"/>
      <c r="H54" s="7"/>
      <c r="I54" s="8"/>
      <c r="J54" s="8"/>
      <c r="K54" s="8"/>
      <c r="L54" s="7"/>
      <c r="M54" s="8"/>
      <c r="N54" s="8"/>
      <c r="O54" s="8"/>
    </row>
    <row r="55" spans="1:15" ht="16.5" customHeight="1" x14ac:dyDescent="0.2">
      <c r="A55" s="137" t="str">
        <f>+A3</f>
        <v>For the nine-month period ended 30 September 2023</v>
      </c>
      <c r="B55" s="138"/>
      <c r="C55" s="138"/>
      <c r="D55" s="138"/>
      <c r="E55" s="138"/>
      <c r="F55" s="138"/>
      <c r="G55" s="11"/>
      <c r="H55" s="11"/>
      <c r="I55" s="12"/>
      <c r="J55" s="12"/>
      <c r="K55" s="12"/>
      <c r="L55" s="11"/>
      <c r="M55" s="12"/>
      <c r="N55" s="12"/>
      <c r="O55" s="12"/>
    </row>
    <row r="56" spans="1:15" ht="16.5" customHeight="1" x14ac:dyDescent="0.2">
      <c r="A56" s="135"/>
      <c r="B56" s="135"/>
      <c r="C56" s="135"/>
      <c r="D56" s="135"/>
      <c r="E56" s="135"/>
      <c r="F56" s="135"/>
      <c r="G56" s="3"/>
      <c r="H56" s="3"/>
      <c r="I56" s="6"/>
      <c r="J56" s="8"/>
      <c r="K56" s="6"/>
      <c r="L56" s="7"/>
      <c r="M56" s="8"/>
      <c r="N56" s="8"/>
      <c r="O56" s="8"/>
    </row>
    <row r="57" spans="1:15" ht="16.5" customHeight="1" x14ac:dyDescent="0.2">
      <c r="A57" s="135"/>
      <c r="B57" s="135"/>
      <c r="C57" s="135"/>
      <c r="D57" s="135"/>
      <c r="E57" s="135"/>
      <c r="F57" s="135"/>
      <c r="G57" s="3"/>
      <c r="H57" s="3"/>
      <c r="I57" s="8"/>
      <c r="J57" s="8"/>
      <c r="K57" s="8"/>
      <c r="L57" s="7"/>
      <c r="M57" s="8"/>
      <c r="N57" s="8"/>
      <c r="O57" s="8"/>
    </row>
    <row r="58" spans="1:15" ht="16.5" customHeight="1" x14ac:dyDescent="0.2">
      <c r="A58" s="135"/>
      <c r="B58" s="135"/>
      <c r="C58" s="135"/>
      <c r="D58" s="135"/>
      <c r="E58" s="135"/>
      <c r="F58" s="135"/>
      <c r="G58" s="3"/>
      <c r="H58" s="3"/>
      <c r="I58" s="161" t="s">
        <v>2</v>
      </c>
      <c r="J58" s="162"/>
      <c r="K58" s="162"/>
      <c r="L58" s="7"/>
      <c r="M58" s="161" t="s">
        <v>53</v>
      </c>
      <c r="N58" s="162"/>
      <c r="O58" s="162"/>
    </row>
    <row r="59" spans="1:15" ht="16.5" customHeight="1" x14ac:dyDescent="0.2">
      <c r="A59" s="136"/>
      <c r="B59" s="135"/>
      <c r="C59" s="135"/>
      <c r="D59" s="135"/>
      <c r="E59" s="135"/>
      <c r="F59" s="135"/>
      <c r="G59" s="3"/>
      <c r="H59" s="3"/>
      <c r="I59" s="159" t="s">
        <v>54</v>
      </c>
      <c r="J59" s="160"/>
      <c r="K59" s="160"/>
      <c r="L59" s="3"/>
      <c r="M59" s="159" t="s">
        <v>54</v>
      </c>
      <c r="N59" s="160"/>
      <c r="O59" s="160"/>
    </row>
    <row r="60" spans="1:15" ht="16.5" customHeight="1" x14ac:dyDescent="0.2">
      <c r="A60" s="135"/>
      <c r="B60" s="135"/>
      <c r="C60" s="135"/>
      <c r="D60" s="135"/>
      <c r="E60" s="135"/>
      <c r="F60" s="135"/>
      <c r="G60" s="3"/>
      <c r="H60" s="3"/>
      <c r="I60" s="13" t="s">
        <v>184</v>
      </c>
      <c r="J60" s="145"/>
      <c r="K60" s="13" t="s">
        <v>184</v>
      </c>
      <c r="L60" s="3"/>
      <c r="M60" s="13" t="s">
        <v>184</v>
      </c>
      <c r="N60" s="145"/>
      <c r="O60" s="13" t="s">
        <v>184</v>
      </c>
    </row>
    <row r="61" spans="1:15" ht="16.5" customHeight="1" x14ac:dyDescent="0.2">
      <c r="A61" s="135" t="s">
        <v>55</v>
      </c>
      <c r="B61" s="135"/>
      <c r="C61" s="135"/>
      <c r="D61" s="135"/>
      <c r="E61" s="135"/>
      <c r="F61" s="135"/>
      <c r="G61" s="3"/>
      <c r="H61" s="15"/>
      <c r="I61" s="16" t="s">
        <v>154</v>
      </c>
      <c r="J61" s="8"/>
      <c r="K61" s="16" t="s">
        <v>124</v>
      </c>
      <c r="L61" s="15"/>
      <c r="M61" s="16" t="s">
        <v>154</v>
      </c>
      <c r="N61" s="8"/>
      <c r="O61" s="16" t="s">
        <v>124</v>
      </c>
    </row>
    <row r="62" spans="1:15" ht="16.5" customHeight="1" x14ac:dyDescent="0.2">
      <c r="A62" s="135"/>
      <c r="B62" s="135"/>
      <c r="C62" s="135"/>
      <c r="D62" s="135"/>
      <c r="E62" s="135"/>
      <c r="F62" s="135"/>
      <c r="G62" s="3"/>
      <c r="H62" s="7"/>
      <c r="I62" s="17" t="s">
        <v>9</v>
      </c>
      <c r="J62" s="8"/>
      <c r="K62" s="17" t="s">
        <v>9</v>
      </c>
      <c r="L62" s="7"/>
      <c r="M62" s="17" t="s">
        <v>9</v>
      </c>
      <c r="N62" s="8"/>
      <c r="O62" s="17" t="s">
        <v>9</v>
      </c>
    </row>
    <row r="63" spans="1:15" ht="16.5" customHeight="1" x14ac:dyDescent="0.2">
      <c r="A63" s="135"/>
      <c r="B63" s="135"/>
      <c r="C63" s="135"/>
      <c r="D63" s="135"/>
      <c r="E63" s="135"/>
      <c r="F63" s="135"/>
      <c r="G63" s="3"/>
      <c r="H63" s="3"/>
      <c r="I63" s="19"/>
      <c r="J63" s="4"/>
      <c r="K63" s="4"/>
      <c r="L63" s="3"/>
      <c r="M63" s="19"/>
      <c r="N63" s="4"/>
      <c r="O63" s="4"/>
    </row>
    <row r="64" spans="1:15" ht="16.5" customHeight="1" x14ac:dyDescent="0.2">
      <c r="A64" s="136" t="s">
        <v>65</v>
      </c>
      <c r="B64" s="135"/>
      <c r="C64" s="135"/>
      <c r="D64" s="135"/>
      <c r="E64" s="135"/>
      <c r="F64" s="135"/>
      <c r="G64" s="3"/>
      <c r="H64" s="3"/>
      <c r="I64" s="65">
        <f>I29</f>
        <v>53503</v>
      </c>
      <c r="J64" s="4"/>
      <c r="K64" s="66">
        <f>K35</f>
        <v>76365</v>
      </c>
      <c r="L64" s="3"/>
      <c r="M64" s="65">
        <f>M29</f>
        <v>105082</v>
      </c>
      <c r="N64" s="4"/>
      <c r="O64" s="66">
        <f>O35</f>
        <v>122801</v>
      </c>
    </row>
    <row r="65" spans="1:15" ht="16.5" customHeight="1" x14ac:dyDescent="0.2">
      <c r="A65" s="135"/>
      <c r="B65" s="135"/>
      <c r="C65" s="135"/>
      <c r="D65" s="135"/>
      <c r="E65" s="135"/>
      <c r="F65" s="135"/>
      <c r="G65" s="3"/>
      <c r="H65" s="3"/>
      <c r="I65" s="19"/>
      <c r="J65" s="4"/>
      <c r="K65" s="4"/>
      <c r="L65" s="3"/>
      <c r="M65" s="19"/>
      <c r="N65" s="4"/>
      <c r="O65" s="4"/>
    </row>
    <row r="66" spans="1:15" ht="15" customHeight="1" x14ac:dyDescent="0.2">
      <c r="A66" s="139" t="s">
        <v>148</v>
      </c>
      <c r="B66" s="135"/>
      <c r="C66" s="135"/>
      <c r="D66" s="135"/>
      <c r="E66" s="135"/>
      <c r="F66" s="135"/>
      <c r="G66" s="3"/>
      <c r="H66" s="3"/>
      <c r="I66" s="19"/>
      <c r="J66" s="24"/>
      <c r="K66" s="4"/>
      <c r="L66" s="3"/>
      <c r="M66" s="19"/>
      <c r="N66" s="24"/>
      <c r="O66" s="4"/>
    </row>
    <row r="67" spans="1:15" ht="15" customHeight="1" x14ac:dyDescent="0.2">
      <c r="A67" s="140" t="s">
        <v>66</v>
      </c>
      <c r="B67" s="72"/>
      <c r="C67" s="141"/>
      <c r="D67" s="135"/>
      <c r="E67" s="135"/>
      <c r="F67" s="135"/>
      <c r="G67" s="3"/>
      <c r="H67" s="3"/>
      <c r="I67" s="19"/>
      <c r="J67" s="4"/>
      <c r="K67" s="4"/>
      <c r="L67" s="4"/>
      <c r="M67" s="19"/>
      <c r="N67" s="4"/>
      <c r="O67" s="4"/>
    </row>
    <row r="68" spans="1:15" ht="15" customHeight="1" x14ac:dyDescent="0.2">
      <c r="A68" s="140"/>
      <c r="B68" s="72" t="s">
        <v>67</v>
      </c>
      <c r="C68" s="141"/>
      <c r="D68" s="135"/>
      <c r="E68" s="135"/>
      <c r="F68" s="135"/>
      <c r="G68" s="3"/>
      <c r="H68" s="3"/>
      <c r="I68" s="19"/>
      <c r="J68" s="4"/>
      <c r="K68" s="4"/>
      <c r="L68" s="4"/>
      <c r="M68" s="19"/>
      <c r="N68" s="4"/>
      <c r="O68" s="4"/>
    </row>
    <row r="69" spans="1:15" ht="15" customHeight="1" x14ac:dyDescent="0.2">
      <c r="A69" s="140"/>
      <c r="B69" s="72"/>
      <c r="C69" s="142" t="s">
        <v>68</v>
      </c>
      <c r="D69" s="135"/>
      <c r="E69" s="135"/>
      <c r="F69" s="135"/>
      <c r="G69" s="3"/>
      <c r="H69" s="3"/>
      <c r="I69" s="19"/>
      <c r="J69" s="4"/>
      <c r="K69" s="4"/>
      <c r="L69" s="4"/>
      <c r="M69" s="19"/>
      <c r="N69" s="4"/>
      <c r="O69" s="4"/>
    </row>
    <row r="70" spans="1:15" ht="15" customHeight="1" x14ac:dyDescent="0.2">
      <c r="A70" s="140"/>
      <c r="B70" s="72"/>
      <c r="D70" s="135" t="s">
        <v>69</v>
      </c>
      <c r="E70" s="135"/>
      <c r="F70" s="135"/>
      <c r="G70" s="3"/>
      <c r="H70" s="3"/>
      <c r="I70" s="20">
        <v>27320</v>
      </c>
      <c r="J70" s="4"/>
      <c r="K70" s="12">
        <v>16105</v>
      </c>
      <c r="L70" s="4"/>
      <c r="M70" s="20">
        <v>0</v>
      </c>
      <c r="N70" s="4"/>
      <c r="O70" s="12">
        <v>0</v>
      </c>
    </row>
    <row r="71" spans="1:15" ht="15" customHeight="1" x14ac:dyDescent="0.2">
      <c r="A71" s="140"/>
      <c r="B71" s="72"/>
      <c r="C71" s="72"/>
      <c r="D71" s="135"/>
      <c r="E71" s="135"/>
      <c r="F71" s="135"/>
      <c r="G71" s="3"/>
      <c r="H71" s="3"/>
      <c r="I71" s="19"/>
      <c r="J71" s="4"/>
      <c r="K71" s="4"/>
      <c r="L71" s="4"/>
      <c r="M71" s="19"/>
      <c r="N71" s="4"/>
      <c r="O71" s="4"/>
    </row>
    <row r="72" spans="1:15" ht="15" customHeight="1" x14ac:dyDescent="0.2">
      <c r="A72" s="140"/>
      <c r="B72" s="72"/>
      <c r="C72" s="72" t="s">
        <v>70</v>
      </c>
      <c r="D72" s="135"/>
      <c r="E72" s="135"/>
      <c r="F72" s="135"/>
      <c r="G72" s="3"/>
      <c r="H72" s="3"/>
      <c r="I72" s="19"/>
      <c r="J72" s="4"/>
      <c r="K72" s="4"/>
      <c r="L72" s="4"/>
      <c r="M72" s="19"/>
      <c r="N72" s="4"/>
      <c r="O72" s="4"/>
    </row>
    <row r="73" spans="1:15" ht="15" customHeight="1" x14ac:dyDescent="0.2">
      <c r="A73" s="140"/>
      <c r="B73" s="72"/>
      <c r="C73" s="72"/>
      <c r="D73" s="135" t="s">
        <v>67</v>
      </c>
      <c r="E73" s="135"/>
      <c r="F73" s="135"/>
      <c r="G73" s="3"/>
      <c r="H73" s="3"/>
      <c r="I73" s="20">
        <f>SUM(I70)</f>
        <v>27320</v>
      </c>
      <c r="J73" s="4"/>
      <c r="K73" s="12">
        <f>SUM(K70)</f>
        <v>16105</v>
      </c>
      <c r="L73" s="4"/>
      <c r="M73" s="20">
        <f>SUM(M70)</f>
        <v>0</v>
      </c>
      <c r="N73" s="4"/>
      <c r="O73" s="12">
        <f>SUM(O70)</f>
        <v>0</v>
      </c>
    </row>
    <row r="74" spans="1:15" ht="15" customHeight="1" x14ac:dyDescent="0.2">
      <c r="A74" s="140"/>
      <c r="B74" s="72"/>
      <c r="C74" s="72"/>
      <c r="D74" s="135"/>
      <c r="E74" s="135"/>
      <c r="F74" s="135"/>
      <c r="G74" s="3"/>
      <c r="H74" s="3"/>
      <c r="I74" s="19"/>
      <c r="J74" s="4"/>
      <c r="K74" s="4"/>
      <c r="L74" s="4"/>
      <c r="M74" s="19"/>
      <c r="N74" s="4"/>
      <c r="O74" s="4"/>
    </row>
    <row r="75" spans="1:15" ht="15" customHeight="1" x14ac:dyDescent="0.2">
      <c r="A75" s="139" t="s">
        <v>71</v>
      </c>
      <c r="B75" s="136"/>
      <c r="C75" s="136"/>
      <c r="D75" s="136"/>
      <c r="E75" s="136"/>
      <c r="F75" s="136"/>
      <c r="G75" s="3"/>
      <c r="H75" s="3"/>
      <c r="I75" s="28"/>
      <c r="J75" s="29"/>
      <c r="K75" s="29"/>
      <c r="L75" s="29"/>
      <c r="M75" s="28"/>
      <c r="N75" s="29"/>
      <c r="O75" s="29"/>
    </row>
    <row r="76" spans="1:15" ht="15" customHeight="1" x14ac:dyDescent="0.2">
      <c r="A76" s="136"/>
      <c r="B76" s="143" t="s">
        <v>151</v>
      </c>
      <c r="C76" s="136"/>
      <c r="D76" s="136"/>
      <c r="E76" s="136"/>
      <c r="F76" s="136"/>
      <c r="G76" s="3"/>
      <c r="H76" s="3"/>
      <c r="I76" s="20">
        <f>SUM(,I73)</f>
        <v>27320</v>
      </c>
      <c r="J76" s="4"/>
      <c r="K76" s="12">
        <f>SUM(,K73)</f>
        <v>16105</v>
      </c>
      <c r="L76" s="4"/>
      <c r="M76" s="20">
        <f>SUM(M73)</f>
        <v>0</v>
      </c>
      <c r="N76" s="4"/>
      <c r="O76" s="12">
        <f>SUM(O73)</f>
        <v>0</v>
      </c>
    </row>
    <row r="77" spans="1:15" ht="15" customHeight="1" x14ac:dyDescent="0.2">
      <c r="A77" s="136"/>
      <c r="B77" s="139"/>
      <c r="C77" s="135"/>
      <c r="D77" s="135"/>
      <c r="E77" s="135"/>
      <c r="F77" s="135"/>
      <c r="G77" s="3"/>
      <c r="H77" s="3"/>
      <c r="I77" s="19"/>
      <c r="J77" s="4"/>
      <c r="K77" s="4"/>
      <c r="L77" s="4"/>
      <c r="M77" s="19"/>
      <c r="N77" s="4"/>
      <c r="O77" s="4"/>
    </row>
    <row r="78" spans="1:15" ht="15" customHeight="1" x14ac:dyDescent="0.2">
      <c r="A78" s="139" t="s">
        <v>72</v>
      </c>
      <c r="B78" s="139"/>
      <c r="C78" s="135"/>
      <c r="D78" s="135"/>
      <c r="E78" s="135"/>
      <c r="F78" s="135"/>
      <c r="G78" s="3"/>
      <c r="H78" s="3"/>
      <c r="I78" s="19"/>
      <c r="J78" s="4"/>
      <c r="K78" s="4"/>
      <c r="L78" s="4"/>
      <c r="M78" s="19"/>
      <c r="N78" s="4"/>
      <c r="O78" s="4"/>
    </row>
    <row r="79" spans="1:15" ht="15" customHeight="1" thickBot="1" x14ac:dyDescent="0.25">
      <c r="B79" s="136" t="s">
        <v>73</v>
      </c>
      <c r="C79" s="135"/>
      <c r="D79" s="135"/>
      <c r="E79" s="135"/>
      <c r="F79" s="135"/>
      <c r="G79" s="3"/>
      <c r="H79" s="3"/>
      <c r="I79" s="23">
        <f>SUM(I76,I64)</f>
        <v>80823</v>
      </c>
      <c r="J79" s="4"/>
      <c r="K79" s="78">
        <f>SUM(K76,K64)</f>
        <v>92470</v>
      </c>
      <c r="L79" s="4"/>
      <c r="M79" s="23">
        <f>SUM(M76,M64)</f>
        <v>105082</v>
      </c>
      <c r="N79" s="4"/>
      <c r="O79" s="78">
        <f>SUM(O76,O64)</f>
        <v>122801</v>
      </c>
    </row>
    <row r="80" spans="1:15" ht="16.5" customHeight="1" thickTop="1" x14ac:dyDescent="0.2">
      <c r="A80" s="136"/>
      <c r="B80" s="135"/>
      <c r="C80" s="135"/>
      <c r="D80" s="135"/>
      <c r="E80" s="135"/>
      <c r="F80" s="135"/>
      <c r="G80" s="3"/>
      <c r="H80" s="3"/>
      <c r="I80" s="19"/>
      <c r="J80" s="4"/>
      <c r="K80" s="4"/>
      <c r="L80" s="3"/>
      <c r="M80" s="19"/>
      <c r="N80" s="4"/>
      <c r="O80" s="4"/>
    </row>
    <row r="81" spans="1:15" ht="16.5" customHeight="1" x14ac:dyDescent="0.2">
      <c r="A81" s="139" t="s">
        <v>72</v>
      </c>
      <c r="B81" s="136"/>
      <c r="C81" s="135"/>
      <c r="D81" s="135"/>
      <c r="E81" s="135"/>
      <c r="F81" s="135"/>
      <c r="G81" s="3"/>
      <c r="H81" s="3"/>
      <c r="I81" s="19"/>
      <c r="J81" s="4"/>
      <c r="K81" s="4"/>
      <c r="L81" s="3"/>
      <c r="M81" s="19"/>
      <c r="N81" s="4"/>
      <c r="O81" s="4"/>
    </row>
    <row r="82" spans="1:15" ht="16.5" customHeight="1" x14ac:dyDescent="0.2">
      <c r="A82" s="139"/>
      <c r="B82" s="136" t="s">
        <v>132</v>
      </c>
      <c r="C82" s="135"/>
      <c r="D82" s="135"/>
      <c r="E82" s="135"/>
      <c r="F82" s="135"/>
      <c r="G82" s="3"/>
      <c r="H82" s="3"/>
      <c r="I82" s="19"/>
      <c r="J82" s="4"/>
      <c r="K82" s="4"/>
      <c r="L82" s="3"/>
      <c r="M82" s="19"/>
      <c r="N82" s="4"/>
      <c r="O82" s="4"/>
    </row>
    <row r="83" spans="1:15" ht="16.5" customHeight="1" x14ac:dyDescent="0.2">
      <c r="A83" s="135"/>
      <c r="B83" s="135" t="s">
        <v>74</v>
      </c>
      <c r="C83" s="135"/>
      <c r="D83" s="135"/>
      <c r="E83" s="135"/>
      <c r="F83" s="135"/>
      <c r="G83" s="3"/>
      <c r="H83" s="3"/>
      <c r="I83" s="19">
        <v>92344</v>
      </c>
      <c r="J83" s="4"/>
      <c r="K83" s="4">
        <v>104220</v>
      </c>
      <c r="L83" s="4"/>
      <c r="M83" s="19">
        <v>105082</v>
      </c>
      <c r="N83" s="3"/>
      <c r="O83" s="4">
        <v>122801</v>
      </c>
    </row>
    <row r="84" spans="1:15" ht="16.5" customHeight="1" x14ac:dyDescent="0.2">
      <c r="A84" s="135"/>
      <c r="B84" s="135" t="s">
        <v>50</v>
      </c>
      <c r="C84" s="135"/>
      <c r="D84" s="135"/>
      <c r="E84" s="135"/>
      <c r="F84" s="135"/>
      <c r="G84" s="3"/>
      <c r="H84" s="3"/>
      <c r="I84" s="20">
        <v>-11521</v>
      </c>
      <c r="J84" s="4"/>
      <c r="K84" s="12">
        <v>-11750</v>
      </c>
      <c r="L84" s="4"/>
      <c r="M84" s="20">
        <v>0</v>
      </c>
      <c r="N84" s="3"/>
      <c r="O84" s="12">
        <v>0</v>
      </c>
    </row>
    <row r="85" spans="1:15" ht="16.5" customHeight="1" x14ac:dyDescent="0.2">
      <c r="A85" s="135"/>
      <c r="B85" s="135"/>
      <c r="C85" s="135"/>
      <c r="D85" s="135"/>
      <c r="E85" s="135"/>
      <c r="F85" s="135"/>
      <c r="G85" s="3"/>
      <c r="H85" s="3"/>
      <c r="I85" s="19"/>
      <c r="J85" s="4"/>
      <c r="K85" s="4"/>
      <c r="L85" s="3"/>
      <c r="M85" s="19"/>
      <c r="N85" s="4"/>
      <c r="O85" s="4"/>
    </row>
    <row r="86" spans="1:15" ht="16.5" customHeight="1" x14ac:dyDescent="0.2">
      <c r="A86" s="139" t="s">
        <v>72</v>
      </c>
      <c r="B86" s="135"/>
      <c r="C86" s="135"/>
      <c r="D86" s="135"/>
      <c r="E86" s="135"/>
      <c r="F86" s="135"/>
      <c r="G86" s="3"/>
      <c r="H86" s="3"/>
      <c r="I86" s="19"/>
      <c r="J86" s="4"/>
      <c r="K86" s="4"/>
      <c r="L86" s="3"/>
      <c r="M86" s="19"/>
      <c r="N86" s="4"/>
      <c r="O86" s="4"/>
    </row>
    <row r="87" spans="1:15" ht="16.5" customHeight="1" thickBot="1" x14ac:dyDescent="0.25">
      <c r="B87" s="136" t="s">
        <v>73</v>
      </c>
      <c r="C87" s="135"/>
      <c r="D87" s="135"/>
      <c r="E87" s="135"/>
      <c r="F87" s="135"/>
      <c r="G87" s="3"/>
      <c r="H87" s="3"/>
      <c r="I87" s="23">
        <f>SUM(I83:I84)</f>
        <v>80823</v>
      </c>
      <c r="J87" s="4"/>
      <c r="K87" s="78">
        <f>SUM(K83:K84)</f>
        <v>92470</v>
      </c>
      <c r="L87" s="3"/>
      <c r="M87" s="23">
        <f>SUM(M83:M84)</f>
        <v>105082</v>
      </c>
      <c r="N87" s="4"/>
      <c r="O87" s="78">
        <f>SUM(O83:O84)</f>
        <v>122801</v>
      </c>
    </row>
    <row r="88" spans="1:15" ht="16.5" customHeight="1" thickTop="1" x14ac:dyDescent="0.2">
      <c r="A88" s="135"/>
      <c r="B88" s="135"/>
      <c r="C88" s="135"/>
      <c r="D88" s="135"/>
      <c r="E88" s="135"/>
      <c r="F88" s="135"/>
      <c r="G88" s="3"/>
      <c r="H88" s="3"/>
      <c r="I88" s="32"/>
      <c r="J88" s="32"/>
      <c r="K88" s="32"/>
      <c r="L88" s="3"/>
      <c r="M88" s="32"/>
      <c r="N88" s="32"/>
      <c r="O88" s="32"/>
    </row>
    <row r="89" spans="1:15" ht="16.5" customHeight="1" x14ac:dyDescent="0.2">
      <c r="A89" s="135"/>
      <c r="B89" s="135"/>
      <c r="C89" s="135"/>
      <c r="D89" s="135"/>
      <c r="E89" s="135"/>
      <c r="F89" s="135"/>
      <c r="G89" s="3"/>
      <c r="H89" s="3"/>
      <c r="I89" s="32"/>
      <c r="J89" s="32"/>
      <c r="K89" s="32"/>
      <c r="L89" s="3"/>
      <c r="M89" s="32"/>
      <c r="N89" s="32"/>
      <c r="O89" s="32"/>
    </row>
    <row r="90" spans="1:15" ht="16.5" customHeight="1" x14ac:dyDescent="0.2">
      <c r="A90" s="135"/>
      <c r="B90" s="135"/>
      <c r="C90" s="135"/>
      <c r="D90" s="135"/>
      <c r="E90" s="135"/>
      <c r="F90" s="135"/>
      <c r="G90" s="3"/>
      <c r="H90" s="3"/>
      <c r="I90" s="32"/>
      <c r="J90" s="32"/>
      <c r="K90" s="32"/>
      <c r="L90" s="3"/>
      <c r="M90" s="32"/>
      <c r="N90" s="32"/>
      <c r="O90" s="32"/>
    </row>
    <row r="91" spans="1:15" ht="16.5" customHeight="1" x14ac:dyDescent="0.2">
      <c r="A91" s="135"/>
      <c r="B91" s="135"/>
      <c r="C91" s="135"/>
      <c r="D91" s="135"/>
      <c r="E91" s="135"/>
      <c r="F91" s="135"/>
      <c r="G91" s="3"/>
      <c r="H91" s="3"/>
      <c r="I91" s="32"/>
      <c r="J91" s="32"/>
      <c r="K91" s="32"/>
      <c r="L91" s="3"/>
      <c r="M91" s="32"/>
      <c r="N91" s="32"/>
      <c r="O91" s="32"/>
    </row>
    <row r="92" spans="1:15" ht="16.5" customHeight="1" x14ac:dyDescent="0.2">
      <c r="A92" s="135"/>
      <c r="B92" s="135"/>
      <c r="C92" s="135"/>
      <c r="D92" s="135"/>
      <c r="E92" s="135"/>
      <c r="F92" s="135"/>
      <c r="G92" s="3"/>
      <c r="H92" s="3"/>
      <c r="I92" s="32"/>
      <c r="J92" s="32"/>
      <c r="K92" s="32"/>
      <c r="L92" s="3"/>
      <c r="M92" s="32"/>
      <c r="N92" s="32"/>
      <c r="O92" s="32"/>
    </row>
    <row r="93" spans="1:15" ht="16.5" customHeight="1" x14ac:dyDescent="0.2">
      <c r="A93" s="136"/>
      <c r="B93" s="135"/>
      <c r="C93" s="135"/>
      <c r="D93" s="135"/>
      <c r="E93" s="135"/>
      <c r="F93" s="135"/>
      <c r="G93" s="3"/>
      <c r="H93" s="3"/>
      <c r="I93" s="33"/>
      <c r="J93" s="34"/>
      <c r="K93" s="33"/>
      <c r="L93" s="3"/>
      <c r="M93" s="35"/>
      <c r="N93" s="35"/>
      <c r="O93" s="35"/>
    </row>
    <row r="94" spans="1:15" ht="16.5" customHeight="1" x14ac:dyDescent="0.2">
      <c r="A94" s="135"/>
      <c r="B94" s="135"/>
      <c r="C94" s="135"/>
      <c r="D94" s="135"/>
      <c r="E94" s="135"/>
      <c r="F94" s="135"/>
      <c r="G94" s="3"/>
      <c r="H94" s="3"/>
      <c r="I94" s="32"/>
      <c r="J94" s="32"/>
      <c r="K94" s="32"/>
      <c r="L94" s="3"/>
      <c r="M94" s="32"/>
      <c r="N94" s="32"/>
      <c r="O94" s="32"/>
    </row>
    <row r="95" spans="1:15" ht="16.5" customHeight="1" x14ac:dyDescent="0.2">
      <c r="A95" s="135"/>
      <c r="B95" s="135"/>
      <c r="C95" s="135"/>
      <c r="D95" s="135"/>
      <c r="E95" s="135"/>
      <c r="F95" s="135"/>
      <c r="G95" s="3"/>
      <c r="H95" s="3"/>
      <c r="I95" s="32"/>
      <c r="J95" s="32"/>
      <c r="K95" s="32"/>
      <c r="L95" s="3"/>
      <c r="M95" s="32"/>
      <c r="N95" s="32"/>
      <c r="O95" s="32"/>
    </row>
    <row r="96" spans="1:15" ht="16.5" customHeight="1" x14ac:dyDescent="0.2">
      <c r="A96" s="135"/>
      <c r="B96" s="135"/>
      <c r="C96" s="135"/>
      <c r="D96" s="135"/>
      <c r="E96" s="135"/>
      <c r="F96" s="135"/>
      <c r="G96" s="3"/>
      <c r="H96" s="3"/>
      <c r="I96" s="32"/>
      <c r="J96" s="32"/>
      <c r="K96" s="32"/>
      <c r="L96" s="3"/>
      <c r="M96" s="32"/>
      <c r="N96" s="32"/>
      <c r="O96" s="32"/>
    </row>
    <row r="97" spans="1:15" ht="16.5" customHeight="1" x14ac:dyDescent="0.2">
      <c r="A97" s="135"/>
      <c r="B97" s="135"/>
      <c r="C97" s="135"/>
      <c r="D97" s="135"/>
      <c r="E97" s="135"/>
      <c r="F97" s="135"/>
      <c r="G97" s="3"/>
      <c r="H97" s="3"/>
      <c r="I97" s="32"/>
      <c r="J97" s="32"/>
      <c r="K97" s="32"/>
      <c r="L97" s="3"/>
      <c r="M97" s="32"/>
      <c r="N97" s="32"/>
      <c r="O97" s="32"/>
    </row>
    <row r="98" spans="1:15" ht="16.5" customHeight="1" x14ac:dyDescent="0.2">
      <c r="A98" s="135"/>
      <c r="B98" s="135"/>
      <c r="C98" s="135"/>
      <c r="D98" s="135"/>
      <c r="E98" s="135"/>
      <c r="F98" s="135"/>
      <c r="G98" s="3"/>
      <c r="H98" s="3"/>
      <c r="I98" s="32"/>
      <c r="J98" s="32"/>
      <c r="K98" s="32"/>
      <c r="L98" s="3"/>
      <c r="M98" s="32"/>
      <c r="N98" s="32"/>
      <c r="O98" s="32"/>
    </row>
    <row r="99" spans="1:15" ht="16.5" customHeight="1" x14ac:dyDescent="0.2">
      <c r="A99" s="135"/>
      <c r="B99" s="135"/>
      <c r="C99" s="135"/>
      <c r="D99" s="135"/>
      <c r="E99" s="135"/>
      <c r="F99" s="135"/>
      <c r="G99" s="3"/>
      <c r="H99" s="3"/>
      <c r="I99" s="32"/>
      <c r="J99" s="32"/>
      <c r="K99" s="32"/>
      <c r="L99" s="3"/>
      <c r="M99" s="32"/>
      <c r="N99" s="32"/>
      <c r="O99" s="32"/>
    </row>
    <row r="100" spans="1:15" ht="16.5" customHeight="1" x14ac:dyDescent="0.2">
      <c r="A100" s="135"/>
      <c r="B100" s="135"/>
      <c r="C100" s="135"/>
      <c r="D100" s="135"/>
      <c r="E100" s="135"/>
      <c r="F100" s="135"/>
      <c r="G100" s="3"/>
      <c r="H100" s="3"/>
      <c r="I100" s="32"/>
      <c r="J100" s="32"/>
      <c r="K100" s="32"/>
      <c r="L100" s="3"/>
      <c r="N100" s="32"/>
      <c r="O100" s="32"/>
    </row>
    <row r="101" spans="1:15" s="151" customFormat="1" ht="2.1" customHeight="1" x14ac:dyDescent="0.2">
      <c r="A101" s="135"/>
      <c r="B101" s="135"/>
      <c r="C101" s="135"/>
      <c r="D101" s="135"/>
      <c r="E101" s="135"/>
      <c r="F101" s="135"/>
      <c r="G101" s="3"/>
      <c r="H101" s="3"/>
      <c r="I101" s="32"/>
      <c r="J101" s="32"/>
      <c r="K101" s="32"/>
      <c r="L101" s="3"/>
      <c r="N101" s="32"/>
      <c r="O101" s="32"/>
    </row>
    <row r="102" spans="1:15" ht="21.95" customHeight="1" x14ac:dyDescent="0.2">
      <c r="A102" s="138" t="s">
        <v>26</v>
      </c>
      <c r="B102" s="138"/>
      <c r="C102" s="138"/>
      <c r="D102" s="138"/>
      <c r="E102" s="138"/>
      <c r="F102" s="138"/>
      <c r="G102" s="11"/>
      <c r="H102" s="11"/>
      <c r="I102" s="12"/>
      <c r="J102" s="12"/>
      <c r="K102" s="66"/>
      <c r="L102" s="69"/>
      <c r="M102" s="70"/>
      <c r="N102" s="66"/>
      <c r="O102" s="66"/>
    </row>
  </sheetData>
  <mergeCells count="8">
    <mergeCell ref="I59:K59"/>
    <mergeCell ref="M59:O59"/>
    <mergeCell ref="I6:K6"/>
    <mergeCell ref="M6:O6"/>
    <mergeCell ref="I7:K7"/>
    <mergeCell ref="M7:O7"/>
    <mergeCell ref="I58:K58"/>
    <mergeCell ref="M58:O58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8"/>
  <sheetViews>
    <sheetView topLeftCell="A9" zoomScaleNormal="100" zoomScaleSheetLayoutView="100" workbookViewId="0">
      <selection activeCell="A15" sqref="A15:XFD15"/>
    </sheetView>
  </sheetViews>
  <sheetFormatPr defaultColWidth="14.42578125" defaultRowHeight="15" customHeight="1" x14ac:dyDescent="0.2"/>
  <cols>
    <col min="1" max="2" width="1.7109375" style="150" customWidth="1"/>
    <col min="3" max="3" width="32.42578125" style="150" customWidth="1"/>
    <col min="4" max="4" width="5" style="150" customWidth="1"/>
    <col min="5" max="5" width="0.7109375" style="150" customWidth="1"/>
    <col min="6" max="6" width="11.5703125" style="150" customWidth="1"/>
    <col min="7" max="7" width="0.7109375" style="150" customWidth="1"/>
    <col min="8" max="8" width="10" style="150" customWidth="1"/>
    <col min="9" max="9" width="0.7109375" style="150" customWidth="1"/>
    <col min="10" max="10" width="12.7109375" style="150" customWidth="1"/>
    <col min="11" max="11" width="0.7109375" style="150" customWidth="1"/>
    <col min="12" max="12" width="12.5703125" style="150" customWidth="1"/>
    <col min="13" max="13" width="0.7109375" style="150" customWidth="1"/>
    <col min="14" max="14" width="12.7109375" style="150" customWidth="1"/>
    <col min="15" max="15" width="0.7109375" style="150" customWidth="1"/>
    <col min="16" max="16" width="11.7109375" style="150" customWidth="1"/>
    <col min="17" max="17" width="0.7109375" style="150" customWidth="1"/>
    <col min="18" max="18" width="12.7109375" style="150" customWidth="1"/>
    <col min="19" max="19" width="0.7109375" style="150" customWidth="1"/>
    <col min="20" max="20" width="13.140625" style="150" bestFit="1" customWidth="1"/>
    <col min="21" max="21" width="0.7109375" style="150" customWidth="1"/>
    <col min="22" max="22" width="11.5703125" style="150" customWidth="1"/>
    <col min="23" max="16384" width="14.42578125" style="150"/>
  </cols>
  <sheetData>
    <row r="1" spans="1:22" ht="16.5" customHeight="1" x14ac:dyDescent="0.2">
      <c r="A1" s="1" t="s">
        <v>0</v>
      </c>
      <c r="B1" s="2"/>
      <c r="C1" s="2"/>
      <c r="D1" s="2"/>
      <c r="E1" s="2"/>
      <c r="F1" s="37"/>
      <c r="G1" s="38"/>
      <c r="H1" s="38"/>
      <c r="I1" s="38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22" ht="16.5" customHeight="1" x14ac:dyDescent="0.2">
      <c r="A2" s="6" t="s">
        <v>204</v>
      </c>
      <c r="B2" s="6"/>
      <c r="C2" s="6"/>
      <c r="D2" s="6"/>
      <c r="E2" s="6"/>
      <c r="F2" s="34"/>
      <c r="G2" s="145"/>
      <c r="H2" s="145"/>
      <c r="I2" s="145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2" ht="16.5" customHeight="1" x14ac:dyDescent="0.2">
      <c r="A3" s="9" t="s">
        <v>188</v>
      </c>
      <c r="B3" s="147"/>
      <c r="C3" s="147"/>
      <c r="D3" s="147"/>
      <c r="E3" s="147"/>
      <c r="F3" s="39"/>
      <c r="G3" s="40"/>
      <c r="H3" s="40"/>
      <c r="I3" s="40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</row>
    <row r="4" spans="1:22" ht="16.5" customHeight="1" x14ac:dyDescent="0.2">
      <c r="A4" s="6"/>
      <c r="B4" s="2"/>
      <c r="C4" s="2"/>
      <c r="D4" s="3"/>
      <c r="E4" s="3"/>
      <c r="F4" s="4"/>
      <c r="G4" s="37"/>
      <c r="H4" s="37"/>
      <c r="I4" s="37"/>
      <c r="J4" s="4"/>
      <c r="K4" s="37"/>
      <c r="L4" s="4"/>
      <c r="M4" s="4"/>
      <c r="N4" s="4"/>
      <c r="O4" s="37"/>
      <c r="P4" s="37"/>
      <c r="Q4" s="37"/>
      <c r="R4" s="4"/>
      <c r="S4" s="4"/>
      <c r="T4" s="4"/>
      <c r="U4" s="37"/>
      <c r="V4" s="4"/>
    </row>
    <row r="5" spans="1:22" ht="16.5" customHeight="1" x14ac:dyDescent="0.2">
      <c r="A5" s="6"/>
      <c r="B5" s="2"/>
      <c r="C5" s="2"/>
      <c r="D5" s="3"/>
      <c r="E5" s="3"/>
      <c r="F5" s="4"/>
      <c r="G5" s="37"/>
      <c r="H5" s="37"/>
      <c r="I5" s="37"/>
      <c r="J5" s="4"/>
      <c r="K5" s="37"/>
      <c r="L5" s="4"/>
      <c r="M5" s="4"/>
      <c r="N5" s="4"/>
      <c r="O5" s="37"/>
      <c r="P5" s="37"/>
      <c r="Q5" s="37"/>
      <c r="R5" s="4"/>
      <c r="S5" s="4"/>
      <c r="T5" s="4"/>
      <c r="U5" s="37"/>
      <c r="V5" s="4"/>
    </row>
    <row r="6" spans="1:22" ht="16.5" customHeight="1" x14ac:dyDescent="0.2">
      <c r="A6" s="2"/>
      <c r="B6" s="2"/>
      <c r="C6" s="2"/>
      <c r="D6" s="2"/>
      <c r="E6" s="2"/>
      <c r="F6" s="159" t="s">
        <v>76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ht="16.5" customHeight="1" x14ac:dyDescent="0.2">
      <c r="A7" s="2"/>
      <c r="B7" s="2"/>
      <c r="C7" s="2"/>
      <c r="D7" s="2"/>
      <c r="E7" s="2"/>
      <c r="F7" s="163" t="s">
        <v>77</v>
      </c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41"/>
      <c r="T7" s="42"/>
      <c r="U7" s="42"/>
      <c r="V7" s="42"/>
    </row>
    <row r="8" spans="1:22" ht="16.5" customHeight="1" x14ac:dyDescent="0.2">
      <c r="A8" s="2"/>
      <c r="B8" s="2"/>
      <c r="C8" s="2"/>
      <c r="D8" s="2"/>
      <c r="E8" s="2"/>
      <c r="F8" s="37"/>
      <c r="G8" s="37"/>
      <c r="H8" s="37"/>
      <c r="I8" s="37"/>
      <c r="J8" s="165" t="s">
        <v>46</v>
      </c>
      <c r="K8" s="166"/>
      <c r="L8" s="166"/>
      <c r="M8" s="43"/>
      <c r="N8" s="165" t="s">
        <v>164</v>
      </c>
      <c r="O8" s="165"/>
      <c r="P8" s="165"/>
      <c r="Q8" s="153"/>
      <c r="R8" s="35"/>
      <c r="S8" s="35"/>
      <c r="T8" s="43"/>
      <c r="U8" s="37"/>
      <c r="V8" s="37"/>
    </row>
    <row r="9" spans="1:22" ht="16.5" customHeight="1" x14ac:dyDescent="0.2">
      <c r="A9" s="2"/>
      <c r="B9" s="2"/>
      <c r="C9" s="2"/>
      <c r="D9" s="2"/>
      <c r="E9" s="2"/>
      <c r="F9" s="37"/>
      <c r="G9" s="132"/>
      <c r="H9" s="37"/>
      <c r="I9" s="37"/>
      <c r="J9" s="124"/>
      <c r="K9" s="154"/>
      <c r="L9" s="154"/>
      <c r="M9" s="43"/>
      <c r="N9" s="124"/>
      <c r="O9" s="124"/>
      <c r="P9" s="124"/>
      <c r="Q9" s="153"/>
      <c r="R9" s="15" t="s">
        <v>51</v>
      </c>
      <c r="S9" s="35"/>
      <c r="T9" s="43"/>
      <c r="U9" s="37"/>
      <c r="V9" s="37"/>
    </row>
    <row r="10" spans="1:22" ht="16.5" customHeight="1" x14ac:dyDescent="0.2">
      <c r="A10" s="2"/>
      <c r="B10" s="2"/>
      <c r="C10" s="2"/>
      <c r="D10" s="2"/>
      <c r="E10" s="2"/>
      <c r="F10" s="8" t="s">
        <v>79</v>
      </c>
      <c r="G10" s="37"/>
      <c r="H10" s="8" t="s">
        <v>144</v>
      </c>
      <c r="I10" s="37"/>
      <c r="J10" s="43"/>
      <c r="K10" s="43"/>
      <c r="L10" s="43"/>
      <c r="M10" s="43"/>
      <c r="N10" s="8" t="s">
        <v>80</v>
      </c>
      <c r="O10" s="43"/>
      <c r="P10" s="43" t="s">
        <v>165</v>
      </c>
      <c r="Q10" s="43"/>
      <c r="R10" s="15" t="s">
        <v>84</v>
      </c>
      <c r="S10" s="15"/>
      <c r="T10" s="43"/>
      <c r="U10" s="37"/>
      <c r="V10" s="37"/>
    </row>
    <row r="11" spans="1:22" ht="16.5" customHeight="1" x14ac:dyDescent="0.2">
      <c r="A11" s="2"/>
      <c r="B11" s="2"/>
      <c r="C11" s="2"/>
      <c r="D11" s="6"/>
      <c r="E11" s="6"/>
      <c r="F11" s="8" t="s">
        <v>81</v>
      </c>
      <c r="G11" s="8"/>
      <c r="H11" s="8" t="s">
        <v>145</v>
      </c>
      <c r="I11" s="8"/>
      <c r="J11" s="8" t="s">
        <v>82</v>
      </c>
      <c r="K11" s="8"/>
      <c r="L11" s="8"/>
      <c r="M11" s="8"/>
      <c r="N11" s="8" t="s">
        <v>83</v>
      </c>
      <c r="O11" s="8"/>
      <c r="P11" s="8" t="s">
        <v>166</v>
      </c>
      <c r="Q11" s="8"/>
      <c r="R11" s="15" t="s">
        <v>170</v>
      </c>
      <c r="S11" s="15"/>
      <c r="T11" s="15" t="s">
        <v>85</v>
      </c>
      <c r="U11" s="8"/>
      <c r="V11" s="8" t="s">
        <v>90</v>
      </c>
    </row>
    <row r="12" spans="1:22" ht="16.5" customHeight="1" x14ac:dyDescent="0.2">
      <c r="A12" s="2"/>
      <c r="B12" s="2"/>
      <c r="C12" s="2"/>
      <c r="D12" s="6"/>
      <c r="E12" s="6"/>
      <c r="F12" s="8" t="s">
        <v>86</v>
      </c>
      <c r="G12" s="8"/>
      <c r="H12" s="8" t="s">
        <v>86</v>
      </c>
      <c r="I12" s="8"/>
      <c r="J12" s="16" t="s">
        <v>87</v>
      </c>
      <c r="K12" s="8"/>
      <c r="L12" s="8" t="s">
        <v>48</v>
      </c>
      <c r="M12" s="8"/>
      <c r="N12" s="8" t="s">
        <v>88</v>
      </c>
      <c r="O12" s="8"/>
      <c r="P12" s="8" t="s">
        <v>78</v>
      </c>
      <c r="Q12" s="8"/>
      <c r="R12" s="15" t="s">
        <v>169</v>
      </c>
      <c r="S12" s="15"/>
      <c r="T12" s="15" t="s">
        <v>89</v>
      </c>
      <c r="U12" s="8"/>
      <c r="V12" s="8" t="s">
        <v>168</v>
      </c>
    </row>
    <row r="13" spans="1:22" ht="16.5" customHeight="1" x14ac:dyDescent="0.2">
      <c r="A13" s="2"/>
      <c r="B13" s="2"/>
      <c r="C13" s="2"/>
      <c r="D13" s="6"/>
      <c r="E13" s="6"/>
      <c r="F13" s="8" t="s">
        <v>155</v>
      </c>
      <c r="G13" s="8"/>
      <c r="H13" s="8" t="s">
        <v>155</v>
      </c>
      <c r="I13" s="8"/>
      <c r="J13" s="8" t="s">
        <v>155</v>
      </c>
      <c r="K13" s="8"/>
      <c r="L13" s="8" t="s">
        <v>155</v>
      </c>
      <c r="M13" s="8"/>
      <c r="N13" s="8" t="s">
        <v>155</v>
      </c>
      <c r="O13" s="8"/>
      <c r="P13" s="8" t="s">
        <v>155</v>
      </c>
      <c r="Q13" s="8"/>
      <c r="R13" s="8" t="s">
        <v>155</v>
      </c>
      <c r="S13" s="15"/>
      <c r="T13" s="8" t="s">
        <v>155</v>
      </c>
      <c r="U13" s="8"/>
      <c r="V13" s="8" t="s">
        <v>155</v>
      </c>
    </row>
    <row r="14" spans="1:22" ht="16.5" customHeight="1" x14ac:dyDescent="0.2">
      <c r="A14" s="2"/>
      <c r="B14" s="2"/>
      <c r="C14" s="2"/>
      <c r="D14" s="36" t="s">
        <v>131</v>
      </c>
      <c r="E14" s="6"/>
      <c r="F14" s="17" t="s">
        <v>167</v>
      </c>
      <c r="G14" s="8"/>
      <c r="H14" s="17" t="s">
        <v>167</v>
      </c>
      <c r="I14" s="8"/>
      <c r="J14" s="17" t="s">
        <v>167</v>
      </c>
      <c r="K14" s="7"/>
      <c r="L14" s="17" t="s">
        <v>167</v>
      </c>
      <c r="M14" s="8"/>
      <c r="N14" s="17" t="s">
        <v>167</v>
      </c>
      <c r="O14" s="8"/>
      <c r="P14" s="17" t="s">
        <v>167</v>
      </c>
      <c r="Q14" s="8"/>
      <c r="R14" s="17" t="s">
        <v>167</v>
      </c>
      <c r="S14" s="7"/>
      <c r="T14" s="17" t="s">
        <v>167</v>
      </c>
      <c r="U14" s="8"/>
      <c r="V14" s="17" t="s">
        <v>167</v>
      </c>
    </row>
    <row r="15" spans="1:22" ht="16.5" customHeight="1" x14ac:dyDescent="0.2">
      <c r="A15" s="2"/>
      <c r="B15" s="2"/>
      <c r="C15" s="2"/>
      <c r="D15" s="3"/>
      <c r="E15" s="3"/>
      <c r="F15" s="38"/>
      <c r="G15" s="38"/>
      <c r="H15" s="38"/>
      <c r="I15" s="38"/>
      <c r="J15" s="4"/>
      <c r="K15" s="37"/>
      <c r="L15" s="4"/>
      <c r="M15" s="4"/>
      <c r="N15" s="4"/>
      <c r="O15" s="4"/>
      <c r="P15" s="4"/>
      <c r="Q15" s="4"/>
      <c r="R15" s="4"/>
      <c r="S15" s="4"/>
      <c r="T15" s="4"/>
      <c r="U15" s="37"/>
      <c r="V15" s="37"/>
    </row>
    <row r="16" spans="1:22" ht="15.75" customHeight="1" x14ac:dyDescent="0.2">
      <c r="A16" s="6" t="s">
        <v>125</v>
      </c>
      <c r="B16" s="2"/>
      <c r="C16" s="2"/>
      <c r="D16" s="3"/>
      <c r="E16" s="2"/>
      <c r="F16" s="4">
        <v>1000000</v>
      </c>
      <c r="G16" s="37"/>
      <c r="H16" s="4">
        <v>1006859</v>
      </c>
      <c r="I16" s="37"/>
      <c r="J16" s="4">
        <v>100000</v>
      </c>
      <c r="K16" s="37"/>
      <c r="L16" s="4">
        <v>106339</v>
      </c>
      <c r="M16" s="4"/>
      <c r="N16" s="4">
        <v>3964</v>
      </c>
      <c r="O16" s="37"/>
      <c r="P16" s="37">
        <f>SUM(N16:O16)</f>
        <v>3964</v>
      </c>
      <c r="Q16" s="37"/>
      <c r="R16" s="4">
        <f>SUM(F16:M16,P16)</f>
        <v>2217162</v>
      </c>
      <c r="S16" s="4"/>
      <c r="T16" s="4">
        <v>186276</v>
      </c>
      <c r="U16" s="37"/>
      <c r="V16" s="37">
        <f>SUM(R16:T16)</f>
        <v>2403438</v>
      </c>
    </row>
    <row r="17" spans="1:22" ht="15.75" customHeight="1" x14ac:dyDescent="0.2">
      <c r="A17" s="2" t="s">
        <v>133</v>
      </c>
      <c r="B17" s="2"/>
      <c r="C17" s="2"/>
      <c r="D17" s="3"/>
      <c r="E17" s="2"/>
      <c r="F17" s="4"/>
      <c r="G17" s="37"/>
      <c r="H17" s="4"/>
      <c r="I17" s="37"/>
      <c r="J17" s="4"/>
      <c r="K17" s="37"/>
      <c r="L17" s="4"/>
      <c r="M17" s="4"/>
      <c r="N17" s="4"/>
      <c r="O17" s="37"/>
      <c r="P17" s="37"/>
      <c r="Q17" s="37"/>
      <c r="R17" s="4"/>
      <c r="S17" s="4"/>
      <c r="T17" s="4"/>
      <c r="U17" s="37"/>
      <c r="V17" s="37"/>
    </row>
    <row r="18" spans="1:22" ht="15.75" customHeight="1" x14ac:dyDescent="0.2">
      <c r="A18" s="6"/>
      <c r="B18" s="2" t="s">
        <v>134</v>
      </c>
      <c r="C18" s="2"/>
      <c r="D18" s="3"/>
      <c r="E18" s="2"/>
      <c r="F18" s="4">
        <v>0</v>
      </c>
      <c r="G18" s="37"/>
      <c r="H18" s="4">
        <v>0</v>
      </c>
      <c r="I18" s="37"/>
      <c r="J18" s="4">
        <v>0</v>
      </c>
      <c r="K18" s="37"/>
      <c r="L18" s="4">
        <v>0</v>
      </c>
      <c r="M18" s="4"/>
      <c r="N18" s="4">
        <v>0</v>
      </c>
      <c r="O18" s="37"/>
      <c r="P18" s="123">
        <f t="shared" ref="P18:P21" si="0">SUM(N18:O18)</f>
        <v>0</v>
      </c>
      <c r="Q18" s="37"/>
      <c r="R18" s="4">
        <f>SUM(F18:M18,P18)</f>
        <v>0</v>
      </c>
      <c r="S18" s="4"/>
      <c r="T18" s="4">
        <v>16232</v>
      </c>
      <c r="U18" s="37"/>
      <c r="V18" s="37">
        <f>SUM(R18:T18)</f>
        <v>16232</v>
      </c>
    </row>
    <row r="19" spans="1:22" ht="15.75" customHeight="1" x14ac:dyDescent="0.2">
      <c r="A19" s="2" t="s">
        <v>135</v>
      </c>
      <c r="B19" s="2"/>
      <c r="C19" s="2"/>
      <c r="D19" s="3"/>
      <c r="E19" s="2"/>
      <c r="F19" s="4">
        <v>0</v>
      </c>
      <c r="G19" s="37"/>
      <c r="H19" s="4">
        <v>0</v>
      </c>
      <c r="I19" s="37"/>
      <c r="J19" s="4">
        <v>0</v>
      </c>
      <c r="K19" s="37"/>
      <c r="L19" s="4">
        <v>-100000</v>
      </c>
      <c r="M19" s="4"/>
      <c r="N19" s="4">
        <v>0</v>
      </c>
      <c r="O19" s="37"/>
      <c r="P19" s="123">
        <f t="shared" si="0"/>
        <v>0</v>
      </c>
      <c r="Q19" s="37"/>
      <c r="R19" s="4">
        <f>SUM(F19:M19,P19)</f>
        <v>-100000</v>
      </c>
      <c r="S19" s="37"/>
      <c r="T19" s="4">
        <v>0</v>
      </c>
      <c r="U19" s="37"/>
      <c r="V19" s="37">
        <f>SUM(R19:T19)</f>
        <v>-100000</v>
      </c>
    </row>
    <row r="20" spans="1:22" ht="15.75" customHeight="1" x14ac:dyDescent="0.2">
      <c r="A20" s="2" t="s">
        <v>146</v>
      </c>
      <c r="B20" s="2"/>
      <c r="C20" s="2"/>
      <c r="D20" s="3"/>
      <c r="E20" s="2"/>
      <c r="F20" s="4">
        <v>0</v>
      </c>
      <c r="G20" s="37"/>
      <c r="H20" s="4">
        <v>0</v>
      </c>
      <c r="I20" s="37"/>
      <c r="J20" s="4">
        <v>0</v>
      </c>
      <c r="K20" s="37"/>
      <c r="L20" s="4">
        <v>92679</v>
      </c>
      <c r="M20" s="4"/>
      <c r="N20" s="4">
        <v>0</v>
      </c>
      <c r="O20" s="37"/>
      <c r="P20" s="123">
        <f t="shared" si="0"/>
        <v>0</v>
      </c>
      <c r="Q20" s="37"/>
      <c r="R20" s="4">
        <f>SUM(F20:M20,P20)</f>
        <v>92679</v>
      </c>
      <c r="S20" s="37"/>
      <c r="T20" s="4">
        <v>-16314</v>
      </c>
      <c r="U20" s="37"/>
      <c r="V20" s="37">
        <f>SUM(R20:T20)</f>
        <v>76365</v>
      </c>
    </row>
    <row r="21" spans="1:22" ht="16.5" customHeight="1" x14ac:dyDescent="0.2">
      <c r="A21" s="2" t="s">
        <v>195</v>
      </c>
      <c r="B21" s="2"/>
      <c r="C21" s="2"/>
      <c r="D21" s="3"/>
      <c r="E21" s="3"/>
      <c r="F21" s="12">
        <v>0</v>
      </c>
      <c r="G21" s="37"/>
      <c r="H21" s="12">
        <v>0</v>
      </c>
      <c r="I21" s="37"/>
      <c r="J21" s="12">
        <v>0</v>
      </c>
      <c r="K21" s="37"/>
      <c r="L21" s="12">
        <v>0</v>
      </c>
      <c r="M21" s="4"/>
      <c r="N21" s="12">
        <v>11541</v>
      </c>
      <c r="O21" s="37"/>
      <c r="P21" s="77">
        <f t="shared" si="0"/>
        <v>11541</v>
      </c>
      <c r="Q21" s="37"/>
      <c r="R21" s="66">
        <f>SUM(F21:M21,P21)</f>
        <v>11541</v>
      </c>
      <c r="S21" s="37"/>
      <c r="T21" s="12">
        <v>4564</v>
      </c>
      <c r="U21" s="37"/>
      <c r="V21" s="77">
        <f>SUM(R21:T21)</f>
        <v>16105</v>
      </c>
    </row>
    <row r="22" spans="1:22" ht="8.1" customHeight="1" x14ac:dyDescent="0.2">
      <c r="A22" s="2"/>
      <c r="B22" s="2"/>
      <c r="C22" s="2"/>
      <c r="D22" s="3"/>
      <c r="E22" s="3"/>
      <c r="F22" s="38"/>
      <c r="G22" s="38"/>
      <c r="H22" s="38"/>
      <c r="I22" s="38"/>
      <c r="J22" s="4"/>
      <c r="K22" s="37"/>
      <c r="L22" s="4"/>
      <c r="M22" s="4"/>
      <c r="N22" s="4"/>
      <c r="O22" s="4"/>
      <c r="P22" s="4"/>
      <c r="Q22" s="4"/>
      <c r="R22" s="4"/>
      <c r="S22" s="4"/>
      <c r="T22" s="4"/>
      <c r="U22" s="37"/>
      <c r="V22" s="37"/>
    </row>
    <row r="23" spans="1:22" ht="16.5" customHeight="1" thickBot="1" x14ac:dyDescent="0.25">
      <c r="A23" s="6" t="s">
        <v>185</v>
      </c>
      <c r="B23" s="6"/>
      <c r="C23" s="2"/>
      <c r="D23" s="3"/>
      <c r="E23" s="3"/>
      <c r="F23" s="78">
        <f>SUM(F16:F21)</f>
        <v>1000000</v>
      </c>
      <c r="G23" s="4"/>
      <c r="H23" s="78">
        <f>SUM(H16:H21)</f>
        <v>1006859</v>
      </c>
      <c r="I23" s="4"/>
      <c r="J23" s="78">
        <f>SUM(J16:J21)</f>
        <v>100000</v>
      </c>
      <c r="K23" s="37"/>
      <c r="L23" s="78">
        <f>SUM(L16:L21)</f>
        <v>99018</v>
      </c>
      <c r="M23" s="4"/>
      <c r="N23" s="78">
        <f>SUM(N16:N21)</f>
        <v>15505</v>
      </c>
      <c r="O23" s="4"/>
      <c r="P23" s="78">
        <f>SUM(P16:P21)</f>
        <v>15505</v>
      </c>
      <c r="Q23" s="4"/>
      <c r="R23" s="78">
        <f>SUM(R16:R21)</f>
        <v>2221382</v>
      </c>
      <c r="S23" s="4"/>
      <c r="T23" s="78">
        <f>SUM(T16:T21)</f>
        <v>190758</v>
      </c>
      <c r="U23" s="37"/>
      <c r="V23" s="78">
        <f>SUM(V16:V21)</f>
        <v>2412140</v>
      </c>
    </row>
    <row r="24" spans="1:22" ht="16.5" customHeight="1" thickTop="1" x14ac:dyDescent="0.2">
      <c r="A24" s="6"/>
      <c r="B24" s="6"/>
      <c r="C24" s="2"/>
      <c r="D24" s="3"/>
      <c r="E24" s="3"/>
      <c r="F24" s="4"/>
      <c r="G24" s="4"/>
      <c r="H24" s="4"/>
      <c r="I24" s="4"/>
      <c r="J24" s="4"/>
      <c r="K24" s="37"/>
      <c r="L24" s="4"/>
      <c r="M24" s="4"/>
      <c r="N24" s="4"/>
      <c r="O24" s="4"/>
      <c r="P24" s="4"/>
      <c r="Q24" s="4"/>
      <c r="R24" s="4"/>
      <c r="S24" s="4"/>
      <c r="T24" s="4"/>
      <c r="U24" s="37"/>
      <c r="V24" s="4"/>
    </row>
    <row r="25" spans="1:22" ht="16.5" customHeight="1" x14ac:dyDescent="0.2">
      <c r="A25" s="6"/>
      <c r="B25" s="6"/>
      <c r="C25" s="2"/>
      <c r="D25" s="3"/>
      <c r="E25" s="3"/>
      <c r="F25" s="4"/>
      <c r="G25" s="4"/>
      <c r="H25" s="4"/>
      <c r="I25" s="4"/>
      <c r="J25" s="4"/>
      <c r="K25" s="37"/>
      <c r="L25" s="4"/>
      <c r="M25" s="4"/>
      <c r="N25" s="4"/>
      <c r="O25" s="4"/>
      <c r="P25" s="4"/>
      <c r="Q25" s="4"/>
      <c r="R25" s="4"/>
      <c r="S25" s="4"/>
      <c r="T25" s="4"/>
      <c r="U25" s="37"/>
      <c r="V25" s="4"/>
    </row>
    <row r="26" spans="1:22" ht="15.75" customHeight="1" x14ac:dyDescent="0.2">
      <c r="A26" s="6" t="s">
        <v>161</v>
      </c>
      <c r="B26" s="2"/>
      <c r="C26" s="2"/>
      <c r="D26" s="3"/>
      <c r="E26" s="2"/>
      <c r="F26" s="19">
        <f>'BS 2-3'!M99</f>
        <v>1000000</v>
      </c>
      <c r="G26" s="37"/>
      <c r="H26" s="19">
        <f>'BS 2-3'!M100</f>
        <v>1006859</v>
      </c>
      <c r="I26" s="37"/>
      <c r="J26" s="19">
        <f>100000</f>
        <v>100000</v>
      </c>
      <c r="K26" s="37"/>
      <c r="L26" s="19">
        <v>125589</v>
      </c>
      <c r="M26" s="4"/>
      <c r="N26" s="19">
        <v>-39093</v>
      </c>
      <c r="O26" s="37"/>
      <c r="P26" s="19">
        <f>SUM(N26:O26)</f>
        <v>-39093</v>
      </c>
      <c r="Q26" s="37"/>
      <c r="R26" s="19">
        <f>SUM(F26:N26)</f>
        <v>2193355</v>
      </c>
      <c r="S26" s="4"/>
      <c r="T26" s="19">
        <v>250653</v>
      </c>
      <c r="U26" s="37"/>
      <c r="V26" s="44">
        <f>SUM(R26:T26)</f>
        <v>2444008</v>
      </c>
    </row>
    <row r="27" spans="1:22" ht="15.75" customHeight="1" x14ac:dyDescent="0.2">
      <c r="A27" s="2" t="s">
        <v>135</v>
      </c>
      <c r="B27" s="2"/>
      <c r="C27" s="2"/>
      <c r="D27" s="3">
        <v>11</v>
      </c>
      <c r="E27" s="2"/>
      <c r="F27" s="19">
        <v>0</v>
      </c>
      <c r="G27" s="37"/>
      <c r="H27" s="19">
        <v>0</v>
      </c>
      <c r="I27" s="37"/>
      <c r="J27" s="19">
        <v>0</v>
      </c>
      <c r="K27" s="37"/>
      <c r="L27" s="19">
        <v>-40000</v>
      </c>
      <c r="M27" s="4"/>
      <c r="N27" s="19">
        <v>0</v>
      </c>
      <c r="O27" s="37"/>
      <c r="P27" s="19">
        <f>SUM(N27:O27)</f>
        <v>0</v>
      </c>
      <c r="Q27" s="37"/>
      <c r="R27" s="19">
        <f>SUM(F27:N27)</f>
        <v>-40000</v>
      </c>
      <c r="S27" s="37"/>
      <c r="T27" s="19">
        <v>0</v>
      </c>
      <c r="U27" s="37"/>
      <c r="V27" s="44">
        <f>SUM(R27:T27)</f>
        <v>-40000</v>
      </c>
    </row>
    <row r="28" spans="1:22" ht="15.75" customHeight="1" x14ac:dyDescent="0.2">
      <c r="A28" s="2" t="s">
        <v>146</v>
      </c>
      <c r="B28" s="2"/>
      <c r="C28" s="2"/>
      <c r="D28" s="3"/>
      <c r="E28" s="2"/>
      <c r="F28" s="19">
        <v>0</v>
      </c>
      <c r="G28" s="37"/>
      <c r="H28" s="19">
        <v>0</v>
      </c>
      <c r="I28" s="37"/>
      <c r="J28" s="19">
        <v>0</v>
      </c>
      <c r="K28" s="37"/>
      <c r="L28" s="19">
        <v>72534</v>
      </c>
      <c r="M28" s="4"/>
      <c r="N28" s="19">
        <v>0</v>
      </c>
      <c r="O28" s="37"/>
      <c r="P28" s="19">
        <f>SUM(N28:O28)</f>
        <v>0</v>
      </c>
      <c r="Q28" s="37"/>
      <c r="R28" s="19">
        <f>SUM(F28:N28)</f>
        <v>72534</v>
      </c>
      <c r="S28" s="37"/>
      <c r="T28" s="19">
        <v>-19031</v>
      </c>
      <c r="U28" s="37"/>
      <c r="V28" s="44">
        <f>SUM(R28:T28)</f>
        <v>53503</v>
      </c>
    </row>
    <row r="29" spans="1:22" ht="16.5" customHeight="1" x14ac:dyDescent="0.2">
      <c r="A29" s="2" t="s">
        <v>195</v>
      </c>
      <c r="B29" s="2"/>
      <c r="C29" s="2"/>
      <c r="D29" s="3"/>
      <c r="E29" s="3"/>
      <c r="F29" s="20">
        <v>0</v>
      </c>
      <c r="G29" s="37"/>
      <c r="H29" s="20">
        <v>0</v>
      </c>
      <c r="I29" s="37"/>
      <c r="J29" s="20">
        <v>0</v>
      </c>
      <c r="K29" s="37"/>
      <c r="L29" s="20">
        <v>0</v>
      </c>
      <c r="M29" s="4"/>
      <c r="N29" s="20">
        <v>19810</v>
      </c>
      <c r="O29" s="37"/>
      <c r="P29" s="65">
        <f>SUM(N29:O29)</f>
        <v>19810</v>
      </c>
      <c r="Q29" s="37"/>
      <c r="R29" s="65">
        <f>SUM(F29:N29)</f>
        <v>19810</v>
      </c>
      <c r="S29" s="37"/>
      <c r="T29" s="20">
        <v>7510</v>
      </c>
      <c r="U29" s="37"/>
      <c r="V29" s="67">
        <f>SUM(R29:T29)</f>
        <v>27320</v>
      </c>
    </row>
    <row r="30" spans="1:22" ht="8.1" customHeight="1" x14ac:dyDescent="0.2">
      <c r="A30" s="2"/>
      <c r="B30" s="2"/>
      <c r="C30" s="2"/>
      <c r="D30" s="3"/>
      <c r="E30" s="3"/>
      <c r="F30" s="46"/>
      <c r="G30" s="38"/>
      <c r="H30" s="46"/>
      <c r="I30" s="38"/>
      <c r="J30" s="19"/>
      <c r="K30" s="37"/>
      <c r="L30" s="19"/>
      <c r="M30" s="4"/>
      <c r="N30" s="19"/>
      <c r="O30" s="4"/>
      <c r="P30" s="19"/>
      <c r="Q30" s="4"/>
      <c r="R30" s="19"/>
      <c r="S30" s="4"/>
      <c r="T30" s="19"/>
      <c r="U30" s="37"/>
      <c r="V30" s="44"/>
    </row>
    <row r="31" spans="1:22" ht="16.5" customHeight="1" thickBot="1" x14ac:dyDescent="0.25">
      <c r="A31" s="6" t="s">
        <v>186</v>
      </c>
      <c r="B31" s="6"/>
      <c r="C31" s="2"/>
      <c r="D31" s="3"/>
      <c r="E31" s="3"/>
      <c r="F31" s="23">
        <f>SUM(F26:F29)</f>
        <v>1000000</v>
      </c>
      <c r="G31" s="4"/>
      <c r="H31" s="23">
        <f>SUM(H26:H29)</f>
        <v>1006859</v>
      </c>
      <c r="I31" s="4"/>
      <c r="J31" s="23">
        <f>SUM(J26:J29)</f>
        <v>100000</v>
      </c>
      <c r="K31" s="37"/>
      <c r="L31" s="23">
        <f>SUM(L26:L29)</f>
        <v>158123</v>
      </c>
      <c r="M31" s="4"/>
      <c r="N31" s="23">
        <f>SUM(N26:N29)</f>
        <v>-19283</v>
      </c>
      <c r="O31" s="4"/>
      <c r="P31" s="23">
        <f>SUM(P26:P29)</f>
        <v>-19283</v>
      </c>
      <c r="Q31" s="4"/>
      <c r="R31" s="23">
        <f>SUM(R26:R29)</f>
        <v>2245699</v>
      </c>
      <c r="S31" s="4"/>
      <c r="T31" s="23">
        <f>SUM(T26:T29)</f>
        <v>239132</v>
      </c>
      <c r="U31" s="37"/>
      <c r="V31" s="23">
        <f>SUM(V26:V29)</f>
        <v>2484831</v>
      </c>
    </row>
    <row r="32" spans="1:22" ht="16.5" customHeight="1" thickTop="1" x14ac:dyDescent="0.2">
      <c r="A32" s="6"/>
      <c r="B32" s="6"/>
      <c r="C32" s="2"/>
      <c r="D32" s="2"/>
      <c r="E32" s="2"/>
      <c r="F32" s="4"/>
      <c r="G32" s="4"/>
      <c r="H32" s="4"/>
      <c r="I32" s="4"/>
      <c r="J32" s="4"/>
      <c r="K32" s="37"/>
      <c r="L32" s="4"/>
      <c r="M32" s="4"/>
      <c r="N32" s="4"/>
      <c r="O32" s="4"/>
      <c r="P32" s="4"/>
      <c r="Q32" s="4"/>
      <c r="R32" s="4"/>
      <c r="S32" s="4"/>
      <c r="T32" s="4"/>
      <c r="U32" s="37"/>
      <c r="V32" s="4"/>
    </row>
    <row r="33" spans="1:22" ht="16.5" customHeight="1" x14ac:dyDescent="0.2">
      <c r="A33" s="6"/>
      <c r="B33" s="6"/>
      <c r="C33" s="2"/>
      <c r="D33" s="2"/>
      <c r="E33" s="2"/>
      <c r="F33" s="4"/>
      <c r="G33" s="4"/>
      <c r="H33" s="4"/>
      <c r="I33" s="4"/>
      <c r="J33" s="4"/>
      <c r="K33" s="37"/>
      <c r="L33" s="4"/>
      <c r="M33" s="4"/>
      <c r="N33" s="4"/>
      <c r="O33" s="4"/>
      <c r="P33" s="4"/>
      <c r="Q33" s="4"/>
      <c r="R33" s="4"/>
      <c r="S33" s="4"/>
      <c r="T33" s="4"/>
      <c r="U33" s="37"/>
      <c r="V33" s="4"/>
    </row>
    <row r="34" spans="1:22" ht="16.5" customHeight="1" x14ac:dyDescent="0.2">
      <c r="A34" s="6"/>
      <c r="B34" s="6"/>
      <c r="C34" s="2"/>
      <c r="D34" s="2"/>
      <c r="E34" s="2"/>
      <c r="F34" s="4"/>
      <c r="G34" s="4"/>
      <c r="H34" s="4"/>
      <c r="I34" s="4"/>
      <c r="J34" s="4"/>
      <c r="K34" s="37"/>
      <c r="L34" s="4"/>
      <c r="M34" s="4"/>
      <c r="N34" s="4"/>
      <c r="O34" s="4"/>
      <c r="P34" s="4"/>
      <c r="Q34" s="4"/>
      <c r="R34" s="4"/>
      <c r="S34" s="4"/>
      <c r="T34" s="4"/>
      <c r="U34" s="37"/>
      <c r="V34" s="4"/>
    </row>
    <row r="35" spans="1:22" ht="16.5" customHeight="1" x14ac:dyDescent="0.2">
      <c r="A35" s="6"/>
      <c r="B35" s="6"/>
      <c r="C35" s="2"/>
      <c r="D35" s="2"/>
      <c r="E35" s="2"/>
      <c r="F35" s="4"/>
      <c r="G35" s="4"/>
      <c r="H35" s="4"/>
      <c r="I35" s="4"/>
      <c r="J35" s="4"/>
      <c r="K35" s="37"/>
      <c r="L35" s="4"/>
      <c r="M35" s="4"/>
      <c r="N35" s="4"/>
      <c r="O35" s="4"/>
      <c r="P35" s="4"/>
      <c r="Q35" s="4"/>
      <c r="R35" s="4"/>
      <c r="S35" s="4"/>
      <c r="T35" s="4"/>
      <c r="U35" s="37"/>
      <c r="V35" s="4"/>
    </row>
    <row r="36" spans="1:22" ht="16.5" customHeight="1" x14ac:dyDescent="0.2">
      <c r="A36" s="6"/>
      <c r="B36" s="6"/>
      <c r="C36" s="2"/>
      <c r="D36" s="2"/>
      <c r="E36" s="2"/>
      <c r="F36" s="4"/>
      <c r="G36" s="4"/>
      <c r="H36" s="4"/>
      <c r="I36" s="4"/>
      <c r="J36" s="4"/>
      <c r="K36" s="37"/>
      <c r="L36" s="4"/>
      <c r="M36" s="4"/>
      <c r="N36" s="4"/>
      <c r="O36" s="4"/>
      <c r="P36" s="4"/>
      <c r="Q36" s="4"/>
      <c r="R36" s="4"/>
      <c r="S36" s="4"/>
      <c r="T36" s="4"/>
      <c r="U36" s="37"/>
      <c r="V36" s="4"/>
    </row>
    <row r="37" spans="1:22" s="151" customFormat="1" ht="3.75" customHeight="1" x14ac:dyDescent="0.2">
      <c r="A37" s="6"/>
      <c r="B37" s="6"/>
      <c r="C37" s="2"/>
      <c r="D37" s="2"/>
      <c r="E37" s="2"/>
      <c r="F37" s="4"/>
      <c r="G37" s="4"/>
      <c r="H37" s="4"/>
      <c r="I37" s="4"/>
      <c r="J37" s="4"/>
      <c r="K37" s="37"/>
      <c r="L37" s="4"/>
      <c r="M37" s="4"/>
      <c r="N37" s="4"/>
      <c r="O37" s="4"/>
      <c r="P37" s="4"/>
      <c r="Q37" s="4"/>
      <c r="R37" s="4"/>
      <c r="S37" s="4"/>
      <c r="T37" s="4"/>
      <c r="U37" s="37"/>
      <c r="V37" s="4"/>
    </row>
    <row r="38" spans="1:22" ht="21.75" customHeight="1" x14ac:dyDescent="0.2">
      <c r="A38" s="167" t="str">
        <f>'[1]BS 2-3'!A50</f>
        <v>The accompanying notes are integral part of these financial information.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</row>
  </sheetData>
  <mergeCells count="5">
    <mergeCell ref="F6:V6"/>
    <mergeCell ref="F7:R7"/>
    <mergeCell ref="J8:L8"/>
    <mergeCell ref="A38:V38"/>
    <mergeCell ref="N8:P8"/>
  </mergeCells>
  <pageMargins left="0.4" right="0.4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0"/>
  <sheetViews>
    <sheetView zoomScaleNormal="100" zoomScaleSheetLayoutView="100" workbookViewId="0">
      <selection activeCell="P15" sqref="P15"/>
    </sheetView>
  </sheetViews>
  <sheetFormatPr defaultColWidth="14.42578125" defaultRowHeight="15" customHeight="1" x14ac:dyDescent="0.25"/>
  <cols>
    <col min="1" max="2" width="1.5703125" style="5" customWidth="1"/>
    <col min="3" max="3" width="27.7109375" style="5" customWidth="1"/>
    <col min="4" max="4" width="5.5703125" style="5" customWidth="1"/>
    <col min="5" max="5" width="0.85546875" style="5" customWidth="1"/>
    <col min="6" max="6" width="12.85546875" style="5" customWidth="1"/>
    <col min="7" max="7" width="0.85546875" style="5" customWidth="1"/>
    <col min="8" max="8" width="12.85546875" style="5" bestFit="1" customWidth="1"/>
    <col min="9" max="9" width="0.85546875" style="5" customWidth="1"/>
    <col min="10" max="10" width="12.85546875" style="5" customWidth="1"/>
    <col min="11" max="11" width="0.85546875" style="5" customWidth="1"/>
    <col min="12" max="12" width="13.28515625" style="5" bestFit="1" customWidth="1"/>
    <col min="13" max="13" width="0.85546875" style="5" customWidth="1"/>
    <col min="14" max="14" width="12.85546875" style="5" bestFit="1" customWidth="1"/>
    <col min="15" max="16384" width="14.42578125" style="5"/>
  </cols>
  <sheetData>
    <row r="1" spans="1:14" ht="16.5" customHeight="1" x14ac:dyDescent="0.25">
      <c r="A1" s="1" t="s">
        <v>0</v>
      </c>
      <c r="B1" s="2"/>
      <c r="C1" s="2"/>
      <c r="D1" s="2"/>
      <c r="E1" s="2"/>
      <c r="F1" s="37"/>
      <c r="G1" s="38"/>
      <c r="H1" s="38"/>
      <c r="I1" s="38"/>
      <c r="J1" s="37"/>
      <c r="K1" s="37"/>
      <c r="L1" s="37"/>
      <c r="M1" s="37"/>
      <c r="N1" s="37"/>
    </row>
    <row r="2" spans="1:14" ht="16.5" customHeight="1" x14ac:dyDescent="0.25">
      <c r="A2" s="6" t="s">
        <v>91</v>
      </c>
      <c r="B2" s="6"/>
      <c r="C2" s="6"/>
      <c r="D2" s="6"/>
      <c r="E2" s="6"/>
      <c r="F2" s="34"/>
      <c r="G2" s="14"/>
      <c r="H2" s="14"/>
      <c r="I2" s="14"/>
      <c r="J2" s="34"/>
      <c r="K2" s="34"/>
      <c r="L2" s="34"/>
      <c r="M2" s="34"/>
      <c r="N2" s="34"/>
    </row>
    <row r="3" spans="1:14" ht="16.5" customHeight="1" x14ac:dyDescent="0.25">
      <c r="A3" s="9" t="s">
        <v>188</v>
      </c>
      <c r="B3" s="10"/>
      <c r="C3" s="10"/>
      <c r="D3" s="10"/>
      <c r="E3" s="10"/>
      <c r="F3" s="39"/>
      <c r="G3" s="40"/>
      <c r="H3" s="40"/>
      <c r="I3" s="40"/>
      <c r="J3" s="39"/>
      <c r="K3" s="39"/>
      <c r="L3" s="39"/>
      <c r="M3" s="39"/>
      <c r="N3" s="39"/>
    </row>
    <row r="4" spans="1:14" ht="16.5" customHeight="1" x14ac:dyDescent="0.25">
      <c r="A4" s="2"/>
      <c r="B4" s="2"/>
      <c r="C4" s="2"/>
      <c r="D4" s="21"/>
      <c r="E4" s="3"/>
      <c r="F4" s="38"/>
      <c r="G4" s="38"/>
      <c r="H4" s="38"/>
      <c r="I4" s="38"/>
      <c r="J4" s="4"/>
      <c r="K4" s="37"/>
      <c r="L4" s="4"/>
      <c r="M4" s="37"/>
      <c r="N4" s="37"/>
    </row>
    <row r="5" spans="1:14" ht="16.5" customHeight="1" x14ac:dyDescent="0.25">
      <c r="A5" s="2"/>
      <c r="B5" s="2"/>
      <c r="C5" s="2"/>
      <c r="D5" s="2"/>
      <c r="E5" s="2"/>
      <c r="F5" s="38"/>
      <c r="G5" s="38"/>
      <c r="H5" s="38"/>
      <c r="I5" s="38"/>
      <c r="J5" s="4"/>
      <c r="K5" s="37"/>
      <c r="L5" s="4"/>
      <c r="M5" s="37"/>
      <c r="N5" s="37"/>
    </row>
    <row r="6" spans="1:14" ht="16.5" customHeight="1" x14ac:dyDescent="0.25">
      <c r="A6" s="2"/>
      <c r="B6" s="2"/>
      <c r="C6" s="2"/>
      <c r="D6" s="2"/>
      <c r="E6" s="2"/>
      <c r="F6" s="168" t="s">
        <v>92</v>
      </c>
      <c r="G6" s="169"/>
      <c r="H6" s="169"/>
      <c r="I6" s="169"/>
      <c r="J6" s="169"/>
      <c r="K6" s="169"/>
      <c r="L6" s="169"/>
      <c r="M6" s="169"/>
      <c r="N6" s="169"/>
    </row>
    <row r="7" spans="1:14" ht="16.5" customHeight="1" x14ac:dyDescent="0.25">
      <c r="A7" s="2"/>
      <c r="B7" s="2"/>
      <c r="C7" s="2"/>
      <c r="D7" s="2"/>
      <c r="E7" s="2"/>
      <c r="I7" s="37"/>
      <c r="J7" s="170" t="s">
        <v>46</v>
      </c>
      <c r="K7" s="169"/>
      <c r="L7" s="169"/>
      <c r="M7" s="37"/>
      <c r="N7" s="37"/>
    </row>
    <row r="8" spans="1:14" s="120" customFormat="1" ht="16.5" customHeight="1" x14ac:dyDescent="0.25">
      <c r="A8" s="2"/>
      <c r="B8" s="2"/>
      <c r="C8" s="2"/>
      <c r="D8" s="2"/>
      <c r="E8" s="2"/>
      <c r="F8" s="8" t="s">
        <v>79</v>
      </c>
      <c r="G8" s="37"/>
      <c r="H8" s="8" t="s">
        <v>144</v>
      </c>
      <c r="I8" s="37"/>
      <c r="J8" s="124"/>
      <c r="K8" s="125"/>
      <c r="L8" s="125"/>
      <c r="M8" s="37"/>
      <c r="N8" s="37"/>
    </row>
    <row r="9" spans="1:14" ht="16.5" customHeight="1" x14ac:dyDescent="0.25">
      <c r="A9" s="2"/>
      <c r="B9" s="2"/>
      <c r="C9" s="2"/>
      <c r="D9" s="6"/>
      <c r="E9" s="6"/>
      <c r="F9" s="8" t="s">
        <v>81</v>
      </c>
      <c r="G9" s="16"/>
      <c r="H9" s="8" t="s">
        <v>145</v>
      </c>
      <c r="I9" s="8"/>
      <c r="J9" s="8" t="s">
        <v>82</v>
      </c>
      <c r="K9" s="8"/>
      <c r="L9" s="8"/>
      <c r="M9" s="8"/>
      <c r="N9" s="34"/>
    </row>
    <row r="10" spans="1:14" ht="16.5" customHeight="1" x14ac:dyDescent="0.25">
      <c r="A10" s="2"/>
      <c r="B10" s="2"/>
      <c r="C10" s="2"/>
      <c r="D10" s="2"/>
      <c r="E10" s="6"/>
      <c r="F10" s="8" t="s">
        <v>86</v>
      </c>
      <c r="G10" s="8"/>
      <c r="H10" s="8" t="s">
        <v>86</v>
      </c>
      <c r="I10" s="8"/>
      <c r="J10" s="16" t="s">
        <v>87</v>
      </c>
      <c r="K10" s="8"/>
      <c r="L10" s="8" t="s">
        <v>48</v>
      </c>
      <c r="M10" s="8"/>
      <c r="N10" s="8" t="s">
        <v>90</v>
      </c>
    </row>
    <row r="11" spans="1:14" ht="16.5" customHeight="1" x14ac:dyDescent="0.25">
      <c r="A11" s="2"/>
      <c r="B11" s="2"/>
      <c r="C11" s="2"/>
      <c r="D11" s="36" t="s">
        <v>131</v>
      </c>
      <c r="E11" s="6"/>
      <c r="F11" s="17" t="s">
        <v>9</v>
      </c>
      <c r="G11" s="8"/>
      <c r="H11" s="17" t="s">
        <v>9</v>
      </c>
      <c r="I11" s="8"/>
      <c r="J11" s="17" t="s">
        <v>9</v>
      </c>
      <c r="K11" s="7"/>
      <c r="L11" s="17" t="s">
        <v>9</v>
      </c>
      <c r="M11" s="8"/>
      <c r="N11" s="17" t="s">
        <v>9</v>
      </c>
    </row>
    <row r="12" spans="1:14" ht="16.5" customHeight="1" x14ac:dyDescent="0.25">
      <c r="A12" s="2"/>
      <c r="B12" s="2"/>
      <c r="C12" s="2"/>
      <c r="D12" s="21"/>
      <c r="E12" s="3"/>
      <c r="F12" s="38"/>
      <c r="G12" s="38"/>
      <c r="H12" s="38"/>
      <c r="I12" s="38"/>
      <c r="J12" s="4"/>
      <c r="K12" s="37"/>
      <c r="L12" s="4"/>
      <c r="M12" s="37"/>
      <c r="N12" s="37"/>
    </row>
    <row r="13" spans="1:14" ht="16.5" customHeight="1" x14ac:dyDescent="0.25">
      <c r="A13" s="6" t="s">
        <v>125</v>
      </c>
      <c r="B13" s="2"/>
      <c r="C13" s="2"/>
      <c r="D13" s="3"/>
      <c r="E13" s="3"/>
      <c r="F13" s="4">
        <v>1000000</v>
      </c>
      <c r="G13" s="2"/>
      <c r="H13" s="4">
        <v>1006859</v>
      </c>
      <c r="I13" s="2"/>
      <c r="J13" s="4">
        <v>100000</v>
      </c>
      <c r="K13" s="47"/>
      <c r="L13" s="4">
        <v>122615</v>
      </c>
      <c r="M13" s="47"/>
      <c r="N13" s="4">
        <f>SUM(F13:L13)</f>
        <v>2229474</v>
      </c>
    </row>
    <row r="14" spans="1:14" ht="16.5" customHeight="1" x14ac:dyDescent="0.25">
      <c r="A14" s="2" t="s">
        <v>135</v>
      </c>
      <c r="B14" s="2"/>
      <c r="C14" s="2"/>
      <c r="D14" s="3"/>
      <c r="E14" s="3"/>
      <c r="F14" s="4">
        <v>0</v>
      </c>
      <c r="G14" s="2"/>
      <c r="H14" s="4">
        <v>0</v>
      </c>
      <c r="I14" s="2"/>
      <c r="J14" s="4">
        <v>0</v>
      </c>
      <c r="K14" s="47"/>
      <c r="L14" s="4">
        <v>-100000</v>
      </c>
      <c r="M14" s="47"/>
      <c r="N14" s="4">
        <f>SUM(F14:L14)</f>
        <v>-100000</v>
      </c>
    </row>
    <row r="15" spans="1:14" ht="16.5" customHeight="1" x14ac:dyDescent="0.25">
      <c r="A15" s="2" t="s">
        <v>65</v>
      </c>
      <c r="B15" s="2"/>
      <c r="C15" s="2"/>
      <c r="D15" s="3"/>
      <c r="E15" s="3"/>
      <c r="F15" s="66">
        <v>0</v>
      </c>
      <c r="G15" s="2"/>
      <c r="H15" s="66">
        <v>0</v>
      </c>
      <c r="I15" s="2"/>
      <c r="J15" s="66">
        <v>0</v>
      </c>
      <c r="K15" s="47"/>
      <c r="L15" s="66">
        <v>122801</v>
      </c>
      <c r="M15" s="47"/>
      <c r="N15" s="66">
        <f>SUM(F15:L15)</f>
        <v>122801</v>
      </c>
    </row>
    <row r="16" spans="1:14" ht="16.5" customHeight="1" x14ac:dyDescent="0.25">
      <c r="A16" s="2"/>
      <c r="B16" s="2"/>
      <c r="C16" s="2"/>
      <c r="D16" s="3"/>
      <c r="E16" s="2"/>
      <c r="F16" s="38"/>
      <c r="G16" s="38"/>
      <c r="H16" s="38"/>
      <c r="I16" s="38"/>
      <c r="J16" s="4"/>
      <c r="K16" s="37"/>
      <c r="L16" s="4"/>
      <c r="M16" s="37"/>
      <c r="N16" s="37"/>
    </row>
    <row r="17" spans="1:14" ht="16.5" customHeight="1" thickBot="1" x14ac:dyDescent="0.3">
      <c r="A17" s="6" t="s">
        <v>185</v>
      </c>
      <c r="B17" s="6"/>
      <c r="C17" s="2"/>
      <c r="D17" s="2"/>
      <c r="E17" s="2"/>
      <c r="F17" s="78">
        <f>SUM(F13:F16)</f>
        <v>1000000</v>
      </c>
      <c r="G17" s="4"/>
      <c r="H17" s="78">
        <f>SUM(H13:H16)</f>
        <v>1006859</v>
      </c>
      <c r="I17" s="4"/>
      <c r="J17" s="78">
        <f>SUM(J13:J16)</f>
        <v>100000</v>
      </c>
      <c r="K17" s="37"/>
      <c r="L17" s="78">
        <f>SUM(L13:L16)</f>
        <v>145416</v>
      </c>
      <c r="M17" s="37"/>
      <c r="N17" s="78">
        <f>SUM(N13:N16)</f>
        <v>2252275</v>
      </c>
    </row>
    <row r="18" spans="1:14" ht="16.5" customHeight="1" thickTop="1" x14ac:dyDescent="0.25">
      <c r="A18" s="2"/>
      <c r="B18" s="2"/>
      <c r="C18" s="2"/>
      <c r="D18" s="2"/>
      <c r="E18" s="2"/>
      <c r="F18" s="37"/>
      <c r="G18" s="37"/>
      <c r="H18" s="37"/>
      <c r="I18" s="37"/>
      <c r="J18" s="37"/>
      <c r="K18" s="43"/>
      <c r="L18" s="37"/>
      <c r="M18" s="37"/>
      <c r="N18" s="37"/>
    </row>
    <row r="19" spans="1:14" ht="16.5" customHeight="1" x14ac:dyDescent="0.25">
      <c r="A19" s="2"/>
      <c r="B19" s="2"/>
      <c r="C19" s="2"/>
      <c r="D19" s="2"/>
      <c r="E19" s="2"/>
      <c r="F19" s="37"/>
      <c r="G19" s="37"/>
      <c r="H19" s="37"/>
      <c r="I19" s="37"/>
      <c r="J19" s="37"/>
      <c r="K19" s="43"/>
      <c r="L19" s="37"/>
      <c r="M19" s="37"/>
      <c r="N19" s="37"/>
    </row>
    <row r="20" spans="1:14" ht="16.5" customHeight="1" x14ac:dyDescent="0.25">
      <c r="A20" s="6" t="s">
        <v>161</v>
      </c>
      <c r="B20" s="2"/>
      <c r="C20" s="2"/>
      <c r="D20" s="3"/>
      <c r="E20" s="3"/>
      <c r="F20" s="19">
        <v>1000000</v>
      </c>
      <c r="G20" s="2"/>
      <c r="H20" s="19">
        <v>1006859</v>
      </c>
      <c r="I20" s="2"/>
      <c r="J20" s="19">
        <v>100000</v>
      </c>
      <c r="K20" s="47"/>
      <c r="L20" s="19">
        <v>182040</v>
      </c>
      <c r="M20" s="47"/>
      <c r="N20" s="19">
        <f>SUM(F20:L20)</f>
        <v>2288899</v>
      </c>
    </row>
    <row r="21" spans="1:14" ht="16.5" customHeight="1" x14ac:dyDescent="0.25">
      <c r="A21" s="2" t="s">
        <v>135</v>
      </c>
      <c r="B21" s="2"/>
      <c r="C21" s="2"/>
      <c r="D21" s="3">
        <v>11</v>
      </c>
      <c r="E21" s="3"/>
      <c r="F21" s="19">
        <v>0</v>
      </c>
      <c r="G21" s="2"/>
      <c r="H21" s="19">
        <v>0</v>
      </c>
      <c r="I21" s="2"/>
      <c r="J21" s="19">
        <v>0</v>
      </c>
      <c r="K21" s="47"/>
      <c r="L21" s="19">
        <v>-40000</v>
      </c>
      <c r="M21" s="47"/>
      <c r="N21" s="19">
        <f>SUM(F21:L21)</f>
        <v>-40000</v>
      </c>
    </row>
    <row r="22" spans="1:14" ht="16.5" customHeight="1" x14ac:dyDescent="0.25">
      <c r="A22" s="2" t="s">
        <v>65</v>
      </c>
      <c r="B22" s="2"/>
      <c r="C22" s="2"/>
      <c r="D22" s="3"/>
      <c r="E22" s="3"/>
      <c r="F22" s="65">
        <v>0</v>
      </c>
      <c r="G22" s="2"/>
      <c r="H22" s="65">
        <v>0</v>
      </c>
      <c r="I22" s="2"/>
      <c r="J22" s="65">
        <v>0</v>
      </c>
      <c r="K22" s="47"/>
      <c r="L22" s="65">
        <v>105082</v>
      </c>
      <c r="M22" s="47"/>
      <c r="N22" s="65">
        <f>SUM(F22:L22)</f>
        <v>105082</v>
      </c>
    </row>
    <row r="23" spans="1:14" ht="16.5" customHeight="1" x14ac:dyDescent="0.25">
      <c r="A23" s="2"/>
      <c r="B23" s="2"/>
      <c r="C23" s="2"/>
      <c r="D23" s="3"/>
      <c r="E23" s="2"/>
      <c r="F23" s="46"/>
      <c r="G23" s="38"/>
      <c r="H23" s="46"/>
      <c r="I23" s="38"/>
      <c r="J23" s="19"/>
      <c r="K23" s="37"/>
      <c r="L23" s="19"/>
      <c r="M23" s="37"/>
      <c r="N23" s="44"/>
    </row>
    <row r="24" spans="1:14" ht="16.5" customHeight="1" thickBot="1" x14ac:dyDescent="0.3">
      <c r="A24" s="6" t="s">
        <v>186</v>
      </c>
      <c r="B24" s="6"/>
      <c r="C24" s="2"/>
      <c r="D24" s="2"/>
      <c r="E24" s="2"/>
      <c r="F24" s="23">
        <f>SUM(F20:F23)</f>
        <v>1000000</v>
      </c>
      <c r="G24" s="4"/>
      <c r="H24" s="23">
        <f>SUM(H20:H23)</f>
        <v>1006859</v>
      </c>
      <c r="I24" s="4"/>
      <c r="J24" s="23">
        <f>SUM(J20:J23)</f>
        <v>100000</v>
      </c>
      <c r="K24" s="37"/>
      <c r="L24" s="23">
        <f>SUM(L20:L23)</f>
        <v>247122</v>
      </c>
      <c r="M24" s="37"/>
      <c r="N24" s="23">
        <f>SUM(N20:N23)</f>
        <v>2353981</v>
      </c>
    </row>
    <row r="25" spans="1:14" ht="16.5" customHeight="1" thickTop="1" x14ac:dyDescent="0.25">
      <c r="A25" s="2"/>
      <c r="B25" s="2"/>
      <c r="C25" s="2"/>
      <c r="D25" s="2"/>
      <c r="E25" s="2"/>
      <c r="F25" s="37"/>
      <c r="G25" s="37"/>
      <c r="H25" s="37"/>
      <c r="I25" s="37"/>
      <c r="J25" s="37"/>
      <c r="K25" s="43"/>
      <c r="L25" s="37"/>
      <c r="M25" s="37"/>
      <c r="N25" s="37"/>
    </row>
    <row r="26" spans="1:14" ht="16.5" customHeight="1" x14ac:dyDescent="0.25">
      <c r="A26" s="2"/>
      <c r="B26" s="2"/>
      <c r="C26" s="2"/>
      <c r="D26" s="2"/>
      <c r="E26" s="2"/>
      <c r="F26" s="37"/>
      <c r="G26" s="37"/>
      <c r="H26" s="37"/>
      <c r="I26" s="37"/>
      <c r="J26" s="37"/>
      <c r="K26" s="43"/>
      <c r="L26" s="37"/>
      <c r="M26" s="37"/>
      <c r="N26" s="37"/>
    </row>
    <row r="27" spans="1:14" ht="16.5" customHeight="1" x14ac:dyDescent="0.25">
      <c r="A27" s="2"/>
      <c r="B27" s="2"/>
      <c r="C27" s="2"/>
      <c r="D27" s="2"/>
      <c r="E27" s="2"/>
      <c r="F27" s="37"/>
      <c r="G27" s="37"/>
      <c r="H27" s="37"/>
      <c r="I27" s="37"/>
      <c r="J27" s="37"/>
      <c r="K27" s="43"/>
      <c r="L27" s="37"/>
      <c r="M27" s="37"/>
      <c r="N27" s="37"/>
    </row>
    <row r="28" spans="1:14" ht="16.5" customHeight="1" x14ac:dyDescent="0.25">
      <c r="A28" s="2"/>
      <c r="B28" s="2"/>
      <c r="C28" s="2"/>
      <c r="D28" s="2"/>
      <c r="E28" s="2"/>
      <c r="F28" s="37"/>
      <c r="G28" s="37"/>
      <c r="H28" s="37"/>
      <c r="I28" s="37"/>
      <c r="J28" s="37"/>
      <c r="K28" s="43"/>
      <c r="L28" s="37"/>
      <c r="M28" s="37"/>
      <c r="N28" s="37"/>
    </row>
    <row r="29" spans="1:14" ht="16.5" customHeight="1" x14ac:dyDescent="0.25">
      <c r="A29" s="2"/>
      <c r="B29" s="2"/>
      <c r="C29" s="2"/>
      <c r="D29" s="2"/>
      <c r="E29" s="2"/>
      <c r="F29" s="37"/>
      <c r="G29" s="37"/>
      <c r="H29" s="37"/>
      <c r="I29" s="37"/>
      <c r="J29" s="37"/>
      <c r="K29" s="43"/>
      <c r="L29" s="37"/>
      <c r="M29" s="37"/>
      <c r="N29" s="37"/>
    </row>
    <row r="30" spans="1:14" ht="16.5" customHeight="1" x14ac:dyDescent="0.25">
      <c r="A30" s="2"/>
      <c r="B30" s="2"/>
      <c r="C30" s="2"/>
      <c r="D30" s="2"/>
      <c r="E30" s="2"/>
      <c r="F30" s="37"/>
      <c r="G30" s="37"/>
      <c r="H30" s="37"/>
      <c r="I30" s="37"/>
      <c r="J30" s="37"/>
      <c r="K30" s="43"/>
      <c r="L30" s="37"/>
      <c r="M30" s="37"/>
      <c r="N30" s="37"/>
    </row>
    <row r="31" spans="1:14" ht="16.5" customHeight="1" x14ac:dyDescent="0.25">
      <c r="A31" s="2"/>
      <c r="B31" s="2"/>
      <c r="C31" s="2"/>
      <c r="D31" s="2"/>
      <c r="E31" s="2"/>
      <c r="F31" s="37"/>
      <c r="G31" s="37"/>
      <c r="H31" s="37"/>
      <c r="I31" s="37"/>
      <c r="J31" s="37"/>
      <c r="K31" s="43"/>
      <c r="L31" s="37"/>
      <c r="M31" s="37"/>
      <c r="N31" s="37"/>
    </row>
    <row r="32" spans="1:14" ht="16.5" customHeight="1" x14ac:dyDescent="0.25">
      <c r="A32" s="2"/>
      <c r="B32" s="2"/>
      <c r="C32" s="2"/>
      <c r="D32" s="2"/>
      <c r="E32" s="2"/>
      <c r="F32" s="37"/>
      <c r="G32" s="37"/>
      <c r="H32" s="37"/>
      <c r="I32" s="37"/>
      <c r="J32" s="37"/>
      <c r="K32" s="43"/>
      <c r="L32" s="37"/>
      <c r="M32" s="37"/>
      <c r="N32" s="37"/>
    </row>
    <row r="33" spans="1:14" ht="16.5" customHeight="1" x14ac:dyDescent="0.25">
      <c r="A33" s="2"/>
      <c r="B33" s="2"/>
      <c r="C33" s="2"/>
      <c r="D33" s="2"/>
      <c r="E33" s="2"/>
      <c r="F33" s="37"/>
      <c r="G33" s="37"/>
      <c r="H33" s="37"/>
      <c r="I33" s="37"/>
      <c r="J33" s="37"/>
      <c r="K33" s="43"/>
      <c r="L33" s="37"/>
      <c r="M33" s="37"/>
      <c r="N33" s="37"/>
    </row>
    <row r="34" spans="1:14" ht="16.5" customHeight="1" x14ac:dyDescent="0.25">
      <c r="A34" s="2"/>
      <c r="B34" s="2"/>
      <c r="C34" s="2"/>
      <c r="D34" s="2"/>
      <c r="E34" s="2"/>
      <c r="F34" s="37"/>
      <c r="G34" s="37"/>
      <c r="H34" s="37"/>
      <c r="I34" s="37"/>
      <c r="J34" s="37"/>
      <c r="K34" s="43"/>
      <c r="L34" s="37"/>
      <c r="M34" s="37"/>
      <c r="N34" s="37"/>
    </row>
    <row r="35" spans="1:14" ht="16.5" customHeight="1" x14ac:dyDescent="0.25">
      <c r="A35" s="2"/>
      <c r="B35" s="2"/>
      <c r="C35" s="2"/>
      <c r="D35" s="2"/>
      <c r="E35" s="2"/>
      <c r="F35" s="37"/>
      <c r="G35" s="37"/>
      <c r="H35" s="37"/>
      <c r="I35" s="37"/>
      <c r="J35" s="37"/>
      <c r="K35" s="43"/>
      <c r="L35" s="37"/>
      <c r="M35" s="37"/>
      <c r="N35" s="37"/>
    </row>
    <row r="36" spans="1:14" ht="16.5" customHeight="1" x14ac:dyDescent="0.25">
      <c r="A36" s="2"/>
      <c r="B36" s="2"/>
      <c r="C36" s="2"/>
      <c r="D36" s="2"/>
      <c r="E36" s="2"/>
      <c r="F36" s="37"/>
      <c r="G36" s="37"/>
      <c r="H36" s="37"/>
      <c r="I36" s="37"/>
      <c r="J36" s="37"/>
      <c r="K36" s="43"/>
      <c r="L36" s="37"/>
      <c r="M36" s="37"/>
      <c r="N36" s="37"/>
    </row>
    <row r="37" spans="1:14" ht="16.5" customHeight="1" x14ac:dyDescent="0.25">
      <c r="A37" s="2"/>
      <c r="B37" s="2"/>
      <c r="C37" s="2"/>
      <c r="D37" s="2"/>
      <c r="E37" s="2"/>
      <c r="F37" s="37"/>
      <c r="G37" s="37"/>
      <c r="H37" s="37"/>
      <c r="I37" s="37"/>
      <c r="J37" s="37"/>
      <c r="K37" s="43"/>
      <c r="L37" s="37"/>
      <c r="M37" s="37"/>
      <c r="N37" s="37"/>
    </row>
    <row r="38" spans="1:14" ht="16.5" customHeight="1" x14ac:dyDescent="0.25">
      <c r="A38" s="2"/>
      <c r="B38" s="2"/>
      <c r="C38" s="2"/>
      <c r="D38" s="2"/>
      <c r="E38" s="2"/>
      <c r="F38" s="37"/>
      <c r="G38" s="37"/>
      <c r="H38" s="37"/>
      <c r="I38" s="37"/>
      <c r="J38" s="37"/>
      <c r="K38" s="43"/>
      <c r="L38" s="37"/>
      <c r="M38" s="37"/>
      <c r="N38" s="37"/>
    </row>
    <row r="39" spans="1:14" ht="16.5" customHeight="1" x14ac:dyDescent="0.25">
      <c r="A39" s="2"/>
      <c r="B39" s="2"/>
      <c r="C39" s="2"/>
      <c r="D39" s="2"/>
      <c r="E39" s="2"/>
      <c r="F39" s="37"/>
      <c r="G39" s="37"/>
      <c r="H39" s="37"/>
      <c r="I39" s="37"/>
      <c r="J39" s="37"/>
      <c r="K39" s="43"/>
      <c r="L39" s="37"/>
      <c r="M39" s="37"/>
      <c r="N39" s="37"/>
    </row>
    <row r="40" spans="1:14" ht="16.5" customHeight="1" x14ac:dyDescent="0.25">
      <c r="A40" s="2"/>
      <c r="B40" s="2"/>
      <c r="C40" s="2"/>
      <c r="D40" s="2"/>
      <c r="E40" s="2"/>
      <c r="F40" s="37"/>
      <c r="G40" s="37"/>
      <c r="H40" s="37"/>
      <c r="I40" s="37"/>
      <c r="J40" s="37"/>
      <c r="K40" s="43"/>
      <c r="L40" s="37"/>
      <c r="M40" s="37"/>
      <c r="N40" s="37"/>
    </row>
    <row r="41" spans="1:14" s="130" customFormat="1" ht="16.5" customHeight="1" x14ac:dyDescent="0.25">
      <c r="A41" s="2"/>
      <c r="B41" s="2"/>
      <c r="C41" s="2"/>
      <c r="D41" s="2"/>
      <c r="E41" s="2"/>
      <c r="F41" s="37"/>
      <c r="G41" s="37"/>
      <c r="H41" s="37"/>
      <c r="I41" s="37"/>
      <c r="J41" s="37"/>
      <c r="K41" s="43"/>
      <c r="L41" s="37"/>
      <c r="M41" s="37"/>
      <c r="N41" s="37"/>
    </row>
    <row r="42" spans="1:14" s="130" customFormat="1" ht="16.5" customHeight="1" x14ac:dyDescent="0.25">
      <c r="A42" s="2"/>
      <c r="B42" s="2"/>
      <c r="C42" s="2"/>
      <c r="D42" s="2"/>
      <c r="E42" s="2"/>
      <c r="F42" s="37"/>
      <c r="G42" s="37"/>
      <c r="H42" s="37"/>
      <c r="I42" s="37"/>
      <c r="J42" s="37"/>
      <c r="K42" s="43"/>
      <c r="L42" s="37"/>
      <c r="M42" s="37"/>
      <c r="N42" s="37"/>
    </row>
    <row r="43" spans="1:14" ht="16.5" customHeight="1" x14ac:dyDescent="0.25">
      <c r="A43" s="2"/>
      <c r="B43" s="2"/>
      <c r="C43" s="2"/>
      <c r="D43" s="2"/>
      <c r="E43" s="2"/>
      <c r="F43" s="37"/>
      <c r="G43" s="37"/>
      <c r="H43" s="37"/>
      <c r="I43" s="37"/>
      <c r="J43" s="37"/>
      <c r="K43" s="43"/>
      <c r="L43" s="37"/>
      <c r="M43" s="37"/>
      <c r="N43" s="37"/>
    </row>
    <row r="44" spans="1:14" s="146" customFormat="1" ht="16.5" customHeight="1" x14ac:dyDescent="0.25">
      <c r="A44" s="2"/>
      <c r="B44" s="2"/>
      <c r="C44" s="2"/>
      <c r="D44" s="2"/>
      <c r="E44" s="2"/>
      <c r="F44" s="37"/>
      <c r="G44" s="37"/>
      <c r="H44" s="37"/>
      <c r="I44" s="37"/>
      <c r="J44" s="37"/>
      <c r="K44" s="43"/>
      <c r="L44" s="37"/>
      <c r="M44" s="37"/>
      <c r="N44" s="37"/>
    </row>
    <row r="45" spans="1:14" s="146" customFormat="1" ht="16.5" customHeight="1" x14ac:dyDescent="0.25">
      <c r="A45" s="2"/>
      <c r="B45" s="2"/>
      <c r="C45" s="2"/>
      <c r="D45" s="2"/>
      <c r="E45" s="2"/>
      <c r="F45" s="37"/>
      <c r="G45" s="37"/>
      <c r="H45" s="37"/>
      <c r="I45" s="37"/>
      <c r="J45" s="37"/>
      <c r="K45" s="43"/>
      <c r="L45" s="37"/>
      <c r="M45" s="37"/>
      <c r="N45" s="37"/>
    </row>
    <row r="46" spans="1:14" s="146" customFormat="1" ht="16.5" customHeight="1" x14ac:dyDescent="0.25">
      <c r="A46" s="2"/>
      <c r="B46" s="2"/>
      <c r="C46" s="2"/>
      <c r="D46" s="2"/>
      <c r="E46" s="2"/>
      <c r="F46" s="37"/>
      <c r="G46" s="37"/>
      <c r="H46" s="37"/>
      <c r="I46" s="37"/>
      <c r="J46" s="37"/>
      <c r="K46" s="43"/>
      <c r="L46" s="37"/>
      <c r="M46" s="37"/>
      <c r="N46" s="37"/>
    </row>
    <row r="47" spans="1:14" ht="16.5" customHeight="1" x14ac:dyDescent="0.25">
      <c r="A47" s="2"/>
      <c r="B47" s="2"/>
      <c r="C47" s="2"/>
      <c r="D47" s="2"/>
      <c r="E47" s="2"/>
      <c r="F47" s="37"/>
      <c r="G47" s="37"/>
      <c r="H47" s="37"/>
      <c r="I47" s="37"/>
      <c r="J47" s="37"/>
      <c r="K47" s="43"/>
      <c r="L47" s="37"/>
      <c r="M47" s="37"/>
      <c r="N47" s="37"/>
    </row>
    <row r="48" spans="1:14" s="130" customFormat="1" ht="16.5" customHeight="1" x14ac:dyDescent="0.25">
      <c r="A48" s="2"/>
      <c r="B48" s="2"/>
      <c r="C48" s="2"/>
      <c r="D48" s="2"/>
      <c r="E48" s="2"/>
      <c r="F48" s="37"/>
      <c r="G48" s="37"/>
      <c r="H48" s="37"/>
      <c r="I48" s="37"/>
      <c r="J48" s="37"/>
      <c r="K48" s="43"/>
      <c r="L48" s="37"/>
      <c r="M48" s="37"/>
      <c r="N48" s="37"/>
    </row>
    <row r="49" spans="1:14" s="130" customFormat="1" ht="16.5" customHeight="1" x14ac:dyDescent="0.25">
      <c r="A49" s="2"/>
      <c r="B49" s="2"/>
      <c r="C49" s="2"/>
      <c r="D49" s="2"/>
      <c r="E49" s="2"/>
      <c r="F49" s="37"/>
      <c r="G49" s="37"/>
      <c r="H49" s="37"/>
      <c r="I49" s="37"/>
      <c r="J49" s="37"/>
      <c r="K49" s="43"/>
      <c r="L49" s="37"/>
      <c r="M49" s="37"/>
      <c r="N49" s="37"/>
    </row>
    <row r="50" spans="1:14" ht="16.5" customHeight="1" x14ac:dyDescent="0.25">
      <c r="A50" s="2"/>
      <c r="B50" s="2"/>
      <c r="C50" s="2"/>
      <c r="D50" s="2"/>
      <c r="E50" s="2"/>
      <c r="F50" s="37"/>
      <c r="G50" s="37"/>
      <c r="H50" s="37"/>
      <c r="I50" s="37"/>
      <c r="J50" s="37"/>
      <c r="K50" s="43"/>
      <c r="L50" s="37"/>
      <c r="M50" s="37"/>
      <c r="N50" s="37"/>
    </row>
    <row r="51" spans="1:14" ht="16.5" customHeight="1" x14ac:dyDescent="0.25">
      <c r="A51" s="2"/>
      <c r="B51" s="2"/>
      <c r="C51" s="2"/>
      <c r="D51" s="2"/>
      <c r="E51" s="2"/>
      <c r="F51" s="37"/>
      <c r="G51" s="37"/>
      <c r="H51" s="37"/>
      <c r="I51" s="37"/>
      <c r="J51" s="37"/>
      <c r="K51" s="43"/>
      <c r="L51" s="37"/>
      <c r="M51" s="37"/>
      <c r="N51" s="37"/>
    </row>
    <row r="52" spans="1:14" ht="16.5" customHeight="1" x14ac:dyDescent="0.25">
      <c r="A52" s="2"/>
      <c r="B52" s="2"/>
      <c r="C52" s="2"/>
      <c r="D52" s="2"/>
      <c r="E52" s="2"/>
      <c r="F52" s="37"/>
      <c r="G52" s="37"/>
      <c r="H52" s="37"/>
      <c r="I52" s="37"/>
      <c r="J52" s="37"/>
      <c r="K52" s="43"/>
      <c r="L52" s="37"/>
      <c r="M52" s="37"/>
      <c r="N52" s="37"/>
    </row>
    <row r="53" spans="1:14" ht="16.5" customHeight="1" x14ac:dyDescent="0.25">
      <c r="A53" s="2"/>
      <c r="B53" s="2"/>
      <c r="C53" s="2"/>
      <c r="D53" s="2"/>
      <c r="E53" s="2"/>
      <c r="F53" s="37"/>
      <c r="G53" s="37"/>
      <c r="H53" s="37"/>
      <c r="I53" s="37"/>
      <c r="J53" s="37"/>
      <c r="K53" s="43"/>
      <c r="L53" s="37"/>
      <c r="M53" s="37"/>
      <c r="N53" s="37"/>
    </row>
    <row r="54" spans="1:14" ht="16.5" customHeight="1" x14ac:dyDescent="0.25">
      <c r="A54" s="2"/>
      <c r="B54" s="2"/>
      <c r="C54" s="2"/>
      <c r="D54" s="2"/>
      <c r="E54" s="2"/>
      <c r="F54" s="37"/>
      <c r="G54" s="37"/>
      <c r="H54" s="37"/>
      <c r="I54" s="37"/>
      <c r="J54" s="37"/>
      <c r="K54" s="43"/>
      <c r="L54" s="37"/>
      <c r="M54" s="37"/>
      <c r="N54" s="37"/>
    </row>
    <row r="55" spans="1:14" ht="16.5" customHeight="1" x14ac:dyDescent="0.25">
      <c r="A55" s="2"/>
      <c r="B55" s="2"/>
      <c r="C55" s="2"/>
      <c r="D55" s="2"/>
      <c r="E55" s="2"/>
      <c r="F55" s="37"/>
      <c r="G55" s="37"/>
      <c r="H55" s="37"/>
      <c r="I55" s="37"/>
      <c r="J55" s="37"/>
      <c r="K55" s="43"/>
      <c r="L55" s="37"/>
      <c r="M55" s="37"/>
      <c r="N55" s="37"/>
    </row>
    <row r="56" spans="1:14" s="146" customFormat="1" ht="4.5" customHeight="1" x14ac:dyDescent="0.25">
      <c r="A56" s="2"/>
      <c r="B56" s="2"/>
      <c r="C56" s="2"/>
      <c r="D56" s="2"/>
      <c r="E56" s="2"/>
      <c r="F56" s="37"/>
      <c r="G56" s="37"/>
      <c r="H56" s="37"/>
      <c r="I56" s="37"/>
      <c r="J56" s="37"/>
      <c r="K56" s="43"/>
      <c r="L56" s="37"/>
      <c r="M56" s="37"/>
      <c r="N56" s="37"/>
    </row>
    <row r="57" spans="1:14" ht="21.95" customHeight="1" x14ac:dyDescent="0.25">
      <c r="A57" s="167" t="s">
        <v>26</v>
      </c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</row>
    <row r="58" spans="1:14" ht="16.5" customHeight="1" x14ac:dyDescent="0.25">
      <c r="A58" s="2"/>
      <c r="B58" s="2"/>
      <c r="C58" s="2"/>
      <c r="D58" s="2"/>
      <c r="E58" s="2"/>
      <c r="F58" s="37"/>
      <c r="G58" s="37"/>
      <c r="H58" s="37"/>
      <c r="I58" s="37"/>
      <c r="J58" s="37"/>
      <c r="K58" s="37"/>
      <c r="L58" s="37"/>
      <c r="M58" s="37"/>
      <c r="N58" s="37"/>
    </row>
    <row r="59" spans="1:14" ht="16.5" customHeight="1" x14ac:dyDescent="0.25">
      <c r="A59" s="2"/>
      <c r="B59" s="2"/>
      <c r="C59" s="2"/>
      <c r="D59" s="2"/>
      <c r="E59" s="2"/>
      <c r="F59" s="37"/>
      <c r="G59" s="37"/>
      <c r="H59" s="37"/>
      <c r="I59" s="37"/>
      <c r="J59" s="37"/>
      <c r="K59" s="37"/>
      <c r="L59" s="37"/>
      <c r="M59" s="37"/>
      <c r="N59" s="37"/>
    </row>
    <row r="60" spans="1:14" ht="16.5" customHeight="1" x14ac:dyDescent="0.25">
      <c r="A60" s="2"/>
      <c r="B60" s="2"/>
      <c r="C60" s="2"/>
      <c r="D60" s="2"/>
      <c r="E60" s="2"/>
      <c r="F60" s="37"/>
      <c r="G60" s="37"/>
      <c r="H60" s="37"/>
      <c r="I60" s="37"/>
      <c r="J60" s="37"/>
      <c r="K60" s="37"/>
      <c r="L60" s="37"/>
      <c r="M60" s="37"/>
      <c r="N60" s="37"/>
    </row>
  </sheetData>
  <mergeCells count="3">
    <mergeCell ref="F6:N6"/>
    <mergeCell ref="J7:L7"/>
    <mergeCell ref="A57:N57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8"/>
  <sheetViews>
    <sheetView tabSelected="1" topLeftCell="A103" zoomScaleNormal="100" zoomScaleSheetLayoutView="100" workbookViewId="0">
      <selection activeCell="H124" sqref="H124"/>
    </sheetView>
  </sheetViews>
  <sheetFormatPr defaultColWidth="14.42578125" defaultRowHeight="15.95" customHeight="1" x14ac:dyDescent="0.2"/>
  <cols>
    <col min="1" max="2" width="1.42578125" style="150" customWidth="1"/>
    <col min="3" max="3" width="41" style="150" customWidth="1"/>
    <col min="4" max="4" width="5.42578125" style="150" customWidth="1"/>
    <col min="5" max="5" width="0.5703125" style="150" customWidth="1"/>
    <col min="6" max="6" width="10.7109375" style="150" customWidth="1"/>
    <col min="7" max="7" width="0.5703125" style="150" customWidth="1"/>
    <col min="8" max="8" width="10.7109375" style="150" customWidth="1"/>
    <col min="9" max="9" width="0.5703125" style="150" customWidth="1"/>
    <col min="10" max="10" width="10.7109375" style="150" customWidth="1"/>
    <col min="11" max="11" width="0.5703125" style="150" customWidth="1"/>
    <col min="12" max="12" width="10.7109375" style="150" customWidth="1"/>
    <col min="13" max="16384" width="14.42578125" style="150"/>
  </cols>
  <sheetData>
    <row r="1" spans="1:12" ht="15.95" customHeight="1" x14ac:dyDescent="0.2">
      <c r="A1" s="1" t="s">
        <v>0</v>
      </c>
      <c r="B1" s="1"/>
      <c r="C1" s="1"/>
      <c r="D1" s="48"/>
      <c r="E1" s="1"/>
      <c r="F1" s="1"/>
      <c r="G1" s="1"/>
      <c r="H1" s="1"/>
      <c r="I1" s="1"/>
      <c r="J1" s="1"/>
      <c r="K1" s="1"/>
      <c r="L1" s="1"/>
    </row>
    <row r="2" spans="1:12" ht="15.95" customHeight="1" x14ac:dyDescent="0.2">
      <c r="A2" s="1" t="s">
        <v>205</v>
      </c>
      <c r="B2" s="1"/>
      <c r="C2" s="1"/>
      <c r="D2" s="48"/>
      <c r="E2" s="1"/>
      <c r="F2" s="1"/>
      <c r="G2" s="1"/>
      <c r="H2" s="1"/>
      <c r="I2" s="1"/>
      <c r="J2" s="1"/>
      <c r="K2" s="1"/>
      <c r="L2" s="1"/>
    </row>
    <row r="3" spans="1:12" ht="15.95" customHeight="1" x14ac:dyDescent="0.2">
      <c r="A3" s="9" t="s">
        <v>188</v>
      </c>
      <c r="B3" s="49"/>
      <c r="C3" s="49"/>
      <c r="D3" s="50"/>
      <c r="E3" s="49"/>
      <c r="F3" s="49"/>
      <c r="G3" s="49"/>
      <c r="H3" s="49"/>
      <c r="I3" s="49"/>
      <c r="J3" s="49"/>
      <c r="K3" s="49"/>
      <c r="L3" s="49"/>
    </row>
    <row r="4" spans="1:12" ht="15.95" customHeight="1" x14ac:dyDescent="0.2">
      <c r="A4" s="26"/>
      <c r="B4" s="26"/>
      <c r="C4" s="26"/>
      <c r="D4" s="51"/>
      <c r="E4" s="26"/>
      <c r="F4" s="52"/>
      <c r="G4" s="52"/>
      <c r="H4" s="52"/>
      <c r="I4" s="52"/>
      <c r="J4" s="52"/>
      <c r="K4" s="52"/>
      <c r="L4" s="52"/>
    </row>
    <row r="5" spans="1:12" ht="15.95" customHeight="1" x14ac:dyDescent="0.2">
      <c r="A5" s="26"/>
      <c r="B5" s="26"/>
      <c r="C5" s="26"/>
      <c r="D5" s="51"/>
      <c r="E5" s="26"/>
      <c r="F5" s="8"/>
      <c r="G5" s="8"/>
      <c r="H5" s="8"/>
      <c r="I5" s="52"/>
      <c r="J5" s="52"/>
      <c r="K5" s="52"/>
      <c r="L5" s="52"/>
    </row>
    <row r="6" spans="1:12" ht="15.95" customHeight="1" x14ac:dyDescent="0.2">
      <c r="A6" s="26"/>
      <c r="B6" s="26"/>
      <c r="C6" s="26"/>
      <c r="D6" s="51"/>
      <c r="E6" s="26"/>
      <c r="F6" s="161" t="s">
        <v>2</v>
      </c>
      <c r="G6" s="162"/>
      <c r="H6" s="162"/>
      <c r="I6" s="53"/>
      <c r="J6" s="161" t="s">
        <v>53</v>
      </c>
      <c r="K6" s="162"/>
      <c r="L6" s="162"/>
    </row>
    <row r="7" spans="1:12" ht="15.95" customHeight="1" x14ac:dyDescent="0.2">
      <c r="A7" s="26"/>
      <c r="B7" s="26"/>
      <c r="C7" s="26"/>
      <c r="D7" s="51"/>
      <c r="E7" s="26"/>
      <c r="F7" s="159" t="s">
        <v>54</v>
      </c>
      <c r="G7" s="160"/>
      <c r="H7" s="160"/>
      <c r="I7" s="53"/>
      <c r="J7" s="159" t="s">
        <v>54</v>
      </c>
      <c r="K7" s="160"/>
      <c r="L7" s="160"/>
    </row>
    <row r="8" spans="1:12" ht="15.95" customHeight="1" x14ac:dyDescent="0.2">
      <c r="A8" s="26"/>
      <c r="B8" s="26"/>
      <c r="C8" s="26"/>
      <c r="D8" s="51"/>
      <c r="E8" s="26"/>
      <c r="F8" s="13" t="s">
        <v>184</v>
      </c>
      <c r="G8" s="145"/>
      <c r="H8" s="13" t="s">
        <v>184</v>
      </c>
      <c r="I8" s="26"/>
      <c r="J8" s="13" t="s">
        <v>184</v>
      </c>
      <c r="K8" s="145"/>
      <c r="L8" s="13" t="s">
        <v>184</v>
      </c>
    </row>
    <row r="9" spans="1:12" ht="15.95" customHeight="1" x14ac:dyDescent="0.2">
      <c r="A9" s="26"/>
      <c r="B9" s="26"/>
      <c r="C9" s="26"/>
      <c r="D9" s="51"/>
      <c r="E9" s="51"/>
      <c r="F9" s="16" t="s">
        <v>154</v>
      </c>
      <c r="G9" s="13"/>
      <c r="H9" s="16" t="s">
        <v>124</v>
      </c>
      <c r="I9" s="51"/>
      <c r="J9" s="16" t="s">
        <v>154</v>
      </c>
      <c r="K9" s="54"/>
      <c r="L9" s="16" t="s">
        <v>124</v>
      </c>
    </row>
    <row r="10" spans="1:12" ht="15.95" customHeight="1" x14ac:dyDescent="0.2">
      <c r="A10" s="26"/>
      <c r="B10" s="26"/>
      <c r="C10" s="26"/>
      <c r="D10" s="51"/>
      <c r="E10" s="51"/>
      <c r="F10" s="16" t="s">
        <v>155</v>
      </c>
      <c r="G10" s="54"/>
      <c r="H10" s="16" t="s">
        <v>155</v>
      </c>
      <c r="I10" s="51"/>
      <c r="J10" s="16" t="s">
        <v>155</v>
      </c>
      <c r="K10" s="54"/>
      <c r="L10" s="16" t="s">
        <v>155</v>
      </c>
    </row>
    <row r="11" spans="1:12" ht="15.95" customHeight="1" x14ac:dyDescent="0.2">
      <c r="A11" s="26"/>
      <c r="B11" s="26"/>
      <c r="C11" s="26"/>
      <c r="D11" s="55" t="s">
        <v>8</v>
      </c>
      <c r="E11" s="52"/>
      <c r="F11" s="17" t="s">
        <v>167</v>
      </c>
      <c r="G11" s="8"/>
      <c r="H11" s="17" t="s">
        <v>167</v>
      </c>
      <c r="I11" s="7"/>
      <c r="J11" s="17" t="s">
        <v>167</v>
      </c>
      <c r="K11" s="8"/>
      <c r="L11" s="17" t="s">
        <v>167</v>
      </c>
    </row>
    <row r="12" spans="1:12" ht="15.95" customHeight="1" x14ac:dyDescent="0.2">
      <c r="A12" s="26"/>
      <c r="B12" s="26"/>
      <c r="C12" s="26"/>
      <c r="D12" s="53"/>
      <c r="E12" s="52"/>
      <c r="F12" s="56"/>
      <c r="G12" s="8"/>
      <c r="H12" s="8"/>
      <c r="I12" s="7"/>
      <c r="J12" s="56"/>
      <c r="K12" s="8"/>
      <c r="L12" s="8"/>
    </row>
    <row r="13" spans="1:12" ht="15.95" customHeight="1" x14ac:dyDescent="0.2">
      <c r="A13" s="1" t="s">
        <v>93</v>
      </c>
      <c r="B13" s="26"/>
      <c r="C13" s="26"/>
      <c r="D13" s="51"/>
      <c r="E13" s="26"/>
      <c r="F13" s="28"/>
      <c r="G13" s="29"/>
      <c r="H13" s="29"/>
      <c r="I13" s="26"/>
      <c r="J13" s="28"/>
      <c r="K13" s="29"/>
      <c r="L13" s="29"/>
    </row>
    <row r="14" spans="1:12" ht="15.95" customHeight="1" x14ac:dyDescent="0.2">
      <c r="A14" s="25" t="s">
        <v>129</v>
      </c>
      <c r="B14" s="26"/>
      <c r="C14" s="26"/>
      <c r="D14" s="51"/>
      <c r="E14" s="26"/>
      <c r="F14" s="44">
        <f>'PL 6-7 (9month)'!I26</f>
        <v>55863</v>
      </c>
      <c r="G14" s="37"/>
      <c r="H14" s="37">
        <v>70788</v>
      </c>
      <c r="I14" s="2"/>
      <c r="J14" s="44">
        <f>'PL 6-7 (9month)'!M26</f>
        <v>117045</v>
      </c>
      <c r="K14" s="26"/>
      <c r="L14" s="37">
        <v>133731</v>
      </c>
    </row>
    <row r="15" spans="1:12" ht="15.95" customHeight="1" x14ac:dyDescent="0.2">
      <c r="A15" s="26" t="s">
        <v>94</v>
      </c>
      <c r="B15" s="26"/>
      <c r="C15" s="26"/>
      <c r="D15" s="51"/>
      <c r="E15" s="26"/>
      <c r="F15" s="22"/>
      <c r="G15" s="2"/>
      <c r="H15" s="2"/>
      <c r="I15" s="26"/>
      <c r="J15" s="22"/>
      <c r="K15" s="2"/>
      <c r="L15" s="2"/>
    </row>
    <row r="16" spans="1:12" ht="15.95" customHeight="1" x14ac:dyDescent="0.2">
      <c r="A16" s="26"/>
      <c r="B16" s="26" t="s">
        <v>95</v>
      </c>
      <c r="C16" s="26"/>
      <c r="D16" s="51"/>
      <c r="E16" s="26"/>
      <c r="F16" s="22">
        <v>138606</v>
      </c>
      <c r="G16" s="2"/>
      <c r="H16" s="2">
        <v>152587</v>
      </c>
      <c r="I16" s="2"/>
      <c r="J16" s="44">
        <v>110286</v>
      </c>
      <c r="K16" s="26"/>
      <c r="L16" s="37">
        <v>125654</v>
      </c>
    </row>
    <row r="17" spans="1:12" ht="15.95" customHeight="1" x14ac:dyDescent="0.2">
      <c r="A17" s="26"/>
      <c r="B17" s="26" t="s">
        <v>96</v>
      </c>
      <c r="C17" s="26"/>
      <c r="D17" s="51">
        <v>9</v>
      </c>
      <c r="E17" s="26"/>
      <c r="F17" s="44">
        <v>911</v>
      </c>
      <c r="G17" s="2"/>
      <c r="H17" s="37">
        <v>1930</v>
      </c>
      <c r="I17" s="2"/>
      <c r="J17" s="44">
        <v>840</v>
      </c>
      <c r="K17" s="26"/>
      <c r="L17" s="37">
        <v>1900</v>
      </c>
    </row>
    <row r="18" spans="1:12" ht="15.95" customHeight="1" x14ac:dyDescent="0.2">
      <c r="A18" s="26"/>
      <c r="B18" s="26" t="s">
        <v>196</v>
      </c>
      <c r="C18" s="26"/>
      <c r="D18" s="51"/>
      <c r="E18" s="26"/>
      <c r="F18" s="44"/>
      <c r="G18" s="2"/>
      <c r="H18" s="37"/>
      <c r="I18" s="2"/>
      <c r="J18" s="44"/>
      <c r="K18" s="26"/>
      <c r="L18" s="37"/>
    </row>
    <row r="19" spans="1:12" ht="15.95" customHeight="1" x14ac:dyDescent="0.2">
      <c r="A19" s="26"/>
      <c r="B19" s="26"/>
      <c r="C19" s="26" t="s">
        <v>97</v>
      </c>
      <c r="D19" s="51"/>
      <c r="E19" s="26"/>
      <c r="F19" s="44">
        <v>20708</v>
      </c>
      <c r="G19" s="2"/>
      <c r="H19" s="37">
        <v>14679</v>
      </c>
      <c r="I19" s="2"/>
      <c r="J19" s="44">
        <v>6516</v>
      </c>
      <c r="K19" s="26"/>
      <c r="L19" s="37">
        <v>9811</v>
      </c>
    </row>
    <row r="20" spans="1:12" ht="15.95" customHeight="1" x14ac:dyDescent="0.2">
      <c r="A20" s="26"/>
      <c r="B20" s="26" t="s">
        <v>98</v>
      </c>
      <c r="C20" s="26"/>
      <c r="D20" s="51"/>
      <c r="E20" s="26"/>
      <c r="F20" s="57"/>
      <c r="G20" s="26"/>
      <c r="H20" s="26"/>
      <c r="I20" s="26"/>
      <c r="J20" s="57"/>
      <c r="K20" s="2"/>
      <c r="L20" s="26"/>
    </row>
    <row r="21" spans="1:12" ht="15.95" customHeight="1" x14ac:dyDescent="0.2">
      <c r="A21" s="26"/>
      <c r="B21" s="26"/>
      <c r="C21" s="26" t="s">
        <v>99</v>
      </c>
      <c r="D21" s="51"/>
      <c r="E21" s="26"/>
      <c r="F21" s="44">
        <v>-11817</v>
      </c>
      <c r="G21" s="2"/>
      <c r="H21" s="37">
        <v>16953</v>
      </c>
      <c r="I21" s="2"/>
      <c r="J21" s="44">
        <v>-11817</v>
      </c>
      <c r="K21" s="26"/>
      <c r="L21" s="37">
        <v>17254</v>
      </c>
    </row>
    <row r="22" spans="1:12" ht="15.95" customHeight="1" x14ac:dyDescent="0.2">
      <c r="A22" s="26"/>
      <c r="B22" s="26" t="s">
        <v>36</v>
      </c>
      <c r="C22" s="26"/>
      <c r="D22" s="127"/>
      <c r="E22" s="26"/>
      <c r="F22" s="44">
        <v>10394</v>
      </c>
      <c r="G22" s="2"/>
      <c r="H22" s="37">
        <v>12094</v>
      </c>
      <c r="I22" s="2"/>
      <c r="J22" s="44">
        <v>10140</v>
      </c>
      <c r="K22" s="26"/>
      <c r="L22" s="37">
        <v>11959</v>
      </c>
    </row>
    <row r="23" spans="1:12" ht="15.95" customHeight="1" x14ac:dyDescent="0.2">
      <c r="A23" s="26"/>
      <c r="B23" s="26" t="s">
        <v>180</v>
      </c>
      <c r="C23" s="26"/>
      <c r="D23" s="127">
        <v>12</v>
      </c>
      <c r="E23" s="26"/>
      <c r="F23" s="44">
        <v>-7850</v>
      </c>
      <c r="G23" s="2"/>
      <c r="H23" s="37">
        <v>-515</v>
      </c>
      <c r="I23" s="2"/>
      <c r="J23" s="44">
        <v>-7850</v>
      </c>
      <c r="K23" s="26"/>
      <c r="L23" s="37">
        <v>-515</v>
      </c>
    </row>
    <row r="24" spans="1:12" ht="15.95" customHeight="1" x14ac:dyDescent="0.2">
      <c r="A24" s="26"/>
      <c r="B24" s="26" t="s">
        <v>171</v>
      </c>
      <c r="C24" s="26"/>
      <c r="D24" s="127"/>
      <c r="E24" s="26"/>
      <c r="F24" s="44"/>
      <c r="G24" s="2"/>
      <c r="H24" s="37"/>
      <c r="I24" s="2"/>
      <c r="J24" s="44"/>
      <c r="K24" s="2"/>
      <c r="L24" s="37"/>
    </row>
    <row r="25" spans="1:12" ht="15.95" customHeight="1" x14ac:dyDescent="0.2">
      <c r="A25" s="26"/>
      <c r="B25" s="26"/>
      <c r="C25" s="26" t="s">
        <v>100</v>
      </c>
      <c r="D25" s="127"/>
      <c r="E25" s="26"/>
      <c r="F25" s="44"/>
      <c r="G25" s="2"/>
      <c r="H25" s="37"/>
      <c r="I25" s="2"/>
      <c r="J25" s="44"/>
      <c r="K25" s="2"/>
      <c r="L25" s="37"/>
    </row>
    <row r="26" spans="1:12" ht="15.95" customHeight="1" x14ac:dyDescent="0.2">
      <c r="A26" s="26"/>
      <c r="B26" s="26"/>
      <c r="C26" s="26" t="s">
        <v>101</v>
      </c>
      <c r="D26" s="127"/>
      <c r="E26" s="26"/>
      <c r="F26" s="44">
        <v>19814</v>
      </c>
      <c r="G26" s="2"/>
      <c r="H26" s="37">
        <v>-54</v>
      </c>
      <c r="I26" s="2"/>
      <c r="J26" s="44">
        <v>18818</v>
      </c>
      <c r="K26" s="26"/>
      <c r="L26" s="37">
        <v>-54</v>
      </c>
    </row>
    <row r="27" spans="1:12" ht="15.95" customHeight="1" x14ac:dyDescent="0.2">
      <c r="A27" s="26"/>
      <c r="B27" s="26" t="s">
        <v>149</v>
      </c>
      <c r="C27" s="26"/>
      <c r="D27" s="129"/>
      <c r="E27" s="26"/>
      <c r="F27" s="44"/>
      <c r="G27" s="2"/>
      <c r="H27" s="37"/>
      <c r="I27" s="2"/>
      <c r="J27" s="44"/>
      <c r="K27" s="26"/>
      <c r="L27" s="37"/>
    </row>
    <row r="28" spans="1:12" ht="15.95" customHeight="1" x14ac:dyDescent="0.2">
      <c r="A28" s="26"/>
      <c r="B28" s="26"/>
      <c r="C28" s="26" t="s">
        <v>102</v>
      </c>
      <c r="D28" s="127">
        <v>9</v>
      </c>
      <c r="E28" s="26"/>
      <c r="F28" s="44">
        <v>-301</v>
      </c>
      <c r="G28" s="2"/>
      <c r="H28" s="37">
        <v>-6910</v>
      </c>
      <c r="I28" s="2"/>
      <c r="J28" s="44">
        <v>-301</v>
      </c>
      <c r="K28" s="26"/>
      <c r="L28" s="37">
        <v>-6910</v>
      </c>
    </row>
    <row r="29" spans="1:12" ht="15.95" customHeight="1" x14ac:dyDescent="0.2">
      <c r="A29" s="26"/>
      <c r="B29" s="26" t="s">
        <v>136</v>
      </c>
      <c r="C29" s="26"/>
      <c r="D29" s="127"/>
      <c r="E29" s="26"/>
      <c r="F29" s="44">
        <v>1353</v>
      </c>
      <c r="G29" s="2"/>
      <c r="H29" s="37">
        <v>2196</v>
      </c>
      <c r="I29" s="2"/>
      <c r="J29" s="44">
        <v>1281</v>
      </c>
      <c r="K29" s="26"/>
      <c r="L29" s="37">
        <v>2196</v>
      </c>
    </row>
    <row r="30" spans="1:12" ht="15.95" customHeight="1" x14ac:dyDescent="0.2">
      <c r="A30" s="26"/>
      <c r="B30" s="26" t="s">
        <v>63</v>
      </c>
      <c r="C30" s="26"/>
      <c r="D30" s="51"/>
      <c r="E30" s="26"/>
      <c r="F30" s="44">
        <v>6740</v>
      </c>
      <c r="G30" s="2"/>
      <c r="H30" s="37">
        <v>17507</v>
      </c>
      <c r="I30" s="2"/>
      <c r="J30" s="44">
        <v>181</v>
      </c>
      <c r="K30" s="26"/>
      <c r="L30" s="37">
        <v>165</v>
      </c>
    </row>
    <row r="31" spans="1:12" ht="15.95" customHeight="1" x14ac:dyDescent="0.2">
      <c r="A31" s="26"/>
      <c r="B31" s="2" t="s">
        <v>103</v>
      </c>
      <c r="C31" s="26"/>
      <c r="D31" s="51"/>
      <c r="E31" s="26"/>
      <c r="F31" s="45">
        <v>-616</v>
      </c>
      <c r="G31" s="2"/>
      <c r="H31" s="39">
        <v>-752</v>
      </c>
      <c r="I31" s="2"/>
      <c r="J31" s="67">
        <v>-554</v>
      </c>
      <c r="K31" s="26"/>
      <c r="L31" s="12">
        <v>-752</v>
      </c>
    </row>
    <row r="32" spans="1:12" ht="15.95" customHeight="1" x14ac:dyDescent="0.2">
      <c r="A32" s="26"/>
      <c r="B32" s="26"/>
      <c r="C32" s="26"/>
      <c r="D32" s="51"/>
      <c r="E32" s="26"/>
      <c r="F32" s="19"/>
      <c r="G32" s="4"/>
      <c r="H32" s="4"/>
      <c r="I32" s="26"/>
      <c r="J32" s="19"/>
      <c r="K32" s="4"/>
      <c r="L32" s="4"/>
    </row>
    <row r="33" spans="1:12" ht="15.95" customHeight="1" x14ac:dyDescent="0.2">
      <c r="A33" s="26"/>
      <c r="B33" s="1"/>
      <c r="C33" s="26"/>
      <c r="D33" s="51"/>
      <c r="E33" s="26"/>
      <c r="F33" s="44">
        <f>SUM(F14:F31)</f>
        <v>233805</v>
      </c>
      <c r="G33" s="47"/>
      <c r="H33" s="37">
        <f>SUM(H14:H31)</f>
        <v>280503</v>
      </c>
      <c r="I33" s="26"/>
      <c r="J33" s="44">
        <f>SUM(J14:J31)</f>
        <v>244585</v>
      </c>
      <c r="K33" s="47"/>
      <c r="L33" s="37">
        <f>SUM(L14:L31)</f>
        <v>294439</v>
      </c>
    </row>
    <row r="34" spans="1:12" ht="15.95" customHeight="1" x14ac:dyDescent="0.2">
      <c r="A34" s="26" t="s">
        <v>104</v>
      </c>
      <c r="B34" s="26"/>
      <c r="C34" s="26"/>
      <c r="D34" s="51"/>
      <c r="E34" s="26"/>
      <c r="F34" s="58"/>
      <c r="G34" s="47"/>
      <c r="H34" s="47"/>
      <c r="I34" s="26"/>
      <c r="J34" s="58"/>
      <c r="K34" s="47"/>
      <c r="L34" s="47"/>
    </row>
    <row r="35" spans="1:12" ht="15.95" customHeight="1" x14ac:dyDescent="0.2">
      <c r="A35" s="26"/>
      <c r="B35" s="68" t="s">
        <v>197</v>
      </c>
      <c r="C35" s="26"/>
      <c r="D35" s="51"/>
      <c r="E35" s="26"/>
      <c r="F35" s="44">
        <v>-18933</v>
      </c>
      <c r="G35" s="47"/>
      <c r="H35" s="37">
        <v>-197790</v>
      </c>
      <c r="I35" s="47"/>
      <c r="J35" s="44">
        <v>19298</v>
      </c>
      <c r="K35" s="26"/>
      <c r="L35" s="37">
        <v>-111454</v>
      </c>
    </row>
    <row r="36" spans="1:12" ht="15.95" customHeight="1" x14ac:dyDescent="0.2">
      <c r="A36" s="26"/>
      <c r="B36" s="27" t="s">
        <v>137</v>
      </c>
      <c r="C36" s="26"/>
      <c r="D36" s="51"/>
      <c r="E36" s="26"/>
      <c r="F36" s="44">
        <v>26455</v>
      </c>
      <c r="G36" s="47"/>
      <c r="H36" s="37">
        <v>-121102</v>
      </c>
      <c r="I36" s="47"/>
      <c r="J36" s="44">
        <v>39083</v>
      </c>
      <c r="K36" s="26"/>
      <c r="L36" s="37">
        <v>-92914</v>
      </c>
    </row>
    <row r="37" spans="1:12" ht="15.95" customHeight="1" x14ac:dyDescent="0.2">
      <c r="A37" s="26"/>
      <c r="B37" s="27" t="s">
        <v>201</v>
      </c>
      <c r="C37" s="26"/>
      <c r="D37" s="51"/>
      <c r="E37" s="26"/>
      <c r="F37" s="44">
        <v>-1624</v>
      </c>
      <c r="G37" s="47"/>
      <c r="H37" s="37">
        <v>-127</v>
      </c>
      <c r="I37" s="47"/>
      <c r="J37" s="44">
        <v>-567</v>
      </c>
      <c r="K37" s="26"/>
      <c r="L37" s="37">
        <v>-127</v>
      </c>
    </row>
    <row r="38" spans="1:12" ht="15.95" customHeight="1" x14ac:dyDescent="0.2">
      <c r="A38" s="26"/>
      <c r="B38" s="27" t="s">
        <v>172</v>
      </c>
      <c r="C38" s="26"/>
      <c r="D38" s="51"/>
      <c r="E38" s="26"/>
      <c r="F38" s="44">
        <v>-957</v>
      </c>
      <c r="G38" s="47"/>
      <c r="H38" s="37">
        <v>9089</v>
      </c>
      <c r="I38" s="47"/>
      <c r="J38" s="44">
        <v>42</v>
      </c>
      <c r="K38" s="26"/>
      <c r="L38" s="37">
        <v>-8</v>
      </c>
    </row>
    <row r="39" spans="1:12" ht="15.95" customHeight="1" x14ac:dyDescent="0.2">
      <c r="A39" s="26"/>
      <c r="B39" s="68" t="s">
        <v>198</v>
      </c>
      <c r="C39" s="26"/>
      <c r="D39" s="51"/>
      <c r="E39" s="26"/>
      <c r="F39" s="44">
        <v>-19822</v>
      </c>
      <c r="G39" s="47"/>
      <c r="H39" s="37">
        <v>97874</v>
      </c>
      <c r="I39" s="47"/>
      <c r="J39" s="44">
        <v>-12656</v>
      </c>
      <c r="K39" s="26"/>
      <c r="L39" s="37">
        <v>55520</v>
      </c>
    </row>
    <row r="40" spans="1:12" ht="15.95" customHeight="1" x14ac:dyDescent="0.2">
      <c r="A40" s="26"/>
      <c r="B40" s="27" t="s">
        <v>150</v>
      </c>
      <c r="C40" s="26"/>
      <c r="D40" s="51"/>
      <c r="E40" s="26"/>
      <c r="F40" s="45">
        <v>-1214</v>
      </c>
      <c r="G40" s="47"/>
      <c r="H40" s="39">
        <v>1240</v>
      </c>
      <c r="I40" s="47"/>
      <c r="J40" s="45">
        <v>-2574</v>
      </c>
      <c r="K40" s="26"/>
      <c r="L40" s="39">
        <v>65</v>
      </c>
    </row>
    <row r="41" spans="1:12" ht="15.95" customHeight="1" x14ac:dyDescent="0.2">
      <c r="A41" s="26"/>
      <c r="B41" s="26"/>
      <c r="C41" s="26"/>
      <c r="D41" s="51"/>
      <c r="E41" s="26"/>
      <c r="F41" s="58"/>
      <c r="G41" s="47"/>
      <c r="H41" s="47"/>
      <c r="I41" s="26"/>
      <c r="J41" s="58"/>
      <c r="K41" s="47"/>
      <c r="L41" s="47"/>
    </row>
    <row r="42" spans="1:12" ht="15.95" customHeight="1" x14ac:dyDescent="0.2">
      <c r="A42" s="26" t="s">
        <v>138</v>
      </c>
      <c r="B42" s="26"/>
      <c r="C42" s="26"/>
      <c r="D42" s="51"/>
      <c r="E42" s="26"/>
      <c r="F42" s="44">
        <f>SUM(F33:F40)</f>
        <v>217710</v>
      </c>
      <c r="G42" s="47"/>
      <c r="H42" s="37">
        <f>SUM(H33:H40)</f>
        <v>69687</v>
      </c>
      <c r="I42" s="26"/>
      <c r="J42" s="44">
        <f>SUM(J33:J40)</f>
        <v>287211</v>
      </c>
      <c r="K42" s="47"/>
      <c r="L42" s="37">
        <f>SUM(L33:L40)</f>
        <v>145521</v>
      </c>
    </row>
    <row r="43" spans="1:12" ht="15.95" customHeight="1" x14ac:dyDescent="0.2">
      <c r="A43" s="26"/>
      <c r="B43" s="27" t="s">
        <v>105</v>
      </c>
      <c r="C43" s="26"/>
      <c r="D43" s="51"/>
      <c r="E43" s="26"/>
      <c r="F43" s="44">
        <v>616</v>
      </c>
      <c r="G43" s="47"/>
      <c r="H43" s="37">
        <v>752</v>
      </c>
      <c r="I43" s="47"/>
      <c r="J43" s="44">
        <v>554</v>
      </c>
      <c r="K43" s="26"/>
      <c r="L43" s="37">
        <v>752</v>
      </c>
    </row>
    <row r="44" spans="1:12" ht="15.95" customHeight="1" x14ac:dyDescent="0.2">
      <c r="A44" s="26"/>
      <c r="B44" s="27" t="s">
        <v>106</v>
      </c>
      <c r="C44" s="26"/>
      <c r="D44" s="51"/>
      <c r="E44" s="26"/>
      <c r="F44" s="45">
        <v>-12094</v>
      </c>
      <c r="G44" s="47"/>
      <c r="H44" s="39">
        <v>-5153</v>
      </c>
      <c r="I44" s="47"/>
      <c r="J44" s="45">
        <v>-12798</v>
      </c>
      <c r="K44" s="26"/>
      <c r="L44" s="39">
        <v>-4630</v>
      </c>
    </row>
    <row r="45" spans="1:12" ht="15.95" customHeight="1" x14ac:dyDescent="0.2">
      <c r="A45" s="26"/>
      <c r="B45" s="26"/>
      <c r="C45" s="26"/>
      <c r="D45" s="51"/>
      <c r="E45" s="26"/>
      <c r="F45" s="58"/>
      <c r="G45" s="47"/>
      <c r="H45" s="47"/>
      <c r="I45" s="26"/>
      <c r="J45" s="58"/>
      <c r="K45" s="47"/>
      <c r="L45" s="47"/>
    </row>
    <row r="46" spans="1:12" ht="15.95" customHeight="1" x14ac:dyDescent="0.2">
      <c r="A46" s="1" t="s">
        <v>139</v>
      </c>
      <c r="C46" s="26"/>
      <c r="D46" s="51"/>
      <c r="E46" s="26"/>
      <c r="F46" s="45">
        <f>SUM(F42:F44)</f>
        <v>206232</v>
      </c>
      <c r="G46" s="47"/>
      <c r="H46" s="39">
        <f>SUM(H42:H44)</f>
        <v>65286</v>
      </c>
      <c r="I46" s="26"/>
      <c r="J46" s="45">
        <f>SUM(J42:J44)</f>
        <v>274967</v>
      </c>
      <c r="K46" s="47"/>
      <c r="L46" s="39">
        <f>SUM(L42:L44)</f>
        <v>141643</v>
      </c>
    </row>
    <row r="47" spans="1:12" ht="15.95" customHeight="1" x14ac:dyDescent="0.2">
      <c r="A47" s="1"/>
      <c r="C47" s="26"/>
      <c r="D47" s="51"/>
      <c r="E47" s="26"/>
      <c r="F47" s="37"/>
      <c r="G47" s="47"/>
      <c r="H47" s="37"/>
      <c r="I47" s="26"/>
      <c r="J47" s="37"/>
      <c r="K47" s="47"/>
      <c r="L47" s="37"/>
    </row>
    <row r="48" spans="1:12" ht="15.95" customHeight="1" x14ac:dyDescent="0.2">
      <c r="A48" s="1"/>
      <c r="C48" s="26"/>
      <c r="D48" s="51"/>
      <c r="E48" s="26"/>
      <c r="F48" s="37"/>
      <c r="G48" s="47"/>
      <c r="H48" s="37"/>
      <c r="I48" s="26"/>
      <c r="J48" s="37"/>
      <c r="K48" s="47"/>
      <c r="L48" s="37"/>
    </row>
    <row r="49" spans="1:12" ht="15.95" customHeight="1" x14ac:dyDescent="0.2">
      <c r="A49" s="1"/>
      <c r="C49" s="26"/>
      <c r="D49" s="51"/>
      <c r="E49" s="26"/>
      <c r="F49" s="37"/>
      <c r="G49" s="47"/>
      <c r="H49" s="37"/>
      <c r="I49" s="26"/>
      <c r="J49" s="37"/>
      <c r="K49" s="47"/>
      <c r="L49" s="37"/>
    </row>
    <row r="50" spans="1:12" ht="15.95" customHeight="1" x14ac:dyDescent="0.2">
      <c r="A50" s="1"/>
      <c r="C50" s="26"/>
      <c r="D50" s="51"/>
      <c r="E50" s="26"/>
      <c r="F50" s="37"/>
      <c r="G50" s="47"/>
      <c r="H50" s="37"/>
      <c r="I50" s="26"/>
      <c r="J50" s="37"/>
      <c r="K50" s="47"/>
      <c r="L50" s="37"/>
    </row>
    <row r="51" spans="1:12" ht="15.95" customHeight="1" x14ac:dyDescent="0.2">
      <c r="A51" s="1"/>
      <c r="C51" s="26"/>
      <c r="D51" s="51"/>
      <c r="E51" s="26"/>
      <c r="F51" s="37"/>
      <c r="G51" s="47"/>
      <c r="H51" s="37"/>
      <c r="I51" s="26"/>
      <c r="J51" s="37"/>
      <c r="K51" s="47"/>
      <c r="L51" s="37"/>
    </row>
    <row r="52" spans="1:12" ht="21.95" customHeight="1" x14ac:dyDescent="0.2">
      <c r="A52" s="59" t="s">
        <v>26</v>
      </c>
      <c r="B52" s="59"/>
      <c r="C52" s="59"/>
      <c r="D52" s="60"/>
      <c r="E52" s="59"/>
      <c r="F52" s="61"/>
      <c r="G52" s="61"/>
      <c r="H52" s="61"/>
      <c r="I52" s="59"/>
      <c r="J52" s="61"/>
      <c r="K52" s="61"/>
      <c r="L52" s="61"/>
    </row>
    <row r="53" spans="1:12" ht="15.95" customHeight="1" x14ac:dyDescent="0.2">
      <c r="A53" s="1" t="str">
        <f>A1</f>
        <v>Thai Union Feedmill Public Company Limited</v>
      </c>
      <c r="B53" s="1"/>
      <c r="C53" s="1"/>
      <c r="D53" s="48"/>
      <c r="E53" s="1"/>
      <c r="F53" s="1"/>
      <c r="G53" s="1"/>
      <c r="H53" s="1"/>
      <c r="I53" s="1"/>
      <c r="J53" s="1"/>
      <c r="K53" s="1"/>
      <c r="L53" s="1"/>
    </row>
    <row r="54" spans="1:12" ht="15.95" customHeight="1" x14ac:dyDescent="0.2">
      <c r="A54" s="1" t="s">
        <v>206</v>
      </c>
      <c r="B54" s="1"/>
      <c r="C54" s="1"/>
      <c r="D54" s="48"/>
      <c r="E54" s="1"/>
      <c r="F54" s="1"/>
      <c r="G54" s="1"/>
      <c r="H54" s="1"/>
      <c r="I54" s="1"/>
      <c r="J54" s="1"/>
      <c r="K54" s="1"/>
      <c r="L54" s="1"/>
    </row>
    <row r="55" spans="1:12" ht="15.95" customHeight="1" x14ac:dyDescent="0.2">
      <c r="A55" s="9" t="s">
        <v>188</v>
      </c>
      <c r="B55" s="49"/>
      <c r="C55" s="49"/>
      <c r="D55" s="50"/>
      <c r="E55" s="49"/>
      <c r="F55" s="49"/>
      <c r="G55" s="49"/>
      <c r="H55" s="49"/>
      <c r="I55" s="49"/>
      <c r="J55" s="49"/>
      <c r="K55" s="49"/>
      <c r="L55" s="49"/>
    </row>
    <row r="56" spans="1:12" ht="15.95" customHeight="1" x14ac:dyDescent="0.2">
      <c r="A56" s="26"/>
      <c r="B56" s="26"/>
      <c r="C56" s="26"/>
      <c r="D56" s="51"/>
      <c r="E56" s="26"/>
      <c r="F56" s="52"/>
      <c r="G56" s="52"/>
      <c r="H56" s="52"/>
      <c r="I56" s="52"/>
      <c r="J56" s="52"/>
      <c r="K56" s="52"/>
      <c r="L56" s="52"/>
    </row>
    <row r="57" spans="1:12" ht="15.95" customHeight="1" x14ac:dyDescent="0.2">
      <c r="A57" s="26"/>
      <c r="B57" s="26"/>
      <c r="C57" s="26"/>
      <c r="D57" s="51"/>
      <c r="E57" s="26"/>
      <c r="F57" s="52"/>
      <c r="G57" s="52"/>
      <c r="H57" s="52"/>
      <c r="I57" s="52"/>
      <c r="J57" s="52"/>
      <c r="K57" s="52"/>
      <c r="L57" s="52"/>
    </row>
    <row r="58" spans="1:12" ht="15.95" customHeight="1" x14ac:dyDescent="0.2">
      <c r="A58" s="26"/>
      <c r="B58" s="26"/>
      <c r="C58" s="26"/>
      <c r="D58" s="51"/>
      <c r="E58" s="26"/>
      <c r="F58" s="161" t="s">
        <v>2</v>
      </c>
      <c r="G58" s="162"/>
      <c r="H58" s="162"/>
      <c r="I58" s="53"/>
      <c r="J58" s="161" t="s">
        <v>53</v>
      </c>
      <c r="K58" s="162"/>
      <c r="L58" s="162"/>
    </row>
    <row r="59" spans="1:12" ht="15.95" customHeight="1" x14ac:dyDescent="0.2">
      <c r="A59" s="26"/>
      <c r="B59" s="26"/>
      <c r="C59" s="26"/>
      <c r="D59" s="51"/>
      <c r="E59" s="26"/>
      <c r="F59" s="159" t="s">
        <v>54</v>
      </c>
      <c r="G59" s="160"/>
      <c r="H59" s="160"/>
      <c r="I59" s="53"/>
      <c r="J59" s="159" t="s">
        <v>54</v>
      </c>
      <c r="K59" s="160"/>
      <c r="L59" s="160"/>
    </row>
    <row r="60" spans="1:12" ht="15.95" customHeight="1" x14ac:dyDescent="0.2">
      <c r="A60" s="26"/>
      <c r="B60" s="26"/>
      <c r="C60" s="26"/>
      <c r="D60" s="51"/>
      <c r="E60" s="26"/>
      <c r="F60" s="13" t="s">
        <v>184</v>
      </c>
      <c r="G60" s="145"/>
      <c r="H60" s="13" t="s">
        <v>184</v>
      </c>
      <c r="I60" s="26"/>
      <c r="J60" s="13" t="s">
        <v>184</v>
      </c>
      <c r="K60" s="145"/>
      <c r="L60" s="13" t="s">
        <v>184</v>
      </c>
    </row>
    <row r="61" spans="1:12" ht="15.95" customHeight="1" x14ac:dyDescent="0.2">
      <c r="A61" s="26"/>
      <c r="B61" s="26"/>
      <c r="C61" s="26"/>
      <c r="D61" s="51"/>
      <c r="E61" s="51"/>
      <c r="F61" s="16" t="s">
        <v>154</v>
      </c>
      <c r="G61" s="54"/>
      <c r="H61" s="16" t="s">
        <v>124</v>
      </c>
      <c r="I61" s="51"/>
      <c r="J61" s="16" t="s">
        <v>154</v>
      </c>
      <c r="K61" s="54"/>
      <c r="L61" s="16" t="s">
        <v>124</v>
      </c>
    </row>
    <row r="62" spans="1:12" ht="15.95" customHeight="1" x14ac:dyDescent="0.2">
      <c r="A62" s="26"/>
      <c r="B62" s="26"/>
      <c r="C62" s="26"/>
      <c r="D62" s="51"/>
      <c r="E62" s="51"/>
      <c r="F62" s="16" t="s">
        <v>155</v>
      </c>
      <c r="G62" s="54"/>
      <c r="H62" s="16" t="s">
        <v>155</v>
      </c>
      <c r="I62" s="51"/>
      <c r="J62" s="16" t="s">
        <v>155</v>
      </c>
      <c r="K62" s="54"/>
      <c r="L62" s="16" t="s">
        <v>155</v>
      </c>
    </row>
    <row r="63" spans="1:12" ht="15.95" customHeight="1" x14ac:dyDescent="0.2">
      <c r="A63" s="26"/>
      <c r="B63" s="26"/>
      <c r="C63" s="26"/>
      <c r="D63" s="55" t="s">
        <v>8</v>
      </c>
      <c r="E63" s="52"/>
      <c r="F63" s="17" t="s">
        <v>167</v>
      </c>
      <c r="G63" s="8"/>
      <c r="H63" s="17" t="s">
        <v>167</v>
      </c>
      <c r="I63" s="7"/>
      <c r="J63" s="17" t="s">
        <v>167</v>
      </c>
      <c r="K63" s="8"/>
      <c r="L63" s="17" t="s">
        <v>167</v>
      </c>
    </row>
    <row r="64" spans="1:12" ht="8.1" customHeight="1" x14ac:dyDescent="0.2">
      <c r="A64" s="26"/>
      <c r="B64" s="26"/>
      <c r="C64" s="26"/>
      <c r="D64" s="53"/>
      <c r="E64" s="52"/>
      <c r="F64" s="56"/>
      <c r="G64" s="8"/>
      <c r="H64" s="8"/>
      <c r="I64" s="7"/>
      <c r="J64" s="56"/>
      <c r="K64" s="8"/>
      <c r="L64" s="8"/>
    </row>
    <row r="65" spans="1:12" ht="15.95" customHeight="1" x14ac:dyDescent="0.2">
      <c r="A65" s="1" t="s">
        <v>107</v>
      </c>
      <c r="B65" s="26"/>
      <c r="C65" s="26"/>
      <c r="D65" s="51"/>
      <c r="E65" s="26"/>
      <c r="F65" s="22"/>
      <c r="G65" s="2"/>
      <c r="H65" s="2"/>
      <c r="I65" s="26"/>
      <c r="J65" s="22"/>
      <c r="K65" s="2"/>
      <c r="L65" s="2"/>
    </row>
    <row r="66" spans="1:12" ht="15.95" customHeight="1" x14ac:dyDescent="0.2">
      <c r="A66" s="26" t="s">
        <v>173</v>
      </c>
      <c r="B66" s="26"/>
      <c r="C66" s="26"/>
      <c r="D66" s="51"/>
      <c r="E66" s="26"/>
      <c r="F66" s="121">
        <v>50000</v>
      </c>
      <c r="G66" s="2"/>
      <c r="H66" s="4">
        <v>200000</v>
      </c>
      <c r="I66" s="26"/>
      <c r="J66" s="121">
        <v>50000</v>
      </c>
      <c r="K66" s="2"/>
      <c r="L66" s="4">
        <v>200000</v>
      </c>
    </row>
    <row r="67" spans="1:12" ht="15.95" customHeight="1" x14ac:dyDescent="0.2">
      <c r="A67" s="26" t="s">
        <v>202</v>
      </c>
      <c r="B67" s="26"/>
      <c r="C67" s="26"/>
      <c r="D67" s="51"/>
      <c r="E67" s="26"/>
      <c r="F67" s="121">
        <v>-50000</v>
      </c>
      <c r="G67" s="2"/>
      <c r="H67" s="4">
        <v>0</v>
      </c>
      <c r="I67" s="26"/>
      <c r="J67" s="121">
        <v>-50000</v>
      </c>
      <c r="K67" s="2"/>
      <c r="L67" s="4">
        <v>0</v>
      </c>
    </row>
    <row r="68" spans="1:12" ht="15.95" customHeight="1" x14ac:dyDescent="0.2">
      <c r="A68" s="26" t="s">
        <v>176</v>
      </c>
      <c r="B68" s="26"/>
      <c r="C68" s="26"/>
      <c r="D68" s="51"/>
      <c r="E68" s="26"/>
      <c r="F68" s="121">
        <v>0</v>
      </c>
      <c r="G68" s="4"/>
      <c r="H68" s="122">
        <v>0</v>
      </c>
      <c r="I68" s="4"/>
      <c r="J68" s="126">
        <v>0</v>
      </c>
      <c r="K68" s="37"/>
      <c r="L68" s="123">
        <v>-17548</v>
      </c>
    </row>
    <row r="69" spans="1:12" ht="15.95" customHeight="1" x14ac:dyDescent="0.2">
      <c r="A69" s="26" t="s">
        <v>108</v>
      </c>
      <c r="B69" s="26"/>
      <c r="C69" s="26"/>
      <c r="D69" s="51"/>
      <c r="E69" s="26"/>
      <c r="F69" s="19">
        <v>-58490</v>
      </c>
      <c r="G69" s="4"/>
      <c r="H69" s="4">
        <v>-129019</v>
      </c>
      <c r="I69" s="4"/>
      <c r="J69" s="19">
        <v>-52550</v>
      </c>
      <c r="K69" s="37"/>
      <c r="L69" s="4">
        <v>-101908</v>
      </c>
    </row>
    <row r="70" spans="1:12" ht="15.95" customHeight="1" x14ac:dyDescent="0.2">
      <c r="A70" s="26" t="s">
        <v>175</v>
      </c>
      <c r="B70" s="26"/>
      <c r="C70" s="26"/>
      <c r="D70" s="51"/>
      <c r="E70" s="26"/>
      <c r="F70" s="19">
        <v>0</v>
      </c>
      <c r="G70" s="4"/>
      <c r="H70" s="4">
        <v>-1474</v>
      </c>
      <c r="I70" s="4"/>
      <c r="J70" s="19">
        <v>0</v>
      </c>
      <c r="K70" s="37"/>
      <c r="L70" s="4">
        <v>-1474</v>
      </c>
    </row>
    <row r="71" spans="1:12" ht="15.95" customHeight="1" x14ac:dyDescent="0.2">
      <c r="A71" s="26" t="s">
        <v>181</v>
      </c>
      <c r="B71" s="26"/>
      <c r="C71" s="26"/>
      <c r="D71" s="51"/>
      <c r="E71" s="26"/>
      <c r="F71" s="19">
        <v>4712</v>
      </c>
      <c r="G71" s="4"/>
      <c r="H71" s="4">
        <v>8305</v>
      </c>
      <c r="I71" s="4"/>
      <c r="J71" s="19">
        <v>4701</v>
      </c>
      <c r="K71" s="37"/>
      <c r="L71" s="4">
        <v>8305</v>
      </c>
    </row>
    <row r="72" spans="1:12" ht="15.95" customHeight="1" x14ac:dyDescent="0.2">
      <c r="A72" s="26" t="s">
        <v>110</v>
      </c>
      <c r="B72" s="26"/>
      <c r="C72" s="26"/>
      <c r="D72" s="51">
        <v>9</v>
      </c>
      <c r="E72" s="26"/>
      <c r="F72" s="65">
        <v>-180</v>
      </c>
      <c r="G72" s="4"/>
      <c r="H72" s="66">
        <v>-470</v>
      </c>
      <c r="I72" s="4"/>
      <c r="J72" s="67">
        <v>-147</v>
      </c>
      <c r="K72" s="37"/>
      <c r="L72" s="77">
        <v>-412</v>
      </c>
    </row>
    <row r="73" spans="1:12" ht="8.1" customHeight="1" x14ac:dyDescent="0.2">
      <c r="A73" s="26"/>
      <c r="B73" s="26"/>
      <c r="C73" s="26"/>
      <c r="D73" s="26"/>
      <c r="E73" s="26"/>
      <c r="F73" s="44"/>
      <c r="G73" s="37"/>
      <c r="H73" s="37"/>
      <c r="I73" s="37"/>
      <c r="J73" s="44"/>
      <c r="K73" s="37"/>
      <c r="L73" s="37"/>
    </row>
    <row r="74" spans="1:12" ht="15.95" customHeight="1" x14ac:dyDescent="0.2">
      <c r="A74" s="1" t="s">
        <v>116</v>
      </c>
      <c r="B74" s="26"/>
      <c r="C74" s="26"/>
      <c r="D74" s="26"/>
      <c r="E74" s="26"/>
      <c r="F74" s="44"/>
      <c r="G74" s="37"/>
      <c r="H74" s="37"/>
      <c r="I74" s="37"/>
      <c r="J74" s="44"/>
      <c r="K74" s="37"/>
      <c r="L74" s="37"/>
    </row>
    <row r="75" spans="1:12" ht="15.95" customHeight="1" x14ac:dyDescent="0.2">
      <c r="B75" s="1" t="s">
        <v>199</v>
      </c>
      <c r="C75" s="26"/>
      <c r="D75" s="51"/>
      <c r="E75" s="25"/>
      <c r="F75" s="45">
        <f>SUM(F66:F73)</f>
        <v>-53958</v>
      </c>
      <c r="G75" s="4"/>
      <c r="H75" s="39">
        <f>SUM(H66:H73)</f>
        <v>77342</v>
      </c>
      <c r="I75" s="62"/>
      <c r="J75" s="45">
        <f>SUM(J66:J73)</f>
        <v>-47996</v>
      </c>
      <c r="K75" s="4"/>
      <c r="L75" s="39">
        <f>SUM(L66:L73)</f>
        <v>86963</v>
      </c>
    </row>
    <row r="76" spans="1:12" ht="8.1" customHeight="1" x14ac:dyDescent="0.2">
      <c r="A76" s="26"/>
      <c r="B76" s="26"/>
      <c r="C76" s="26"/>
      <c r="D76" s="26"/>
      <c r="E76" s="26"/>
      <c r="F76" s="44"/>
      <c r="G76" s="37"/>
      <c r="H76" s="37"/>
      <c r="I76" s="37"/>
      <c r="J76" s="44"/>
      <c r="K76" s="37"/>
      <c r="L76" s="37"/>
    </row>
    <row r="77" spans="1:12" ht="15.95" customHeight="1" x14ac:dyDescent="0.2">
      <c r="A77" s="1" t="s">
        <v>111</v>
      </c>
      <c r="B77" s="26"/>
      <c r="C77" s="26"/>
      <c r="D77" s="51"/>
      <c r="E77" s="26"/>
      <c r="F77" s="19"/>
      <c r="G77" s="4"/>
      <c r="H77" s="4"/>
      <c r="I77" s="37"/>
      <c r="J77" s="19"/>
      <c r="K77" s="4"/>
      <c r="L77" s="4"/>
    </row>
    <row r="78" spans="1:12" s="152" customFormat="1" ht="15.95" customHeight="1" x14ac:dyDescent="0.2">
      <c r="A78" s="72" t="s">
        <v>200</v>
      </c>
      <c r="B78" s="72"/>
      <c r="C78" s="72"/>
      <c r="D78" s="71"/>
      <c r="E78" s="72"/>
      <c r="F78" s="73"/>
      <c r="G78" s="74"/>
      <c r="H78" s="75"/>
      <c r="I78" s="74"/>
      <c r="J78" s="76"/>
      <c r="K78" s="74"/>
      <c r="L78" s="74"/>
    </row>
    <row r="79" spans="1:12" s="152" customFormat="1" ht="15.95" customHeight="1" x14ac:dyDescent="0.2">
      <c r="A79" s="72"/>
      <c r="B79" s="72" t="s">
        <v>112</v>
      </c>
      <c r="C79" s="72"/>
      <c r="D79" s="71"/>
      <c r="E79" s="72"/>
      <c r="F79" s="73">
        <v>13289</v>
      </c>
      <c r="G79" s="75"/>
      <c r="H79" s="75">
        <v>52275</v>
      </c>
      <c r="I79" s="75"/>
      <c r="J79" s="19">
        <v>0</v>
      </c>
      <c r="K79" s="74"/>
      <c r="L79" s="74">
        <v>0</v>
      </c>
    </row>
    <row r="80" spans="1:12" s="152" customFormat="1" ht="15.95" customHeight="1" x14ac:dyDescent="0.2">
      <c r="A80" s="72" t="s">
        <v>153</v>
      </c>
      <c r="B80" s="72"/>
      <c r="C80" s="72"/>
      <c r="D80" s="71"/>
      <c r="E80" s="72"/>
      <c r="F80" s="73"/>
      <c r="G80" s="75"/>
      <c r="H80" s="75"/>
      <c r="I80" s="75"/>
      <c r="J80" s="76"/>
      <c r="K80" s="74"/>
      <c r="L80" s="74"/>
    </row>
    <row r="81" spans="1:12" s="152" customFormat="1" ht="15.95" customHeight="1" x14ac:dyDescent="0.2">
      <c r="A81" s="72"/>
      <c r="B81" s="72" t="s">
        <v>113</v>
      </c>
      <c r="C81" s="72"/>
      <c r="D81" s="71">
        <v>10</v>
      </c>
      <c r="E81" s="72"/>
      <c r="F81" s="73">
        <v>80500</v>
      </c>
      <c r="G81" s="75"/>
      <c r="H81" s="75">
        <v>34500</v>
      </c>
      <c r="I81" s="75"/>
      <c r="J81" s="19">
        <v>0</v>
      </c>
      <c r="K81" s="74"/>
      <c r="L81" s="75">
        <v>0</v>
      </c>
    </row>
    <row r="82" spans="1:12" ht="15.95" customHeight="1" x14ac:dyDescent="0.2">
      <c r="A82" s="26" t="s">
        <v>114</v>
      </c>
      <c r="B82" s="26"/>
      <c r="C82" s="26"/>
      <c r="D82" s="51"/>
      <c r="E82" s="26"/>
      <c r="F82" s="19">
        <v>-6821</v>
      </c>
      <c r="G82" s="4"/>
      <c r="H82" s="4">
        <v>-15562</v>
      </c>
      <c r="I82" s="4"/>
      <c r="J82" s="44">
        <v>0</v>
      </c>
      <c r="K82" s="37"/>
      <c r="L82" s="37">
        <v>0</v>
      </c>
    </row>
    <row r="83" spans="1:12" ht="15.95" customHeight="1" x14ac:dyDescent="0.2">
      <c r="A83" s="26" t="s">
        <v>115</v>
      </c>
      <c r="B83" s="26"/>
      <c r="C83" s="26"/>
      <c r="D83" s="51"/>
      <c r="E83" s="26"/>
      <c r="F83" s="19">
        <v>-3843</v>
      </c>
      <c r="G83" s="4"/>
      <c r="H83" s="4">
        <v>-5373</v>
      </c>
      <c r="I83" s="4"/>
      <c r="J83" s="44">
        <v>-2132</v>
      </c>
      <c r="K83" s="37"/>
      <c r="L83" s="37">
        <v>-3310</v>
      </c>
    </row>
    <row r="84" spans="1:12" ht="15.95" customHeight="1" x14ac:dyDescent="0.2">
      <c r="A84" s="26" t="s">
        <v>140</v>
      </c>
      <c r="B84" s="26"/>
      <c r="C84" s="26"/>
      <c r="D84" s="51"/>
      <c r="E84" s="26"/>
      <c r="F84" s="19"/>
      <c r="G84" s="4"/>
      <c r="H84" s="4"/>
      <c r="I84" s="4"/>
      <c r="J84" s="44"/>
      <c r="K84" s="37"/>
      <c r="L84" s="37"/>
    </row>
    <row r="85" spans="1:12" ht="15.95" customHeight="1" x14ac:dyDescent="0.2">
      <c r="A85" s="26"/>
      <c r="B85" s="26" t="s">
        <v>141</v>
      </c>
      <c r="C85" s="26"/>
      <c r="D85" s="51"/>
      <c r="E85" s="26"/>
      <c r="F85" s="19">
        <v>0</v>
      </c>
      <c r="G85" s="47"/>
      <c r="H85" s="4">
        <v>16232</v>
      </c>
      <c r="I85" s="25"/>
      <c r="J85" s="19">
        <v>0</v>
      </c>
      <c r="K85" s="47"/>
      <c r="L85" s="4">
        <v>0</v>
      </c>
    </row>
    <row r="86" spans="1:12" ht="15.95" customHeight="1" x14ac:dyDescent="0.2">
      <c r="A86" s="26" t="s">
        <v>142</v>
      </c>
      <c r="B86" s="26"/>
      <c r="C86" s="26"/>
      <c r="D86" s="51">
        <v>11</v>
      </c>
      <c r="E86" s="26"/>
      <c r="F86" s="20">
        <v>-40000</v>
      </c>
      <c r="G86" s="47"/>
      <c r="H86" s="12">
        <v>-100000</v>
      </c>
      <c r="I86" s="25"/>
      <c r="J86" s="20">
        <v>-40000</v>
      </c>
      <c r="K86" s="47"/>
      <c r="L86" s="12">
        <v>-100000</v>
      </c>
    </row>
    <row r="87" spans="1:12" ht="8.1" customHeight="1" x14ac:dyDescent="0.2">
      <c r="A87" s="26"/>
      <c r="B87" s="26"/>
      <c r="C87" s="26"/>
      <c r="D87" s="26"/>
      <c r="E87" s="26"/>
      <c r="F87" s="57"/>
      <c r="G87" s="26"/>
      <c r="H87" s="26"/>
      <c r="I87" s="26"/>
      <c r="J87" s="57"/>
      <c r="K87" s="26"/>
      <c r="L87" s="26"/>
    </row>
    <row r="88" spans="1:12" ht="15.95" customHeight="1" x14ac:dyDescent="0.2">
      <c r="A88" s="1" t="s">
        <v>116</v>
      </c>
      <c r="B88" s="26"/>
      <c r="C88" s="26"/>
      <c r="D88" s="26"/>
      <c r="E88" s="26"/>
      <c r="F88" s="57"/>
      <c r="G88" s="26"/>
      <c r="H88" s="26"/>
      <c r="I88" s="26"/>
      <c r="J88" s="57"/>
      <c r="K88" s="26"/>
      <c r="L88" s="26"/>
    </row>
    <row r="89" spans="1:12" ht="15.95" customHeight="1" x14ac:dyDescent="0.2">
      <c r="B89" s="1" t="s">
        <v>117</v>
      </c>
      <c r="C89" s="26"/>
      <c r="D89" s="51"/>
      <c r="E89" s="26"/>
      <c r="F89" s="45">
        <f>SUM(F79:F86)</f>
        <v>43125</v>
      </c>
      <c r="G89" s="37"/>
      <c r="H89" s="39">
        <f>SUM(H79:H86)</f>
        <v>-17928</v>
      </c>
      <c r="I89" s="37"/>
      <c r="J89" s="45">
        <f>SUM(J79:J86)</f>
        <v>-42132</v>
      </c>
      <c r="K89" s="37"/>
      <c r="L89" s="39">
        <f>SUM(L79:L86)</f>
        <v>-103310</v>
      </c>
    </row>
    <row r="90" spans="1:12" ht="8.1" customHeight="1" x14ac:dyDescent="0.2">
      <c r="A90" s="26"/>
      <c r="B90" s="26"/>
      <c r="C90" s="26"/>
      <c r="D90" s="51"/>
      <c r="E90" s="26"/>
      <c r="F90" s="19"/>
      <c r="G90" s="4"/>
      <c r="H90" s="4"/>
      <c r="I90" s="26"/>
      <c r="J90" s="19"/>
      <c r="K90" s="4"/>
      <c r="L90" s="4"/>
    </row>
    <row r="91" spans="1:12" ht="15.95" customHeight="1" x14ac:dyDescent="0.2">
      <c r="A91" s="1" t="s">
        <v>182</v>
      </c>
      <c r="B91" s="1"/>
      <c r="C91" s="1"/>
      <c r="D91" s="51"/>
      <c r="E91" s="26"/>
      <c r="F91" s="44">
        <f>F46+F75+F89</f>
        <v>195399</v>
      </c>
      <c r="G91" s="47"/>
      <c r="H91" s="37">
        <f>H46+H75+H89</f>
        <v>124700</v>
      </c>
      <c r="I91" s="26"/>
      <c r="J91" s="44">
        <f>J46+J75+J89</f>
        <v>184839</v>
      </c>
      <c r="K91" s="47"/>
      <c r="L91" s="37">
        <f>L46+L75+L89</f>
        <v>125296</v>
      </c>
    </row>
    <row r="92" spans="1:12" ht="15.95" customHeight="1" x14ac:dyDescent="0.2">
      <c r="A92" s="26" t="s">
        <v>118</v>
      </c>
      <c r="B92" s="1"/>
      <c r="C92" s="1"/>
      <c r="D92" s="51"/>
      <c r="E92" s="26"/>
      <c r="F92" s="58">
        <v>165385</v>
      </c>
      <c r="G92" s="47"/>
      <c r="H92" s="47">
        <v>346378</v>
      </c>
      <c r="I92" s="47"/>
      <c r="J92" s="58">
        <v>162190</v>
      </c>
      <c r="K92" s="26"/>
      <c r="L92" s="47">
        <v>332334</v>
      </c>
    </row>
    <row r="93" spans="1:12" ht="15.95" customHeight="1" x14ac:dyDescent="0.2">
      <c r="A93" s="26" t="s">
        <v>174</v>
      </c>
      <c r="B93" s="26"/>
      <c r="C93" s="1"/>
      <c r="D93" s="51"/>
      <c r="E93" s="26"/>
      <c r="F93" s="20">
        <v>-3326</v>
      </c>
      <c r="G93" s="47"/>
      <c r="H93" s="12">
        <v>-9004</v>
      </c>
      <c r="I93" s="47"/>
      <c r="J93" s="20">
        <v>20</v>
      </c>
      <c r="K93" s="26"/>
      <c r="L93" s="12">
        <v>61</v>
      </c>
    </row>
    <row r="94" spans="1:12" ht="8.1" customHeight="1" x14ac:dyDescent="0.2">
      <c r="A94" s="26"/>
      <c r="B94" s="26"/>
      <c r="C94" s="26"/>
      <c r="D94" s="26"/>
      <c r="E94" s="26"/>
      <c r="F94" s="57"/>
      <c r="G94" s="26"/>
      <c r="H94" s="26"/>
      <c r="I94" s="26"/>
      <c r="J94" s="57"/>
      <c r="K94" s="26"/>
      <c r="L94" s="26"/>
    </row>
    <row r="95" spans="1:12" ht="15.95" customHeight="1" thickBot="1" x14ac:dyDescent="0.25">
      <c r="A95" s="1" t="s">
        <v>119</v>
      </c>
      <c r="B95" s="1"/>
      <c r="C95" s="1"/>
      <c r="D95" s="51"/>
      <c r="E95" s="26"/>
      <c r="F95" s="63">
        <f>SUM(F91:F93)</f>
        <v>357458</v>
      </c>
      <c r="G95" s="47"/>
      <c r="H95" s="79">
        <f>SUM(H91:H93)</f>
        <v>462074</v>
      </c>
      <c r="I95" s="26"/>
      <c r="J95" s="63">
        <f>SUM(J91:J93)</f>
        <v>347049</v>
      </c>
      <c r="K95" s="47"/>
      <c r="L95" s="79">
        <f>SUM(L91:L93)</f>
        <v>457691</v>
      </c>
    </row>
    <row r="96" spans="1:12" ht="15.95" customHeight="1" thickTop="1" x14ac:dyDescent="0.2">
      <c r="A96" s="26"/>
      <c r="B96" s="26"/>
      <c r="C96" s="26"/>
      <c r="D96" s="51"/>
      <c r="E96" s="26"/>
      <c r="F96" s="64"/>
      <c r="G96" s="47"/>
      <c r="H96" s="80"/>
      <c r="I96" s="26"/>
      <c r="J96" s="64"/>
      <c r="K96" s="47"/>
      <c r="L96" s="80"/>
    </row>
    <row r="97" spans="1:12" ht="15.95" customHeight="1" x14ac:dyDescent="0.2">
      <c r="A97" s="1" t="s">
        <v>120</v>
      </c>
      <c r="B97" s="26"/>
      <c r="C97" s="26"/>
      <c r="D97" s="51"/>
      <c r="E97" s="26"/>
      <c r="F97" s="64"/>
      <c r="G97" s="47"/>
      <c r="H97" s="80"/>
      <c r="I97" s="26"/>
      <c r="J97" s="64"/>
      <c r="K97" s="47"/>
      <c r="L97" s="80"/>
    </row>
    <row r="98" spans="1:12" ht="8.1" customHeight="1" x14ac:dyDescent="0.2">
      <c r="A98" s="1"/>
      <c r="B98" s="26"/>
      <c r="C98" s="26"/>
      <c r="D98" s="51"/>
      <c r="E98" s="26"/>
      <c r="F98" s="58"/>
      <c r="G98" s="47"/>
      <c r="H98" s="47"/>
      <c r="I98" s="26"/>
      <c r="J98" s="58"/>
      <c r="K98" s="47"/>
      <c r="L98" s="47"/>
    </row>
    <row r="99" spans="1:12" ht="15.95" customHeight="1" x14ac:dyDescent="0.2">
      <c r="A99" s="26" t="s">
        <v>121</v>
      </c>
      <c r="B99" s="26"/>
      <c r="C99" s="26"/>
      <c r="D99" s="26"/>
      <c r="E99" s="26"/>
      <c r="F99" s="58"/>
      <c r="G99" s="47"/>
      <c r="H99" s="47"/>
      <c r="I99" s="47"/>
      <c r="J99" s="58"/>
      <c r="K99" s="26"/>
      <c r="L99" s="47"/>
    </row>
    <row r="100" spans="1:12" ht="15.95" customHeight="1" x14ac:dyDescent="0.2">
      <c r="A100" s="26"/>
      <c r="B100" s="26" t="s">
        <v>109</v>
      </c>
      <c r="C100" s="26"/>
      <c r="D100" s="26"/>
      <c r="E100" s="26"/>
      <c r="F100" s="58"/>
      <c r="G100" s="47"/>
      <c r="H100" s="47"/>
      <c r="I100" s="47"/>
      <c r="J100" s="58"/>
      <c r="K100" s="26"/>
      <c r="L100" s="47"/>
    </row>
    <row r="101" spans="1:12" ht="15.95" customHeight="1" x14ac:dyDescent="0.2">
      <c r="A101" s="26"/>
      <c r="B101" s="26" t="s">
        <v>122</v>
      </c>
      <c r="C101" s="26"/>
      <c r="D101" s="51"/>
      <c r="E101" s="26"/>
      <c r="F101" s="44">
        <v>10705</v>
      </c>
      <c r="G101" s="4"/>
      <c r="H101" s="37">
        <v>13284</v>
      </c>
      <c r="I101" s="4"/>
      <c r="J101" s="44">
        <v>193</v>
      </c>
      <c r="K101" s="47"/>
      <c r="L101" s="37">
        <v>2079</v>
      </c>
    </row>
    <row r="102" spans="1:12" ht="15.95" customHeight="1" x14ac:dyDescent="0.2">
      <c r="A102" s="26" t="s">
        <v>143</v>
      </c>
      <c r="B102" s="26"/>
      <c r="C102" s="26"/>
      <c r="D102" s="51"/>
      <c r="E102" s="26"/>
      <c r="F102" s="44"/>
      <c r="G102" s="4"/>
      <c r="H102" s="37"/>
      <c r="I102" s="4"/>
      <c r="J102" s="44"/>
      <c r="K102" s="47"/>
      <c r="L102" s="37"/>
    </row>
    <row r="103" spans="1:12" ht="15.95" customHeight="1" x14ac:dyDescent="0.2">
      <c r="B103" s="26" t="s">
        <v>123</v>
      </c>
      <c r="C103" s="26"/>
      <c r="D103" s="51"/>
      <c r="E103" s="26"/>
      <c r="F103" s="44">
        <v>3381</v>
      </c>
      <c r="G103" s="4"/>
      <c r="H103" s="37">
        <v>2587</v>
      </c>
      <c r="I103" s="4"/>
      <c r="J103" s="44">
        <v>2797</v>
      </c>
      <c r="K103" s="47"/>
      <c r="L103" s="37">
        <v>2203</v>
      </c>
    </row>
    <row r="104" spans="1:12" ht="15.95" customHeight="1" x14ac:dyDescent="0.2">
      <c r="A104" s="26"/>
      <c r="B104" s="26"/>
      <c r="C104" s="26"/>
      <c r="D104" s="51"/>
      <c r="E104" s="26"/>
      <c r="F104" s="4"/>
      <c r="G104" s="4"/>
      <c r="H104" s="4"/>
      <c r="I104" s="47"/>
      <c r="J104" s="4"/>
      <c r="K104" s="4"/>
      <c r="L104" s="4"/>
    </row>
    <row r="105" spans="1:12" ht="15.95" customHeight="1" x14ac:dyDescent="0.2">
      <c r="A105" s="26"/>
      <c r="B105" s="26"/>
      <c r="C105" s="26"/>
      <c r="D105" s="51"/>
      <c r="E105" s="26"/>
      <c r="F105" s="4"/>
      <c r="G105" s="4"/>
      <c r="H105" s="4"/>
      <c r="I105" s="47"/>
      <c r="J105" s="4"/>
      <c r="K105" s="4"/>
      <c r="L105" s="4"/>
    </row>
    <row r="106" spans="1:12" ht="15.95" customHeight="1" x14ac:dyDescent="0.2">
      <c r="A106" s="26"/>
      <c r="B106" s="26"/>
      <c r="C106" s="26"/>
      <c r="D106" s="51"/>
      <c r="E106" s="26"/>
      <c r="F106" s="4"/>
      <c r="G106" s="4"/>
      <c r="H106" s="4"/>
      <c r="I106" s="47"/>
      <c r="J106" s="4"/>
      <c r="K106" s="4"/>
      <c r="L106" s="4"/>
    </row>
    <row r="107" spans="1:12" ht="8.25" customHeight="1" x14ac:dyDescent="0.2">
      <c r="A107" s="26"/>
      <c r="B107" s="26"/>
      <c r="C107" s="26"/>
      <c r="D107" s="51"/>
      <c r="E107" s="26"/>
      <c r="F107" s="4"/>
      <c r="G107" s="4"/>
      <c r="H107" s="4"/>
      <c r="I107" s="47"/>
      <c r="J107" s="4"/>
      <c r="K107" s="4"/>
      <c r="L107" s="4"/>
    </row>
    <row r="108" spans="1:12" ht="21.95" customHeight="1" x14ac:dyDescent="0.2">
      <c r="A108" s="59" t="str">
        <f>+A52</f>
        <v>The accompanying notes are integral part of these financial information.</v>
      </c>
      <c r="B108" s="59"/>
      <c r="C108" s="59"/>
      <c r="D108" s="60"/>
      <c r="E108" s="59"/>
      <c r="F108" s="61"/>
      <c r="G108" s="61"/>
      <c r="H108" s="61"/>
      <c r="I108" s="59"/>
      <c r="J108" s="61"/>
      <c r="K108" s="61"/>
      <c r="L108" s="61"/>
    </row>
  </sheetData>
  <mergeCells count="8">
    <mergeCell ref="F59:H59"/>
    <mergeCell ref="J59:L59"/>
    <mergeCell ref="F6:H6"/>
    <mergeCell ref="J6:L6"/>
    <mergeCell ref="F7:H7"/>
    <mergeCell ref="J7:L7"/>
    <mergeCell ref="F58:H58"/>
    <mergeCell ref="J58:L58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4ED325E7FBD754799C33D882018331F" ma:contentTypeVersion="13" ma:contentTypeDescription="สร้างเอกสารใหม่" ma:contentTypeScope="" ma:versionID="ab1f2822122f208a7c132d9a41b4a29e">
  <xsd:schema xmlns:xsd="http://www.w3.org/2001/XMLSchema" xmlns:xs="http://www.w3.org/2001/XMLSchema" xmlns:p="http://schemas.microsoft.com/office/2006/metadata/properties" xmlns:ns2="d08a94b7-2173-4f34-8d33-3c6d3a03efe4" xmlns:ns3="7740e9d8-c1a4-4af2-ae80-2a64e8e4dc2c" targetNamespace="http://schemas.microsoft.com/office/2006/metadata/properties" ma:root="true" ma:fieldsID="21d1c5aee609c572506f2ef938450094" ns2:_="" ns3:_="">
    <xsd:import namespace="d08a94b7-2173-4f34-8d33-3c6d3a03efe4"/>
    <xsd:import namespace="7740e9d8-c1a4-4af2-ae80-2a64e8e4dc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ObjectDetectorVersion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a94b7-2173-4f34-8d33-3c6d3a03ef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40e9d8-c1a4-4af2-ae80-2a64e8e4dc2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62b073a-500c-407c-8955-20b5ca7676b9}" ma:internalName="TaxCatchAll" ma:showField="CatchAllData" ma:web="7740e9d8-c1a4-4af2-ae80-2a64e8e4dc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771272-269E-4A33-8760-6DC820EAD99E}"/>
</file>

<file path=customXml/itemProps2.xml><?xml version="1.0" encoding="utf-8"?>
<ds:datastoreItem xmlns:ds="http://schemas.openxmlformats.org/officeDocument/2006/customXml" ds:itemID="{D0F2085C-56CB-4004-8562-245945AABB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2-3</vt:lpstr>
      <vt:lpstr>PL 4-5 (3month)</vt:lpstr>
      <vt:lpstr>PL 6-7 (9month)</vt:lpstr>
      <vt:lpstr>EQ Company 8</vt:lpstr>
      <vt:lpstr>EQ Company 9</vt:lpstr>
      <vt:lpstr>CF 10-11</vt:lpstr>
      <vt:lpstr>'EQ Company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 (TH)</cp:lastModifiedBy>
  <cp:lastPrinted>2023-11-01T01:44:09Z</cp:lastPrinted>
  <dcterms:created xsi:type="dcterms:W3CDTF">2012-05-15T09:42:19Z</dcterms:created>
  <dcterms:modified xsi:type="dcterms:W3CDTF">2023-11-01T01:44:15Z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