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urnkey Communication Services Company Limited\Turnkey Communication_Sept23 (TKC)_ (NPD-14)Q3'23\"/>
    </mc:Choice>
  </mc:AlternateContent>
  <xr:revisionPtr revIDLastSave="0" documentId="13_ncr:1_{03B557B9-333E-4669-876F-D3BB930C28C0}" xr6:coauthVersionLast="47" xr6:coauthVersionMax="47" xr10:uidLastSave="{00000000-0000-0000-0000-000000000000}"/>
  <bookViews>
    <workbookView xWindow="-120" yWindow="-120" windowWidth="21840" windowHeight="13020" xr2:uid="{B5E0B5E1-338F-4BE9-B83E-3761E2BDD254}"/>
  </bookViews>
  <sheets>
    <sheet name="T2-5" sheetId="1" r:id="rId1"/>
    <sheet name="T6-7 (3m)" sheetId="2" r:id="rId2"/>
    <sheet name="T 8-9 (9m)" sheetId="3" r:id="rId3"/>
    <sheet name="T 10" sheetId="4" r:id="rId4"/>
    <sheet name="T11" sheetId="5" r:id="rId5"/>
    <sheet name="T 12-14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" localSheetId="5" hidden="1">[1]ชื่อหุ้น!#REF!</definedName>
    <definedName name="\" localSheetId="4" hidden="1">[1]ชื่อหุ้น!#REF!</definedName>
    <definedName name="\" localSheetId="0" hidden="1">[1]ชื่อหุ้น!#REF!</definedName>
    <definedName name="\" hidden="1">[1]ชื่อหุ้น!#REF!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FDS_HYPERLINK_TOGGLE_STATE__" hidden="1">"ON"</definedName>
    <definedName name="__IntlFixup" hidden="1">TRUE</definedName>
    <definedName name="__RJE1" localSheetId="5" hidden="1">{"'SCBMF'!$A$1:$I$51","'SCBDA'!$A$1:$I$45","'SCBBA'!$A$1:$I$37"}</definedName>
    <definedName name="__RJE1" localSheetId="4" hidden="1">{"'SCBMF'!$A$1:$I$51","'SCBDA'!$A$1:$I$45","'SCBBA'!$A$1:$I$37"}</definedName>
    <definedName name="__RJE1" localSheetId="0" hidden="1">{"'SCBMF'!$A$1:$I$51","'SCBDA'!$A$1:$I$45","'SCBBA'!$A$1:$I$37"}</definedName>
    <definedName name="__RJE1" hidden="1">{"'SCBMF'!$A$1:$I$51","'SCBDA'!$A$1:$I$45","'SCBBA'!$A$1:$I$37"}</definedName>
    <definedName name="__xlfn.BAHTTEXT" hidden="1">#NAME?</definedName>
    <definedName name="_1__123Graph_ATEILM_RKTE" hidden="1">[2]D!$B$27:$B$31</definedName>
    <definedName name="_1102" hidden="1">'[3]stat local'!$D$769:$D$3475</definedName>
    <definedName name="_2__123Graph_ATEILM_RKTE2" hidden="1">[2]D!$B$27:$B$31</definedName>
    <definedName name="_3__123Graph_XTEILM_RKTE2" hidden="1">[2]D!$A$27:$A$31</definedName>
    <definedName name="_Fill1" hidden="1">[4]PPH1298S!$A$7:$A$34</definedName>
    <definedName name="_Order1" hidden="1">255</definedName>
    <definedName name="_Order2" hidden="1">255</definedName>
    <definedName name="_Regression_Int" hidden="1">1</definedName>
    <definedName name="_RJE1" localSheetId="5" hidden="1">{"'SCBMF'!$A$1:$I$51","'SCBDA'!$A$1:$I$45","'SCBBA'!$A$1:$I$37"}</definedName>
    <definedName name="_RJE1" localSheetId="4" hidden="1">{"'SCBMF'!$A$1:$I$51","'SCBDA'!$A$1:$I$45","'SCBBA'!$A$1:$I$37"}</definedName>
    <definedName name="_RJE1" localSheetId="0" hidden="1">{"'SCBMF'!$A$1:$I$51","'SCBDA'!$A$1:$I$45","'SCBBA'!$A$1:$I$37"}</definedName>
    <definedName name="_RJE1" hidden="1">{"'SCBMF'!$A$1:$I$51","'SCBDA'!$A$1:$I$45","'SCBBA'!$A$1:$I$37"}</definedName>
    <definedName name="aaaa" localSheetId="5" hidden="1">{"'Eng (page2)'!$A$1:$D$52"}</definedName>
    <definedName name="aaaa" localSheetId="4" hidden="1">{"'Eng (page2)'!$A$1:$D$52"}</definedName>
    <definedName name="aaaa" localSheetId="0" hidden="1">{"'Eng (page2)'!$A$1:$D$52"}</definedName>
    <definedName name="aaaa" hidden="1">{"'Eng (page2)'!$A$1:$D$52"}</definedName>
    <definedName name="aaaaa" localSheetId="5" hidden="1">{"'Eng (page2)'!$A$1:$D$52"}</definedName>
    <definedName name="aaaaa" localSheetId="4" hidden="1">{"'Eng (page2)'!$A$1:$D$52"}</definedName>
    <definedName name="aaaaa" localSheetId="0" hidden="1">{"'Eng (page2)'!$A$1:$D$52"}</definedName>
    <definedName name="aaaaa" hidden="1">{"'Eng (page2)'!$A$1:$D$52"}</definedName>
    <definedName name="AccessDatabase" hidden="1">"C:\lek1\ms_excel\ฐานข้อมูล.mdb"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sds" localSheetId="5" hidden="1">{"'Eng (page2)'!$A$1:$D$52"}</definedName>
    <definedName name="asds" localSheetId="4" hidden="1">{"'Eng (page2)'!$A$1:$D$52"}</definedName>
    <definedName name="asds" localSheetId="0" hidden="1">{"'Eng (page2)'!$A$1:$D$52"}</definedName>
    <definedName name="asds" hidden="1">{"'Eng (page2)'!$A$1:$D$52"}</definedName>
    <definedName name="ax" localSheetId="5" hidden="1">{"'Eng (page2)'!$A$1:$D$52"}</definedName>
    <definedName name="ax" localSheetId="4" hidden="1">{"'Eng (page2)'!$A$1:$D$52"}</definedName>
    <definedName name="ax" localSheetId="0" hidden="1">{"'Eng (page2)'!$A$1:$D$52"}</definedName>
    <definedName name="ax" hidden="1">{"'Eng (page2)'!$A$1:$D$52"}</definedName>
    <definedName name="BB" localSheetId="5" hidden="1">{"'Eng (page2)'!$A$1:$D$52"}</definedName>
    <definedName name="BB" localSheetId="4" hidden="1">{"'Eng (page2)'!$A$1:$D$52"}</definedName>
    <definedName name="BB" localSheetId="0" hidden="1">{"'Eng (page2)'!$A$1:$D$52"}</definedName>
    <definedName name="BB" hidden="1">{"'Eng (page2)'!$A$1:$D$52"}</definedName>
    <definedName name="BG_Del" hidden="1">15</definedName>
    <definedName name="BG_Ins" hidden="1">4</definedName>
    <definedName name="BG_Mod" hidden="1">6</definedName>
    <definedName name="cash" localSheetId="5" hidden="1">{"'Eng (page2)'!$A$1:$D$52"}</definedName>
    <definedName name="cash" localSheetId="4" hidden="1">{"'Eng (page2)'!$A$1:$D$52"}</definedName>
    <definedName name="cash" localSheetId="0" hidden="1">{"'Eng (page2)'!$A$1:$D$52"}</definedName>
    <definedName name="cash" hidden="1">{"'Eng (page2)'!$A$1:$D$52"}</definedName>
    <definedName name="cat" localSheetId="5" hidden="1">{"'Eng (page2)'!$A$1:$D$52"}</definedName>
    <definedName name="cat" localSheetId="4" hidden="1">{"'Eng (page2)'!$A$1:$D$52"}</definedName>
    <definedName name="cat" localSheetId="0" hidden="1">{"'Eng (page2)'!$A$1:$D$52"}</definedName>
    <definedName name="cat" hidden="1">{"'Eng (page2)'!$A$1:$D$52"}</definedName>
    <definedName name="cut" localSheetId="5" hidden="1">{"'Eng (page2)'!$A$1:$D$52"}</definedName>
    <definedName name="cut" localSheetId="4" hidden="1">{"'Eng (page2)'!$A$1:$D$52"}</definedName>
    <definedName name="cut" localSheetId="0" hidden="1">{"'Eng (page2)'!$A$1:$D$52"}</definedName>
    <definedName name="cut" hidden="1">{"'Eng (page2)'!$A$1:$D$52"}</definedName>
    <definedName name="dddddd" localSheetId="5" hidden="1">{"'Eng (page2)'!$A$1:$D$52"}</definedName>
    <definedName name="dddddd" localSheetId="4" hidden="1">{"'Eng (page2)'!$A$1:$D$52"}</definedName>
    <definedName name="dddddd" localSheetId="0" hidden="1">{"'Eng (page2)'!$A$1:$D$52"}</definedName>
    <definedName name="dddddd" hidden="1">{"'Eng (page2)'!$A$1:$D$52"}</definedName>
    <definedName name="dooe" localSheetId="5" hidden="1">{"'Eng (page2)'!$A$1:$D$52"}</definedName>
    <definedName name="dooe" localSheetId="4" hidden="1">{"'Eng (page2)'!$A$1:$D$52"}</definedName>
    <definedName name="dooe" localSheetId="0" hidden="1">{"'Eng (page2)'!$A$1:$D$52"}</definedName>
    <definedName name="dooe" hidden="1">{"'Eng (page2)'!$A$1:$D$52"}</definedName>
    <definedName name="eeee" localSheetId="5" hidden="1">{"'Eng (page2)'!$A$1:$D$52"}</definedName>
    <definedName name="eeee" localSheetId="4" hidden="1">{"'Eng (page2)'!$A$1:$D$52"}</definedName>
    <definedName name="eeee" localSheetId="0" hidden="1">{"'Eng (page2)'!$A$1:$D$52"}</definedName>
    <definedName name="eeee" hidden="1">{"'Eng (page2)'!$A$1:$D$52"}</definedName>
    <definedName name="GES_LIST" hidden="1">[5]Struktur!$A$4:$A$46</definedName>
    <definedName name="gh" localSheetId="5" hidden="1">{"'Eng (page2)'!$A$1:$D$52"}</definedName>
    <definedName name="gh" localSheetId="4" hidden="1">{"'Eng (page2)'!$A$1:$D$52"}</definedName>
    <definedName name="gh" localSheetId="0" hidden="1">{"'Eng (page2)'!$A$1:$D$52"}</definedName>
    <definedName name="gh" hidden="1">{"'Eng (page2)'!$A$1:$D$52"}</definedName>
    <definedName name="ghuu" localSheetId="5" hidden="1">{"'Eng (page2)'!$A$1:$D$52"}</definedName>
    <definedName name="ghuu" localSheetId="4" hidden="1">{"'Eng (page2)'!$A$1:$D$52"}</definedName>
    <definedName name="ghuu" localSheetId="0" hidden="1">{"'Eng (page2)'!$A$1:$D$52"}</definedName>
    <definedName name="ghuu" hidden="1">{"'Eng (page2)'!$A$1:$D$52"}</definedName>
    <definedName name="hijo" localSheetId="5" hidden="1">{"'Eng (page2)'!$A$1:$D$52"}</definedName>
    <definedName name="hijo" localSheetId="4" hidden="1">{"'Eng (page2)'!$A$1:$D$52"}</definedName>
    <definedName name="hijo" localSheetId="0" hidden="1">{"'Eng (page2)'!$A$1:$D$52"}</definedName>
    <definedName name="hijo" hidden="1">{"'Eng (page2)'!$A$1:$D$52"}</definedName>
    <definedName name="HTML" localSheetId="5" hidden="1">{"'Eng (page2)'!$A$1:$D$52"}</definedName>
    <definedName name="HTML" localSheetId="4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5" hidden="1">{"'Eng (page2)'!$A$1:$D$52"}</definedName>
    <definedName name="HTML_Control" localSheetId="4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Title" hidden="1">""</definedName>
    <definedName name="huy" localSheetId="5" hidden="1">{"'Sheet1'!$L$16"}</definedName>
    <definedName name="huy" localSheetId="4" hidden="1">{"'Sheet1'!$L$16"}</definedName>
    <definedName name="huy" localSheetId="0" hidden="1">{"'Sheet1'!$L$16"}</definedName>
    <definedName name="huy" hidden="1">{"'Sheet1'!$L$16"}</definedName>
    <definedName name="IDL.Connector.Version" hidden="1">"14.0.1.0"</definedName>
    <definedName name="invert_e" localSheetId="5" hidden="1">{"'SCBMF'!$A$1:$I$51","'SCBDA'!$A$1:$I$45","'SCBBA'!$A$1:$I$37"}</definedName>
    <definedName name="invert_e" localSheetId="4" hidden="1">{"'SCBMF'!$A$1:$I$51","'SCBDA'!$A$1:$I$45","'SCBBA'!$A$1:$I$37"}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CAPEX_BR" hidden="1">"c111"</definedName>
    <definedName name="IQ_CH" hidden="1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ONV_RATE" hidden="1">"c2192"</definedName>
    <definedName name="IQ_CQ" hidden="1">5000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XTRA_ACC_ITEMS_BR" hidden="1">"c412"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S_SETTLE_BR" hidden="1">"c572"</definedName>
    <definedName name="IQ_INT_EXP_BR" hidden="1">"c586"</definedName>
    <definedName name="IQ_INT_INC_BR" hidden="1">"c593"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 hidden="1">2000</definedName>
    <definedName name="IQ_LTMMONTH" hidden="1">120000</definedName>
    <definedName name="IQ_MERGER_BR" hidden="1">"c715"</definedName>
    <definedName name="IQ_MERGER_RESTRUCTURE_BR" hidden="1">"c721"</definedName>
    <definedName name="IQ_MINORITY_INTEREST_BR" hidden="1">"c729"</definedName>
    <definedName name="IQ_MONTH" hidden="1">15000</definedName>
    <definedName name="IQ_MTD" hidden="1">800000</definedName>
    <definedName name="IQ_NAMES_REVISION_DATE_" hidden="1">41449.5076041667</definedName>
    <definedName name="IQ_NAMES_REVISION_DATE_bid" hidden="1">41457.7935185185</definedName>
    <definedName name="IQ_NAV_ACT_OR_EST" hidden="1">"c2225"</definedName>
    <definedName name="IQ_NET_DEBT_ISSUED_BR" hidden="1">"c753"</definedName>
    <definedName name="IQ_NET_INT_INC_BR" hidden="1">"c765"</definedName>
    <definedName name="IQ_NTM" hidden="1">6000</definedName>
    <definedName name="IQ_OG_TOTAL_OIL_PRODUCTON" hidden="1">"c2059"</definedName>
    <definedName name="IQ_OPER_INC_BR" hidden="1">"c850"</definedName>
    <definedName name="IQ_OTHER_AMORT_BR" hidden="1">"c5566"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SALE_INTAN_CF_BR" hidden="1">"c1133"</definedName>
    <definedName name="IQ_SALE_PPE_CF_BR" hidden="1">"c1139"</definedName>
    <definedName name="IQ_SALE_REAL_ESTATE_CF_BR" hidden="1">"c1145"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REV_BR" hidden="1">"c1303"</definedName>
    <definedName name="IQ_TOTAL_UNUSUAL_BR" hidden="1">"c5517"</definedName>
    <definedName name="IQ_TREASURY_OTHER_EQUITY_BR" hidden="1">"c1314"</definedName>
    <definedName name="IQ_UNEARN_REV_CURRENT_BR" hidden="1">"c1324"</definedName>
    <definedName name="IQ_WEEK" hidden="1">50000</definedName>
    <definedName name="IQ_YTD" hidden="1">3000</definedName>
    <definedName name="IQ_YTDMONTH" hidden="1">130000</definedName>
    <definedName name="jfkd" localSheetId="5" hidden="1">{"'Eng (page2)'!$A$1:$D$52"}</definedName>
    <definedName name="jfkd" localSheetId="4" hidden="1">{"'Eng (page2)'!$A$1:$D$52"}</definedName>
    <definedName name="jfkd" localSheetId="0" hidden="1">{"'Eng (page2)'!$A$1:$D$52"}</definedName>
    <definedName name="jfkd" hidden="1">{"'Eng (page2)'!$A$1:$D$52"}</definedName>
    <definedName name="jkmhcd" localSheetId="5" hidden="1">{"'Eng (page2)'!$A$1:$D$52"}</definedName>
    <definedName name="jkmhcd" localSheetId="4" hidden="1">{"'Eng (page2)'!$A$1:$D$52"}</definedName>
    <definedName name="jkmhcd" localSheetId="0" hidden="1">{"'Eng (page2)'!$A$1:$D$52"}</definedName>
    <definedName name="jkmhcd" hidden="1">{"'Eng (page2)'!$A$1:$D$52"}</definedName>
    <definedName name="kie" localSheetId="5" hidden="1">{"'Eng (page2)'!$A$1:$D$52"}</definedName>
    <definedName name="kie" localSheetId="4" hidden="1">{"'Eng (page2)'!$A$1:$D$52"}</definedName>
    <definedName name="kie" localSheetId="0" hidden="1">{"'Eng (page2)'!$A$1:$D$52"}</definedName>
    <definedName name="kie" hidden="1">{"'Eng (page2)'!$A$1:$D$52"}</definedName>
    <definedName name="klk" localSheetId="5" hidden="1">{"'Eng (page2)'!$A$1:$D$52"}</definedName>
    <definedName name="klk" localSheetId="4" hidden="1">{"'Eng (page2)'!$A$1:$D$52"}</definedName>
    <definedName name="klk" localSheetId="0" hidden="1">{"'Eng (page2)'!$A$1:$D$52"}</definedName>
    <definedName name="klk" hidden="1">{"'Eng (page2)'!$A$1:$D$52"}</definedName>
    <definedName name="KLO" localSheetId="5" hidden="1">{"'Eng (page2)'!$A$1:$D$52"}</definedName>
    <definedName name="KLO" localSheetId="4" hidden="1">{"'Eng (page2)'!$A$1:$D$52"}</definedName>
    <definedName name="KLO" localSheetId="0" hidden="1">{"'Eng (page2)'!$A$1:$D$52"}</definedName>
    <definedName name="KLO" hidden="1">{"'Eng (page2)'!$A$1:$D$52"}</definedName>
    <definedName name="kp" localSheetId="5" hidden="1">{"'Eng (page2)'!$A$1:$D$52"}</definedName>
    <definedName name="kp" localSheetId="4" hidden="1">{"'Eng (page2)'!$A$1:$D$52"}</definedName>
    <definedName name="kp" localSheetId="0" hidden="1">{"'Eng (page2)'!$A$1:$D$52"}</definedName>
    <definedName name="kp" hidden="1">{"'Eng (page2)'!$A$1:$D$52"}</definedName>
    <definedName name="MBOหนิง" localSheetId="5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olj" localSheetId="5" hidden="1">{"'Eng (page2)'!$A$1:$D$52"}</definedName>
    <definedName name="olj" localSheetId="4" hidden="1">{"'Eng (page2)'!$A$1:$D$52"}</definedName>
    <definedName name="olj" localSheetId="0" hidden="1">{"'Eng (page2)'!$A$1:$D$52"}</definedName>
    <definedName name="olj" hidden="1">{"'Eng (page2)'!$A$1:$D$52"}</definedName>
    <definedName name="PRJE1" localSheetId="5" hidden="1">{"'Eng (page2)'!$A$1:$D$52"}</definedName>
    <definedName name="PRJE1" localSheetId="4" hidden="1">{"'Eng (page2)'!$A$1:$D$52"}</definedName>
    <definedName name="PRJE1" localSheetId="0" hidden="1">{"'Eng (page2)'!$A$1:$D$52"}</definedName>
    <definedName name="PRJE1" hidden="1">{"'Eng (page2)'!$A$1:$D$52"}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" localSheetId="5" hidden="1">{"'Eng (page2)'!$A$1:$D$52"}</definedName>
    <definedName name="qqqq" localSheetId="4" hidden="1">{"'Eng (page2)'!$A$1:$D$52"}</definedName>
    <definedName name="qqqq" localSheetId="0" hidden="1">{"'Eng (page2)'!$A$1:$D$52"}</definedName>
    <definedName name="qqqq" hidden="1">{"'Eng (page2)'!$A$1:$D$52"}</definedName>
    <definedName name="qw" localSheetId="5" hidden="1">{"'Eng (page2)'!$A$1:$D$52"}</definedName>
    <definedName name="qw" localSheetId="4" hidden="1">{"'Eng (page2)'!$A$1:$D$52"}</definedName>
    <definedName name="qw" localSheetId="0" hidden="1">{"'Eng (page2)'!$A$1:$D$52"}</definedName>
    <definedName name="qw" hidden="1">{"'Eng (page2)'!$A$1:$D$52"}</definedName>
    <definedName name="SAPBEXrevision" hidden="1">1</definedName>
    <definedName name="SAPBEXsysID" hidden="1">"BP1"</definedName>
    <definedName name="SAPBEXwbID" hidden="1">"3N2SAVQTSLR6DH51Q2398AIH8"</definedName>
    <definedName name="sell" localSheetId="5" hidden="1">{"'Eng (page2)'!$A$1:$D$52"}</definedName>
    <definedName name="sell" localSheetId="4" hidden="1">{"'Eng (page2)'!$A$1:$D$52"}</definedName>
    <definedName name="sell" localSheetId="0" hidden="1">{"'Eng (page2)'!$A$1:$D$52"}</definedName>
    <definedName name="sell" hidden="1">{"'Eng (page2)'!$A$1:$D$52"}</definedName>
    <definedName name="software" localSheetId="5" hidden="1">{"'Eng (page2)'!$A$1:$D$52"}</definedName>
    <definedName name="software" localSheetId="4" hidden="1">{"'Eng (page2)'!$A$1:$D$52"}</definedName>
    <definedName name="software" localSheetId="0" hidden="1">{"'Eng (page2)'!$A$1:$D$52"}</definedName>
    <definedName name="software" hidden="1">{"'Eng (page2)'!$A$1:$D$52"}</definedName>
    <definedName name="stamp" localSheetId="5" hidden="1">{"'Eng (page2)'!$A$1:$D$52"}</definedName>
    <definedName name="stamp" localSheetId="4" hidden="1">{"'Eng (page2)'!$A$1:$D$52"}</definedName>
    <definedName name="stamp" localSheetId="0" hidden="1">{"'Eng (page2)'!$A$1:$D$52"}</definedName>
    <definedName name="stamp" hidden="1">{"'Eng (page2)'!$A$1:$D$52"}</definedName>
    <definedName name="TAT" hidden="1">[6]TA!$C$7</definedName>
    <definedName name="TextRefCopyRangeCount" hidden="1">1</definedName>
    <definedName name="tom" localSheetId="5" hidden="1">{"'Eng (page2)'!$A$1:$D$52"}</definedName>
    <definedName name="tom" localSheetId="4" hidden="1">{"'Eng (page2)'!$A$1:$D$52"}</definedName>
    <definedName name="tom" localSheetId="0" hidden="1">{"'Eng (page2)'!$A$1:$D$52"}</definedName>
    <definedName name="tom" hidden="1">{"'Eng (page2)'!$A$1:$D$52"}</definedName>
    <definedName name="tre4r564t" localSheetId="5" hidden="1">{"'Eng (page2)'!$A$1:$D$52"}</definedName>
    <definedName name="tre4r564t" localSheetId="4" hidden="1">{"'Eng (page2)'!$A$1:$D$52"}</definedName>
    <definedName name="tre4r564t" localSheetId="0" hidden="1">{"'Eng (page2)'!$A$1:$D$52"}</definedName>
    <definedName name="tre4r564t" hidden="1">{"'Eng (page2)'!$A$1:$D$52"}</definedName>
    <definedName name="ujj" localSheetId="5" hidden="1">{"'Eng (page2)'!$A$1:$D$52"}</definedName>
    <definedName name="ujj" localSheetId="4" hidden="1">{"'Eng (page2)'!$A$1:$D$52"}</definedName>
    <definedName name="ujj" localSheetId="0" hidden="1">{"'Eng (page2)'!$A$1:$D$52"}</definedName>
    <definedName name="ujj" hidden="1">{"'Eng (page2)'!$A$1:$D$52"}</definedName>
    <definedName name="Uor" localSheetId="5" hidden="1">{"'Eng (page2)'!$A$1:$D$52"}</definedName>
    <definedName name="Uor" localSheetId="4" hidden="1">{"'Eng (page2)'!$A$1:$D$52"}</definedName>
    <definedName name="Uor" localSheetId="0" hidden="1">{"'Eng (page2)'!$A$1:$D$52"}</definedName>
    <definedName name="Uor" hidden="1">{"'Eng (page2)'!$A$1:$D$52"}</definedName>
    <definedName name="weee" localSheetId="5" hidden="1">{"'Eng (page2)'!$A$1:$D$52"}</definedName>
    <definedName name="weee" localSheetId="4" hidden="1">{"'Eng (page2)'!$A$1:$D$52"}</definedName>
    <definedName name="weee" localSheetId="0" hidden="1">{"'Eng (page2)'!$A$1:$D$52"}</definedName>
    <definedName name="weee" hidden="1">{"'Eng (page2)'!$A$1:$D$52"}</definedName>
    <definedName name="ww" localSheetId="5" hidden="1">{"'Eng (page2)'!$A$1:$D$52"}</definedName>
    <definedName name="ww" localSheetId="4" hidden="1">{"'Eng (page2)'!$A$1:$D$52"}</definedName>
    <definedName name="ww" localSheetId="0" hidden="1">{"'Eng (page2)'!$A$1:$D$52"}</definedName>
    <definedName name="ww" hidden="1">{"'Eng (page2)'!$A$1:$D$52"}</definedName>
    <definedName name="x" localSheetId="5" hidden="1">{"'Eng (page2)'!$A$1:$D$52"}</definedName>
    <definedName name="x" localSheetId="4" hidden="1">{"'Eng (page2)'!$A$1:$D$52"}</definedName>
    <definedName name="x" localSheetId="0" hidden="1">{"'Eng (page2)'!$A$1:$D$52"}</definedName>
    <definedName name="x" hidden="1">{"'Eng (page2)'!$A$1:$D$52"}</definedName>
    <definedName name="xls1" localSheetId="5" hidden="1">{#N/A,#N/A,FALSE,"17MAY";#N/A,#N/A,FALSE,"24MAY"}</definedName>
    <definedName name="xls1" localSheetId="4" hidden="1">{#N/A,#N/A,FALSE,"17MAY";#N/A,#N/A,FALSE,"24MAY"}</definedName>
    <definedName name="xls1" localSheetId="0" hidden="1">{#N/A,#N/A,FALSE,"17MAY";#N/A,#N/A,FALSE,"24MAY"}</definedName>
    <definedName name="xls1" hidden="1">{#N/A,#N/A,FALSE,"17MAY";#N/A,#N/A,FALSE,"24MAY"}</definedName>
    <definedName name="XRefColumnsCount" hidden="1">10</definedName>
    <definedName name="XRefCopyRangeCount" hidden="1">63</definedName>
    <definedName name="XRefPasteRangeCount" hidden="1">52</definedName>
    <definedName name="yen5" localSheetId="5" hidden="1">{#N/A,#N/A,FALSE,"Eff-SSC2"}</definedName>
    <definedName name="yen5" localSheetId="4" hidden="1">{#N/A,#N/A,FALSE,"Eff-SSC2"}</definedName>
    <definedName name="yen5" localSheetId="0" hidden="1">{#N/A,#N/A,FALSE,"Eff-SSC2"}</definedName>
    <definedName name="yen5" hidden="1">{#N/A,#N/A,FALSE,"Eff-SSC2"}</definedName>
    <definedName name="Z_596DBCC3_D5DA_4DD7_8539_9824EE20BA08_.wvu.FilterData" hidden="1">#REF!</definedName>
    <definedName name="zz" localSheetId="5" hidden="1">{"'Eng (page2)'!$A$1:$D$52"}</definedName>
    <definedName name="zz" localSheetId="4" hidden="1">{"'Eng (page2)'!$A$1:$D$52"}</definedName>
    <definedName name="zz" localSheetId="0" hidden="1">{"'Eng (page2)'!$A$1:$D$52"}</definedName>
    <definedName name="zz" hidden="1">{"'Eng (page2)'!$A$1:$D$52"}</definedName>
    <definedName name="เงิน" hidden="1">#REF!</definedName>
    <definedName name="เงินเดือน" localSheetId="5" hidden="1">{"'Eng (page2)'!$A$1:$D$52"}</definedName>
    <definedName name="เงินเดือน" localSheetId="4" hidden="1">{"'Eng (page2)'!$A$1:$D$52"}</definedName>
    <definedName name="เงินเดือน" localSheetId="0" hidden="1">{"'Eng (page2)'!$A$1:$D$52"}</definedName>
    <definedName name="เงินเดือน" hidden="1">{"'Eng (page2)'!$A$1:$D$52"}</definedName>
    <definedName name="เดือื่เ" localSheetId="5" hidden="1">{#N/A,#N/A,FALSE,"Eff-SSC2"}</definedName>
    <definedName name="เดือื่เ" localSheetId="4" hidden="1">{#N/A,#N/A,FALSE,"Eff-SSC2"}</definedName>
    <definedName name="เดือื่เ" localSheetId="0" hidden="1">{#N/A,#N/A,FALSE,"Eff-SSC2"}</definedName>
    <definedName name="เดือื่เ" hidden="1">{#N/A,#N/A,FALSE,"Eff-SSC2"}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หื" localSheetId="5" hidden="1">{#N/A,#N/A,FALSE,"Eff-SSC2"}</definedName>
    <definedName name="เหื" localSheetId="4" hidden="1">{#N/A,#N/A,FALSE,"Eff-SSC2"}</definedName>
    <definedName name="เหื" localSheetId="0" hidden="1">{#N/A,#N/A,FALSE,"Eff-SSC2"}</definedName>
    <definedName name="เหื" hidden="1">{#N/A,#N/A,FALSE,"Eff-SSC2"}</definedName>
    <definedName name="แก้ไข2" localSheetId="5" hidden="1">{#N/A,#N/A,TRUE,"Str.";#N/A,#N/A,TRUE,"Steel &amp; Roof";#N/A,#N/A,TRUE,"Arc.";#N/A,#N/A,TRUE,"Preliminary";#N/A,#N/A,TRUE,"Sum_Prelim"}</definedName>
    <definedName name="แก้ไข2" localSheetId="4" hidden="1">{#N/A,#N/A,TRUE,"Str.";#N/A,#N/A,TRUE,"Steel &amp; Roof";#N/A,#N/A,TRUE,"Arc.";#N/A,#N/A,TRUE,"Preliminary";#N/A,#N/A,TRUE,"Sum_Prelim"}</definedName>
    <definedName name="แก้ไข2" localSheetId="0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บบร่าง" localSheetId="5" hidden="1">{#N/A,#N/A,FALSE,"Eff-SSC2"}</definedName>
    <definedName name="แบบร่าง" localSheetId="4" hidden="1">{#N/A,#N/A,FALSE,"Eff-SSC2"}</definedName>
    <definedName name="แบบร่าง" localSheetId="0" hidden="1">{#N/A,#N/A,FALSE,"Eff-SSC2"}</definedName>
    <definedName name="แบบร่าง" hidden="1">{#N/A,#N/A,FALSE,"Eff-SSC2"}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สร้าง" localSheetId="5" hidden="1">{#N/A,#N/A,FALSE,"Eff-SSC2"}</definedName>
    <definedName name="โครงสร้าง" localSheetId="4" hidden="1">{#N/A,#N/A,FALSE,"Eff-SSC2"}</definedName>
    <definedName name="โครงสร้าง" localSheetId="0" hidden="1">{#N/A,#N/A,FALSE,"Eff-SSC2"}</definedName>
    <definedName name="โครงสร้าง" hidden="1">{#N/A,#N/A,FALSE,"Eff-SSC2"}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โอนเงินระหว่างสาขา" localSheetId="5" hidden="1">{#N/A,#N/A,FALSE,"Eff-SSC2"}</definedName>
    <definedName name="การโอนเงินระหว่างสาขา" localSheetId="4" hidden="1">{#N/A,#N/A,FALSE,"Eff-SSC2"}</definedName>
    <definedName name="การโอนเงินระหว่างสาขา" localSheetId="0" hidden="1">{#N/A,#N/A,FALSE,"Eff-SSC2"}</definedName>
    <definedName name="การโอนเงินระหว่างสาขา" hidden="1">{#N/A,#N/A,FALSE,"Eff-SSC2"}</definedName>
    <definedName name="ข้อที่4" localSheetId="5" hidden="1">{#N/A,#N/A,FALSE,"Eff-SSC2"}</definedName>
    <definedName name="ข้อที่4" localSheetId="4" hidden="1">{#N/A,#N/A,FALSE,"Eff-SSC2"}</definedName>
    <definedName name="ข้อที่4" localSheetId="0" hidden="1">{#N/A,#N/A,FALSE,"Eff-SSC2"}</definedName>
    <definedName name="ข้อที่4" hidden="1">{#N/A,#N/A,FALSE,"Eff-SSC2"}</definedName>
    <definedName name="ค่าไฟฟ่า" localSheetId="5" hidden="1">{#N/A,#N/A,FALSE,"Eff-SSC2"}</definedName>
    <definedName name="ค่าไฟฟ่า" localSheetId="4" hidden="1">{#N/A,#N/A,FALSE,"Eff-SSC2"}</definedName>
    <definedName name="ค่าไฟฟ่า" localSheetId="0" hidden="1">{#N/A,#N/A,FALSE,"Eff-SSC2"}</definedName>
    <definedName name="ค่าไฟฟ่า" hidden="1">{#N/A,#N/A,FALSE,"Eff-SSC2"}</definedName>
    <definedName name="จารึ" localSheetId="5" hidden="1">{#N/A,#N/A,FALSE,"Eff-SSC2"}</definedName>
    <definedName name="จารึ" localSheetId="4" hidden="1">{#N/A,#N/A,FALSE,"Eff-SSC2"}</definedName>
    <definedName name="จารึ" localSheetId="0" hidden="1">{#N/A,#N/A,FALSE,"Eff-SSC2"}</definedName>
    <definedName name="จารึ" hidden="1">{#N/A,#N/A,FALSE,"Eff-SSC2"}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ถ้ะ" localSheetId="5" hidden="1">{#N/A,#N/A,FALSE,"Eff-SSC2"}</definedName>
    <definedName name="ถ้ะ" localSheetId="4" hidden="1">{#N/A,#N/A,FALSE,"Eff-SSC2"}</definedName>
    <definedName name="ถ้ะ" localSheetId="0" hidden="1">{#N/A,#N/A,FALSE,"Eff-SSC2"}</definedName>
    <definedName name="ถ้ะ" hidden="1">{#N/A,#N/A,FALSE,"Eff-SSC2"}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ัครงค์" localSheetId="5" hidden="1">{#N/A,#N/A,FALSE,"Eff-SSC2"}</definedName>
    <definedName name="นัครงค์" localSheetId="4" hidden="1">{#N/A,#N/A,FALSE,"Eff-SSC2"}</definedName>
    <definedName name="นัครงค์" localSheetId="0" hidden="1">{#N/A,#N/A,FALSE,"Eff-SSC2"}</definedName>
    <definedName name="นัครงค์" hidden="1">{#N/A,#N/A,FALSE,"Eff-SSC2"}</definedName>
    <definedName name="น้ำยางสด" hidden="1">#REF!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5" hidden="1">{#N/A,#N/A,FALSE,"Eff-SSC2"}</definedName>
    <definedName name="ผู้เข้าประชุมKz" localSheetId="4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้" localSheetId="5" hidden="1">{#N/A,#N/A,FALSE,"Eff-SSC2"}</definedName>
    <definedName name="พ้" localSheetId="4" hidden="1">{#N/A,#N/A,FALSE,"Eff-SSC2"}</definedName>
    <definedName name="พ้" localSheetId="0" hidden="1">{#N/A,#N/A,FALSE,"Eff-SSC2"}</definedName>
    <definedName name="พ้" hidden="1">{#N/A,#N/A,FALSE,"Eff-SSC2"}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ัฃ" localSheetId="5" hidden="1">{#N/A,#N/A,FALSE,"Eff-SSC2"}</definedName>
    <definedName name="รัฃ" localSheetId="4" hidden="1">{#N/A,#N/A,FALSE,"Eff-SSC2"}</definedName>
    <definedName name="รัฃ" localSheetId="0" hidden="1">{#N/A,#N/A,FALSE,"Eff-SSC2"}</definedName>
    <definedName name="รัฃ" hidden="1">{#N/A,#N/A,FALSE,"Eff-SSC2"}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ส่งออก05" localSheetId="5" hidden="1">{#N/A,#N/A,FALSE,"Eff-SSC2"}</definedName>
    <definedName name="ส่งออก05" localSheetId="4" hidden="1">{#N/A,#N/A,FALSE,"Eff-SSC2"}</definedName>
    <definedName name="ส่งออก05" localSheetId="0" hidden="1">{#N/A,#N/A,FALSE,"Eff-SSC2"}</definedName>
    <definedName name="ส่งออก05" hidden="1">{#N/A,#N/A,FALSE,"Eff-SSC2"}</definedName>
    <definedName name="สถิติ_spc" localSheetId="5" hidden="1">{#N/A,#N/A,FALSE,"Eff-SSC2"}</definedName>
    <definedName name="สถิติ_spc" localSheetId="4" hidden="1">{#N/A,#N/A,FALSE,"Eff-SSC2"}</definedName>
    <definedName name="สถิติ_spc" localSheetId="0" hidden="1">{#N/A,#N/A,FALSE,"Eff-SSC2"}</definedName>
    <definedName name="สถิติ_spc" hidden="1">{#N/A,#N/A,FALSE,"Eff-SSC2"}</definedName>
    <definedName name="สรุป" localSheetId="5" hidden="1">{#N/A,#N/A,FALSE,"Eff-SSC2"}</definedName>
    <definedName name="สรุป" localSheetId="4" hidden="1">{#N/A,#N/A,FALSE,"Eff-SSC2"}</definedName>
    <definedName name="สรุป" localSheetId="0" hidden="1">{#N/A,#N/A,FALSE,"Eff-SSC2"}</definedName>
    <definedName name="สรุป" hidden="1">{#N/A,#N/A,FALSE,"Eff-SSC2"}</definedName>
    <definedName name="สรุป2" localSheetId="5" hidden="1">{#N/A,#N/A,TRUE,"Str.";#N/A,#N/A,TRUE,"Steel &amp; Roof";#N/A,#N/A,TRUE,"Arc.";#N/A,#N/A,TRUE,"Preliminary";#N/A,#N/A,TRUE,"Sum_Prelim"}</definedName>
    <definedName name="สรุป2" localSheetId="4" hidden="1">{#N/A,#N/A,TRUE,"Str.";#N/A,#N/A,TRUE,"Steel &amp; Roof";#N/A,#N/A,TRUE,"Arc.";#N/A,#N/A,TRUE,"Preliminary";#N/A,#N/A,TRUE,"Sum_Prelim"}</definedName>
    <definedName name="สรุป2" localSheetId="0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5" hidden="1">{#N/A,#N/A,TRUE,"Str.";#N/A,#N/A,TRUE,"Steel &amp; Roof";#N/A,#N/A,TRUE,"Arc.";#N/A,#N/A,TRUE,"Preliminary";#N/A,#N/A,TRUE,"Sum_Prelim"}</definedName>
    <definedName name="สว่ว" localSheetId="4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ำเริง" localSheetId="5" hidden="1">{#N/A,#N/A,TRUE,"Str.";#N/A,#N/A,TRUE,"Steel &amp; Roof";#N/A,#N/A,TRUE,"Arc.";#N/A,#N/A,TRUE,"Preliminary";#N/A,#N/A,TRUE,"Sum_Prelim"}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น้าที่งาน" localSheetId="5" hidden="1">{#N/A,#N/A,FALSE,"Eff-SSC2"}</definedName>
    <definedName name="หน้าที่งาน" localSheetId="4" hidden="1">{#N/A,#N/A,FALSE,"Eff-SSC2"}</definedName>
    <definedName name="หน้าที่งาน" localSheetId="0" hidden="1">{#N/A,#N/A,FALSE,"Eff-SSC2"}</definedName>
    <definedName name="หน้าที่งาน" hidden="1">{#N/A,#N/A,FALSE,"Eff-SSC2"}</definedName>
    <definedName name="หนึ่ง" localSheetId="5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วดสินค้า" localSheetId="5" hidden="1">{#N/A,#N/A,FALSE,"Eff-SSC2"}</definedName>
    <definedName name="หมวดสินค้า" localSheetId="4" hidden="1">{#N/A,#N/A,FALSE,"Eff-SSC2"}</definedName>
    <definedName name="หมวดสินค้า" localSheetId="0" hidden="1">{#N/A,#N/A,FALSE,"Eff-SSC2"}</definedName>
    <definedName name="หมวดสินค้า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0" i="4" l="1"/>
  <c r="P27" i="5" l="1"/>
  <c r="P26" i="5"/>
  <c r="T38" i="4"/>
  <c r="V38" i="4" s="1"/>
  <c r="T37" i="4"/>
  <c r="V37" i="4" s="1"/>
  <c r="T36" i="4"/>
  <c r="V36" i="4" s="1"/>
  <c r="Z36" i="4" s="1"/>
  <c r="T34" i="4"/>
  <c r="V34" i="4" s="1"/>
  <c r="T30" i="4"/>
  <c r="R28" i="4"/>
  <c r="P13" i="5" l="1"/>
  <c r="A3" i="4"/>
  <c r="A3" i="5" s="1"/>
  <c r="D93" i="6"/>
  <c r="Z38" i="4"/>
  <c r="Z37" i="4"/>
  <c r="Z34" i="4"/>
  <c r="J143" i="6"/>
  <c r="H143" i="6"/>
  <c r="F143" i="6"/>
  <c r="D143" i="6"/>
  <c r="J108" i="6"/>
  <c r="H108" i="6"/>
  <c r="F108" i="6"/>
  <c r="D108" i="6"/>
  <c r="J93" i="6"/>
  <c r="H93" i="6"/>
  <c r="F93" i="6"/>
  <c r="A55" i="6"/>
  <c r="A111" i="6" s="1"/>
  <c r="J47" i="6"/>
  <c r="J51" i="6" s="1"/>
  <c r="F47" i="6"/>
  <c r="F51" i="6" s="1"/>
  <c r="A33" i="5"/>
  <c r="N29" i="5"/>
  <c r="L29" i="5"/>
  <c r="J29" i="5"/>
  <c r="H29" i="5"/>
  <c r="F29" i="5"/>
  <c r="P24" i="5"/>
  <c r="P29" i="5" s="1"/>
  <c r="N22" i="5"/>
  <c r="L22" i="5"/>
  <c r="J22" i="5"/>
  <c r="H22" i="5"/>
  <c r="F22" i="5"/>
  <c r="X40" i="4"/>
  <c r="P40" i="4"/>
  <c r="N40" i="4"/>
  <c r="L40" i="4"/>
  <c r="J40" i="4"/>
  <c r="H40" i="4"/>
  <c r="F40" i="4"/>
  <c r="V30" i="4"/>
  <c r="V40" i="4" s="1"/>
  <c r="X28" i="4"/>
  <c r="P28" i="4"/>
  <c r="N28" i="4"/>
  <c r="L28" i="4"/>
  <c r="J28" i="4"/>
  <c r="H28" i="4"/>
  <c r="F28" i="4"/>
  <c r="A92" i="3"/>
  <c r="P68" i="3"/>
  <c r="N68" i="3"/>
  <c r="L68" i="3"/>
  <c r="J68" i="3"/>
  <c r="P62" i="3"/>
  <c r="N62" i="3"/>
  <c r="L62" i="3"/>
  <c r="J62" i="3"/>
  <c r="A50" i="3"/>
  <c r="A48" i="3"/>
  <c r="P40" i="3"/>
  <c r="N40" i="3"/>
  <c r="L40" i="3"/>
  <c r="J40" i="3"/>
  <c r="P16" i="3"/>
  <c r="P24" i="3" s="1"/>
  <c r="P27" i="3" s="1"/>
  <c r="N16" i="3"/>
  <c r="N24" i="3" s="1"/>
  <c r="L16" i="3"/>
  <c r="L24" i="3" s="1"/>
  <c r="L27" i="3" s="1"/>
  <c r="J16" i="3"/>
  <c r="J24" i="3" s="1"/>
  <c r="A93" i="2"/>
  <c r="P68" i="2"/>
  <c r="N68" i="2"/>
  <c r="L68" i="2"/>
  <c r="J68" i="2"/>
  <c r="P62" i="2"/>
  <c r="N62" i="2"/>
  <c r="L62" i="2"/>
  <c r="J62" i="2"/>
  <c r="A50" i="2"/>
  <c r="A48" i="2"/>
  <c r="P40" i="2"/>
  <c r="N40" i="2"/>
  <c r="L40" i="2"/>
  <c r="J40" i="2"/>
  <c r="P16" i="2"/>
  <c r="P24" i="2" s="1"/>
  <c r="P27" i="2" s="1"/>
  <c r="N16" i="2"/>
  <c r="N24" i="2" s="1"/>
  <c r="N27" i="2" s="1"/>
  <c r="L16" i="2"/>
  <c r="L24" i="2" s="1"/>
  <c r="L27" i="2" s="1"/>
  <c r="J16" i="2"/>
  <c r="J24" i="2" s="1"/>
  <c r="J27" i="2" s="1"/>
  <c r="J42" i="2" s="1"/>
  <c r="A186" i="1"/>
  <c r="P167" i="1"/>
  <c r="P170" i="1" s="1"/>
  <c r="N167" i="1"/>
  <c r="N170" i="1" s="1"/>
  <c r="L167" i="1"/>
  <c r="L170" i="1" s="1"/>
  <c r="J167" i="1"/>
  <c r="J170" i="1" s="1"/>
  <c r="A136" i="1"/>
  <c r="P130" i="1"/>
  <c r="N130" i="1"/>
  <c r="L130" i="1"/>
  <c r="J130" i="1"/>
  <c r="P119" i="1"/>
  <c r="N119" i="1"/>
  <c r="L119" i="1"/>
  <c r="J119" i="1"/>
  <c r="A93" i="1"/>
  <c r="A139" i="1" s="1"/>
  <c r="A91" i="1"/>
  <c r="A137" i="1" s="1"/>
  <c r="P79" i="1"/>
  <c r="N79" i="1"/>
  <c r="L79" i="1"/>
  <c r="J79" i="1"/>
  <c r="P35" i="1"/>
  <c r="N35" i="1"/>
  <c r="L35" i="1"/>
  <c r="J35" i="1"/>
  <c r="N42" i="2" l="1"/>
  <c r="J27" i="3"/>
  <c r="D12" i="6"/>
  <c r="D47" i="6" s="1"/>
  <c r="D51" i="6" s="1"/>
  <c r="N27" i="3"/>
  <c r="N42" i="3" s="1"/>
  <c r="H12" i="6"/>
  <c r="H47" i="6" s="1"/>
  <c r="H51" i="6" s="1"/>
  <c r="H121" i="6" s="1"/>
  <c r="H124" i="6" s="1"/>
  <c r="L42" i="3"/>
  <c r="J42" i="3"/>
  <c r="L42" i="2"/>
  <c r="P42" i="3"/>
  <c r="J121" i="6"/>
  <c r="J124" i="6" s="1"/>
  <c r="D121" i="6"/>
  <c r="D124" i="6" s="1"/>
  <c r="P22" i="5"/>
  <c r="T40" i="4"/>
  <c r="T28" i="4"/>
  <c r="P42" i="2"/>
  <c r="N132" i="1"/>
  <c r="N172" i="1" s="1"/>
  <c r="P132" i="1"/>
  <c r="P172" i="1" s="1"/>
  <c r="L81" i="1"/>
  <c r="N81" i="1"/>
  <c r="J132" i="1"/>
  <c r="J172" i="1" s="1"/>
  <c r="P81" i="1"/>
  <c r="L132" i="1"/>
  <c r="L172" i="1" s="1"/>
  <c r="F121" i="6"/>
  <c r="F124" i="6" s="1"/>
  <c r="J81" i="1"/>
  <c r="V28" i="4"/>
  <c r="Z30" i="4"/>
  <c r="Z40" i="4" s="1"/>
  <c r="Z28" i="4"/>
</calcChain>
</file>

<file path=xl/sharedStrings.xml><?xml version="1.0" encoding="utf-8"?>
<sst xmlns="http://schemas.openxmlformats.org/spreadsheetml/2006/main" count="627" uniqueCount="274">
  <si>
    <t>บริษัท เทิร์นคีย์ คอมมูนิเคชั่น เซอร์วิส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</si>
  <si>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</si>
  <si>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</si>
  <si>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</si>
  <si>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</si>
  <si>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</si>
  <si>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</si>
  <si>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2566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</si>
  <si>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</si>
  <si>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</si>
  <si>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</si>
  <si>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</si>
  <si>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</si>
  <si>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</si>
  <si>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</si>
  <si>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วิธีราคาทุนตัดจำหน่าย - เงินฝากประจำ</t>
  </si>
  <si>
    <t>เงินฝากสถาบันการเงินที่มีภาระค้ำประกัน</t>
  </si>
  <si>
    <t>ที่ถึงกำหนดชำระภายในหนึ่งปี</t>
  </si>
  <si>
    <t>ลูกหนี้การค้าและลูกหนี้อื่น</t>
  </si>
  <si>
    <t>ลูกหนี้สัญญาเช่าทางการเงิน</t>
  </si>
  <si>
    <t>สินทรัพย์ที่เกิดจากสัญญา</t>
  </si>
  <si>
    <t>เงินให้กู้ยืมระยะสั้นแก่บริษัทย่อย</t>
  </si>
  <si>
    <t>เงินให้กู้ยืมระยะยาวแก่บริษัทย่อย</t>
  </si>
  <si>
    <t>มูลค่ายุติธรรมผ่านกำไรขาดทุน</t>
  </si>
  <si>
    <t>เงินลงทุนในตราสารหนี้ที่วัดมูลค่าด้วยวิธีราคาทุน</t>
  </si>
  <si>
    <t>ตัดจำหน่ายที่ถึงกำหนดชำระภายในหนึ่งปี</t>
  </si>
  <si>
    <t>เงินลงทุนในตราสารทุนที่วัดมูลค่าด้วย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</si>
  <si>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</si>
  <si>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</si>
  <si>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</si>
  <si>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</si>
  <si>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</si>
  <si>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สินทรัพย์ </t>
    </r>
    <r>
      <rPr>
        <sz val="13"/>
        <rFont val="Browallia New"/>
        <family val="2"/>
      </rPr>
      <t>(ต่อ)</t>
    </r>
  </si>
  <si>
    <t>สินทรัพย์ไม่หมุนเวียน</t>
  </si>
  <si>
    <t xml:space="preserve"> </t>
  </si>
  <si>
    <t>ที่ถึงกำหนดชำระเกินกว่าหนึ่งปี</t>
  </si>
  <si>
    <t>ต้นทุนการทำให้เสร็จสิ้นตามสัญญา</t>
  </si>
  <si>
    <t>ตัดจำหน่ายที่ถึงกำหนดชำระเกินกว่าหนึ่งปี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</si>
  <si>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</si>
  <si>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</si>
  <si>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</si>
  <si>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</si>
  <si>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</si>
  <si>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</si>
  <si>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</si>
  <si>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</si>
  <si>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</si>
  <si>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</si>
  <si>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</si>
  <si>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</si>
  <si>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</si>
  <si>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</si>
  <si>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</si>
  <si>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</si>
  <si>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หนี้สินอนุพันธ์ทางการเงิน</t>
  </si>
  <si>
    <t>หนี้สินภายใต้สัญญาเช่า</t>
  </si>
  <si>
    <t>เจ้าหนี้การค้าและเจ้าหนี้อื่น</t>
  </si>
  <si>
    <t>หนี้สินที่เกิดจากสัญญาที่รับรู้รายได้ภายในหนึ่งปี</t>
  </si>
  <si>
    <t>ภาษีเงินได้ค้างจ่าย</t>
  </si>
  <si>
    <t>ประมาณการหนี้สินระยะสั้น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</si>
  <si>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</si>
  <si>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</si>
  <si>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</si>
  <si>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หนี้สินที่เกิดจากสัญญาที่ถึงกำหนด</t>
  </si>
  <si>
    <t>รับรู้รายได้เกินกว่าหนึ่งปี</t>
  </si>
  <si>
    <t>ประมาณการหนี้สินระยะยาว</t>
  </si>
  <si>
    <t>ภาระผูกพันผลประโยชน์พนักงาน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</si>
  <si>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</si>
  <si>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</si>
  <si>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</si>
  <si>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</si>
  <si>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</si>
  <si>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</si>
  <si>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</si>
  <si>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300,000,000 หุ้น </t>
  </si>
  <si>
    <t>มูลค่าที่ตราไว้หุ้นละ 1 บาท</t>
  </si>
  <si>
    <t>ทุนที่ออกและชำระเต็มมูลค่าแล้ว</t>
  </si>
  <si>
    <t>มูลค่าที่ได้รับชำระเต็มมูลค่าแล้ว</t>
  </si>
  <si>
    <t>หุ้นละ 1 บาท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</si>
  <si>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</si>
  <si>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</si>
  <si>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</si>
  <si>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</si>
  <si>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</si>
  <si>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</t>
  </si>
  <si>
    <t>- บริษัทใหญ่</t>
  </si>
  <si>
    <t>- 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</si>
  <si>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</si>
  <si>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</si>
  <si>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</si>
  <si>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รายได้จากการขายสินค้า </t>
  </si>
  <si>
    <t>การวิศวกรรมสารสนเทศและการให้บริการ</t>
  </si>
  <si>
    <t xml:space="preserve">ต้นทุนจากการขายสินค้า 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</si>
  <si>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</si>
  <si>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</si>
  <si>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</si>
  <si>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</si>
  <si>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ขาดทุนจากอัตราแลกเปลี่ยน</t>
  </si>
  <si>
    <t>ต้นทุนทางการเงิน</t>
  </si>
  <si>
    <t>ส่วนแบ่งกำไรจากเงินลงทุนในบริษัทร่วม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</si>
  <si>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</si>
  <si>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</si>
  <si>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</si>
  <si>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กำไรขาดทุนเบ็ดเสร็จอื่น:</t>
  </si>
  <si>
    <t>รายการที่จะไม่จัดประเภทรายการใหม่</t>
  </si>
  <si>
    <t>ไปยังกำไรหรือขาดทุนในภายหลัง</t>
  </si>
  <si>
    <t>การเปลี่ยนแปลงในมูลค่ายุติธรรม</t>
  </si>
  <si>
    <t>ของเงินลงทุนในตราสารทุนด้วย</t>
  </si>
  <si>
    <t>เบ็ดเสร็จอื่น</t>
  </si>
  <si>
    <t>ภาษีเงินได้ที่เกี่ยวกับรายการจะไม่</t>
  </si>
  <si>
    <t>จัดประเภทรายการใหม่ไปยังกำไร</t>
  </si>
  <si>
    <t>หรือขาดทุนในภายหลัง</t>
  </si>
  <si>
    <t xml:space="preserve">กำไรเบ็ดเสร็จรวมสำหรับงวด 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</si>
  <si>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</si>
  <si>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การแบ่งปันกำไร: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</si>
  <si>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</si>
  <si>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</si>
  <si>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การแบ่งปันกำไรเบ็ดเสร็จรวม: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</si>
  <si>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</si>
  <si>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</si>
  <si>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</si>
  <si>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</si>
  <si>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องค์ประกอบอื่นของ</t>
  </si>
  <si>
    <t>ส่วนของทุน</t>
  </si>
  <si>
    <t>การวัดมูลค่าเงินลงทุนใน</t>
  </si>
  <si>
    <t>ส่วนต่ำทุนจาก</t>
  </si>
  <si>
    <t>จัดสรรแล้ว</t>
  </si>
  <si>
    <t>ตราสารทุนด้วยมูลค่า</t>
  </si>
  <si>
    <t>รวมส่วนของ</t>
  </si>
  <si>
    <t>ทุนที่ออกและ</t>
  </si>
  <si>
    <t>ส่วนเกิน</t>
  </si>
  <si>
    <t>- สำรอง</t>
  </si>
  <si>
    <t>ยุติธรรมผ่านกำไร</t>
  </si>
  <si>
    <t>ส่วนได้เสียที่ไม่มี</t>
  </si>
  <si>
    <t>รวมองค์ประกอบอื่น</t>
  </si>
  <si>
    <t>ผู้เป็นเจ้าของ</t>
  </si>
  <si>
    <t>ชำระแล้ว</t>
  </si>
  <si>
    <t>มูลค่าหุ้นสามัญ</t>
  </si>
  <si>
    <t>ตามกฎหมาย</t>
  </si>
  <si>
    <t>ขาดทุนเบ็ดเสร็จอื่น</t>
  </si>
  <si>
    <t>อำนาจควบคุม</t>
  </si>
  <si>
    <t>ของส่วนของเจ้าของ</t>
  </si>
  <si>
    <t>ของบริษัทใหญ่</t>
  </si>
  <si>
    <t>เจ้าของ</t>
  </si>
  <si>
    <t>ยอดคงเหลือต้นงวด วันที่ 1 มกราคม พ.ศ. 2565</t>
  </si>
  <si>
    <t>การเปลี่ยนแปลงในส่วนของเจ้าของสำหรับงวด พ.ศ. 2565</t>
  </si>
  <si>
    <t>การเพิ่มหุ้นสามัญ</t>
  </si>
  <si>
    <t>สำรองตามกฎหมาย</t>
  </si>
  <si>
    <t>เงินปันผล</t>
  </si>
  <si>
    <t>โอนกำไรจากการจำหน่ายตราสารทุนที่วัดมูลค่าด้วย</t>
  </si>
  <si>
    <t>มูลค่ายุติธรรมผ่านกำไรขาดทุนเบ็ดเสร็จ - สุทธิจากภาษี</t>
  </si>
  <si>
    <t>กำไรเบ็ดเสร็จรวมสำหรับงวด</t>
  </si>
  <si>
    <t>ยอดคงเหลือต้นงวด วันที่ 1 มกราคม พ.ศ. 2566</t>
  </si>
  <si>
    <t>การเปลี่ยนแปลงในส่วนของเจ้าของสำหรับงวด พ.ศ. 2566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</si>
  <si>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</si>
  <si>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</si>
  <si>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>- 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</si>
  <si>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</si>
  <si>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</si>
  <si>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</si>
  <si>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ค่าเสื่อมราคาอาคารและอุปกรณ์</t>
  </si>
  <si>
    <t xml:space="preserve">  ค่าตัดจำหน่ายสินทรัพย์สิทธิการใช้</t>
  </si>
  <si>
    <t xml:space="preserve">  ค่าตัดจำหน่ายสินทรัพย์ไม่มีตัวตน</t>
  </si>
  <si>
    <t xml:space="preserve">  ประมาณการหนี้สินส่วนที่เพิ่มขึ้น</t>
  </si>
  <si>
    <t xml:space="preserve">  การกลับรายการประมาณการหนี้สินที่ไม่เกิดขึ้น</t>
  </si>
  <si>
    <t xml:space="preserve">  ขาดทุนจากการจำหน่ายและตัดจำหน่ายสินทรัพย์สิทธิการใช้</t>
  </si>
  <si>
    <t xml:space="preserve">  กำไรจากการสิ้นสุดสัญญาสินทรัพย์สิทธิการใช้</t>
  </si>
  <si>
    <t xml:space="preserve">  ขาดทุนจากมูลค่ายุติธรรมของตราสารทุนที่วัดมูลค่าด้วย</t>
  </si>
  <si>
    <t xml:space="preserve">    มูลค่ายุติธรรมผ่านกำไรหรือขาดทุน</t>
  </si>
  <si>
    <t xml:space="preserve">  กำไรจากการซื้อบริษัทย่อย</t>
  </si>
  <si>
    <t xml:space="preserve">  รายได้ดอกเบี้ย</t>
  </si>
  <si>
    <t xml:space="preserve">  ต้นทุนทางการเงิน</t>
  </si>
  <si>
    <t xml:space="preserve">  รายได้เงินปันผลรับ </t>
  </si>
  <si>
    <t xml:space="preserve">  ส่วนแบ่งกำไรของบริษัทร่วม</t>
  </si>
  <si>
    <t xml:space="preserve">  ภาระผูกพันผลประโยชน์พนักงาน</t>
  </si>
  <si>
    <t>การเปลี่ยนแปลงในสินทรัพย์และหนี้สินดำเนินงาน</t>
  </si>
  <si>
    <t xml:space="preserve">  ลูกหนี้การค้าและลูกหนี้อื่น</t>
  </si>
  <si>
    <t xml:space="preserve">  สินค้าคงเหลือ</t>
  </si>
  <si>
    <t xml:space="preserve">  สินทรัพย์หมุนเวียนอื่น</t>
  </si>
  <si>
    <t xml:space="preserve">  ต้นทุนการทำให้เสร็จสิ้นตามสัญญา</t>
  </si>
  <si>
    <t xml:space="preserve">  สินทรัพย์ไม่หมุนเวียนอื่น</t>
  </si>
  <si>
    <t xml:space="preserve">  เจ้าหนี้การค้าและเจ้าหนี้อื่น</t>
  </si>
  <si>
    <t xml:space="preserve">  การจ่ายประมาณการหนี้สิน</t>
  </si>
  <si>
    <t xml:space="preserve">  หนี้สินหมุนเวียนอื่น</t>
  </si>
  <si>
    <t xml:space="preserve">  ภาระผูกพันผลประโยชน์พนักงานจ่าย</t>
  </si>
  <si>
    <t>เงินสดใช้ไปในการดำเนินงาน</t>
  </si>
  <si>
    <t xml:space="preserve">  จ่ายดอกเบี้ย</t>
  </si>
  <si>
    <t xml:space="preserve">  จ่ายภาษีเงินได้</t>
  </si>
  <si>
    <t>เงินสดสุทธิใช้ไปในกิจกรรมดำเนินงาน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</si>
  <si>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</si>
  <si>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</si>
  <si>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เงินสดรับจากการไถ่ถอนสินทรัพย์ทางการเงิน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</si>
  <si>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</si>
  <si>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</si>
  <si>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เงินสดจ่ายเพื่อลงทุนเพิ่มในบริษัทย่อย</t>
  </si>
  <si>
    <t>เงินสดจ่ายเพื่อลงทุนในบริษัทร่วม</t>
  </si>
  <si>
    <t>เงินสดจ่ายเพื่อลงทุนในการร่วมค้า</t>
  </si>
  <si>
    <t>เงินสดรับจากการจำหน่ายอุปกรณ์</t>
  </si>
  <si>
    <t>การเปลี่ยนแปลงในเงินฝากธนาคารที่ติดภาระค้ำประกัน</t>
  </si>
  <si>
    <t>ดอกเบี้ยรับ</t>
  </si>
  <si>
    <t>เงินปันผลรับ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</si>
  <si>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</si>
  <si>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</si>
  <si>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</si>
  <si>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</si>
  <si>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</si>
  <si>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เงินสดจ่ายคืนเงินต้นของหนี้สินภายใต้สัญญาเช่า</t>
  </si>
  <si>
    <t>เงินสดรับจากการออกหุ้นสามัญ</t>
  </si>
  <si>
    <t>เงินสดจ่ายต้นทุนการทำรายการที่เกี่ยวข้องกับการออกหุ้นสามัญ</t>
  </si>
  <si>
    <t>เงินปันผลจ่ายให้แก่ผู้ถือหุ้นของบริษัท</t>
  </si>
  <si>
    <t>เงินสดรับจากการรับชำระค่าหุ้นของบริษัทย่อย</t>
  </si>
  <si>
    <t xml:space="preserve">   จากส่วนได้เสียที่ไม่มีอำนาจควบคุม</t>
  </si>
  <si>
    <t>เงินสดสุทธิได้มาจากกิจกรรมจัดหาเงิน</t>
  </si>
  <si>
    <t>เงินสดและรายการเทียบเท่าเงินสด(ลดลง)เพิ่มขึ้นสุทธิ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</si>
  <si>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</si>
  <si>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</si>
  <si>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รายการที่ไม่ใช่เงินสด</t>
  </si>
  <si>
    <t>เงินสดและรายการเทียบเท่าเงินสดที่แสดงอยู่ในงบกระแสเงินสดประกอบด้วยรายการดังนี้:</t>
  </si>
  <si>
    <t>เงินเบิกเกินบัญชีธนาคาร</t>
  </si>
  <si>
    <t xml:space="preserve">   สุทธิ</t>
  </si>
  <si>
    <t>ส่วนแบ่งขาดทุนจากเงินลงทุนในการร่วมค้า</t>
  </si>
  <si>
    <t xml:space="preserve">  ส่วนแบ่งขาดทุนของการร่วมค้า</t>
  </si>
  <si>
    <t xml:space="preserve">  ขาดทุน(กำไร)จากการจำหน่ายและตัดจำหน่ายอุปกรณ์</t>
  </si>
  <si>
    <t>ณ วันที่ 30 กันยายน พ.ศ. 2566</t>
  </si>
  <si>
    <t>30 กันยายน</t>
  </si>
  <si>
    <t>สำหรับงวดสามเดือนสิ้นสุดวันที่ 30 กันยายน พ.ศ. 2566</t>
  </si>
  <si>
    <t>ยอดคงเหลือปลายงวด ณ วันที่ 30 กันยายน พ.ศ. 2565</t>
  </si>
  <si>
    <t>ยอดคงเหลือปลายงวด ณ วันที่ 30 กันยายน พ.ศ. 2566</t>
  </si>
  <si>
    <t>สำหรับงวดเก้าเดือนสิ้นสุดวันที่ 30 กันยายน พ.ศ. 2566</t>
  </si>
  <si>
    <t xml:space="preserve">  ที่วัดมูลค่าด้วยวิธีราคาทุนตัดจำหน่าย - เงินฝากประจำ  </t>
  </si>
  <si>
    <t>เงินสดจ่ายเพื่อซื้อหุ้นกู้ที่วัดมูลค่าด้วยวิธีราคาทุนตัดจำหน่าย</t>
  </si>
  <si>
    <t>เงินสดรับจากการขายสินทรัพย์ทางการเงิน</t>
  </si>
  <si>
    <t xml:space="preserve">   ที่วัดมูลค่าด้วยมูลค่ายุติธรรมผ่านกำไรขาดทุนเบ็ดเสร็จ</t>
  </si>
  <si>
    <t>เงินสดรับจากการชำระคืนเงินให้กู้ยืมระยะสั้นแก่บริษัทย่อย</t>
  </si>
  <si>
    <t xml:space="preserve">                        -  </t>
  </si>
  <si>
    <t>ส่วนเกินทุนจาก</t>
  </si>
  <si>
    <t>การรวมธุรกิจ</t>
  </si>
  <si>
    <t>ภายใต้การควบคุม</t>
  </si>
  <si>
    <t>เดียวกัน</t>
  </si>
  <si>
    <t xml:space="preserve">  การกลับรายการผลขาดทุนด้านเครดิตที่คาดว่าจะเกิดขึ้น</t>
  </si>
  <si>
    <t>เงินสดรับจากการชำระคืนเงินให้กู้ยืมระยะยาวแก่บริษัทย่อย</t>
  </si>
  <si>
    <t>เงินสดรับจากการครบกำหนดไถ่ถอนเงินลงทุนในตราสารหนี้</t>
  </si>
  <si>
    <t xml:space="preserve">   ที่วัดมูลค่าด้วยมูลค่ายุติธรรมผ่านกำไรขาดทุน</t>
  </si>
  <si>
    <t>เงินสดจ่ายเพื่อซื้อเงินลงทุนในตราสารหนี้</t>
  </si>
  <si>
    <t xml:space="preserve">   ที่วัดมูลค่าด้วยวิธีราคาทุนตัดจำหน่าย</t>
  </si>
  <si>
    <t>เงินสดจ่ายเพื่อซื้อเงินลงทุนในตราสารทุน</t>
  </si>
  <si>
    <t>เงินสดรับจากการลงทุนซื้อบริษัทย่อย</t>
  </si>
  <si>
    <t>กำไรเบ็ดเสร็จอื่นสำหรับงวด - สุทธิจากภาษี</t>
  </si>
  <si>
    <t>การเปลี่ยนแปลง</t>
  </si>
  <si>
    <t>ในส่วนได้เสียที่ไม่มี</t>
  </si>
  <si>
    <t>สำหรับงวด พ.ศ. 2565</t>
  </si>
  <si>
    <t>การเปลี่ยนแปลงในส่วนของเจ้าของ</t>
  </si>
  <si>
    <t>สำหรับงวด พ.ศ. 2566</t>
  </si>
  <si>
    <t>ในบริษัทย่อย</t>
  </si>
  <si>
    <t>ส่วนได้เสียที่ไม่มีอำนาจควบคุมลงทุนเพิ่ม</t>
  </si>
  <si>
    <t>โอนกำไรจากการจำหน่ายตราสารทุน</t>
  </si>
  <si>
    <t>กำไรขาดทุนเบ็ดเสร็จ - สุทธิจากภาษี</t>
  </si>
  <si>
    <t>ที่วัดมูลค่าด้วยมูลค่ายุติธรรมผ่าน</t>
  </si>
  <si>
    <t>การควบคุมเดียวกัน</t>
  </si>
  <si>
    <t>การซื้อหุ้นจากบริษัทย่อยภายใต้</t>
  </si>
  <si>
    <t>การวัดมูลค่าเงินลงทุน</t>
  </si>
  <si>
    <t>ในตราสารทุนด้วยมูลค่า</t>
  </si>
  <si>
    <t xml:space="preserve">  กำไรจากมูลค่ายุติธรรมของสินทรัพย์และหนี้สินทางการเงิน</t>
  </si>
  <si>
    <t>13, 21.5</t>
  </si>
  <si>
    <t xml:space="preserve">  ลูกหนี้สัญญาเช่าทางการเงิน</t>
  </si>
  <si>
    <t>เงินกู้ยืมระยะสั้นจากบุคคลและกิจการที่เกี่ยวข้องกัน</t>
  </si>
  <si>
    <t>เงินสดรับจากเงินกู้ยืมระยะสั้นจากบุคคลและกิจการที่เกี่ยวข้องกัน</t>
  </si>
  <si>
    <t xml:space="preserve">  สินทรัพย์ที่เกิดจากสัญญา</t>
  </si>
  <si>
    <t xml:space="preserve">  หนี้สินที่เกิดจากสัญญา</t>
  </si>
  <si>
    <t>ดอกเบี้ยค้างรับ</t>
  </si>
  <si>
    <t>ดอกเบี้ยค้างจ่าย</t>
  </si>
  <si>
    <t>ยอดหนี้ค้างชำระจากการซื้ออาคารและอุปกรณ์</t>
  </si>
  <si>
    <t>ยอดหนี้ค้างชำระจากการลงทุนในบริษัทร่วม</t>
  </si>
  <si>
    <t>เงินสดจ่ายคืนเงินกู้ยืมระยะสั้นจากบริษัทย่อย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</si>
</sst>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"/>
    <numFmt numFmtId="167" formatCode="#,##0;\(#,##0\)"/>
    <numFmt numFmtId="168" formatCode="#,##0.00_ ;[Red]\-#,##0.00\ "/>
    <numFmt numFmtId="169" formatCode="#,##0;\(#,##0\);&quot;-&quot;;@"/>
    <numFmt numFmtId="170" formatCode="_-* #,##0_-;\-* #,##0_-;_-* &quot;-&quot;??_-;_-@"/>
    <numFmt numFmtId="171" formatCode="#,##0;\(#,##0\);\-"/>
    <numFmt numFmtId="172" formatCode="#,##0_ ;[Red]\-#,##0\ "/>
    <numFmt numFmtId="173" formatCode="#,##0.00;\(#,##0.00\);&quot;-&quot;"/>
    <numFmt numFmtId="174" formatCode="_-* #,##0.00_-;\-* #,##0.00_-;_-* &quot;-&quot;??_-;_-@"/>
    <numFmt numFmtId="175" formatCode="_(* #,##0_);_(* \(#,##0\);_(* &quot;-&quot;??_);_(@_)"/>
    <numFmt numFmtId="176" formatCode="#,##0.00;\(#,##0.00\);\-"/>
  </numFmts>
  <fonts count="10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3"/>
      <name val="Browallia New"/>
      <family val="2"/>
    </font>
    <font>
      <sz val="13"/>
      <color rgb="FF000000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sz val="13"/>
      <color theme="1"/>
      <name val="Browallia New"/>
      <family val="2"/>
    </font>
    <font>
      <b/>
      <i/>
      <sz val="13"/>
      <name val="Browallia New"/>
      <family val="2"/>
    </font>
    <font>
      <sz val="14"/>
      <color rgb="FF000000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FFFFF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9" fillId="0" borderId="0"/>
  </cellStyleXfs>
  <cellXfs count="220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7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6" fontId="5" fillId="2" borderId="0" xfId="0" applyNumberFormat="1" applyFont="1" applyFill="1" applyAlignment="1">
      <alignment horizontal="right" vertical="center"/>
    </xf>
    <xf numFmtId="168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9" fontId="5" fillId="0" borderId="0" xfId="1" applyNumberFormat="1" applyFont="1" applyFill="1" applyBorder="1" applyAlignment="1">
      <alignment horizontal="right" vertical="center"/>
    </xf>
    <xf numFmtId="169" fontId="5" fillId="0" borderId="0" xfId="2" applyNumberFormat="1" applyFont="1" applyAlignment="1">
      <alignment vertical="center"/>
    </xf>
    <xf numFmtId="166" fontId="5" fillId="2" borderId="0" xfId="0" applyNumberFormat="1" applyFont="1" applyFill="1" applyAlignment="1">
      <alignment vertical="center"/>
    </xf>
    <xf numFmtId="0" fontId="5" fillId="0" borderId="0" xfId="2" applyFont="1" applyAlignment="1">
      <alignment vertical="center"/>
    </xf>
    <xf numFmtId="169" fontId="5" fillId="0" borderId="0" xfId="2" applyNumberFormat="1" applyFont="1" applyAlignment="1">
      <alignment horizontal="right" vertical="center"/>
    </xf>
    <xf numFmtId="169" fontId="7" fillId="0" borderId="0" xfId="0" applyNumberFormat="1" applyFont="1" applyAlignment="1">
      <alignment vertical="center"/>
    </xf>
    <xf numFmtId="166" fontId="4" fillId="2" borderId="0" xfId="0" applyNumberFormat="1" applyFont="1" applyFill="1" applyAlignment="1">
      <alignment vertical="center"/>
    </xf>
    <xf numFmtId="170" fontId="5" fillId="0" borderId="0" xfId="0" applyNumberFormat="1" applyFont="1" applyAlignment="1">
      <alignment vertical="center"/>
    </xf>
    <xf numFmtId="166" fontId="5" fillId="2" borderId="2" xfId="0" applyNumberFormat="1" applyFont="1" applyFill="1" applyBorder="1" applyAlignment="1">
      <alignment horizontal="right" vertical="center"/>
    </xf>
    <xf numFmtId="169" fontId="7" fillId="0" borderId="2" xfId="0" applyNumberFormat="1" applyFont="1" applyBorder="1" applyAlignment="1">
      <alignment vertical="center"/>
    </xf>
    <xf numFmtId="166" fontId="4" fillId="2" borderId="2" xfId="0" applyNumberFormat="1" applyFont="1" applyFill="1" applyBorder="1" applyAlignment="1">
      <alignment vertical="center"/>
    </xf>
    <xf numFmtId="166" fontId="5" fillId="2" borderId="1" xfId="0" applyNumberFormat="1" applyFont="1" applyFill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right" vertical="center"/>
    </xf>
    <xf numFmtId="168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right" vertical="center"/>
    </xf>
    <xf numFmtId="166" fontId="5" fillId="0" borderId="0" xfId="3" applyNumberFormat="1" applyFont="1" applyAlignment="1">
      <alignment horizontal="right" vertical="center"/>
    </xf>
    <xf numFmtId="168" fontId="5" fillId="0" borderId="0" xfId="0" applyNumberFormat="1" applyFont="1" applyAlignment="1">
      <alignment vertical="center"/>
    </xf>
    <xf numFmtId="169" fontId="5" fillId="0" borderId="2" xfId="2" applyNumberFormat="1" applyFont="1" applyBorder="1" applyAlignment="1">
      <alignment horizontal="right" vertical="center"/>
    </xf>
    <xf numFmtId="166" fontId="4" fillId="2" borderId="1" xfId="0" applyNumberFormat="1" applyFont="1" applyFill="1" applyBorder="1" applyAlignment="1">
      <alignment vertical="center"/>
    </xf>
    <xf numFmtId="166" fontId="4" fillId="0" borderId="1" xfId="3" applyNumberFormat="1" applyFont="1" applyBorder="1" applyAlignment="1">
      <alignment vertical="center"/>
    </xf>
    <xf numFmtId="166" fontId="5" fillId="2" borderId="3" xfId="0" applyNumberFormat="1" applyFont="1" applyFill="1" applyBorder="1" applyAlignment="1">
      <alignment horizontal="right" vertical="center"/>
    </xf>
    <xf numFmtId="166" fontId="5" fillId="0" borderId="3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3" borderId="0" xfId="0" applyNumberFormat="1" applyFont="1" applyFill="1" applyAlignment="1">
      <alignment horizontal="right" vertical="center"/>
    </xf>
    <xf numFmtId="166" fontId="5" fillId="2" borderId="0" xfId="0" applyNumberFormat="1" applyFont="1" applyFill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6" fontId="4" fillId="3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166" fontId="4" fillId="3" borderId="0" xfId="0" applyNumberFormat="1" applyFont="1" applyFill="1" applyAlignment="1">
      <alignment vertical="center"/>
    </xf>
    <xf numFmtId="166" fontId="4" fillId="0" borderId="0" xfId="3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166" fontId="4" fillId="3" borderId="1" xfId="0" applyNumberFormat="1" applyFont="1" applyFill="1" applyBorder="1" applyAlignment="1">
      <alignment vertical="center"/>
    </xf>
    <xf numFmtId="166" fontId="5" fillId="3" borderId="0" xfId="0" applyNumberFormat="1" applyFont="1" applyFill="1" applyAlignment="1">
      <alignment horizontal="right" vertical="center"/>
    </xf>
    <xf numFmtId="166" fontId="5" fillId="3" borderId="1" xfId="0" applyNumberFormat="1" applyFont="1" applyFill="1" applyBorder="1" applyAlignment="1">
      <alignment horizontal="right" vertical="center"/>
    </xf>
    <xf numFmtId="168" fontId="5" fillId="0" borderId="0" xfId="2" applyNumberFormat="1" applyFont="1" applyAlignment="1">
      <alignment horizontal="center" vertical="center"/>
    </xf>
    <xf numFmtId="168" fontId="5" fillId="0" borderId="0" xfId="2" applyNumberFormat="1" applyFont="1" applyAlignment="1">
      <alignment vertical="center"/>
    </xf>
    <xf numFmtId="166" fontId="4" fillId="3" borderId="2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6" fontId="5" fillId="3" borderId="0" xfId="0" applyNumberFormat="1" applyFont="1" applyFill="1" applyAlignment="1">
      <alignment vertical="center"/>
    </xf>
    <xf numFmtId="166" fontId="5" fillId="0" borderId="0" xfId="0" applyNumberFormat="1" applyFont="1" applyAlignment="1">
      <alignment vertical="center"/>
    </xf>
    <xf numFmtId="169" fontId="5" fillId="0" borderId="4" xfId="4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6" fontId="5" fillId="3" borderId="0" xfId="0" applyNumberFormat="1" applyFont="1" applyFill="1" applyAlignment="1">
      <alignment horizontal="center" vertical="center"/>
    </xf>
    <xf numFmtId="166" fontId="4" fillId="0" borderId="2" xfId="0" applyNumberFormat="1" applyFont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166" fontId="5" fillId="3" borderId="3" xfId="0" applyNumberFormat="1" applyFont="1" applyFill="1" applyBorder="1" applyAlignment="1">
      <alignment horizontal="right" vertical="center"/>
    </xf>
    <xf numFmtId="0" fontId="3" fillId="0" borderId="0" xfId="5" applyFont="1" applyAlignment="1">
      <alignment vertical="center"/>
    </xf>
    <xf numFmtId="0" fontId="3" fillId="0" borderId="0" xfId="5" applyFont="1" applyAlignment="1">
      <alignment horizontal="center" vertical="center"/>
    </xf>
    <xf numFmtId="166" fontId="3" fillId="0" borderId="0" xfId="5" applyNumberFormat="1" applyFont="1" applyAlignment="1">
      <alignment horizontal="center" vertical="center"/>
    </xf>
    <xf numFmtId="166" fontId="3" fillId="0" borderId="0" xfId="5" applyNumberFormat="1" applyFont="1" applyAlignment="1">
      <alignment horizontal="right" vertical="center"/>
    </xf>
    <xf numFmtId="164" fontId="3" fillId="0" borderId="0" xfId="5" applyNumberFormat="1" applyFont="1" applyAlignment="1">
      <alignment horizontal="right" vertical="center"/>
    </xf>
    <xf numFmtId="0" fontId="3" fillId="0" borderId="1" xfId="5" applyFont="1" applyBorder="1" applyAlignment="1">
      <alignment vertical="center"/>
    </xf>
    <xf numFmtId="0" fontId="3" fillId="0" borderId="1" xfId="5" applyFont="1" applyBorder="1" applyAlignment="1">
      <alignment horizontal="center" vertical="center"/>
    </xf>
    <xf numFmtId="166" fontId="3" fillId="0" borderId="1" xfId="5" applyNumberFormat="1" applyFont="1" applyBorder="1" applyAlignment="1">
      <alignment horizontal="center" vertical="center"/>
    </xf>
    <xf numFmtId="166" fontId="3" fillId="0" borderId="1" xfId="5" applyNumberFormat="1" applyFont="1" applyBorder="1" applyAlignment="1">
      <alignment horizontal="right" vertical="center"/>
    </xf>
    <xf numFmtId="164" fontId="3" fillId="0" borderId="1" xfId="5" applyNumberFormat="1" applyFont="1" applyBorder="1" applyAlignment="1">
      <alignment horizontal="right" vertical="center"/>
    </xf>
    <xf numFmtId="167" fontId="5" fillId="0" borderId="0" xfId="5" applyNumberFormat="1" applyFont="1" applyAlignment="1">
      <alignment vertical="center"/>
    </xf>
    <xf numFmtId="0" fontId="3" fillId="0" borderId="0" xfId="5" applyFont="1" applyAlignment="1">
      <alignment horizontal="right" vertical="center"/>
    </xf>
    <xf numFmtId="166" fontId="3" fillId="2" borderId="0" xfId="5" applyNumberFormat="1" applyFont="1" applyFill="1" applyAlignment="1">
      <alignment horizontal="right" vertical="center"/>
    </xf>
    <xf numFmtId="0" fontId="5" fillId="0" borderId="0" xfId="5" applyFont="1" applyAlignment="1">
      <alignment vertical="center"/>
    </xf>
    <xf numFmtId="0" fontId="5" fillId="2" borderId="0" xfId="5" applyFont="1" applyFill="1" applyAlignment="1">
      <alignment vertical="center"/>
    </xf>
    <xf numFmtId="0" fontId="5" fillId="0" borderId="0" xfId="5" applyFont="1" applyAlignment="1">
      <alignment horizontal="center" vertical="center"/>
    </xf>
    <xf numFmtId="166" fontId="5" fillId="2" borderId="0" xfId="5" applyNumberFormat="1" applyFont="1" applyFill="1" applyAlignment="1">
      <alignment horizontal="right" vertical="center"/>
    </xf>
    <xf numFmtId="166" fontId="5" fillId="0" borderId="0" xfId="5" applyNumberFormat="1" applyFont="1" applyAlignment="1">
      <alignment horizontal="right" vertical="center"/>
    </xf>
    <xf numFmtId="166" fontId="5" fillId="2" borderId="1" xfId="5" applyNumberFormat="1" applyFont="1" applyFill="1" applyBorder="1" applyAlignment="1">
      <alignment horizontal="right" vertical="center"/>
    </xf>
    <xf numFmtId="166" fontId="5" fillId="0" borderId="1" xfId="5" applyNumberFormat="1" applyFont="1" applyBorder="1" applyAlignment="1">
      <alignment horizontal="right" vertical="center"/>
    </xf>
    <xf numFmtId="9" fontId="5" fillId="2" borderId="0" xfId="5" applyNumberFormat="1" applyFont="1" applyFill="1" applyAlignment="1">
      <alignment vertical="center"/>
    </xf>
    <xf numFmtId="9" fontId="5" fillId="0" borderId="0" xfId="5" applyNumberFormat="1" applyFont="1" applyAlignment="1">
      <alignment vertical="center"/>
    </xf>
    <xf numFmtId="166" fontId="5" fillId="2" borderId="2" xfId="5" applyNumberFormat="1" applyFont="1" applyFill="1" applyBorder="1" applyAlignment="1">
      <alignment vertical="center"/>
    </xf>
    <xf numFmtId="166" fontId="5" fillId="0" borderId="2" xfId="5" applyNumberFormat="1" applyFont="1" applyBorder="1" applyAlignment="1">
      <alignment vertical="center"/>
    </xf>
    <xf numFmtId="171" fontId="5" fillId="2" borderId="1" xfId="5" applyNumberFormat="1" applyFont="1" applyFill="1" applyBorder="1" applyAlignment="1">
      <alignment horizontal="right" vertical="center"/>
    </xf>
    <xf numFmtId="171" fontId="5" fillId="0" borderId="1" xfId="5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166" fontId="5" fillId="2" borderId="2" xfId="5" applyNumberFormat="1" applyFont="1" applyFill="1" applyBorder="1" applyAlignment="1">
      <alignment horizontal="right" vertical="center"/>
    </xf>
    <xf numFmtId="166" fontId="5" fillId="0" borderId="2" xfId="5" applyNumberFormat="1" applyFont="1" applyBorder="1" applyAlignment="1">
      <alignment horizontal="right" vertical="center"/>
    </xf>
    <xf numFmtId="0" fontId="8" fillId="0" borderId="0" xfId="5" applyFont="1" applyAlignment="1">
      <alignment vertical="center"/>
    </xf>
    <xf numFmtId="166" fontId="5" fillId="2" borderId="3" xfId="5" applyNumberFormat="1" applyFont="1" applyFill="1" applyBorder="1" applyAlignment="1">
      <alignment horizontal="right" vertical="center"/>
    </xf>
    <xf numFmtId="166" fontId="5" fillId="0" borderId="3" xfId="5" applyNumberFormat="1" applyFont="1" applyBorder="1" applyAlignment="1">
      <alignment horizontal="right" vertical="center"/>
    </xf>
    <xf numFmtId="172" fontId="5" fillId="0" borderId="0" xfId="5" applyNumberFormat="1" applyFont="1" applyAlignment="1">
      <alignment horizontal="right" vertical="center"/>
    </xf>
    <xf numFmtId="0" fontId="5" fillId="0" borderId="1" xfId="5" applyFont="1" applyBorder="1" applyAlignment="1">
      <alignment vertical="center"/>
    </xf>
    <xf numFmtId="167" fontId="3" fillId="0" borderId="1" xfId="5" applyNumberFormat="1" applyFont="1" applyBorder="1" applyAlignment="1">
      <alignment vertical="center"/>
    </xf>
    <xf numFmtId="166" fontId="5" fillId="2" borderId="0" xfId="5" applyNumberFormat="1" applyFont="1" applyFill="1" applyAlignment="1">
      <alignment vertical="center"/>
    </xf>
    <xf numFmtId="172" fontId="5" fillId="0" borderId="0" xfId="5" applyNumberFormat="1" applyFont="1" applyAlignment="1">
      <alignment horizontal="center" vertical="center"/>
    </xf>
    <xf numFmtId="166" fontId="5" fillId="0" borderId="0" xfId="5" applyNumberFormat="1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171" fontId="5" fillId="2" borderId="0" xfId="5" applyNumberFormat="1" applyFont="1" applyFill="1" applyAlignment="1">
      <alignment horizontal="right" vertical="center"/>
    </xf>
    <xf numFmtId="171" fontId="5" fillId="0" borderId="0" xfId="5" applyNumberFormat="1" applyFont="1" applyAlignment="1">
      <alignment horizontal="right" vertical="center"/>
    </xf>
    <xf numFmtId="166" fontId="5" fillId="2" borderId="1" xfId="5" applyNumberFormat="1" applyFont="1" applyFill="1" applyBorder="1" applyAlignment="1">
      <alignment vertical="center"/>
    </xf>
    <xf numFmtId="166" fontId="5" fillId="0" borderId="1" xfId="5" applyNumberFormat="1" applyFont="1" applyBorder="1" applyAlignment="1">
      <alignment vertical="center"/>
    </xf>
    <xf numFmtId="166" fontId="5" fillId="2" borderId="3" xfId="5" applyNumberFormat="1" applyFont="1" applyFill="1" applyBorder="1" applyAlignment="1">
      <alignment vertical="center"/>
    </xf>
    <xf numFmtId="166" fontId="5" fillId="0" borderId="3" xfId="5" applyNumberFormat="1" applyFont="1" applyBorder="1" applyAlignment="1">
      <alignment vertical="center"/>
    </xf>
    <xf numFmtId="172" fontId="5" fillId="0" borderId="0" xfId="5" applyNumberFormat="1" applyFont="1" applyAlignment="1">
      <alignment vertical="center"/>
    </xf>
    <xf numFmtId="168" fontId="5" fillId="0" borderId="0" xfId="5" applyNumberFormat="1" applyFont="1" applyAlignment="1">
      <alignment horizontal="center" vertical="center"/>
    </xf>
    <xf numFmtId="168" fontId="5" fillId="0" borderId="0" xfId="5" applyNumberFormat="1" applyFont="1" applyAlignment="1">
      <alignment horizontal="right" vertical="center"/>
    </xf>
    <xf numFmtId="173" fontId="5" fillId="2" borderId="3" xfId="5" applyNumberFormat="1" applyFont="1" applyFill="1" applyBorder="1" applyAlignment="1">
      <alignment vertical="center"/>
    </xf>
    <xf numFmtId="173" fontId="5" fillId="0" borderId="3" xfId="5" applyNumberFormat="1" applyFont="1" applyBorder="1" applyAlignment="1">
      <alignment vertical="center"/>
    </xf>
    <xf numFmtId="173" fontId="5" fillId="0" borderId="0" xfId="5" applyNumberFormat="1" applyFont="1" applyAlignment="1">
      <alignment horizontal="right" vertical="center"/>
    </xf>
    <xf numFmtId="167" fontId="3" fillId="0" borderId="0" xfId="5" applyNumberFormat="1" applyFont="1" applyAlignment="1">
      <alignment horizontal="center" vertical="center"/>
    </xf>
    <xf numFmtId="167" fontId="3" fillId="0" borderId="0" xfId="5" applyNumberFormat="1" applyFont="1" applyAlignment="1">
      <alignment horizontal="right" vertical="center"/>
    </xf>
    <xf numFmtId="166" fontId="3" fillId="0" borderId="0" xfId="5" applyNumberFormat="1" applyFont="1" applyAlignment="1">
      <alignment vertical="center"/>
    </xf>
    <xf numFmtId="167" fontId="3" fillId="0" borderId="1" xfId="5" applyNumberFormat="1" applyFont="1" applyBorder="1" applyAlignment="1">
      <alignment horizontal="center" vertical="center"/>
    </xf>
    <xf numFmtId="167" fontId="3" fillId="0" borderId="1" xfId="5" applyNumberFormat="1" applyFont="1" applyBorder="1" applyAlignment="1">
      <alignment horizontal="right" vertical="center"/>
    </xf>
    <xf numFmtId="167" fontId="3" fillId="0" borderId="5" xfId="5" applyNumberFormat="1" applyFont="1" applyBorder="1" applyAlignment="1">
      <alignment horizontal="center" vertical="center"/>
    </xf>
    <xf numFmtId="166" fontId="3" fillId="0" borderId="6" xfId="5" applyNumberFormat="1" applyFont="1" applyBorder="1" applyAlignment="1">
      <alignment horizontal="right" vertical="center"/>
    </xf>
    <xf numFmtId="167" fontId="3" fillId="0" borderId="6" xfId="5" applyNumberFormat="1" applyFont="1" applyBorder="1" applyAlignment="1">
      <alignment horizontal="right" vertical="center"/>
    </xf>
    <xf numFmtId="166" fontId="3" fillId="0" borderId="7" xfId="5" applyNumberFormat="1" applyFont="1" applyBorder="1" applyAlignment="1">
      <alignment horizontal="center" vertical="center"/>
    </xf>
    <xf numFmtId="167" fontId="5" fillId="0" borderId="0" xfId="5" applyNumberFormat="1" applyFont="1" applyAlignment="1">
      <alignment horizontal="right" vertical="center"/>
    </xf>
    <xf numFmtId="49" fontId="3" fillId="0" borderId="0" xfId="5" applyNumberFormat="1" applyFont="1" applyAlignment="1">
      <alignment horizontal="right" vertical="center"/>
    </xf>
    <xf numFmtId="0" fontId="3" fillId="0" borderId="2" xfId="5" applyFont="1" applyBorder="1" applyAlignment="1">
      <alignment horizontal="center" vertical="center"/>
    </xf>
    <xf numFmtId="165" fontId="5" fillId="0" borderId="0" xfId="5" applyNumberFormat="1" applyFont="1" applyAlignment="1">
      <alignment horizontal="center" vertical="center"/>
    </xf>
    <xf numFmtId="169" fontId="5" fillId="0" borderId="0" xfId="6" applyNumberFormat="1" applyFont="1" applyFill="1" applyBorder="1" applyAlignment="1" applyProtection="1">
      <alignment horizontal="right" vertical="center"/>
    </xf>
    <xf numFmtId="165" fontId="5" fillId="0" borderId="0" xfId="6" applyFont="1" applyFill="1" applyBorder="1" applyAlignment="1" applyProtection="1">
      <alignment horizontal="center" vertical="center"/>
      <protection locked="0"/>
    </xf>
    <xf numFmtId="167" fontId="5" fillId="0" borderId="0" xfId="2" applyNumberFormat="1" applyFont="1" applyAlignment="1" applyProtection="1">
      <alignment horizontal="right" vertical="center"/>
      <protection locked="0"/>
    </xf>
    <xf numFmtId="167" fontId="5" fillId="0" borderId="0" xfId="0" applyNumberFormat="1" applyFont="1" applyAlignment="1" applyProtection="1">
      <alignment horizontal="right" vertical="center"/>
      <protection locked="0"/>
    </xf>
    <xf numFmtId="174" fontId="5" fillId="0" borderId="0" xfId="5" applyNumberFormat="1" applyFont="1" applyAlignment="1">
      <alignment horizontal="right" vertical="center"/>
    </xf>
    <xf numFmtId="174" fontId="5" fillId="0" borderId="0" xfId="5" applyNumberFormat="1" applyFont="1" applyAlignment="1">
      <alignment vertical="center"/>
    </xf>
    <xf numFmtId="167" fontId="5" fillId="0" borderId="0" xfId="5" applyNumberFormat="1" applyFont="1" applyAlignment="1">
      <alignment horizontal="center" vertical="center"/>
    </xf>
    <xf numFmtId="166" fontId="5" fillId="0" borderId="0" xfId="5" applyNumberFormat="1" applyFont="1" applyAlignment="1">
      <alignment horizontal="center" vertical="center"/>
    </xf>
    <xf numFmtId="169" fontId="5" fillId="2" borderId="0" xfId="6" applyNumberFormat="1" applyFont="1" applyFill="1" applyBorder="1" applyAlignment="1" applyProtection="1">
      <alignment horizontal="right" vertical="center"/>
    </xf>
    <xf numFmtId="166" fontId="5" fillId="2" borderId="0" xfId="5" applyNumberFormat="1" applyFont="1" applyFill="1" applyAlignment="1">
      <alignment horizontal="center" vertical="center"/>
    </xf>
    <xf numFmtId="166" fontId="3" fillId="0" borderId="6" xfId="5" applyNumberFormat="1" applyFont="1" applyBorder="1" applyAlignment="1">
      <alignment horizontal="center" vertical="center"/>
    </xf>
    <xf numFmtId="169" fontId="5" fillId="0" borderId="0" xfId="7" applyNumberFormat="1" applyFont="1" applyFill="1" applyBorder="1" applyAlignment="1">
      <alignment horizontal="right" vertical="center"/>
    </xf>
    <xf numFmtId="43" fontId="5" fillId="0" borderId="0" xfId="7" applyFont="1" applyFill="1" applyBorder="1" applyAlignment="1">
      <alignment horizontal="right" vertical="center"/>
    </xf>
    <xf numFmtId="166" fontId="5" fillId="0" borderId="4" xfId="5" applyNumberFormat="1" applyFont="1" applyBorder="1" applyAlignment="1">
      <alignment horizontal="right" vertical="center"/>
    </xf>
    <xf numFmtId="169" fontId="5" fillId="2" borderId="0" xfId="7" applyNumberFormat="1" applyFont="1" applyFill="1" applyBorder="1" applyAlignment="1">
      <alignment horizontal="right" vertical="center"/>
    </xf>
    <xf numFmtId="166" fontId="5" fillId="2" borderId="4" xfId="5" applyNumberFormat="1" applyFont="1" applyFill="1" applyBorder="1" applyAlignment="1">
      <alignment horizontal="right" vertical="center"/>
    </xf>
    <xf numFmtId="0" fontId="3" fillId="0" borderId="0" xfId="8" applyFont="1" applyAlignment="1">
      <alignment vertical="center"/>
    </xf>
    <xf numFmtId="169" fontId="3" fillId="0" borderId="0" xfId="8" applyNumberFormat="1" applyFont="1" applyAlignment="1">
      <alignment horizontal="right" vertical="center"/>
    </xf>
    <xf numFmtId="166" fontId="3" fillId="0" borderId="0" xfId="8" applyNumberFormat="1" applyFont="1" applyAlignment="1">
      <alignment horizontal="right" vertical="center"/>
    </xf>
    <xf numFmtId="49" fontId="3" fillId="0" borderId="0" xfId="8" applyNumberFormat="1" applyFont="1" applyAlignment="1">
      <alignment horizontal="left" vertical="center"/>
    </xf>
    <xf numFmtId="0" fontId="3" fillId="0" borderId="0" xfId="8" applyFont="1" applyAlignment="1">
      <alignment horizontal="center" vertical="center"/>
    </xf>
    <xf numFmtId="166" fontId="3" fillId="0" borderId="0" xfId="8" applyNumberFormat="1" applyFont="1" applyAlignment="1">
      <alignment horizontal="center" vertical="center"/>
    </xf>
    <xf numFmtId="0" fontId="3" fillId="0" borderId="1" xfId="8" applyFont="1" applyBorder="1" applyAlignment="1">
      <alignment horizontal="center" vertical="center"/>
    </xf>
    <xf numFmtId="169" fontId="3" fillId="0" borderId="1" xfId="8" applyNumberFormat="1" applyFont="1" applyBorder="1" applyAlignment="1">
      <alignment horizontal="right" vertical="center"/>
    </xf>
    <xf numFmtId="169" fontId="3" fillId="3" borderId="0" xfId="8" applyNumberFormat="1" applyFont="1" applyFill="1" applyAlignment="1">
      <alignment horizontal="right" vertical="center"/>
    </xf>
    <xf numFmtId="0" fontId="3" fillId="0" borderId="0" xfId="8" applyFont="1" applyAlignment="1">
      <alignment horizontal="left" vertical="center" wrapText="1"/>
    </xf>
    <xf numFmtId="0" fontId="5" fillId="0" borderId="0" xfId="8" applyFont="1" applyAlignment="1">
      <alignment horizontal="left" vertical="center"/>
    </xf>
    <xf numFmtId="169" fontId="5" fillId="3" borderId="0" xfId="8" applyNumberFormat="1" applyFont="1" applyFill="1" applyAlignment="1">
      <alignment horizontal="right" vertical="center"/>
    </xf>
    <xf numFmtId="175" fontId="5" fillId="0" borderId="0" xfId="8" applyNumberFormat="1" applyFont="1" applyAlignment="1">
      <alignment horizontal="right" vertical="center"/>
    </xf>
    <xf numFmtId="169" fontId="5" fillId="0" borderId="0" xfId="8" applyNumberFormat="1" applyFont="1" applyAlignment="1">
      <alignment horizontal="right" vertical="center"/>
    </xf>
    <xf numFmtId="0" fontId="5" fillId="0" borderId="0" xfId="8" applyFont="1" applyAlignment="1">
      <alignment horizontal="left" vertical="center" wrapText="1"/>
    </xf>
    <xf numFmtId="166" fontId="5" fillId="0" borderId="0" xfId="8" applyNumberFormat="1" applyFont="1" applyAlignment="1">
      <alignment horizontal="right" vertical="center" wrapText="1"/>
    </xf>
    <xf numFmtId="0" fontId="5" fillId="0" borderId="0" xfId="8" applyFont="1" applyAlignment="1">
      <alignment horizontal="center" vertical="center"/>
    </xf>
    <xf numFmtId="0" fontId="5" fillId="0" borderId="0" xfId="8" applyFont="1" applyAlignment="1">
      <alignment vertical="center" wrapText="1"/>
    </xf>
    <xf numFmtId="175" fontId="5" fillId="0" borderId="0" xfId="8" applyNumberFormat="1" applyFont="1" applyAlignment="1">
      <alignment vertical="center"/>
    </xf>
    <xf numFmtId="166" fontId="3" fillId="0" borderId="0" xfId="8" applyNumberFormat="1" applyFont="1" applyAlignment="1">
      <alignment horizontal="right" vertical="center" wrapText="1"/>
    </xf>
    <xf numFmtId="169" fontId="5" fillId="3" borderId="1" xfId="8" applyNumberFormat="1" applyFont="1" applyFill="1" applyBorder="1" applyAlignment="1">
      <alignment horizontal="right" vertical="center"/>
    </xf>
    <xf numFmtId="169" fontId="5" fillId="0" borderId="1" xfId="8" applyNumberFormat="1" applyFont="1" applyBorder="1" applyAlignment="1">
      <alignment horizontal="right" vertical="center"/>
    </xf>
    <xf numFmtId="169" fontId="5" fillId="3" borderId="0" xfId="8" applyNumberFormat="1" applyFont="1" applyFill="1" applyAlignment="1">
      <alignment horizontal="right" vertical="center" wrapText="1"/>
    </xf>
    <xf numFmtId="169" fontId="5" fillId="0" borderId="0" xfId="8" applyNumberFormat="1" applyFont="1" applyAlignment="1">
      <alignment horizontal="right" vertical="center" wrapText="1"/>
    </xf>
    <xf numFmtId="175" fontId="5" fillId="0" borderId="0" xfId="8" applyNumberFormat="1" applyFont="1" applyAlignment="1">
      <alignment horizontal="left" vertical="center"/>
    </xf>
    <xf numFmtId="169" fontId="5" fillId="3" borderId="1" xfId="8" applyNumberFormat="1" applyFont="1" applyFill="1" applyBorder="1" applyAlignment="1">
      <alignment horizontal="right" vertical="center" wrapText="1"/>
    </xf>
    <xf numFmtId="169" fontId="5" fillId="0" borderId="1" xfId="8" applyNumberFormat="1" applyFont="1" applyBorder="1" applyAlignment="1">
      <alignment horizontal="right" vertical="center" wrapText="1"/>
    </xf>
    <xf numFmtId="166" fontId="5" fillId="0" borderId="0" xfId="8" applyNumberFormat="1" applyFont="1" applyAlignment="1">
      <alignment horizontal="right" vertical="center"/>
    </xf>
    <xf numFmtId="169" fontId="5" fillId="3" borderId="2" xfId="8" applyNumberFormat="1" applyFont="1" applyFill="1" applyBorder="1" applyAlignment="1">
      <alignment horizontal="right" vertical="center"/>
    </xf>
    <xf numFmtId="169" fontId="5" fillId="0" borderId="2" xfId="8" applyNumberFormat="1" applyFont="1" applyBorder="1" applyAlignment="1">
      <alignment horizontal="right" vertical="center"/>
    </xf>
    <xf numFmtId="0" fontId="3" fillId="0" borderId="1" xfId="8" applyFont="1" applyBorder="1" applyAlignment="1">
      <alignment vertical="center"/>
    </xf>
    <xf numFmtId="169" fontId="3" fillId="0" borderId="0" xfId="8" applyNumberFormat="1" applyFont="1" applyAlignment="1">
      <alignment horizontal="center" vertical="center"/>
    </xf>
    <xf numFmtId="169" fontId="5" fillId="2" borderId="0" xfId="8" applyNumberFormat="1" applyFont="1" applyFill="1" applyAlignment="1">
      <alignment horizontal="right" vertical="center"/>
    </xf>
    <xf numFmtId="169" fontId="5" fillId="3" borderId="3" xfId="8" applyNumberFormat="1" applyFont="1" applyFill="1" applyBorder="1" applyAlignment="1">
      <alignment horizontal="right" vertical="center" wrapText="1"/>
    </xf>
    <xf numFmtId="169" fontId="5" fillId="0" borderId="3" xfId="8" applyNumberFormat="1" applyFont="1" applyBorder="1" applyAlignment="1">
      <alignment horizontal="right" vertical="center" wrapText="1"/>
    </xf>
    <xf numFmtId="0" fontId="5" fillId="0" borderId="1" xfId="8" applyFont="1" applyBorder="1" applyAlignment="1">
      <alignment horizontal="center" vertical="center"/>
    </xf>
    <xf numFmtId="166" fontId="5" fillId="0" borderId="1" xfId="8" applyNumberFormat="1" applyFont="1" applyBorder="1" applyAlignment="1">
      <alignment horizontal="right" vertical="center"/>
    </xf>
    <xf numFmtId="169" fontId="5" fillId="0" borderId="0" xfId="8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9" fontId="5" fillId="0" borderId="2" xfId="8" applyNumberFormat="1" applyFont="1" applyBorder="1" applyAlignment="1">
      <alignment horizontal="right" vertical="center" wrapText="1"/>
    </xf>
    <xf numFmtId="166" fontId="3" fillId="0" borderId="2" xfId="8" applyNumberFormat="1" applyFont="1" applyBorder="1" applyAlignment="1">
      <alignment horizontal="right" vertical="center"/>
    </xf>
    <xf numFmtId="166" fontId="5" fillId="0" borderId="2" xfId="8" applyNumberFormat="1" applyFont="1" applyBorder="1" applyAlignment="1">
      <alignment horizontal="right" vertical="center" wrapText="1"/>
    </xf>
    <xf numFmtId="0" fontId="5" fillId="0" borderId="1" xfId="8" applyFont="1" applyBorder="1" applyAlignment="1">
      <alignment vertical="center"/>
    </xf>
    <xf numFmtId="0" fontId="3" fillId="0" borderId="0" xfId="8" applyFont="1" applyAlignment="1">
      <alignment horizontal="left" vertical="center"/>
    </xf>
    <xf numFmtId="0" fontId="5" fillId="0" borderId="0" xfId="8" applyFont="1" applyAlignment="1">
      <alignment vertical="center"/>
    </xf>
    <xf numFmtId="176" fontId="5" fillId="2" borderId="3" xfId="9" applyNumberFormat="1" applyFont="1" applyFill="1" applyBorder="1" applyAlignment="1">
      <alignment horizontal="right" vertical="center"/>
    </xf>
    <xf numFmtId="171" fontId="5" fillId="0" borderId="0" xfId="9" applyNumberFormat="1" applyFont="1" applyAlignment="1">
      <alignment vertical="center"/>
    </xf>
    <xf numFmtId="166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6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7" fontId="3" fillId="0" borderId="1" xfId="5" applyNumberFormat="1" applyFont="1" applyBorder="1" applyAlignment="1">
      <alignment horizontal="center" vertical="center"/>
    </xf>
    <xf numFmtId="0" fontId="5" fillId="0" borderId="1" xfId="5" applyFont="1" applyBorder="1" applyAlignment="1">
      <alignment vertical="center"/>
    </xf>
    <xf numFmtId="166" fontId="3" fillId="0" borderId="1" xfId="5" applyNumberFormat="1" applyFont="1" applyBorder="1" applyAlignment="1">
      <alignment horizontal="center" vertical="center"/>
    </xf>
    <xf numFmtId="166" fontId="3" fillId="0" borderId="5" xfId="5" applyNumberFormat="1" applyFont="1" applyBorder="1" applyAlignment="1">
      <alignment horizontal="center" vertical="center"/>
    </xf>
    <xf numFmtId="0" fontId="5" fillId="0" borderId="5" xfId="5" applyFont="1" applyBorder="1" applyAlignment="1">
      <alignment vertical="center"/>
    </xf>
    <xf numFmtId="0" fontId="5" fillId="0" borderId="6" xfId="5" applyFont="1" applyBorder="1" applyAlignment="1">
      <alignment vertical="center"/>
    </xf>
    <xf numFmtId="166" fontId="3" fillId="0" borderId="6" xfId="5" applyNumberFormat="1" applyFont="1" applyBorder="1" applyAlignment="1">
      <alignment horizontal="center" vertical="center"/>
    </xf>
    <xf numFmtId="166" fontId="3" fillId="0" borderId="2" xfId="5" applyNumberFormat="1" applyFont="1" applyBorder="1" applyAlignment="1">
      <alignment horizontal="center" vertical="center"/>
    </xf>
    <xf numFmtId="166" fontId="3" fillId="0" borderId="1" xfId="8" applyNumberFormat="1" applyFont="1" applyBorder="1" applyAlignment="1">
      <alignment horizontal="center" vertical="center"/>
    </xf>
    <xf numFmtId="0" fontId="5" fillId="0" borderId="1" xfId="8" applyFont="1" applyBorder="1" applyAlignment="1">
      <alignment vertical="center"/>
    </xf>
    <xf numFmtId="49" fontId="3" fillId="0" borderId="1" xfId="8" applyNumberFormat="1" applyFont="1" applyBorder="1" applyAlignment="1">
      <alignment horizontal="left" vertical="center"/>
    </xf>
    <xf numFmtId="0" fontId="3" fillId="0" borderId="0" xfId="8" applyFont="1" applyAlignment="1">
      <alignment horizontal="left" vertical="center"/>
    </xf>
    <xf numFmtId="0" fontId="5" fillId="0" borderId="0" xfId="8" applyFont="1" applyAlignment="1">
      <alignment vertical="center"/>
    </xf>
    <xf numFmtId="0" fontId="5" fillId="0" borderId="1" xfId="8" applyFont="1" applyBorder="1" applyAlignment="1">
      <alignment horizontal="left" vertical="center"/>
    </xf>
  </cellXfs>
  <cellStyles count="10">
    <cellStyle name="Comma 10 2 2" xfId="7" xr:uid="{D7993AD8-2A99-4ABA-A676-8F7F98A5E393}"/>
    <cellStyle name="Comma 2 2" xfId="6" xr:uid="{CC1BD0BA-76D9-4E0C-8BDC-F5ADD7B39A32}"/>
    <cellStyle name="Comma 2 3" xfId="1" xr:uid="{7D3D9B58-B0EC-4323-A5C9-9027CD7AF0D7}"/>
    <cellStyle name="Normal" xfId="0" builtinId="0"/>
    <cellStyle name="Normal 2 10 3" xfId="3" xr:uid="{74ECDF80-2935-4EAD-BC6B-34E3796AAC74}"/>
    <cellStyle name="Normal 3" xfId="8" xr:uid="{E9645D1B-1E42-42AC-9D56-715952222100}"/>
    <cellStyle name="Normal 4 2 2" xfId="2" xr:uid="{8E83383E-A504-4D2F-8C9D-8B2CE027B1BC}"/>
    <cellStyle name="Normal 6 2" xfId="4" xr:uid="{9D648D96-5B64-4B44-ABC5-F12758C06488}"/>
    <cellStyle name="Normal 632" xfId="9" xr:uid="{0B3A131B-D2FD-48A8-9C00-70B8F523F814}"/>
    <cellStyle name="Normal 664" xfId="5" xr:uid="{770E485B-70B8-4890-A3B8-389D790C994A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inter\Business%20Dev\jland\data%20klien\DATA\Accounting\Finance\PAJAK\Salary%20April%2020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20316;&#25991;&#26723;\Consolidation%20Report\2015\2015%20Q1\18%20SHANGH%20(SRP)%20Package%20Q1_2015_V2_2015-04-15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lux analytics - Revenu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TB-Oct07"/>
      <sheetName val="MOTO"/>
      <sheetName val="เงินกู้ MGC"/>
      <sheetName val="CRITERIA1"/>
      <sheetName val="ELEC45-01"/>
      <sheetName val="A"/>
      <sheetName val="Inventory"/>
      <sheetName val="11"/>
      <sheetName val="FEBRUARY"/>
      <sheetName val="10K4"/>
      <sheetName val="donnee lct"/>
      <sheetName val="I-Données_de_base"/>
      <sheetName val="Accure"/>
      <sheetName val="stat_local1"/>
      <sheetName val="Total_01'05"/>
      <sheetName val="เงินกู้_MGC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#366-6E"/>
      <sheetName val="NOTE 29"/>
      <sheetName val="Library Procedures"/>
      <sheetName val="CIPA"/>
      <sheetName val="5).Action Plan BL Debone"/>
      <sheetName val="BS (ToP)"/>
      <sheetName val="เงินกู้ธนช"/>
      <sheetName val="NHMT"/>
      <sheetName val="SML"/>
      <sheetName val="CF-14-16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BS"/>
      <sheetName val="GL 2018 Q3 - ver1"/>
      <sheetName val="Calculation PS"/>
      <sheetName val="#REF"/>
      <sheetName val="DETAIL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P&amp;L"/>
      <sheetName val="คำชี้แจง"/>
      <sheetName val="Deferred tax Adjs Clo (P) Q2'18"/>
      <sheetName val="TFB-1998"/>
      <sheetName val="発停サイクル表"/>
      <sheetName val="BATCH_M"/>
      <sheetName val="data"/>
      <sheetName val="MOULD"/>
      <sheetName val="O300"/>
      <sheetName val="Master TB"/>
      <sheetName val="R300"/>
      <sheetName val="Q2 EXPECTED"/>
      <sheetName val="2017 Expense Break down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F3-3GP"/>
      <sheetName val="AcqBS"/>
      <sheetName val="数量"/>
      <sheetName val="PNT-QUOT-#3"/>
      <sheetName val="COAT&amp;WRAP-QIOT-#3"/>
      <sheetName val="mapping"/>
      <sheetName val="Statement-BAHT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TOTAL"/>
      <sheetName val="PL"/>
      <sheetName val="손익"/>
      <sheetName val="2005 DATA"/>
      <sheetName val="LCQ"/>
      <sheetName val="国内HSP"/>
      <sheetName val="ชื่อหุ้น"/>
      <sheetName val="B&amp;S 1999"/>
      <sheetName val="co"/>
      <sheetName val="WIP"/>
      <sheetName val="L410"/>
      <sheetName val="actlst01d"/>
      <sheetName val="TBE_2004012"/>
      <sheetName val="10"/>
      <sheetName val="BD"/>
      <sheetName val="ที่ดินอาคาร อุปกรณ์"/>
      <sheetName val="VL"/>
      <sheetName val="TN"/>
      <sheetName val="ND"/>
      <sheetName val="report detial"/>
      <sheetName val="exchange rate"/>
      <sheetName val="OtherKPI"/>
      <sheetName val="SCB_1_-_Current"/>
      <sheetName val="SCB_2_-_Current"/>
      <sheetName val="donnee_lct"/>
      <sheetName val="N-4.4"/>
      <sheetName val="group type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  <sheetName val="3A STD"/>
      <sheetName val="4003-1 lead"/>
      <sheetName val="2005_DATA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mix"/>
      <sheetName val="เงินกู้ธนชาติ"/>
      <sheetName val="qtr3"/>
      <sheetName val="qtr4"/>
      <sheetName val="P1"/>
      <sheetName val="MainComp"/>
      <sheetName val="table"/>
      <sheetName val="MFA"/>
      <sheetName val="falso"/>
      <sheetName val="ฝ่ายบัญชีและการเงิน"/>
      <sheetName val="Control List"/>
      <sheetName val="Control_List"/>
      <sheetName val="Control_List1"/>
      <sheetName val="Puerto Rico"/>
      <sheetName val="graph"/>
      <sheetName val="基本量販店動向"/>
      <sheetName val="SUM"/>
      <sheetName val="assumption"/>
      <sheetName val="Main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B1"/>
      <sheetName val="BMCT2003"/>
      <sheetName val="STart"/>
      <sheetName val="J2"/>
      <sheetName val="J1"/>
      <sheetName val="Control_List2"/>
      <sheetName val=" AE INTEGRAL VALUE MC 1"/>
      <sheetName val="Puerto_Rico"/>
      <sheetName val="Amortization Table"/>
      <sheetName val="Data2007"/>
      <sheetName val="ROOMS_ST"/>
      <sheetName val="TELEPHONE"/>
      <sheetName val="Prod"/>
      <sheetName val="Selection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Level of Effort"/>
      <sheetName val="Rates"/>
      <sheetName val="Competitors"/>
      <sheetName val="TrialBalance Q3-2002"/>
      <sheetName val="PR4"/>
      <sheetName val="Discount"/>
      <sheetName val="Int."/>
      <sheetName val="PRMT_05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m_cost"/>
      <sheetName val="Office Space"/>
      <sheetName val="Variables"/>
      <sheetName val="Actions &amp; Projects"/>
      <sheetName val="k-5"/>
      <sheetName val="exchange_rate"/>
      <sheetName val="D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Monthly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>
        <row r="769">
          <cell r="D769">
            <v>0</v>
          </cell>
        </row>
      </sheetData>
      <sheetData sheetId="69">
        <row r="769">
          <cell r="D769">
            <v>0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 refreshError="1"/>
      <sheetData sheetId="256" refreshError="1"/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769">
          <cell r="D769">
            <v>0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>
        <row r="769">
          <cell r="D769">
            <v>0</v>
          </cell>
        </row>
      </sheetData>
      <sheetData sheetId="330">
        <row r="769">
          <cell r="D769">
            <v>0</v>
          </cell>
        </row>
      </sheetData>
      <sheetData sheetId="331">
        <row r="769">
          <cell r="D769">
            <v>0</v>
          </cell>
        </row>
      </sheetData>
      <sheetData sheetId="332">
        <row r="769">
          <cell r="D769">
            <v>0</v>
          </cell>
        </row>
      </sheetData>
      <sheetData sheetId="333">
        <row r="769">
          <cell r="D769">
            <v>0</v>
          </cell>
        </row>
      </sheetData>
      <sheetData sheetId="334">
        <row r="769">
          <cell r="D769">
            <v>0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769">
          <cell r="D769">
            <v>0</v>
          </cell>
        </row>
      </sheetData>
      <sheetData sheetId="344"/>
      <sheetData sheetId="345" refreshError="1"/>
      <sheetData sheetId="346" refreshError="1"/>
      <sheetData sheetId="347" refreshError="1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 refreshError="1"/>
      <sheetData sheetId="356" refreshError="1"/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/>
      <sheetData sheetId="393">
        <row r="769">
          <cell r="D769">
            <v>0</v>
          </cell>
        </row>
      </sheetData>
      <sheetData sheetId="394"/>
      <sheetData sheetId="395">
        <row r="769">
          <cell r="D769">
            <v>0</v>
          </cell>
        </row>
      </sheetData>
      <sheetData sheetId="396">
        <row r="769">
          <cell r="D769">
            <v>0</v>
          </cell>
        </row>
      </sheetData>
      <sheetData sheetId="397">
        <row r="769">
          <cell r="D769">
            <v>0</v>
          </cell>
        </row>
      </sheetData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 refreshError="1"/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H1298S"/>
      <sheetName val="sal april"/>
    </sheetNames>
    <sheetDataSet>
      <sheetData sheetId="0" refreshError="1">
        <row r="7">
          <cell r="A7">
            <v>1</v>
          </cell>
        </row>
        <row r="8">
          <cell r="A8">
            <v>2</v>
          </cell>
        </row>
        <row r="9">
          <cell r="A9">
            <v>3</v>
          </cell>
        </row>
        <row r="10">
          <cell r="A10">
            <v>4</v>
          </cell>
        </row>
        <row r="11">
          <cell r="A11">
            <v>5</v>
          </cell>
        </row>
        <row r="12">
          <cell r="A12">
            <v>6</v>
          </cell>
        </row>
        <row r="13">
          <cell r="A13">
            <v>7</v>
          </cell>
        </row>
        <row r="14">
          <cell r="A14">
            <v>8</v>
          </cell>
        </row>
        <row r="15">
          <cell r="A15">
            <v>9</v>
          </cell>
        </row>
        <row r="16">
          <cell r="A16">
            <v>10</v>
          </cell>
        </row>
        <row r="17">
          <cell r="A17">
            <v>11</v>
          </cell>
        </row>
        <row r="18">
          <cell r="A18">
            <v>12</v>
          </cell>
        </row>
        <row r="19">
          <cell r="A19">
            <v>13</v>
          </cell>
        </row>
        <row r="20">
          <cell r="A20">
            <v>14</v>
          </cell>
        </row>
        <row r="21">
          <cell r="A21">
            <v>15</v>
          </cell>
        </row>
        <row r="22">
          <cell r="A22">
            <v>16</v>
          </cell>
        </row>
        <row r="23">
          <cell r="A23">
            <v>17</v>
          </cell>
        </row>
        <row r="24">
          <cell r="A24">
            <v>18</v>
          </cell>
        </row>
        <row r="25">
          <cell r="A25">
            <v>19</v>
          </cell>
        </row>
        <row r="26">
          <cell r="A26">
            <v>20</v>
          </cell>
        </row>
        <row r="27">
          <cell r="A27">
            <v>21</v>
          </cell>
        </row>
        <row r="28">
          <cell r="A28">
            <v>22</v>
          </cell>
        </row>
        <row r="29">
          <cell r="A29">
            <v>23</v>
          </cell>
        </row>
        <row r="30">
          <cell r="A30">
            <v>24</v>
          </cell>
        </row>
        <row r="31">
          <cell r="A31">
            <v>25</v>
          </cell>
        </row>
        <row r="32">
          <cell r="A32">
            <v>26</v>
          </cell>
        </row>
        <row r="33">
          <cell r="A33">
            <v>27</v>
          </cell>
        </row>
        <row r="34">
          <cell r="A34">
            <v>28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 &amp; checks"/>
      <sheetName val="SIGN OFF Accounting part"/>
      <sheetName val="Comments"/>
      <sheetName val="Content"/>
      <sheetName val="GROUP ACCOUNT BALANCES"/>
      <sheetName val="Account balances"/>
      <sheetName val="Struktur"/>
      <sheetName val="Fixed assets transactions"/>
      <sheetName val="Fixed assets trans. CHECK"/>
      <sheetName val="Capital transactions"/>
      <sheetName val="Provision transactions"/>
      <sheetName val="Provision trans.  CHECK"/>
      <sheetName val="IC-account balances"/>
      <sheetName val="01_Account balances details"/>
      <sheetName val="02_Fixed assets trans. details"/>
      <sheetName val="03_Fixed assets notes"/>
      <sheetName val="04_Shares affiliated companies"/>
      <sheetName val="05_Other financial assets"/>
      <sheetName val="06_Inventories"/>
      <sheetName val="07_IC inventories"/>
      <sheetName val="08A_Financing Rec"/>
      <sheetName val="08B_Financing Liab"/>
      <sheetName val="09_IC Rec_Liab"/>
      <sheetName val="10_Other Rec_Liab"/>
      <sheetName val="11_Personnel accruals "/>
      <sheetName val="12_Provisions transact. detail"/>
      <sheetName val="13_Sales"/>
      <sheetName val="14_Other income - expense"/>
      <sheetName val="15_Personnel expense detail"/>
      <sheetName val="16_ Deferred taxes"/>
      <sheetName val="17_ Tax reconciliation"/>
      <sheetName val="18_Derivatives"/>
      <sheetName val="19_Leasing"/>
      <sheetName val="19A_Leasing (continued)"/>
      <sheetName val="20_Off balance sheet items"/>
      <sheetName val="21_Additional information"/>
      <sheetName val="22A_IFRS7 Balance sheet Assets"/>
      <sheetName val="22B_IFRS7 Balance sheet Liab"/>
      <sheetName val="23_IFRS7 Profit &amp; loss"/>
      <sheetName val="24_IFRS7 Liquidity risk"/>
      <sheetName val="25_IFRS7 Credit risk"/>
      <sheetName val="26_IFRS7 Other disclosures"/>
      <sheetName val="27_Cash interest - tax"/>
      <sheetName val="28_Cash investments"/>
      <sheetName val="29_Cash disposals"/>
      <sheetName val="30_CF details"/>
      <sheetName val="31_Cash flow"/>
      <sheetName val="32_Related parties transactions"/>
      <sheetName val="33_IFRS reconciliation"/>
      <sheetName val="34_Legal disputes"/>
      <sheetName val="Controlling part"/>
      <sheetName val="S1_Sales &amp; Quantities"/>
      <sheetName val="S2_Sales per country"/>
      <sheetName val="CO 1 Account balance allocation"/>
      <sheetName val="CO 2 - IC-inventories"/>
      <sheetName val="CO 3-P&amp;L Explanation"/>
      <sheetName val="CO 3 - P&amp;L"/>
      <sheetName val="CO 4 - other expense allocation"/>
      <sheetName val="CO 5 - Workforce"/>
      <sheetName val="CO 6 -Order intake &amp; order book"/>
      <sheetName val="CO 7 - Investments"/>
      <sheetName val="CO 8 - Raw material"/>
      <sheetName val="CO 11 In-Transit-Inventories"/>
      <sheetName val="Interface &amp; additional tab. --&gt;"/>
      <sheetName val="FA Trans"/>
      <sheetName val="Prov Trans"/>
      <sheetName val="Lists"/>
      <sheetName val="Sum"/>
      <sheetName val="SALES"/>
      <sheetName val="QUANTITIES"/>
      <sheetName val="EBIT"/>
      <sheetName val="Tab1"/>
      <sheetName val="Tab2"/>
      <sheetName val="Tab3"/>
      <sheetName val="Tab4"/>
      <sheetName val="Tab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2">
          <cell r="B2" t="str">
            <v>IDL</v>
          </cell>
        </row>
        <row r="4">
          <cell r="A4" t="str">
            <v>AH</v>
          </cell>
        </row>
        <row r="5">
          <cell r="A5" t="str">
            <v>APLIGO</v>
          </cell>
        </row>
        <row r="6">
          <cell r="A6" t="str">
            <v>ARCIT</v>
          </cell>
        </row>
        <row r="7">
          <cell r="A7" t="str">
            <v>BELCHA</v>
          </cell>
        </row>
        <row r="8">
          <cell r="A8" t="str">
            <v>DEGG</v>
          </cell>
        </row>
        <row r="9">
          <cell r="A9" t="str">
            <v>FTE</v>
          </cell>
        </row>
        <row r="10">
          <cell r="A10" t="str">
            <v>LTX</v>
          </cell>
        </row>
        <row r="11">
          <cell r="A11" t="str">
            <v>NIRLON</v>
          </cell>
        </row>
        <row r="12">
          <cell r="A12" t="str">
            <v>OPTIMI</v>
          </cell>
        </row>
        <row r="13">
          <cell r="A13" t="str">
            <v>PACIFI</v>
          </cell>
        </row>
        <row r="14">
          <cell r="A14" t="str">
            <v>RIVALI</v>
          </cell>
        </row>
        <row r="15">
          <cell r="A15" t="str">
            <v>ROI SP</v>
          </cell>
        </row>
        <row r="16">
          <cell r="A16" t="str">
            <v>ROITER</v>
          </cell>
        </row>
        <row r="17">
          <cell r="A17" t="str">
            <v>SAG</v>
          </cell>
        </row>
        <row r="18">
          <cell r="A18" t="str">
            <v>SBB</v>
          </cell>
        </row>
        <row r="19">
          <cell r="A19" t="str">
            <v>SBS</v>
          </cell>
        </row>
        <row r="20">
          <cell r="A20" t="str">
            <v>SCS</v>
          </cell>
        </row>
        <row r="21">
          <cell r="A21" t="str">
            <v>SESI</v>
          </cell>
        </row>
        <row r="22">
          <cell r="A22" t="str">
            <v>SET</v>
          </cell>
        </row>
        <row r="23">
          <cell r="A23" t="str">
            <v>SFBT</v>
          </cell>
        </row>
        <row r="24">
          <cell r="A24" t="str">
            <v>SFF</v>
          </cell>
        </row>
        <row r="25">
          <cell r="A25" t="str">
            <v>S-FLEC</v>
          </cell>
        </row>
        <row r="26">
          <cell r="A26" t="str">
            <v>S-FORM</v>
          </cell>
        </row>
        <row r="27">
          <cell r="A27" t="str">
            <v>S-FRAN</v>
          </cell>
        </row>
        <row r="28">
          <cell r="A28" t="str">
            <v>SHANGH</v>
          </cell>
        </row>
        <row r="29">
          <cell r="A29" t="str">
            <v>SIA</v>
          </cell>
        </row>
        <row r="30">
          <cell r="A30" t="str">
            <v>SIAM</v>
          </cell>
        </row>
        <row r="31">
          <cell r="A31" t="str">
            <v>SIAM2</v>
          </cell>
        </row>
        <row r="32">
          <cell r="A32" t="str">
            <v>SINGAP</v>
          </cell>
        </row>
        <row r="33">
          <cell r="A33" t="str">
            <v>SIP-BR</v>
          </cell>
        </row>
        <row r="34">
          <cell r="A34" t="str">
            <v>SIP-UK</v>
          </cell>
        </row>
        <row r="35">
          <cell r="A35" t="str">
            <v>SIPUSA</v>
          </cell>
        </row>
        <row r="36">
          <cell r="A36" t="str">
            <v>S-MEBU</v>
          </cell>
        </row>
        <row r="37">
          <cell r="A37" t="str">
            <v>S-MED</v>
          </cell>
        </row>
        <row r="38">
          <cell r="A38" t="str">
            <v>SPT CL</v>
          </cell>
        </row>
        <row r="39">
          <cell r="A39" t="str">
            <v>S-SCHW</v>
          </cell>
        </row>
        <row r="40">
          <cell r="A40" t="str">
            <v>SSH</v>
          </cell>
        </row>
        <row r="41">
          <cell r="A41" t="str">
            <v>SSM</v>
          </cell>
        </row>
        <row r="42">
          <cell r="A42" t="str">
            <v>STP-D</v>
          </cell>
        </row>
        <row r="43">
          <cell r="A43" t="str">
            <v>STP-GM</v>
          </cell>
        </row>
        <row r="44">
          <cell r="A44" t="str">
            <v>SUSA</v>
          </cell>
        </row>
        <row r="45">
          <cell r="A45" t="str">
            <v>WOHLFA</v>
          </cell>
        </row>
        <row r="46">
          <cell r="A46" t="str">
            <v>WT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7">
          <cell r="H27">
            <v>768715.45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3">
          <cell r="B3" t="str">
            <v>SIPUSA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P&amp;L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41FB2-A2B1-46FE-9275-0ED3C905A32C}">
  <dimension ref="A1:P186"/>
  <sheetViews>
    <sheetView tabSelected="1" zoomScale="85" zoomScaleNormal="85" zoomScaleSheetLayoutView="85" workbookViewId="0">
      <selection activeCell="G15" sqref="G15"/>
    </sheetView>
  </sheetViews>
  <sheetFormatPr defaultColWidth="14.42578125" defaultRowHeight="21.6" customHeight="1" x14ac:dyDescent="0.25"/>
  <cols>
    <col min="1" max="6" width="1.42578125" style="5" customWidth="1"/>
    <col min="7" max="7" width="25" style="5" customWidth="1"/>
    <col min="8" max="8" width="7.7109375" style="5" customWidth="1"/>
    <col min="9" max="9" width="0.7109375" style="5" customWidth="1"/>
    <col min="10" max="10" width="13.7109375" style="5" customWidth="1"/>
    <col min="11" max="11" width="0.7109375" style="5" customWidth="1"/>
    <col min="12" max="12" width="13.7109375" style="5" customWidth="1"/>
    <col min="13" max="13" width="0.7109375" style="5" customWidth="1"/>
    <col min="14" max="14" width="13.7109375" style="5" customWidth="1"/>
    <col min="15" max="15" width="0.7109375" style="5" customWidth="1"/>
    <col min="16" max="16" width="13.7109375" style="5" customWidth="1"/>
    <col min="17" max="16384" width="14.42578125" style="5"/>
  </cols>
  <sheetData>
    <row r="1" spans="1:16" ht="21.6" customHeight="1" x14ac:dyDescent="0.25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2"/>
      <c r="L1" s="4"/>
      <c r="M1" s="2"/>
      <c r="N1" s="4"/>
      <c r="O1" s="4"/>
      <c r="P1" s="4"/>
    </row>
    <row r="2" spans="1:16" ht="21.6" customHeight="1" x14ac:dyDescent="0.25">
      <c r="A2" s="1" t="s">
        <v>1</v>
      </c>
      <c r="B2" s="1"/>
      <c r="C2" s="1"/>
      <c r="D2" s="1"/>
      <c r="E2" s="1"/>
      <c r="F2" s="1"/>
      <c r="G2" s="1"/>
      <c r="H2" s="2"/>
      <c r="I2" s="2"/>
      <c r="J2" s="3"/>
      <c r="K2" s="2"/>
      <c r="L2" s="4"/>
      <c r="M2" s="2"/>
      <c r="N2" s="4"/>
      <c r="O2" s="4"/>
      <c r="P2" s="4"/>
    </row>
    <row r="3" spans="1:16" ht="21.6" customHeight="1" x14ac:dyDescent="0.25">
      <c r="A3" s="6" t="s">
        <v>223</v>
      </c>
      <c r="B3" s="7"/>
      <c r="C3" s="7"/>
      <c r="D3" s="7"/>
      <c r="E3" s="7"/>
      <c r="F3" s="7"/>
      <c r="G3" s="7"/>
      <c r="H3" s="8"/>
      <c r="I3" s="8"/>
      <c r="J3" s="202"/>
      <c r="K3" s="8"/>
      <c r="L3" s="9"/>
      <c r="M3" s="8"/>
      <c r="N3" s="202"/>
      <c r="O3" s="9"/>
      <c r="P3" s="9"/>
    </row>
    <row r="4" spans="1:16" ht="20.65" customHeight="1" x14ac:dyDescent="0.25">
      <c r="A4" s="1"/>
      <c r="B4" s="1"/>
      <c r="C4" s="1"/>
      <c r="D4" s="1"/>
      <c r="E4" s="1"/>
      <c r="F4" s="1"/>
      <c r="G4" s="1"/>
      <c r="H4" s="2"/>
      <c r="I4" s="2"/>
      <c r="J4" s="3"/>
      <c r="K4" s="2"/>
      <c r="L4" s="4"/>
      <c r="M4" s="2"/>
      <c r="N4" s="4"/>
      <c r="O4" s="4"/>
      <c r="P4" s="4"/>
    </row>
    <row r="5" spans="1:16" ht="20.65" customHeight="1" x14ac:dyDescent="0.25">
      <c r="A5" s="1"/>
      <c r="B5" s="1"/>
      <c r="C5" s="1"/>
      <c r="D5" s="1"/>
      <c r="E5" s="1"/>
      <c r="F5" s="1"/>
      <c r="G5" s="1"/>
      <c r="H5" s="2"/>
      <c r="I5" s="2"/>
      <c r="J5" s="204" t="s">
        <v>2</v>
      </c>
      <c r="K5" s="205"/>
      <c r="L5" s="205"/>
      <c r="M5" s="2"/>
      <c r="N5" s="204" t="s">
        <v>3</v>
      </c>
      <c r="O5" s="205"/>
      <c r="P5" s="205"/>
    </row>
    <row r="6" spans="1:16" ht="20.65" customHeight="1" x14ac:dyDescent="0.25">
      <c r="A6" s="1"/>
      <c r="B6" s="1"/>
      <c r="C6" s="1"/>
      <c r="D6" s="1"/>
      <c r="E6" s="1"/>
      <c r="F6" s="1"/>
      <c r="G6" s="1"/>
      <c r="H6" s="2"/>
      <c r="I6" s="2"/>
      <c r="J6" s="4" t="s">
        <v>4</v>
      </c>
      <c r="K6" s="4"/>
      <c r="L6" s="4" t="s">
        <v>5</v>
      </c>
      <c r="M6" s="2"/>
      <c r="N6" s="4" t="s">
        <v>4</v>
      </c>
      <c r="O6" s="4"/>
      <c r="P6" s="4" t="s">
        <v>5</v>
      </c>
    </row>
    <row r="7" spans="1:16" ht="20.65" customHeight="1" x14ac:dyDescent="0.25">
      <c r="A7" s="1"/>
      <c r="B7" s="1"/>
      <c r="C7" s="1"/>
      <c r="D7" s="1"/>
      <c r="E7" s="1"/>
      <c r="F7" s="1"/>
      <c r="G7" s="1"/>
      <c r="H7" s="2"/>
      <c r="I7" s="2"/>
      <c r="J7" s="4" t="s">
        <v>224</v>
      </c>
      <c r="K7" s="4"/>
      <c r="L7" s="4" t="s">
        <v>6</v>
      </c>
      <c r="M7" s="4"/>
      <c r="N7" s="4" t="s">
        <v>224</v>
      </c>
      <c r="O7" s="4"/>
      <c r="P7" s="4" t="s">
        <v>6</v>
      </c>
    </row>
    <row r="8" spans="1:16" ht="20.65" customHeight="1" x14ac:dyDescent="0.25">
      <c r="A8" s="1"/>
      <c r="B8" s="1"/>
      <c r="C8" s="1"/>
      <c r="D8" s="1"/>
      <c r="E8" s="1"/>
      <c r="F8" s="1"/>
      <c r="G8" s="1"/>
      <c r="H8" s="2"/>
      <c r="I8" s="2"/>
      <c r="J8" s="4" t="s">
        <v>7</v>
      </c>
      <c r="K8" s="10"/>
      <c r="L8" s="4" t="s">
        <v>8</v>
      </c>
      <c r="M8" s="10"/>
      <c r="N8" s="4" t="s">
        <v>7</v>
      </c>
      <c r="O8" s="10"/>
      <c r="P8" s="4" t="s">
        <v>8</v>
      </c>
    </row>
    <row r="9" spans="1:16" ht="20.65" customHeight="1" x14ac:dyDescent="0.25">
      <c r="A9" s="1"/>
      <c r="B9" s="1"/>
      <c r="C9" s="1"/>
      <c r="D9" s="1"/>
      <c r="E9" s="1"/>
      <c r="F9" s="1"/>
      <c r="G9" s="1"/>
      <c r="H9" s="202" t="s">
        <v>9</v>
      </c>
      <c r="I9" s="2"/>
      <c r="J9" s="9" t="s">
        <v>10</v>
      </c>
      <c r="K9" s="10"/>
      <c r="L9" s="9" t="s">
        <v>10</v>
      </c>
      <c r="M9" s="10"/>
      <c r="N9" s="9" t="s">
        <v>10</v>
      </c>
      <c r="O9" s="4"/>
      <c r="P9" s="9" t="s">
        <v>10</v>
      </c>
    </row>
    <row r="10" spans="1:16" ht="8.1" customHeight="1" x14ac:dyDescent="0.25">
      <c r="A10" s="1"/>
      <c r="B10" s="1"/>
      <c r="C10" s="1"/>
      <c r="D10" s="1"/>
      <c r="E10" s="1"/>
      <c r="F10" s="1"/>
      <c r="G10" s="1"/>
      <c r="H10" s="2"/>
      <c r="I10" s="2"/>
      <c r="J10" s="11"/>
      <c r="K10" s="2"/>
      <c r="L10" s="4"/>
      <c r="M10" s="2"/>
      <c r="N10" s="11"/>
      <c r="O10" s="4"/>
      <c r="P10" s="4"/>
    </row>
    <row r="11" spans="1:16" ht="20.65" customHeight="1" x14ac:dyDescent="0.25">
      <c r="A11" s="1" t="s">
        <v>11</v>
      </c>
      <c r="B11" s="12"/>
      <c r="C11" s="12"/>
      <c r="D11" s="12"/>
      <c r="E11" s="12"/>
      <c r="F11" s="12"/>
      <c r="G11" s="12"/>
      <c r="H11" s="13"/>
      <c r="I11" s="13"/>
      <c r="J11" s="14"/>
      <c r="K11" s="15"/>
      <c r="L11" s="16"/>
      <c r="M11" s="15"/>
      <c r="N11" s="14"/>
      <c r="O11" s="17"/>
      <c r="P11" s="16"/>
    </row>
    <row r="12" spans="1:16" ht="8.1" customHeight="1" x14ac:dyDescent="0.25">
      <c r="A12" s="12"/>
      <c r="B12" s="12"/>
      <c r="C12" s="12"/>
      <c r="D12" s="12"/>
      <c r="E12" s="12"/>
      <c r="F12" s="12"/>
      <c r="G12" s="12"/>
      <c r="H12" s="13"/>
      <c r="I12" s="13"/>
      <c r="J12" s="14"/>
      <c r="K12" s="15"/>
      <c r="L12" s="16"/>
      <c r="M12" s="15"/>
      <c r="N12" s="14"/>
      <c r="O12" s="17"/>
      <c r="P12" s="16"/>
    </row>
    <row r="13" spans="1:16" ht="20.65" customHeight="1" x14ac:dyDescent="0.25">
      <c r="A13" s="1" t="s">
        <v>12</v>
      </c>
      <c r="B13" s="12"/>
      <c r="C13" s="12"/>
      <c r="D13" s="12"/>
      <c r="E13" s="12"/>
      <c r="F13" s="12"/>
      <c r="G13" s="12"/>
      <c r="H13" s="13"/>
      <c r="I13" s="13"/>
      <c r="J13" s="14"/>
      <c r="K13" s="18"/>
      <c r="L13" s="16"/>
      <c r="M13" s="18"/>
      <c r="N13" s="14"/>
      <c r="O13" s="19"/>
      <c r="P13" s="16"/>
    </row>
    <row r="14" spans="1:16" ht="8.1" customHeight="1" x14ac:dyDescent="0.25">
      <c r="A14" s="1"/>
      <c r="B14" s="12"/>
      <c r="C14" s="12"/>
      <c r="D14" s="12"/>
      <c r="E14" s="12"/>
      <c r="F14" s="12"/>
      <c r="G14" s="12"/>
      <c r="H14" s="13"/>
      <c r="I14" s="13"/>
      <c r="J14" s="14"/>
      <c r="K14" s="18"/>
      <c r="L14" s="16"/>
      <c r="M14" s="18"/>
      <c r="N14" s="14"/>
      <c r="O14" s="19"/>
      <c r="P14" s="16"/>
    </row>
    <row r="15" spans="1:16" ht="20.65" customHeight="1" x14ac:dyDescent="0.25">
      <c r="A15" s="12" t="s">
        <v>13</v>
      </c>
      <c r="B15" s="12"/>
      <c r="C15" s="12"/>
      <c r="D15" s="12"/>
      <c r="E15" s="12"/>
      <c r="F15" s="12"/>
      <c r="G15" s="12"/>
      <c r="H15" s="13"/>
      <c r="I15" s="13"/>
      <c r="J15" s="14">
        <v>109259808</v>
      </c>
      <c r="K15" s="18"/>
      <c r="L15" s="20">
        <v>723147071</v>
      </c>
      <c r="M15" s="18"/>
      <c r="N15" s="14">
        <v>98298733</v>
      </c>
      <c r="O15" s="19"/>
      <c r="P15" s="20">
        <v>704051489</v>
      </c>
    </row>
    <row r="16" spans="1:16" ht="20.65" customHeight="1" x14ac:dyDescent="0.25">
      <c r="A16" s="12" t="s">
        <v>14</v>
      </c>
      <c r="B16" s="12"/>
      <c r="C16" s="12"/>
      <c r="D16" s="12"/>
      <c r="E16" s="12"/>
      <c r="F16" s="12"/>
      <c r="G16" s="12"/>
      <c r="H16" s="13"/>
      <c r="I16" s="13"/>
      <c r="J16" s="14"/>
      <c r="K16" s="18"/>
      <c r="L16" s="16"/>
      <c r="M16" s="18"/>
      <c r="N16" s="14"/>
      <c r="O16" s="19"/>
      <c r="P16" s="16"/>
    </row>
    <row r="17" spans="1:16" ht="20.65" customHeight="1" x14ac:dyDescent="0.25">
      <c r="A17" s="12"/>
      <c r="B17" s="12" t="s">
        <v>15</v>
      </c>
      <c r="C17" s="12"/>
      <c r="D17" s="12"/>
      <c r="E17" s="12"/>
      <c r="F17" s="12"/>
      <c r="G17" s="12"/>
      <c r="H17" s="13"/>
      <c r="I17" s="13"/>
      <c r="J17" s="14">
        <v>188600</v>
      </c>
      <c r="K17" s="18"/>
      <c r="L17" s="20">
        <v>5523537</v>
      </c>
      <c r="M17" s="18"/>
      <c r="N17" s="14">
        <v>188600</v>
      </c>
      <c r="O17" s="19"/>
      <c r="P17" s="20">
        <v>5523537</v>
      </c>
    </row>
    <row r="18" spans="1:16" ht="20.65" customHeight="1" x14ac:dyDescent="0.25">
      <c r="A18" s="12" t="s">
        <v>16</v>
      </c>
      <c r="B18" s="12"/>
      <c r="C18" s="12"/>
      <c r="D18" s="12"/>
      <c r="E18" s="12"/>
      <c r="F18" s="12"/>
      <c r="G18" s="12"/>
      <c r="H18" s="13"/>
      <c r="I18" s="13"/>
      <c r="J18" s="14"/>
      <c r="K18" s="18"/>
      <c r="L18" s="20"/>
      <c r="M18" s="18"/>
      <c r="N18" s="14"/>
      <c r="O18" s="19"/>
      <c r="P18" s="20"/>
    </row>
    <row r="19" spans="1:16" ht="20.65" customHeight="1" x14ac:dyDescent="0.25">
      <c r="A19" s="12"/>
      <c r="B19" s="12" t="s">
        <v>17</v>
      </c>
      <c r="C19" s="12"/>
      <c r="D19" s="12"/>
      <c r="E19" s="12"/>
      <c r="F19" s="12"/>
      <c r="G19" s="12"/>
      <c r="H19" s="13"/>
      <c r="I19" s="13"/>
      <c r="J19" s="14">
        <v>5139595</v>
      </c>
      <c r="K19" s="18"/>
      <c r="L19" s="20">
        <v>12127500</v>
      </c>
      <c r="M19" s="18"/>
      <c r="N19" s="14">
        <v>0</v>
      </c>
      <c r="O19" s="19"/>
      <c r="P19" s="20">
        <v>0</v>
      </c>
    </row>
    <row r="20" spans="1:16" ht="20.65" customHeight="1" x14ac:dyDescent="0.25">
      <c r="A20" s="12" t="s">
        <v>18</v>
      </c>
      <c r="B20" s="12"/>
      <c r="C20" s="12"/>
      <c r="D20" s="12"/>
      <c r="E20" s="12"/>
      <c r="F20" s="12"/>
      <c r="G20" s="12"/>
      <c r="H20" s="13">
        <v>8</v>
      </c>
      <c r="I20" s="13"/>
      <c r="J20" s="14">
        <v>1812330742</v>
      </c>
      <c r="K20" s="12"/>
      <c r="L20" s="21">
        <v>945725832</v>
      </c>
      <c r="M20" s="12"/>
      <c r="N20" s="22">
        <v>1765078228</v>
      </c>
      <c r="O20" s="19"/>
      <c r="P20" s="20">
        <v>906600847</v>
      </c>
    </row>
    <row r="21" spans="1:16" ht="20.65" customHeight="1" x14ac:dyDescent="0.25">
      <c r="A21" s="12" t="s">
        <v>19</v>
      </c>
      <c r="B21" s="12"/>
      <c r="C21" s="12"/>
      <c r="D21" s="12"/>
      <c r="E21" s="12"/>
      <c r="F21" s="12"/>
      <c r="G21" s="12"/>
      <c r="H21" s="13"/>
      <c r="I21" s="13"/>
      <c r="J21" s="14"/>
      <c r="K21" s="12"/>
      <c r="L21" s="21"/>
      <c r="M21" s="12"/>
      <c r="N21" s="22"/>
      <c r="O21" s="19"/>
      <c r="P21" s="20"/>
    </row>
    <row r="22" spans="1:16" ht="20.65" customHeight="1" x14ac:dyDescent="0.25">
      <c r="A22" s="12"/>
      <c r="B22" s="12" t="s">
        <v>17</v>
      </c>
      <c r="C22" s="12"/>
      <c r="D22" s="12"/>
      <c r="E22" s="12"/>
      <c r="F22" s="12"/>
      <c r="G22" s="12"/>
      <c r="H22" s="13"/>
      <c r="I22" s="13"/>
      <c r="J22" s="14">
        <v>40673449</v>
      </c>
      <c r="K22" s="12"/>
      <c r="L22" s="21">
        <v>0</v>
      </c>
      <c r="M22" s="12"/>
      <c r="N22" s="22">
        <v>40673449</v>
      </c>
      <c r="O22" s="19"/>
      <c r="P22" s="20">
        <v>0</v>
      </c>
    </row>
    <row r="23" spans="1:16" ht="20.65" customHeight="1" x14ac:dyDescent="0.25">
      <c r="A23" s="23" t="s">
        <v>20</v>
      </c>
      <c r="B23" s="12"/>
      <c r="C23" s="12"/>
      <c r="D23" s="12"/>
      <c r="E23" s="12"/>
      <c r="F23" s="12"/>
      <c r="G23" s="12"/>
      <c r="H23" s="13"/>
      <c r="I23" s="13"/>
      <c r="J23" s="14"/>
      <c r="K23" s="12"/>
      <c r="L23" s="21"/>
      <c r="M23" s="12"/>
      <c r="N23" s="22"/>
      <c r="O23" s="19"/>
      <c r="P23" s="20"/>
    </row>
    <row r="24" spans="1:16" ht="20.65" customHeight="1" x14ac:dyDescent="0.25">
      <c r="B24" s="12" t="s">
        <v>17</v>
      </c>
      <c r="C24" s="12"/>
      <c r="D24" s="12"/>
      <c r="E24" s="12"/>
      <c r="F24" s="12"/>
      <c r="G24" s="12"/>
      <c r="H24" s="13">
        <v>9</v>
      </c>
      <c r="I24" s="13"/>
      <c r="J24" s="14">
        <v>759492863</v>
      </c>
      <c r="K24" s="12"/>
      <c r="L24" s="21">
        <v>224220541</v>
      </c>
      <c r="M24" s="12"/>
      <c r="N24" s="22">
        <v>741204705</v>
      </c>
      <c r="O24" s="19"/>
      <c r="P24" s="20">
        <v>197820125</v>
      </c>
    </row>
    <row r="25" spans="1:16" ht="20.65" customHeight="1" x14ac:dyDescent="0.25">
      <c r="A25" s="12" t="s">
        <v>21</v>
      </c>
      <c r="B25" s="12"/>
      <c r="C25" s="12"/>
      <c r="D25" s="12"/>
      <c r="E25" s="12"/>
      <c r="F25" s="12"/>
      <c r="G25" s="12"/>
      <c r="H25" s="13">
        <v>21.3</v>
      </c>
      <c r="I25" s="13"/>
      <c r="J25" s="14">
        <v>0</v>
      </c>
      <c r="K25" s="12"/>
      <c r="L25" s="24">
        <v>0</v>
      </c>
      <c r="M25" s="12"/>
      <c r="N25" s="22">
        <v>32500000</v>
      </c>
      <c r="O25" s="19"/>
      <c r="P25" s="20">
        <v>76127500</v>
      </c>
    </row>
    <row r="26" spans="1:16" ht="20.65" customHeight="1" x14ac:dyDescent="0.25">
      <c r="A26" s="12" t="s">
        <v>22</v>
      </c>
      <c r="B26" s="12"/>
      <c r="C26" s="12"/>
      <c r="D26" s="12"/>
      <c r="E26" s="12"/>
      <c r="F26" s="12"/>
      <c r="G26" s="12"/>
      <c r="H26" s="13"/>
      <c r="I26" s="13"/>
      <c r="J26" s="14"/>
      <c r="K26" s="12"/>
      <c r="L26" s="24"/>
      <c r="M26" s="12"/>
      <c r="N26" s="22"/>
      <c r="O26" s="19"/>
      <c r="P26" s="20"/>
    </row>
    <row r="27" spans="1:16" ht="20.65" customHeight="1" x14ac:dyDescent="0.25">
      <c r="A27" s="12"/>
      <c r="B27" s="12" t="s">
        <v>17</v>
      </c>
      <c r="C27" s="12"/>
      <c r="D27" s="12"/>
      <c r="E27" s="12"/>
      <c r="F27" s="12"/>
      <c r="G27" s="12"/>
      <c r="H27" s="13">
        <v>21.4</v>
      </c>
      <c r="I27" s="13"/>
      <c r="J27" s="14">
        <v>0</v>
      </c>
      <c r="K27" s="12"/>
      <c r="L27" s="24">
        <v>0</v>
      </c>
      <c r="M27" s="12"/>
      <c r="N27" s="22">
        <v>8400000</v>
      </c>
      <c r="O27" s="19"/>
      <c r="P27" s="20">
        <v>8400000</v>
      </c>
    </row>
    <row r="28" spans="1:16" ht="20.65" customHeight="1" x14ac:dyDescent="0.25">
      <c r="A28" s="12" t="s">
        <v>24</v>
      </c>
      <c r="B28" s="12"/>
      <c r="C28" s="12"/>
      <c r="D28" s="12"/>
      <c r="E28" s="12"/>
      <c r="F28" s="12"/>
      <c r="G28" s="12"/>
      <c r="H28" s="13"/>
      <c r="I28" s="13"/>
      <c r="J28" s="14"/>
      <c r="K28" s="12"/>
      <c r="L28" s="24"/>
      <c r="M28" s="12"/>
      <c r="N28" s="22"/>
      <c r="O28" s="19"/>
      <c r="P28" s="20"/>
    </row>
    <row r="29" spans="1:16" ht="20.65" customHeight="1" x14ac:dyDescent="0.25">
      <c r="A29" s="12"/>
      <c r="B29" s="12" t="s">
        <v>25</v>
      </c>
      <c r="C29" s="12"/>
      <c r="D29" s="12"/>
      <c r="E29" s="12"/>
      <c r="F29" s="12"/>
      <c r="G29" s="12"/>
      <c r="H29" s="13"/>
      <c r="I29" s="13"/>
      <c r="J29" s="14">
        <v>0</v>
      </c>
      <c r="K29" s="12"/>
      <c r="L29" s="24">
        <v>40000000</v>
      </c>
      <c r="M29" s="12"/>
      <c r="N29" s="22">
        <v>0</v>
      </c>
      <c r="O29" s="19"/>
      <c r="P29" s="20">
        <v>40000000</v>
      </c>
    </row>
    <row r="30" spans="1:16" ht="20.65" customHeight="1" x14ac:dyDescent="0.25">
      <c r="A30" s="12" t="s">
        <v>26</v>
      </c>
      <c r="B30" s="12"/>
      <c r="C30" s="12"/>
      <c r="D30" s="12"/>
      <c r="E30" s="12"/>
      <c r="F30" s="12"/>
      <c r="G30" s="12"/>
      <c r="H30" s="13"/>
      <c r="I30" s="13"/>
      <c r="J30" s="14"/>
      <c r="K30" s="12"/>
      <c r="L30" s="24"/>
      <c r="M30" s="12"/>
      <c r="N30" s="22"/>
      <c r="O30" s="19"/>
      <c r="P30" s="20"/>
    </row>
    <row r="31" spans="1:16" ht="20.65" customHeight="1" x14ac:dyDescent="0.25">
      <c r="A31" s="12"/>
      <c r="B31" s="12" t="s">
        <v>23</v>
      </c>
      <c r="C31" s="12"/>
      <c r="D31" s="12"/>
      <c r="E31" s="12"/>
      <c r="F31" s="12"/>
      <c r="G31" s="12"/>
      <c r="H31" s="13">
        <v>7</v>
      </c>
      <c r="I31" s="13"/>
      <c r="J31" s="22">
        <v>2651800</v>
      </c>
      <c r="K31" s="12"/>
      <c r="L31" s="24">
        <v>33200</v>
      </c>
      <c r="M31" s="12"/>
      <c r="N31" s="22">
        <v>2651800</v>
      </c>
      <c r="O31" s="19"/>
      <c r="P31" s="20">
        <v>33200</v>
      </c>
    </row>
    <row r="32" spans="1:16" ht="20.65" customHeight="1" x14ac:dyDescent="0.25">
      <c r="A32" s="12" t="s">
        <v>27</v>
      </c>
      <c r="B32" s="12"/>
      <c r="C32" s="12"/>
      <c r="D32" s="12"/>
      <c r="E32" s="12"/>
      <c r="F32" s="12"/>
      <c r="G32" s="12"/>
      <c r="H32" s="13"/>
      <c r="I32" s="13"/>
      <c r="J32" s="14">
        <v>78538679</v>
      </c>
      <c r="K32" s="18"/>
      <c r="L32" s="25">
        <v>112182049</v>
      </c>
      <c r="M32" s="18"/>
      <c r="N32" s="26">
        <v>69712067</v>
      </c>
      <c r="O32" s="27"/>
      <c r="P32" s="20">
        <v>103401534</v>
      </c>
    </row>
    <row r="33" spans="1:16" ht="20.65" customHeight="1" x14ac:dyDescent="0.25">
      <c r="A33" s="12" t="s">
        <v>28</v>
      </c>
      <c r="B33" s="12"/>
      <c r="C33" s="12"/>
      <c r="D33" s="12"/>
      <c r="E33" s="12"/>
      <c r="F33" s="12"/>
      <c r="G33" s="12"/>
      <c r="H33" s="13"/>
      <c r="I33" s="13"/>
      <c r="J33" s="28">
        <v>216098496</v>
      </c>
      <c r="K33" s="18"/>
      <c r="L33" s="29">
        <v>14414323</v>
      </c>
      <c r="M33" s="18"/>
      <c r="N33" s="30">
        <v>212603188</v>
      </c>
      <c r="O33" s="19"/>
      <c r="P33" s="29">
        <v>8263888</v>
      </c>
    </row>
    <row r="34" spans="1:16" ht="8.1" customHeight="1" x14ac:dyDescent="0.25">
      <c r="A34" s="12"/>
      <c r="B34" s="12"/>
      <c r="C34" s="12"/>
      <c r="D34" s="12"/>
      <c r="E34" s="12"/>
      <c r="F34" s="12"/>
      <c r="G34" s="12"/>
      <c r="H34" s="13"/>
      <c r="I34" s="13"/>
      <c r="J34" s="14"/>
      <c r="K34" s="15"/>
      <c r="L34" s="16"/>
      <c r="M34" s="15"/>
      <c r="N34" s="14"/>
      <c r="O34" s="17"/>
      <c r="P34" s="16"/>
    </row>
    <row r="35" spans="1:16" ht="20.65" customHeight="1" x14ac:dyDescent="0.25">
      <c r="A35" s="1" t="s">
        <v>29</v>
      </c>
      <c r="B35" s="12"/>
      <c r="C35" s="12"/>
      <c r="D35" s="12"/>
      <c r="E35" s="12"/>
      <c r="F35" s="12"/>
      <c r="G35" s="12"/>
      <c r="H35" s="13"/>
      <c r="I35" s="13"/>
      <c r="J35" s="31">
        <f>SUM(J15:J33)</f>
        <v>3024374032</v>
      </c>
      <c r="K35" s="15"/>
      <c r="L35" s="32">
        <f>SUM(L15:L33)</f>
        <v>2077374053</v>
      </c>
      <c r="M35" s="15"/>
      <c r="N35" s="31">
        <f>SUM(N15:N33)</f>
        <v>2971310770</v>
      </c>
      <c r="O35" s="17"/>
      <c r="P35" s="32">
        <f>SUM(P15:P33)</f>
        <v>2050222120</v>
      </c>
    </row>
    <row r="36" spans="1:16" ht="20.65" customHeight="1" x14ac:dyDescent="0.25">
      <c r="A36" s="12"/>
      <c r="B36" s="12"/>
      <c r="C36" s="12"/>
      <c r="D36" s="12"/>
      <c r="E36" s="12"/>
      <c r="F36" s="12"/>
      <c r="G36" s="12"/>
      <c r="H36" s="13"/>
      <c r="I36" s="13"/>
      <c r="J36" s="16"/>
      <c r="K36" s="15"/>
      <c r="L36" s="16"/>
      <c r="M36" s="15"/>
      <c r="N36" s="16"/>
      <c r="O36" s="17"/>
      <c r="P36" s="16"/>
    </row>
    <row r="37" spans="1:16" ht="20.65" customHeight="1" x14ac:dyDescent="0.25">
      <c r="A37" s="12"/>
      <c r="B37" s="12"/>
      <c r="C37" s="12"/>
      <c r="D37" s="12"/>
      <c r="E37" s="12"/>
      <c r="F37" s="12"/>
      <c r="G37" s="12"/>
      <c r="H37" s="13"/>
      <c r="I37" s="13"/>
      <c r="J37" s="16"/>
      <c r="K37" s="15"/>
      <c r="L37" s="16"/>
      <c r="M37" s="15"/>
      <c r="N37" s="16"/>
      <c r="O37" s="17"/>
      <c r="P37" s="16"/>
    </row>
    <row r="38" spans="1:16" ht="20.65" customHeight="1" x14ac:dyDescent="0.25">
      <c r="A38" s="12"/>
      <c r="B38" s="12"/>
      <c r="C38" s="12"/>
      <c r="D38" s="12"/>
      <c r="E38" s="12"/>
      <c r="F38" s="12"/>
      <c r="G38" s="12"/>
      <c r="H38" s="13"/>
      <c r="I38" s="13"/>
      <c r="J38" s="16"/>
      <c r="K38" s="15"/>
      <c r="L38" s="16"/>
      <c r="M38" s="15"/>
      <c r="N38" s="16"/>
      <c r="O38" s="17"/>
      <c r="P38" s="16"/>
    </row>
    <row r="39" spans="1:16" ht="20.65" customHeight="1" x14ac:dyDescent="0.25">
      <c r="A39" s="12"/>
      <c r="B39" s="12"/>
      <c r="C39" s="12"/>
      <c r="D39" s="12"/>
      <c r="E39" s="12"/>
      <c r="F39" s="12"/>
      <c r="G39" s="12"/>
      <c r="H39" s="13"/>
      <c r="I39" s="13"/>
      <c r="J39" s="16"/>
      <c r="K39" s="15"/>
      <c r="L39" s="16"/>
      <c r="M39" s="15"/>
      <c r="N39" s="16"/>
      <c r="O39" s="17"/>
      <c r="P39" s="16"/>
    </row>
    <row r="40" spans="1:16" ht="20.65" customHeight="1" x14ac:dyDescent="0.25">
      <c r="A40" s="12"/>
      <c r="B40" s="12"/>
      <c r="C40" s="12"/>
      <c r="D40" s="12"/>
      <c r="E40" s="12"/>
      <c r="F40" s="12"/>
      <c r="G40" s="12"/>
      <c r="H40" s="13"/>
      <c r="I40" s="13"/>
      <c r="J40" s="16"/>
      <c r="K40" s="15"/>
      <c r="L40" s="16"/>
      <c r="M40" s="15"/>
      <c r="N40" s="16"/>
      <c r="O40" s="17"/>
      <c r="P40" s="16"/>
    </row>
    <row r="41" spans="1:16" ht="20.65" customHeight="1" x14ac:dyDescent="0.25">
      <c r="A41" s="12"/>
      <c r="B41" s="12"/>
      <c r="C41" s="12"/>
      <c r="D41" s="12"/>
      <c r="E41" s="12"/>
      <c r="F41" s="12"/>
      <c r="G41" s="12"/>
      <c r="H41" s="13"/>
      <c r="I41" s="13"/>
      <c r="J41" s="16"/>
      <c r="K41" s="15"/>
      <c r="L41" s="16"/>
      <c r="M41" s="15"/>
      <c r="N41" s="16"/>
      <c r="O41" s="17"/>
      <c r="P41" s="16"/>
    </row>
    <row r="42" spans="1:16" ht="20.65" customHeight="1" x14ac:dyDescent="0.25">
      <c r="A42" s="12"/>
      <c r="B42" s="12"/>
      <c r="C42" s="12"/>
      <c r="D42" s="12"/>
      <c r="E42" s="12"/>
      <c r="F42" s="12"/>
      <c r="G42" s="12"/>
      <c r="H42" s="13"/>
      <c r="I42" s="13"/>
      <c r="J42" s="16"/>
      <c r="K42" s="15"/>
      <c r="L42" s="16"/>
      <c r="M42" s="15"/>
      <c r="N42" s="16"/>
      <c r="O42" s="17"/>
      <c r="P42" s="16"/>
    </row>
    <row r="43" spans="1:16" ht="20.65" customHeight="1" x14ac:dyDescent="0.25">
      <c r="A43" s="12"/>
      <c r="B43" s="12"/>
      <c r="C43" s="12"/>
      <c r="D43" s="12"/>
      <c r="E43" s="12"/>
      <c r="F43" s="12"/>
      <c r="G43" s="12"/>
      <c r="H43" s="13"/>
      <c r="I43" s="13"/>
      <c r="J43" s="16"/>
      <c r="K43" s="15"/>
      <c r="L43" s="16"/>
      <c r="M43" s="15"/>
      <c r="N43" s="16"/>
      <c r="O43" s="17"/>
      <c r="P43" s="16"/>
    </row>
    <row r="44" spans="1:16" ht="13.5" customHeight="1" x14ac:dyDescent="0.25">
      <c r="A44" s="12"/>
      <c r="B44" s="12"/>
      <c r="C44" s="12"/>
      <c r="D44" s="12"/>
      <c r="E44" s="12"/>
      <c r="F44" s="12"/>
      <c r="G44" s="12"/>
      <c r="H44" s="13"/>
      <c r="I44" s="13"/>
      <c r="J44" s="16"/>
      <c r="K44" s="15"/>
      <c r="L44" s="16"/>
      <c r="M44" s="15"/>
      <c r="N44" s="16"/>
      <c r="O44" s="17"/>
      <c r="P44" s="16"/>
    </row>
    <row r="45" spans="1:16" ht="22.15" customHeight="1" x14ac:dyDescent="0.25">
      <c r="A45" s="33" t="s">
        <v>30</v>
      </c>
      <c r="B45" s="33"/>
      <c r="C45" s="33"/>
      <c r="D45" s="33"/>
      <c r="E45" s="33"/>
      <c r="F45" s="33"/>
      <c r="G45" s="33"/>
      <c r="H45" s="34"/>
      <c r="I45" s="34"/>
      <c r="J45" s="35"/>
      <c r="K45" s="36"/>
      <c r="L45" s="35"/>
      <c r="M45" s="36"/>
      <c r="N45" s="35"/>
      <c r="O45" s="37"/>
      <c r="P45" s="35"/>
    </row>
    <row r="46" spans="1:16" ht="21.6" customHeight="1" x14ac:dyDescent="0.25">
      <c r="A46" s="1" t="s">
        <v>0</v>
      </c>
      <c r="B46" s="1"/>
      <c r="C46" s="1"/>
      <c r="D46" s="1"/>
      <c r="E46" s="1"/>
      <c r="F46" s="1"/>
      <c r="G46" s="1"/>
      <c r="H46" s="2"/>
      <c r="I46" s="2"/>
      <c r="J46" s="3"/>
      <c r="K46" s="2"/>
      <c r="L46" s="4"/>
      <c r="M46" s="2"/>
      <c r="N46" s="4"/>
      <c r="O46" s="4"/>
      <c r="P46" s="4"/>
    </row>
    <row r="47" spans="1:16" ht="21.6" customHeight="1" x14ac:dyDescent="0.25">
      <c r="A47" s="1" t="s">
        <v>31</v>
      </c>
      <c r="B47" s="1"/>
      <c r="C47" s="1"/>
      <c r="D47" s="1"/>
      <c r="E47" s="1"/>
      <c r="F47" s="1"/>
      <c r="G47" s="1"/>
      <c r="H47" s="2"/>
      <c r="I47" s="2"/>
      <c r="J47" s="3"/>
      <c r="K47" s="2"/>
      <c r="L47" s="4"/>
      <c r="M47" s="2"/>
      <c r="N47" s="4"/>
      <c r="O47" s="4"/>
      <c r="P47" s="4"/>
    </row>
    <row r="48" spans="1:16" ht="21.6" customHeight="1" x14ac:dyDescent="0.25">
      <c r="A48" s="6" t="s">
        <v>223</v>
      </c>
      <c r="B48" s="7"/>
      <c r="C48" s="7"/>
      <c r="D48" s="7"/>
      <c r="E48" s="7"/>
      <c r="F48" s="7"/>
      <c r="G48" s="7"/>
      <c r="H48" s="8"/>
      <c r="I48" s="8"/>
      <c r="J48" s="202"/>
      <c r="K48" s="8"/>
      <c r="L48" s="9"/>
      <c r="M48" s="8"/>
      <c r="N48" s="202"/>
      <c r="O48" s="9"/>
      <c r="P48" s="9"/>
    </row>
    <row r="49" spans="1:16" ht="20.65" customHeight="1" x14ac:dyDescent="0.25">
      <c r="A49" s="1"/>
      <c r="B49" s="1"/>
      <c r="C49" s="1"/>
      <c r="D49" s="1"/>
      <c r="E49" s="1"/>
      <c r="F49" s="1"/>
      <c r="G49" s="1"/>
      <c r="H49" s="2"/>
      <c r="I49" s="2"/>
      <c r="J49" s="3"/>
      <c r="K49" s="2"/>
      <c r="L49" s="4"/>
      <c r="M49" s="2"/>
      <c r="N49" s="4"/>
      <c r="O49" s="4"/>
      <c r="P49" s="4"/>
    </row>
    <row r="50" spans="1:16" ht="20.65" customHeight="1" x14ac:dyDescent="0.25">
      <c r="A50" s="1"/>
      <c r="B50" s="1"/>
      <c r="C50" s="1"/>
      <c r="D50" s="1"/>
      <c r="E50" s="1"/>
      <c r="F50" s="1"/>
      <c r="G50" s="1"/>
      <c r="H50" s="2"/>
      <c r="I50" s="2"/>
      <c r="J50" s="204" t="s">
        <v>2</v>
      </c>
      <c r="K50" s="205"/>
      <c r="L50" s="205"/>
      <c r="M50" s="2"/>
      <c r="N50" s="204" t="s">
        <v>3</v>
      </c>
      <c r="O50" s="205"/>
      <c r="P50" s="205"/>
    </row>
    <row r="51" spans="1:16" ht="20.65" customHeight="1" x14ac:dyDescent="0.25">
      <c r="A51" s="1"/>
      <c r="B51" s="1"/>
      <c r="C51" s="1"/>
      <c r="D51" s="1"/>
      <c r="E51" s="1"/>
      <c r="F51" s="1"/>
      <c r="G51" s="1"/>
      <c r="H51" s="2"/>
      <c r="I51" s="2"/>
      <c r="J51" s="4" t="s">
        <v>4</v>
      </c>
      <c r="K51" s="4"/>
      <c r="L51" s="4" t="s">
        <v>5</v>
      </c>
      <c r="M51" s="2"/>
      <c r="N51" s="4" t="s">
        <v>4</v>
      </c>
      <c r="O51" s="4"/>
      <c r="P51" s="4" t="s">
        <v>5</v>
      </c>
    </row>
    <row r="52" spans="1:16" ht="20.65" customHeight="1" x14ac:dyDescent="0.25">
      <c r="A52" s="1"/>
      <c r="B52" s="1"/>
      <c r="C52" s="1"/>
      <c r="D52" s="1"/>
      <c r="E52" s="1"/>
      <c r="F52" s="1"/>
      <c r="G52" s="1"/>
      <c r="H52" s="2"/>
      <c r="I52" s="2"/>
      <c r="J52" s="4" t="s">
        <v>224</v>
      </c>
      <c r="K52" s="4"/>
      <c r="L52" s="4" t="s">
        <v>6</v>
      </c>
      <c r="M52" s="4"/>
      <c r="N52" s="4" t="s">
        <v>224</v>
      </c>
      <c r="O52" s="4"/>
      <c r="P52" s="4" t="s">
        <v>6</v>
      </c>
    </row>
    <row r="53" spans="1:16" ht="20.65" customHeight="1" x14ac:dyDescent="0.25">
      <c r="A53" s="1"/>
      <c r="B53" s="1"/>
      <c r="C53" s="1"/>
      <c r="D53" s="1"/>
      <c r="E53" s="1"/>
      <c r="F53" s="1"/>
      <c r="G53" s="1"/>
      <c r="H53" s="2"/>
      <c r="I53" s="2"/>
      <c r="J53" s="4" t="s">
        <v>7</v>
      </c>
      <c r="K53" s="10"/>
      <c r="L53" s="4" t="s">
        <v>8</v>
      </c>
      <c r="M53" s="10"/>
      <c r="N53" s="4" t="s">
        <v>7</v>
      </c>
      <c r="O53" s="10"/>
      <c r="P53" s="4" t="s">
        <v>8</v>
      </c>
    </row>
    <row r="54" spans="1:16" ht="20.65" customHeight="1" x14ac:dyDescent="0.25">
      <c r="A54" s="1"/>
      <c r="B54" s="1"/>
      <c r="C54" s="1"/>
      <c r="D54" s="1"/>
      <c r="E54" s="1"/>
      <c r="F54" s="1"/>
      <c r="G54" s="1"/>
      <c r="H54" s="202" t="s">
        <v>9</v>
      </c>
      <c r="I54" s="2"/>
      <c r="J54" s="9" t="s">
        <v>10</v>
      </c>
      <c r="K54" s="10"/>
      <c r="L54" s="9" t="s">
        <v>10</v>
      </c>
      <c r="M54" s="10"/>
      <c r="N54" s="9" t="s">
        <v>10</v>
      </c>
      <c r="O54" s="4"/>
      <c r="P54" s="9" t="s">
        <v>10</v>
      </c>
    </row>
    <row r="55" spans="1:16" ht="8.1" customHeight="1" x14ac:dyDescent="0.25">
      <c r="A55" s="1"/>
      <c r="B55" s="1"/>
      <c r="C55" s="1"/>
      <c r="D55" s="1"/>
      <c r="E55" s="1"/>
      <c r="F55" s="1"/>
      <c r="G55" s="1"/>
      <c r="H55" s="2"/>
      <c r="I55" s="2"/>
      <c r="J55" s="11"/>
      <c r="K55" s="2"/>
      <c r="L55" s="4"/>
      <c r="M55" s="2"/>
      <c r="N55" s="11"/>
      <c r="O55" s="4"/>
      <c r="P55" s="4"/>
    </row>
    <row r="56" spans="1:16" ht="20.65" customHeight="1" x14ac:dyDescent="0.25">
      <c r="A56" s="1" t="s">
        <v>32</v>
      </c>
      <c r="B56" s="12"/>
      <c r="C56" s="12"/>
      <c r="D56" s="12"/>
      <c r="E56" s="12"/>
      <c r="F56" s="12"/>
      <c r="G56" s="12"/>
      <c r="H56" s="13"/>
      <c r="I56" s="13"/>
      <c r="J56" s="14"/>
      <c r="K56" s="15"/>
      <c r="L56" s="16"/>
      <c r="M56" s="15"/>
      <c r="N56" s="14"/>
      <c r="O56" s="17"/>
      <c r="P56" s="16"/>
    </row>
    <row r="57" spans="1:16" ht="6" customHeight="1" x14ac:dyDescent="0.25">
      <c r="A57" s="12"/>
      <c r="B57" s="12"/>
      <c r="C57" s="12"/>
      <c r="D57" s="12"/>
      <c r="E57" s="12"/>
      <c r="F57" s="12"/>
      <c r="G57" s="12"/>
      <c r="H57" s="13"/>
      <c r="I57" s="13"/>
      <c r="J57" s="14"/>
      <c r="K57" s="15"/>
      <c r="L57" s="16"/>
      <c r="M57" s="15"/>
      <c r="N57" s="14"/>
      <c r="O57" s="17"/>
      <c r="P57" s="16"/>
    </row>
    <row r="58" spans="1:16" ht="20.65" customHeight="1" x14ac:dyDescent="0.25">
      <c r="A58" s="1" t="s">
        <v>33</v>
      </c>
      <c r="B58" s="12"/>
      <c r="C58" s="12"/>
      <c r="D58" s="12"/>
      <c r="E58" s="12"/>
      <c r="F58" s="12"/>
      <c r="G58" s="12"/>
      <c r="H58" s="13"/>
      <c r="I58" s="13"/>
      <c r="J58" s="14"/>
      <c r="K58" s="15"/>
      <c r="L58" s="16"/>
      <c r="M58" s="15"/>
      <c r="N58" s="14"/>
      <c r="O58" s="17"/>
      <c r="P58" s="16"/>
    </row>
    <row r="59" spans="1:16" ht="8.1" customHeight="1" x14ac:dyDescent="0.25">
      <c r="A59" s="1"/>
      <c r="B59" s="12"/>
      <c r="C59" s="12"/>
      <c r="D59" s="12"/>
      <c r="E59" s="12"/>
      <c r="F59" s="12"/>
      <c r="G59" s="12"/>
      <c r="H59" s="13"/>
      <c r="I59" s="13"/>
      <c r="J59" s="14"/>
      <c r="K59" s="15"/>
      <c r="L59" s="16" t="s">
        <v>34</v>
      </c>
      <c r="M59" s="15"/>
      <c r="N59" s="14"/>
      <c r="O59" s="17"/>
      <c r="P59" s="16"/>
    </row>
    <row r="60" spans="1:16" ht="20.65" customHeight="1" x14ac:dyDescent="0.25">
      <c r="A60" s="12" t="s">
        <v>16</v>
      </c>
      <c r="B60" s="12"/>
      <c r="C60" s="12"/>
      <c r="D60" s="12"/>
      <c r="E60" s="12"/>
      <c r="F60" s="12"/>
      <c r="G60" s="12"/>
      <c r="H60" s="13"/>
      <c r="I60" s="13"/>
      <c r="J60" s="14">
        <v>188737832</v>
      </c>
      <c r="K60" s="15"/>
      <c r="L60" s="25">
        <v>248662876</v>
      </c>
      <c r="M60" s="15"/>
      <c r="N60" s="26">
        <v>188707832</v>
      </c>
      <c r="O60" s="17"/>
      <c r="P60" s="24">
        <v>248632876</v>
      </c>
    </row>
    <row r="61" spans="1:16" ht="20.65" customHeight="1" x14ac:dyDescent="0.25">
      <c r="A61" s="12" t="s">
        <v>19</v>
      </c>
      <c r="B61" s="12"/>
      <c r="C61" s="12"/>
      <c r="D61" s="12"/>
      <c r="E61" s="12"/>
      <c r="F61" s="12"/>
      <c r="G61" s="12"/>
      <c r="H61" s="13"/>
      <c r="I61" s="13"/>
      <c r="J61" s="14"/>
      <c r="K61" s="15"/>
      <c r="L61" s="25"/>
      <c r="M61" s="15"/>
      <c r="N61" s="26"/>
      <c r="O61" s="17"/>
      <c r="P61" s="24"/>
    </row>
    <row r="62" spans="1:16" ht="19.899999999999999" customHeight="1" x14ac:dyDescent="0.25">
      <c r="A62" s="1"/>
      <c r="B62" s="12" t="s">
        <v>35</v>
      </c>
      <c r="C62" s="12"/>
      <c r="D62" s="12"/>
      <c r="E62" s="12"/>
      <c r="F62" s="12"/>
      <c r="G62" s="12"/>
      <c r="H62" s="13"/>
      <c r="I62" s="13"/>
      <c r="J62" s="14">
        <v>134626300</v>
      </c>
      <c r="K62" s="15"/>
      <c r="L62" s="16">
        <v>0</v>
      </c>
      <c r="M62" s="15"/>
      <c r="N62" s="26">
        <v>134626300</v>
      </c>
      <c r="O62" s="17"/>
      <c r="P62" s="16">
        <v>0</v>
      </c>
    </row>
    <row r="63" spans="1:16" ht="20.65" customHeight="1" x14ac:dyDescent="0.25">
      <c r="A63" s="12" t="s">
        <v>36</v>
      </c>
      <c r="B63" s="12"/>
      <c r="C63" s="12"/>
      <c r="D63" s="12"/>
      <c r="E63" s="12"/>
      <c r="F63" s="12"/>
      <c r="G63" s="12"/>
      <c r="H63" s="13"/>
      <c r="I63" s="13"/>
      <c r="J63" s="14">
        <v>40570379</v>
      </c>
      <c r="K63" s="15"/>
      <c r="L63" s="25">
        <v>45590348</v>
      </c>
      <c r="M63" s="15"/>
      <c r="N63" s="14">
        <v>40570379</v>
      </c>
      <c r="O63" s="17"/>
      <c r="P63" s="24">
        <v>45727796</v>
      </c>
    </row>
    <row r="64" spans="1:16" ht="20.65" customHeight="1" x14ac:dyDescent="0.25">
      <c r="A64" s="12" t="s">
        <v>22</v>
      </c>
      <c r="B64" s="12"/>
      <c r="C64" s="12"/>
      <c r="D64" s="12"/>
      <c r="E64" s="12"/>
      <c r="F64" s="12"/>
      <c r="G64" s="12"/>
      <c r="H64" s="13"/>
      <c r="I64" s="13"/>
      <c r="J64" s="14"/>
      <c r="K64" s="15"/>
      <c r="L64" s="25"/>
      <c r="M64" s="15"/>
      <c r="N64" s="14"/>
      <c r="O64" s="17"/>
      <c r="P64" s="24"/>
    </row>
    <row r="65" spans="1:16" ht="20.65" customHeight="1" x14ac:dyDescent="0.25">
      <c r="B65" s="12" t="s">
        <v>35</v>
      </c>
      <c r="C65" s="12"/>
      <c r="D65" s="12"/>
      <c r="E65" s="12"/>
      <c r="F65" s="12"/>
      <c r="G65" s="12"/>
      <c r="H65" s="13">
        <v>21.4</v>
      </c>
      <c r="I65" s="13"/>
      <c r="J65" s="14">
        <v>0</v>
      </c>
      <c r="K65" s="15"/>
      <c r="L65" s="25">
        <v>0</v>
      </c>
      <c r="M65" s="15"/>
      <c r="N65" s="26">
        <v>8200000</v>
      </c>
      <c r="O65" s="17"/>
      <c r="P65" s="24">
        <v>14500000</v>
      </c>
    </row>
    <row r="66" spans="1:16" ht="20.65" customHeight="1" x14ac:dyDescent="0.25">
      <c r="A66" s="12" t="s">
        <v>24</v>
      </c>
      <c r="B66" s="12"/>
      <c r="C66" s="12"/>
      <c r="D66" s="12"/>
      <c r="E66" s="12"/>
      <c r="F66" s="12"/>
      <c r="G66" s="12"/>
      <c r="H66" s="13"/>
      <c r="I66" s="13"/>
      <c r="J66" s="14"/>
      <c r="K66" s="15"/>
      <c r="L66" s="25"/>
      <c r="M66" s="15"/>
      <c r="N66" s="26"/>
      <c r="O66" s="17"/>
      <c r="P66" s="24"/>
    </row>
    <row r="67" spans="1:16" ht="20.65" customHeight="1" x14ac:dyDescent="0.25">
      <c r="A67" s="12"/>
      <c r="B67" s="12" t="s">
        <v>37</v>
      </c>
      <c r="C67" s="12"/>
      <c r="D67" s="12"/>
      <c r="E67" s="12"/>
      <c r="F67" s="12"/>
      <c r="G67" s="12"/>
      <c r="H67" s="13"/>
      <c r="I67" s="13"/>
      <c r="J67" s="14">
        <v>20000000</v>
      </c>
      <c r="K67" s="15"/>
      <c r="L67" s="25">
        <v>20000000</v>
      </c>
      <c r="M67" s="15"/>
      <c r="N67" s="26">
        <v>20000000</v>
      </c>
      <c r="O67" s="17"/>
      <c r="P67" s="24">
        <v>20000000</v>
      </c>
    </row>
    <row r="68" spans="1:16" ht="20.65" customHeight="1" x14ac:dyDescent="0.25">
      <c r="A68" s="12" t="s">
        <v>38</v>
      </c>
      <c r="B68" s="12"/>
      <c r="C68" s="12"/>
      <c r="D68" s="12"/>
      <c r="E68" s="12"/>
      <c r="F68" s="12"/>
      <c r="G68" s="12"/>
      <c r="H68" s="13">
        <v>10</v>
      </c>
      <c r="I68" s="13"/>
      <c r="J68" s="14">
        <v>0</v>
      </c>
      <c r="K68" s="15"/>
      <c r="L68" s="24">
        <v>0</v>
      </c>
      <c r="M68" s="15"/>
      <c r="N68" s="14">
        <v>67344763</v>
      </c>
      <c r="O68" s="17"/>
      <c r="P68" s="24">
        <v>67344763</v>
      </c>
    </row>
    <row r="69" spans="1:16" ht="20.65" customHeight="1" x14ac:dyDescent="0.25">
      <c r="A69" s="12" t="s">
        <v>39</v>
      </c>
      <c r="B69" s="12"/>
      <c r="C69" s="12"/>
      <c r="D69" s="12"/>
      <c r="E69" s="12"/>
      <c r="F69" s="12"/>
      <c r="G69" s="12"/>
      <c r="H69" s="13">
        <v>10</v>
      </c>
      <c r="I69" s="13"/>
      <c r="J69" s="14">
        <v>125517</v>
      </c>
      <c r="K69" s="15"/>
      <c r="L69" s="24">
        <v>7631481</v>
      </c>
      <c r="M69" s="15"/>
      <c r="N69" s="14">
        <v>0</v>
      </c>
      <c r="O69" s="17"/>
      <c r="P69" s="24">
        <v>0</v>
      </c>
    </row>
    <row r="70" spans="1:16" ht="20.65" customHeight="1" x14ac:dyDescent="0.25">
      <c r="A70" s="12" t="s">
        <v>40</v>
      </c>
      <c r="B70" s="12"/>
      <c r="C70" s="12"/>
      <c r="D70" s="12"/>
      <c r="E70" s="12"/>
      <c r="F70" s="12"/>
      <c r="G70" s="12"/>
      <c r="H70" s="13">
        <v>10</v>
      </c>
      <c r="I70" s="13"/>
      <c r="J70" s="14">
        <v>3719131</v>
      </c>
      <c r="K70" s="15"/>
      <c r="L70" s="24">
        <v>3994748</v>
      </c>
      <c r="M70" s="15"/>
      <c r="N70" s="14">
        <v>0</v>
      </c>
      <c r="O70" s="17"/>
      <c r="P70" s="24">
        <v>0</v>
      </c>
    </row>
    <row r="71" spans="1:16" ht="20.65" customHeight="1" x14ac:dyDescent="0.25">
      <c r="A71" s="23" t="s">
        <v>20</v>
      </c>
      <c r="B71" s="12"/>
      <c r="C71" s="12"/>
      <c r="D71" s="12"/>
      <c r="E71" s="12"/>
      <c r="F71" s="12"/>
      <c r="G71" s="12"/>
      <c r="H71" s="13"/>
      <c r="I71" s="13"/>
      <c r="J71" s="14"/>
      <c r="K71" s="15"/>
      <c r="L71" s="16"/>
      <c r="M71" s="15"/>
      <c r="N71" s="14"/>
      <c r="O71" s="17"/>
      <c r="P71" s="24"/>
    </row>
    <row r="72" spans="1:16" ht="20.65" customHeight="1" x14ac:dyDescent="0.25">
      <c r="B72" s="12" t="s">
        <v>35</v>
      </c>
      <c r="C72" s="12"/>
      <c r="D72" s="12"/>
      <c r="E72" s="12"/>
      <c r="F72" s="12"/>
      <c r="G72" s="12"/>
      <c r="H72" s="13">
        <v>9</v>
      </c>
      <c r="I72" s="13"/>
      <c r="J72" s="14">
        <v>47858627</v>
      </c>
      <c r="K72" s="15"/>
      <c r="L72" s="24">
        <v>47858627</v>
      </c>
      <c r="M72" s="15"/>
      <c r="N72" s="14">
        <v>47858627</v>
      </c>
      <c r="O72" s="17"/>
      <c r="P72" s="24">
        <v>47858627</v>
      </c>
    </row>
    <row r="73" spans="1:16" ht="20.65" customHeight="1" x14ac:dyDescent="0.25">
      <c r="A73" s="12" t="s">
        <v>41</v>
      </c>
      <c r="B73" s="12"/>
      <c r="C73" s="12"/>
      <c r="D73" s="12"/>
      <c r="E73" s="12"/>
      <c r="F73" s="12"/>
      <c r="G73" s="12"/>
      <c r="H73" s="13">
        <v>11</v>
      </c>
      <c r="I73" s="13"/>
      <c r="J73" s="14">
        <v>124786251</v>
      </c>
      <c r="K73" s="15"/>
      <c r="L73" s="25">
        <v>126053225</v>
      </c>
      <c r="M73" s="15"/>
      <c r="N73" s="14">
        <v>128453381</v>
      </c>
      <c r="O73" s="17"/>
      <c r="P73" s="24">
        <v>56110074</v>
      </c>
    </row>
    <row r="74" spans="1:16" ht="20.65" customHeight="1" x14ac:dyDescent="0.25">
      <c r="A74" s="12" t="s">
        <v>42</v>
      </c>
      <c r="B74" s="12"/>
      <c r="C74" s="12"/>
      <c r="D74" s="12"/>
      <c r="E74" s="12"/>
      <c r="F74" s="12"/>
      <c r="G74" s="12"/>
      <c r="H74" s="13">
        <v>12</v>
      </c>
      <c r="I74" s="13"/>
      <c r="J74" s="14">
        <v>3151786</v>
      </c>
      <c r="K74" s="15"/>
      <c r="L74" s="25">
        <v>962891</v>
      </c>
      <c r="M74" s="15"/>
      <c r="N74" s="26">
        <v>2890200</v>
      </c>
      <c r="O74" s="17"/>
      <c r="P74" s="24">
        <v>3480549</v>
      </c>
    </row>
    <row r="75" spans="1:16" ht="20.65" customHeight="1" x14ac:dyDescent="0.25">
      <c r="A75" s="12" t="s">
        <v>43</v>
      </c>
      <c r="B75" s="12"/>
      <c r="C75" s="12"/>
      <c r="D75" s="12"/>
      <c r="E75" s="12"/>
      <c r="F75" s="12"/>
      <c r="G75" s="12"/>
      <c r="H75" s="13">
        <v>11</v>
      </c>
      <c r="I75" s="13"/>
      <c r="J75" s="14">
        <v>3927884</v>
      </c>
      <c r="K75" s="15"/>
      <c r="L75" s="25">
        <v>4091166</v>
      </c>
      <c r="M75" s="15"/>
      <c r="N75" s="26">
        <v>1046910</v>
      </c>
      <c r="O75" s="17"/>
      <c r="P75" s="38">
        <v>1478964</v>
      </c>
    </row>
    <row r="76" spans="1:16" ht="20.65" customHeight="1" x14ac:dyDescent="0.25">
      <c r="A76" s="12" t="s">
        <v>44</v>
      </c>
      <c r="B76" s="12"/>
      <c r="C76" s="12"/>
      <c r="D76" s="12"/>
      <c r="E76" s="12"/>
      <c r="F76" s="12"/>
      <c r="G76" s="12"/>
      <c r="H76" s="13"/>
      <c r="I76" s="12"/>
      <c r="J76" s="14">
        <v>22607900</v>
      </c>
      <c r="K76" s="39"/>
      <c r="L76" s="24">
        <v>21778395</v>
      </c>
      <c r="M76" s="39"/>
      <c r="N76" s="26">
        <v>22805028</v>
      </c>
      <c r="O76" s="39"/>
      <c r="P76" s="38">
        <v>21182915</v>
      </c>
    </row>
    <row r="77" spans="1:16" ht="20.65" customHeight="1" x14ac:dyDescent="0.25">
      <c r="A77" s="12" t="s">
        <v>45</v>
      </c>
      <c r="B77" s="12"/>
      <c r="C77" s="12"/>
      <c r="D77" s="12"/>
      <c r="E77" s="12"/>
      <c r="F77" s="12"/>
      <c r="G77" s="12"/>
      <c r="H77" s="13"/>
      <c r="I77" s="13"/>
      <c r="J77" s="31">
        <v>53044436</v>
      </c>
      <c r="K77" s="15"/>
      <c r="L77" s="40">
        <v>22324625</v>
      </c>
      <c r="M77" s="15"/>
      <c r="N77" s="41">
        <v>38623578</v>
      </c>
      <c r="O77" s="17"/>
      <c r="P77" s="42">
        <v>13569589</v>
      </c>
    </row>
    <row r="78" spans="1:16" ht="8.1" customHeight="1" x14ac:dyDescent="0.25">
      <c r="A78" s="12"/>
      <c r="B78" s="12"/>
      <c r="C78" s="12"/>
      <c r="D78" s="12"/>
      <c r="E78" s="12"/>
      <c r="F78" s="12"/>
      <c r="G78" s="12"/>
      <c r="H78" s="13"/>
      <c r="I78" s="13"/>
      <c r="J78" s="14"/>
      <c r="K78" s="15"/>
      <c r="L78" s="16"/>
      <c r="M78" s="15"/>
      <c r="N78" s="14"/>
      <c r="O78" s="17"/>
      <c r="P78" s="16"/>
    </row>
    <row r="79" spans="1:16" ht="20.65" customHeight="1" x14ac:dyDescent="0.25">
      <c r="A79" s="1" t="s">
        <v>46</v>
      </c>
      <c r="B79" s="12"/>
      <c r="C79" s="12"/>
      <c r="D79" s="12"/>
      <c r="E79" s="12"/>
      <c r="F79" s="12"/>
      <c r="G79" s="12"/>
      <c r="H79" s="13"/>
      <c r="I79" s="13"/>
      <c r="J79" s="31">
        <f>SUM(J60:J77)</f>
        <v>643156043</v>
      </c>
      <c r="K79" s="15"/>
      <c r="L79" s="32">
        <f>SUM(L60:L77)</f>
        <v>548948382</v>
      </c>
      <c r="M79" s="15"/>
      <c r="N79" s="31">
        <f>SUM(N60:N77)</f>
        <v>701126998</v>
      </c>
      <c r="O79" s="17"/>
      <c r="P79" s="32">
        <f>SUM(P60:P77)</f>
        <v>539886153</v>
      </c>
    </row>
    <row r="80" spans="1:16" ht="8.1" customHeight="1" x14ac:dyDescent="0.25">
      <c r="A80" s="12"/>
      <c r="B80" s="12"/>
      <c r="C80" s="12"/>
      <c r="D80" s="12"/>
      <c r="E80" s="12"/>
      <c r="F80" s="12"/>
      <c r="G80" s="12"/>
      <c r="H80" s="13"/>
      <c r="I80" s="13"/>
      <c r="J80" s="14"/>
      <c r="K80" s="15"/>
      <c r="L80" s="16"/>
      <c r="M80" s="15"/>
      <c r="N80" s="14"/>
      <c r="O80" s="17"/>
      <c r="P80" s="16"/>
    </row>
    <row r="81" spans="1:16" ht="20.65" customHeight="1" thickBot="1" x14ac:dyDescent="0.3">
      <c r="A81" s="1" t="s">
        <v>47</v>
      </c>
      <c r="B81" s="12"/>
      <c r="C81" s="12"/>
      <c r="D81" s="12"/>
      <c r="E81" s="12"/>
      <c r="F81" s="12"/>
      <c r="G81" s="12"/>
      <c r="H81" s="13"/>
      <c r="I81" s="13"/>
      <c r="J81" s="43">
        <f>SUM(J35,J79)</f>
        <v>3667530075</v>
      </c>
      <c r="K81" s="15"/>
      <c r="L81" s="44">
        <f>SUM(L35,L79)</f>
        <v>2626322435</v>
      </c>
      <c r="M81" s="15"/>
      <c r="N81" s="43">
        <f>SUM(N35,N79)</f>
        <v>3672437768</v>
      </c>
      <c r="O81" s="17"/>
      <c r="P81" s="44">
        <f>SUM(P35,P79)</f>
        <v>2590108273</v>
      </c>
    </row>
    <row r="82" spans="1:16" ht="20.65" customHeight="1" thickTop="1" x14ac:dyDescent="0.25">
      <c r="A82" s="1"/>
      <c r="B82" s="12"/>
      <c r="C82" s="12"/>
      <c r="D82" s="12"/>
      <c r="E82" s="12"/>
      <c r="F82" s="12"/>
      <c r="G82" s="12"/>
      <c r="H82" s="13"/>
      <c r="I82" s="13"/>
      <c r="J82" s="16"/>
      <c r="K82" s="15"/>
      <c r="L82" s="16"/>
      <c r="M82" s="15"/>
      <c r="N82" s="16"/>
      <c r="O82" s="17"/>
      <c r="P82" s="16"/>
    </row>
    <row r="83" spans="1:16" ht="20.65" customHeight="1" x14ac:dyDescent="0.25">
      <c r="A83" s="1"/>
      <c r="B83" s="12"/>
      <c r="C83" s="12"/>
      <c r="D83" s="12"/>
      <c r="E83" s="12"/>
      <c r="F83" s="12"/>
      <c r="G83" s="12"/>
      <c r="H83" s="13"/>
      <c r="I83" s="13"/>
      <c r="J83" s="16"/>
      <c r="K83" s="15"/>
      <c r="L83" s="16"/>
      <c r="M83" s="15"/>
      <c r="N83" s="16"/>
      <c r="O83" s="17"/>
      <c r="P83" s="16"/>
    </row>
    <row r="84" spans="1:16" ht="20.65" customHeight="1" x14ac:dyDescent="0.25">
      <c r="A84" s="1"/>
      <c r="B84" s="12"/>
      <c r="C84" s="12"/>
      <c r="D84" s="12"/>
      <c r="E84" s="12"/>
      <c r="F84" s="12"/>
      <c r="G84" s="12"/>
      <c r="H84" s="13"/>
      <c r="I84" s="13"/>
      <c r="J84" s="16"/>
      <c r="K84" s="15"/>
      <c r="L84" s="16"/>
      <c r="M84" s="15"/>
      <c r="N84" s="16"/>
      <c r="O84" s="17"/>
      <c r="P84" s="16"/>
    </row>
    <row r="85" spans="1:16" ht="20.65" customHeight="1" x14ac:dyDescent="0.25">
      <c r="A85" s="1"/>
      <c r="B85" s="12"/>
      <c r="C85" s="12"/>
      <c r="D85" s="12"/>
      <c r="E85" s="12"/>
      <c r="F85" s="12"/>
      <c r="G85" s="12"/>
      <c r="H85" s="13"/>
      <c r="I85" s="13"/>
      <c r="J85" s="16"/>
      <c r="K85" s="15"/>
      <c r="L85" s="16"/>
      <c r="M85" s="15"/>
      <c r="N85" s="16"/>
      <c r="O85" s="17"/>
      <c r="P85" s="16"/>
    </row>
    <row r="86" spans="1:16" ht="20.65" customHeight="1" x14ac:dyDescent="0.25">
      <c r="A86" s="1"/>
      <c r="B86" s="12"/>
      <c r="C86" s="12"/>
      <c r="D86" s="12"/>
      <c r="E86" s="12"/>
      <c r="F86" s="12"/>
      <c r="G86" s="12"/>
      <c r="H86" s="13"/>
      <c r="I86" s="13"/>
      <c r="J86" s="16"/>
      <c r="K86" s="15"/>
      <c r="L86" s="16"/>
      <c r="M86" s="15"/>
      <c r="N86" s="16"/>
      <c r="O86" s="17"/>
      <c r="P86" s="16"/>
    </row>
    <row r="87" spans="1:16" ht="20.65" customHeight="1" x14ac:dyDescent="0.25">
      <c r="A87" s="1"/>
      <c r="B87" s="12"/>
      <c r="C87" s="12"/>
      <c r="D87" s="12"/>
      <c r="E87" s="12"/>
      <c r="F87" s="12"/>
      <c r="G87" s="12"/>
      <c r="H87" s="13"/>
      <c r="I87" s="13"/>
      <c r="J87" s="16"/>
      <c r="K87" s="15"/>
      <c r="L87" s="16"/>
      <c r="M87" s="15"/>
      <c r="N87" s="16"/>
      <c r="O87" s="17"/>
      <c r="P87" s="16"/>
    </row>
    <row r="88" spans="1:16" ht="20.65" customHeight="1" x14ac:dyDescent="0.25">
      <c r="A88" s="1"/>
      <c r="B88" s="12"/>
      <c r="C88" s="12"/>
      <c r="D88" s="12"/>
      <c r="E88" s="12"/>
      <c r="F88" s="12"/>
      <c r="G88" s="12"/>
      <c r="H88" s="13"/>
      <c r="I88" s="13"/>
      <c r="J88" s="16"/>
      <c r="K88" s="15"/>
      <c r="L88" s="16"/>
      <c r="M88" s="15"/>
      <c r="N88" s="16"/>
      <c r="O88" s="17"/>
      <c r="P88" s="16"/>
    </row>
    <row r="89" spans="1:16" ht="27" customHeight="1" x14ac:dyDescent="0.25">
      <c r="A89" s="1"/>
      <c r="B89" s="12"/>
      <c r="C89" s="12"/>
      <c r="D89" s="12"/>
      <c r="E89" s="12"/>
      <c r="F89" s="12"/>
      <c r="G89" s="12"/>
      <c r="H89" s="13"/>
      <c r="I89" s="13"/>
      <c r="J89" s="16"/>
      <c r="K89" s="15"/>
      <c r="L89" s="16"/>
      <c r="M89" s="15"/>
      <c r="N89" s="16"/>
      <c r="O89" s="17"/>
      <c r="P89" s="16"/>
    </row>
    <row r="90" spans="1:16" ht="22.15" customHeight="1" x14ac:dyDescent="0.25">
      <c r="A90" s="33" t="s">
        <v>30</v>
      </c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</row>
    <row r="91" spans="1:16" ht="21.6" customHeight="1" x14ac:dyDescent="0.25">
      <c r="A91" s="1" t="str">
        <f>A1</f>
        <v>บริษัท เทิร์นคีย์ คอมมูนิเคชั่น เซอร์วิส จำกัด (มหาชน)</v>
      </c>
      <c r="B91" s="1"/>
      <c r="C91" s="1"/>
      <c r="D91" s="1"/>
      <c r="E91" s="1"/>
      <c r="F91" s="1"/>
      <c r="G91" s="1"/>
      <c r="H91" s="2"/>
      <c r="I91" s="2"/>
      <c r="J91" s="3"/>
      <c r="K91" s="2"/>
      <c r="L91" s="4"/>
      <c r="M91" s="2"/>
      <c r="N91" s="4"/>
      <c r="O91" s="4"/>
      <c r="P91" s="4"/>
    </row>
    <row r="92" spans="1:16" ht="21.6" customHeight="1" x14ac:dyDescent="0.25">
      <c r="A92" s="1" t="s">
        <v>48</v>
      </c>
      <c r="B92" s="1"/>
      <c r="C92" s="1"/>
      <c r="D92" s="1"/>
      <c r="E92" s="1"/>
      <c r="F92" s="1"/>
      <c r="G92" s="1"/>
      <c r="H92" s="2"/>
      <c r="I92" s="2"/>
      <c r="J92" s="3"/>
      <c r="K92" s="2"/>
      <c r="L92" s="4"/>
      <c r="M92" s="2"/>
      <c r="N92" s="4"/>
      <c r="O92" s="4"/>
      <c r="P92" s="4"/>
    </row>
    <row r="93" spans="1:16" ht="21.6" customHeight="1" x14ac:dyDescent="0.25">
      <c r="A93" s="6" t="str">
        <f>A3</f>
        <v>ณ วันที่ 30 กันยายน พ.ศ. 2566</v>
      </c>
      <c r="B93" s="7"/>
      <c r="C93" s="7"/>
      <c r="D93" s="7"/>
      <c r="E93" s="7"/>
      <c r="F93" s="7"/>
      <c r="G93" s="7"/>
      <c r="H93" s="8"/>
      <c r="I93" s="8"/>
      <c r="J93" s="202"/>
      <c r="K93" s="8"/>
      <c r="L93" s="9"/>
      <c r="M93" s="8"/>
      <c r="N93" s="9"/>
      <c r="O93" s="9"/>
      <c r="P93" s="9"/>
    </row>
    <row r="94" spans="1:16" ht="18.75" customHeight="1" x14ac:dyDescent="0.25">
      <c r="A94" s="1"/>
      <c r="B94" s="1"/>
      <c r="C94" s="1"/>
      <c r="D94" s="1"/>
      <c r="E94" s="1"/>
      <c r="F94" s="1"/>
      <c r="G94" s="1"/>
      <c r="H94" s="2"/>
      <c r="I94" s="2"/>
      <c r="J94" s="3"/>
      <c r="K94" s="2"/>
      <c r="L94" s="4"/>
      <c r="M94" s="2"/>
      <c r="N94" s="4"/>
      <c r="O94" s="4"/>
      <c r="P94" s="4"/>
    </row>
    <row r="95" spans="1:16" ht="21.6" customHeight="1" x14ac:dyDescent="0.25">
      <c r="A95" s="1"/>
      <c r="B95" s="1"/>
      <c r="C95" s="1"/>
      <c r="D95" s="1"/>
      <c r="E95" s="1"/>
      <c r="F95" s="1"/>
      <c r="G95" s="1"/>
      <c r="H95" s="2"/>
      <c r="I95" s="2"/>
      <c r="J95" s="204" t="s">
        <v>2</v>
      </c>
      <c r="K95" s="205"/>
      <c r="L95" s="205"/>
      <c r="M95" s="45"/>
      <c r="N95" s="204" t="s">
        <v>3</v>
      </c>
      <c r="O95" s="205"/>
      <c r="P95" s="205"/>
    </row>
    <row r="96" spans="1:16" ht="21.6" customHeight="1" x14ac:dyDescent="0.25">
      <c r="A96" s="1"/>
      <c r="B96" s="1"/>
      <c r="C96" s="1"/>
      <c r="D96" s="1"/>
      <c r="E96" s="1"/>
      <c r="F96" s="1"/>
      <c r="G96" s="1"/>
      <c r="H96" s="2"/>
      <c r="I96" s="2"/>
      <c r="J96" s="4" t="s">
        <v>4</v>
      </c>
      <c r="K96" s="4"/>
      <c r="L96" s="4" t="s">
        <v>5</v>
      </c>
      <c r="M96" s="4"/>
      <c r="N96" s="4" t="s">
        <v>4</v>
      </c>
      <c r="O96" s="4"/>
      <c r="P96" s="4" t="s">
        <v>5</v>
      </c>
    </row>
    <row r="97" spans="1:16" ht="21.6" customHeight="1" x14ac:dyDescent="0.25">
      <c r="A97" s="1"/>
      <c r="B97" s="1"/>
      <c r="C97" s="1"/>
      <c r="D97" s="1"/>
      <c r="E97" s="1"/>
      <c r="F97" s="1"/>
      <c r="G97" s="1"/>
      <c r="H97" s="2"/>
      <c r="I97" s="2"/>
      <c r="J97" s="4" t="s">
        <v>224</v>
      </c>
      <c r="K97" s="4"/>
      <c r="L97" s="4" t="s">
        <v>6</v>
      </c>
      <c r="M97" s="4"/>
      <c r="N97" s="4" t="s">
        <v>224</v>
      </c>
      <c r="O97" s="4"/>
      <c r="P97" s="4" t="s">
        <v>6</v>
      </c>
    </row>
    <row r="98" spans="1:16" ht="21.6" customHeight="1" x14ac:dyDescent="0.25">
      <c r="A98" s="1"/>
      <c r="B98" s="1"/>
      <c r="C98" s="1"/>
      <c r="D98" s="1"/>
      <c r="E98" s="1"/>
      <c r="F98" s="1"/>
      <c r="G98" s="1"/>
      <c r="H98" s="2"/>
      <c r="I98" s="2"/>
      <c r="J98" s="4" t="s">
        <v>7</v>
      </c>
      <c r="K98" s="10"/>
      <c r="L98" s="4" t="s">
        <v>8</v>
      </c>
      <c r="M98" s="10"/>
      <c r="N98" s="4" t="s">
        <v>7</v>
      </c>
      <c r="O98" s="10"/>
      <c r="P98" s="4" t="s">
        <v>8</v>
      </c>
    </row>
    <row r="99" spans="1:16" ht="21.6" customHeight="1" x14ac:dyDescent="0.25">
      <c r="A99" s="1"/>
      <c r="B99" s="1"/>
      <c r="C99" s="1"/>
      <c r="D99" s="1"/>
      <c r="E99" s="1"/>
      <c r="F99" s="1"/>
      <c r="G99" s="1"/>
      <c r="H99" s="202" t="s">
        <v>9</v>
      </c>
      <c r="I99" s="2"/>
      <c r="J99" s="9" t="s">
        <v>10</v>
      </c>
      <c r="K99" s="10"/>
      <c r="L99" s="9" t="s">
        <v>10</v>
      </c>
      <c r="M99" s="10"/>
      <c r="N99" s="9" t="s">
        <v>10</v>
      </c>
      <c r="O99" s="4"/>
      <c r="P99" s="9" t="s">
        <v>10</v>
      </c>
    </row>
    <row r="100" spans="1:16" ht="8.1" customHeight="1" x14ac:dyDescent="0.25">
      <c r="A100" s="1"/>
      <c r="B100" s="1"/>
      <c r="C100" s="1"/>
      <c r="D100" s="1"/>
      <c r="E100" s="1"/>
      <c r="F100" s="1"/>
      <c r="G100" s="1"/>
      <c r="H100" s="2"/>
      <c r="I100" s="2"/>
      <c r="J100" s="11"/>
      <c r="K100" s="2"/>
      <c r="L100" s="4"/>
      <c r="M100" s="2"/>
      <c r="N100" s="46"/>
      <c r="O100" s="4"/>
      <c r="P100" s="4"/>
    </row>
    <row r="101" spans="1:16" ht="21.6" customHeight="1" x14ac:dyDescent="0.25">
      <c r="A101" s="1" t="s">
        <v>49</v>
      </c>
      <c r="B101" s="12"/>
      <c r="C101" s="12"/>
      <c r="D101" s="12"/>
      <c r="E101" s="12"/>
      <c r="F101" s="12"/>
      <c r="G101" s="12"/>
      <c r="H101" s="13"/>
      <c r="I101" s="13"/>
      <c r="J101" s="47"/>
      <c r="K101" s="13"/>
      <c r="L101" s="48"/>
      <c r="M101" s="49"/>
      <c r="N101" s="50"/>
      <c r="O101" s="51"/>
      <c r="P101" s="51"/>
    </row>
    <row r="102" spans="1:16" ht="8.1" customHeight="1" x14ac:dyDescent="0.25">
      <c r="A102" s="12"/>
      <c r="B102" s="12"/>
      <c r="C102" s="12"/>
      <c r="D102" s="12"/>
      <c r="E102" s="12"/>
      <c r="F102" s="12"/>
      <c r="G102" s="12"/>
      <c r="H102" s="13"/>
      <c r="I102" s="13"/>
      <c r="J102" s="47"/>
      <c r="K102" s="13"/>
      <c r="L102" s="48"/>
      <c r="M102" s="49"/>
      <c r="N102" s="50"/>
      <c r="O102" s="51"/>
      <c r="P102" s="51"/>
    </row>
    <row r="103" spans="1:16" ht="21.6" customHeight="1" x14ac:dyDescent="0.25">
      <c r="A103" s="1" t="s">
        <v>50</v>
      </c>
      <c r="B103" s="12"/>
      <c r="C103" s="12"/>
      <c r="D103" s="12"/>
      <c r="E103" s="12"/>
      <c r="F103" s="12"/>
      <c r="G103" s="12"/>
      <c r="H103" s="13"/>
      <c r="I103" s="13"/>
      <c r="J103" s="47"/>
      <c r="K103" s="13"/>
      <c r="L103" s="48"/>
      <c r="M103" s="49"/>
      <c r="N103" s="50"/>
      <c r="O103" s="51"/>
      <c r="P103" s="51"/>
    </row>
    <row r="104" spans="1:16" ht="8.1" customHeight="1" x14ac:dyDescent="0.25">
      <c r="A104" s="12"/>
      <c r="B104" s="12"/>
      <c r="C104" s="12"/>
      <c r="D104" s="12"/>
      <c r="E104" s="12"/>
      <c r="F104" s="12"/>
      <c r="G104" s="12"/>
      <c r="H104" s="13"/>
      <c r="I104" s="13"/>
      <c r="J104" s="47"/>
      <c r="K104" s="13"/>
      <c r="L104" s="48"/>
      <c r="M104" s="49"/>
      <c r="N104" s="50"/>
      <c r="O104" s="51"/>
      <c r="P104" s="51"/>
    </row>
    <row r="105" spans="1:16" ht="21.6" customHeight="1" x14ac:dyDescent="0.25">
      <c r="A105" s="1" t="s">
        <v>51</v>
      </c>
      <c r="B105" s="12"/>
      <c r="C105" s="12"/>
      <c r="D105" s="12"/>
      <c r="E105" s="12"/>
      <c r="F105" s="12"/>
      <c r="G105" s="12"/>
      <c r="I105" s="13"/>
      <c r="J105" s="47"/>
      <c r="K105" s="13"/>
      <c r="L105" s="48"/>
      <c r="M105" s="49"/>
      <c r="N105" s="50"/>
      <c r="O105" s="51"/>
      <c r="P105" s="51"/>
    </row>
    <row r="106" spans="1:16" ht="8.1" customHeight="1" x14ac:dyDescent="0.25">
      <c r="A106" s="12"/>
      <c r="B106" s="12"/>
      <c r="C106" s="12"/>
      <c r="D106" s="12"/>
      <c r="E106" s="12"/>
      <c r="F106" s="12"/>
      <c r="G106" s="12"/>
      <c r="H106" s="13"/>
      <c r="I106" s="13"/>
      <c r="J106" s="47"/>
      <c r="K106" s="13"/>
      <c r="L106" s="48"/>
      <c r="M106" s="49"/>
      <c r="N106" s="50"/>
      <c r="O106" s="51"/>
      <c r="P106" s="51"/>
    </row>
    <row r="107" spans="1:16" ht="21.6" customHeight="1" x14ac:dyDescent="0.25">
      <c r="A107" s="12" t="s">
        <v>52</v>
      </c>
      <c r="B107" s="12"/>
      <c r="C107" s="12"/>
      <c r="D107" s="12"/>
      <c r="E107" s="12"/>
      <c r="F107" s="12"/>
      <c r="G107" s="12"/>
      <c r="H107" s="13"/>
      <c r="I107" s="13"/>
      <c r="J107" s="26"/>
      <c r="K107" s="15"/>
      <c r="L107" s="51"/>
      <c r="M107" s="52"/>
      <c r="N107" s="50"/>
      <c r="O107" s="53"/>
      <c r="P107" s="51"/>
    </row>
    <row r="108" spans="1:16" ht="21.6" customHeight="1" x14ac:dyDescent="0.25">
      <c r="A108" s="12"/>
      <c r="B108" s="12" t="s">
        <v>53</v>
      </c>
      <c r="C108" s="12"/>
      <c r="D108" s="12"/>
      <c r="E108" s="12"/>
      <c r="F108" s="12"/>
      <c r="G108" s="12"/>
      <c r="H108" s="13">
        <v>13</v>
      </c>
      <c r="I108" s="13"/>
      <c r="J108" s="26">
        <v>270040783</v>
      </c>
      <c r="K108" s="15"/>
      <c r="L108" s="25">
        <v>4536799</v>
      </c>
      <c r="M108" s="15"/>
      <c r="N108" s="54">
        <v>269708935</v>
      </c>
      <c r="O108" s="17"/>
      <c r="P108" s="55">
        <v>0</v>
      </c>
    </row>
    <row r="109" spans="1:16" ht="21.6" customHeight="1" x14ac:dyDescent="0.25">
      <c r="A109" s="12" t="s">
        <v>54</v>
      </c>
      <c r="B109" s="56"/>
      <c r="C109" s="12"/>
      <c r="D109" s="12"/>
      <c r="E109" s="12"/>
      <c r="F109" s="12"/>
      <c r="G109" s="12"/>
      <c r="H109" s="13">
        <v>7</v>
      </c>
      <c r="I109" s="13"/>
      <c r="J109" s="26">
        <v>0</v>
      </c>
      <c r="K109" s="15"/>
      <c r="L109" s="25">
        <v>560219</v>
      </c>
      <c r="M109" s="15"/>
      <c r="N109" s="54">
        <v>0</v>
      </c>
      <c r="O109" s="17"/>
      <c r="P109" s="25">
        <v>560219</v>
      </c>
    </row>
    <row r="110" spans="1:16" ht="21.6" customHeight="1" x14ac:dyDescent="0.25">
      <c r="A110" s="23" t="s">
        <v>55</v>
      </c>
      <c r="B110" s="23"/>
      <c r="C110" s="23"/>
      <c r="D110" s="23"/>
      <c r="E110" s="23"/>
      <c r="F110" s="12"/>
      <c r="G110" s="12"/>
      <c r="H110" s="13"/>
      <c r="I110" s="13"/>
      <c r="J110" s="26"/>
      <c r="K110" s="15"/>
      <c r="L110" s="25"/>
      <c r="M110" s="15"/>
      <c r="N110" s="26"/>
      <c r="O110" s="17"/>
      <c r="P110" s="25"/>
    </row>
    <row r="111" spans="1:16" ht="21.6" customHeight="1" x14ac:dyDescent="0.25">
      <c r="A111" s="23"/>
      <c r="B111" s="23" t="s">
        <v>17</v>
      </c>
      <c r="C111" s="23"/>
      <c r="D111" s="23"/>
      <c r="E111" s="23"/>
      <c r="F111" s="12"/>
      <c r="G111" s="12"/>
      <c r="H111" s="13"/>
      <c r="I111" s="13"/>
      <c r="J111" s="26">
        <v>964108</v>
      </c>
      <c r="K111" s="15"/>
      <c r="L111" s="25">
        <v>1823951</v>
      </c>
      <c r="M111" s="15"/>
      <c r="N111" s="26">
        <v>893674</v>
      </c>
      <c r="O111" s="17"/>
      <c r="P111" s="25">
        <v>4882309</v>
      </c>
    </row>
    <row r="112" spans="1:16" ht="21.6" customHeight="1" x14ac:dyDescent="0.25">
      <c r="A112" s="12" t="s">
        <v>56</v>
      </c>
      <c r="B112" s="12"/>
      <c r="C112" s="12"/>
      <c r="D112" s="12"/>
      <c r="E112" s="12"/>
      <c r="F112" s="12"/>
      <c r="G112" s="12"/>
      <c r="H112" s="13"/>
      <c r="I112" s="13"/>
      <c r="J112" s="26">
        <v>1135589387</v>
      </c>
      <c r="K112" s="15"/>
      <c r="L112" s="25">
        <v>496168887</v>
      </c>
      <c r="M112" s="15"/>
      <c r="N112" s="54">
        <v>1116695510</v>
      </c>
      <c r="O112" s="17"/>
      <c r="P112" s="25">
        <v>472545799</v>
      </c>
    </row>
    <row r="113" spans="1:16" ht="21.6" customHeight="1" x14ac:dyDescent="0.25">
      <c r="A113" s="23" t="s">
        <v>57</v>
      </c>
      <c r="B113" s="12"/>
      <c r="C113" s="12"/>
      <c r="D113" s="12"/>
      <c r="E113" s="12"/>
      <c r="F113" s="12"/>
      <c r="G113" s="12"/>
      <c r="H113" s="13"/>
      <c r="I113" s="13"/>
      <c r="J113" s="26">
        <v>82528078</v>
      </c>
      <c r="K113" s="15"/>
      <c r="L113" s="25">
        <v>96236857</v>
      </c>
      <c r="M113" s="15"/>
      <c r="N113" s="26">
        <v>82309819</v>
      </c>
      <c r="O113" s="17"/>
      <c r="P113" s="25">
        <v>96236857</v>
      </c>
    </row>
    <row r="114" spans="1:16" ht="21.6" customHeight="1" x14ac:dyDescent="0.25">
      <c r="A114" s="23" t="s">
        <v>265</v>
      </c>
      <c r="B114" s="12"/>
      <c r="C114" s="12"/>
      <c r="D114" s="12"/>
      <c r="E114" s="12"/>
      <c r="F114" s="12"/>
      <c r="G114" s="12"/>
      <c r="H114" s="13" t="s">
        <v>263</v>
      </c>
      <c r="I114" s="13"/>
      <c r="J114" s="26">
        <v>70000000</v>
      </c>
      <c r="K114" s="15"/>
      <c r="L114" s="25">
        <v>0</v>
      </c>
      <c r="M114" s="15"/>
      <c r="N114" s="26">
        <v>98500000</v>
      </c>
      <c r="O114" s="17"/>
      <c r="P114" s="25">
        <v>0</v>
      </c>
    </row>
    <row r="115" spans="1:16" ht="21.6" customHeight="1" x14ac:dyDescent="0.25">
      <c r="A115" s="23" t="s">
        <v>58</v>
      </c>
      <c r="B115" s="12"/>
      <c r="C115" s="12"/>
      <c r="D115" s="12"/>
      <c r="E115" s="12"/>
      <c r="F115" s="12"/>
      <c r="G115" s="12"/>
      <c r="H115" s="13"/>
      <c r="I115" s="13"/>
      <c r="J115" s="26">
        <v>6235664</v>
      </c>
      <c r="K115" s="15"/>
      <c r="L115" s="25">
        <v>29425093</v>
      </c>
      <c r="M115" s="15"/>
      <c r="N115" s="26">
        <v>6235664</v>
      </c>
      <c r="O115" s="17"/>
      <c r="P115" s="25">
        <v>29425093</v>
      </c>
    </row>
    <row r="116" spans="1:16" ht="21.6" customHeight="1" x14ac:dyDescent="0.25">
      <c r="A116" s="12" t="s">
        <v>59</v>
      </c>
      <c r="B116" s="12"/>
      <c r="C116" s="12"/>
      <c r="D116" s="12"/>
      <c r="E116" s="12"/>
      <c r="F116" s="12"/>
      <c r="G116" s="12"/>
      <c r="H116" s="13">
        <v>14</v>
      </c>
      <c r="I116" s="12"/>
      <c r="J116" s="26">
        <v>6483323</v>
      </c>
      <c r="K116" s="39"/>
      <c r="L116" s="25">
        <v>2996454</v>
      </c>
      <c r="M116" s="39"/>
      <c r="N116" s="54">
        <v>6483323</v>
      </c>
      <c r="O116" s="39"/>
      <c r="P116" s="24">
        <v>2996454</v>
      </c>
    </row>
    <row r="117" spans="1:16" ht="21.6" customHeight="1" x14ac:dyDescent="0.25">
      <c r="A117" s="12" t="s">
        <v>60</v>
      </c>
      <c r="B117" s="12"/>
      <c r="C117" s="1"/>
      <c r="D117" s="12"/>
      <c r="E117" s="12"/>
      <c r="F117" s="12"/>
      <c r="G117" s="12"/>
      <c r="H117" s="13"/>
      <c r="I117" s="13"/>
      <c r="J117" s="41">
        <v>54524504</v>
      </c>
      <c r="K117" s="15"/>
      <c r="L117" s="29">
        <v>34331578</v>
      </c>
      <c r="M117" s="15"/>
      <c r="N117" s="57">
        <v>50860131</v>
      </c>
      <c r="O117" s="17"/>
      <c r="P117" s="29">
        <v>32625396</v>
      </c>
    </row>
    <row r="118" spans="1:16" ht="8.1" customHeight="1" x14ac:dyDescent="0.25">
      <c r="A118" s="12"/>
      <c r="B118" s="12"/>
      <c r="C118" s="12"/>
      <c r="D118" s="12"/>
      <c r="E118" s="12"/>
      <c r="F118" s="12"/>
      <c r="G118" s="12"/>
      <c r="H118" s="13"/>
      <c r="I118" s="13"/>
      <c r="J118" s="14"/>
      <c r="K118" s="15"/>
      <c r="L118" s="16"/>
      <c r="M118" s="15"/>
      <c r="N118" s="58"/>
      <c r="O118" s="17"/>
      <c r="P118" s="16"/>
    </row>
    <row r="119" spans="1:16" ht="21.6" customHeight="1" x14ac:dyDescent="0.25">
      <c r="A119" s="1" t="s">
        <v>61</v>
      </c>
      <c r="B119" s="12"/>
      <c r="C119" s="12"/>
      <c r="D119" s="12"/>
      <c r="E119" s="12"/>
      <c r="F119" s="12"/>
      <c r="G119" s="12"/>
      <c r="H119" s="13"/>
      <c r="I119" s="13"/>
      <c r="J119" s="31">
        <f>SUM(J107:J117)</f>
        <v>1626365847</v>
      </c>
      <c r="K119" s="15"/>
      <c r="L119" s="32">
        <f>SUM(L107:L117)</f>
        <v>666079838</v>
      </c>
      <c r="M119" s="15"/>
      <c r="N119" s="59">
        <f>SUM(N107:N117)</f>
        <v>1631687056</v>
      </c>
      <c r="O119" s="17"/>
      <c r="P119" s="32">
        <f>SUM(P107:P117)</f>
        <v>639272127</v>
      </c>
    </row>
    <row r="120" spans="1:16" ht="17.25" customHeight="1" x14ac:dyDescent="0.25">
      <c r="A120" s="12"/>
      <c r="B120" s="12"/>
      <c r="C120" s="12"/>
      <c r="D120" s="12"/>
      <c r="E120" s="12"/>
      <c r="F120" s="12"/>
      <c r="G120" s="12"/>
      <c r="H120" s="13"/>
      <c r="I120" s="13"/>
      <c r="J120" s="14"/>
      <c r="K120" s="15"/>
      <c r="L120" s="16"/>
      <c r="M120" s="15"/>
      <c r="N120" s="58"/>
      <c r="O120" s="17"/>
      <c r="P120" s="16"/>
    </row>
    <row r="121" spans="1:16" ht="21.6" customHeight="1" x14ac:dyDescent="0.25">
      <c r="A121" s="1" t="s">
        <v>62</v>
      </c>
      <c r="B121" s="12"/>
      <c r="C121" s="12"/>
      <c r="D121" s="12"/>
      <c r="E121" s="12"/>
      <c r="F121" s="12"/>
      <c r="G121" s="12"/>
      <c r="H121" s="13"/>
      <c r="I121" s="12"/>
      <c r="J121" s="14"/>
      <c r="K121" s="39"/>
      <c r="L121" s="16"/>
      <c r="M121" s="39"/>
      <c r="N121" s="58"/>
      <c r="O121" s="39"/>
      <c r="P121" s="16"/>
    </row>
    <row r="122" spans="1:16" ht="8.1" customHeight="1" x14ac:dyDescent="0.25">
      <c r="A122" s="12"/>
      <c r="B122" s="12"/>
      <c r="C122" s="12"/>
      <c r="D122" s="12"/>
      <c r="E122" s="12"/>
      <c r="F122" s="12"/>
      <c r="G122" s="12"/>
      <c r="H122" s="13"/>
      <c r="I122" s="13"/>
      <c r="J122" s="14"/>
      <c r="K122" s="15"/>
      <c r="L122" s="16"/>
      <c r="M122" s="15"/>
      <c r="N122" s="58"/>
      <c r="O122" s="17"/>
      <c r="P122" s="16"/>
    </row>
    <row r="123" spans="1:16" ht="21.6" customHeight="1" x14ac:dyDescent="0.25">
      <c r="A123" s="12" t="s">
        <v>63</v>
      </c>
      <c r="B123" s="12"/>
      <c r="C123" s="12"/>
      <c r="D123" s="12"/>
      <c r="E123" s="12"/>
      <c r="F123" s="12"/>
      <c r="G123" s="12"/>
      <c r="H123" s="13"/>
      <c r="I123" s="13"/>
      <c r="J123" s="26"/>
      <c r="K123" s="15"/>
      <c r="L123" s="24"/>
      <c r="M123" s="15"/>
      <c r="N123" s="54"/>
      <c r="O123" s="17"/>
      <c r="P123" s="24"/>
    </row>
    <row r="124" spans="1:16" ht="21.6" customHeight="1" x14ac:dyDescent="0.25">
      <c r="A124" s="12"/>
      <c r="B124" s="12" t="s">
        <v>64</v>
      </c>
      <c r="C124" s="12"/>
      <c r="D124" s="12"/>
      <c r="E124" s="12"/>
      <c r="F124" s="12"/>
      <c r="G124" s="12"/>
      <c r="H124" s="13"/>
      <c r="I124" s="13"/>
      <c r="J124" s="26">
        <v>51470287</v>
      </c>
      <c r="K124" s="15"/>
      <c r="L124" s="24">
        <v>61254232</v>
      </c>
      <c r="M124" s="15"/>
      <c r="N124" s="26">
        <v>51470287</v>
      </c>
      <c r="O124" s="17"/>
      <c r="P124" s="24">
        <v>61254232</v>
      </c>
    </row>
    <row r="125" spans="1:16" ht="21.6" customHeight="1" x14ac:dyDescent="0.25">
      <c r="A125" s="12" t="s">
        <v>55</v>
      </c>
      <c r="B125" s="12"/>
      <c r="C125" s="12"/>
      <c r="D125" s="12"/>
      <c r="E125" s="12"/>
      <c r="F125" s="12"/>
      <c r="G125" s="12"/>
      <c r="H125" s="13"/>
      <c r="I125" s="13"/>
      <c r="J125" s="26">
        <v>2232170</v>
      </c>
      <c r="K125" s="15"/>
      <c r="L125" s="24">
        <v>421678</v>
      </c>
      <c r="M125" s="15"/>
      <c r="N125" s="54">
        <v>2029320</v>
      </c>
      <c r="O125" s="17"/>
      <c r="P125" s="24">
        <v>170375</v>
      </c>
    </row>
    <row r="126" spans="1:16" ht="21.6" customHeight="1" x14ac:dyDescent="0.25">
      <c r="A126" s="23" t="s">
        <v>65</v>
      </c>
      <c r="B126" s="12"/>
      <c r="C126" s="12"/>
      <c r="D126" s="12"/>
      <c r="E126" s="12"/>
      <c r="F126" s="12"/>
      <c r="G126" s="12"/>
      <c r="H126" s="13">
        <v>14</v>
      </c>
      <c r="I126" s="13"/>
      <c r="J126" s="26">
        <v>4496456</v>
      </c>
      <c r="K126" s="15"/>
      <c r="L126" s="25">
        <v>2605447</v>
      </c>
      <c r="M126" s="60"/>
      <c r="N126" s="54">
        <v>3395802</v>
      </c>
      <c r="O126" s="25"/>
      <c r="P126" s="25">
        <v>2605447</v>
      </c>
    </row>
    <row r="127" spans="1:16" ht="21.6" customHeight="1" x14ac:dyDescent="0.25">
      <c r="A127" s="12" t="s">
        <v>66</v>
      </c>
      <c r="B127" s="12"/>
      <c r="C127" s="12"/>
      <c r="D127" s="12"/>
      <c r="E127" s="12"/>
      <c r="F127" s="12"/>
      <c r="G127" s="12"/>
      <c r="H127" s="13"/>
      <c r="I127" s="12"/>
      <c r="J127" s="26">
        <v>49062646</v>
      </c>
      <c r="K127" s="39"/>
      <c r="L127" s="25">
        <v>44492702</v>
      </c>
      <c r="M127" s="61"/>
      <c r="N127" s="54">
        <v>38310603</v>
      </c>
      <c r="O127" s="25"/>
      <c r="P127" s="25">
        <v>29369494</v>
      </c>
    </row>
    <row r="128" spans="1:16" ht="21.6" customHeight="1" x14ac:dyDescent="0.25">
      <c r="A128" s="12" t="s">
        <v>67</v>
      </c>
      <c r="B128" s="12"/>
      <c r="C128" s="12"/>
      <c r="D128" s="12"/>
      <c r="E128" s="12"/>
      <c r="F128" s="12"/>
      <c r="G128" s="12"/>
      <c r="H128" s="13"/>
      <c r="I128" s="12"/>
      <c r="J128" s="41">
        <v>336988</v>
      </c>
      <c r="K128" s="39"/>
      <c r="L128" s="29">
        <v>336988</v>
      </c>
      <c r="M128" s="61"/>
      <c r="N128" s="62">
        <v>386988</v>
      </c>
      <c r="O128" s="25"/>
      <c r="P128" s="29">
        <v>386988</v>
      </c>
    </row>
    <row r="129" spans="1:16" ht="8.1" customHeight="1" x14ac:dyDescent="0.25">
      <c r="A129" s="12"/>
      <c r="B129" s="12"/>
      <c r="C129" s="12"/>
      <c r="D129" s="12"/>
      <c r="E129" s="12"/>
      <c r="F129" s="12"/>
      <c r="G129" s="12"/>
      <c r="H129" s="13"/>
      <c r="I129" s="12"/>
      <c r="J129" s="14"/>
      <c r="K129" s="39"/>
      <c r="L129" s="16"/>
      <c r="M129" s="39"/>
      <c r="N129" s="58"/>
      <c r="O129" s="39"/>
      <c r="P129" s="16"/>
    </row>
    <row r="130" spans="1:16" ht="21.6" customHeight="1" x14ac:dyDescent="0.25">
      <c r="A130" s="1" t="s">
        <v>68</v>
      </c>
      <c r="B130" s="12"/>
      <c r="C130" s="12"/>
      <c r="D130" s="12"/>
      <c r="E130" s="12"/>
      <c r="F130" s="12"/>
      <c r="G130" s="12"/>
      <c r="H130" s="13"/>
      <c r="I130" s="12"/>
      <c r="J130" s="31">
        <f>SUM(J123:J128)</f>
        <v>107598547</v>
      </c>
      <c r="K130" s="39"/>
      <c r="L130" s="32">
        <f>SUM(L123:L128)</f>
        <v>109111047</v>
      </c>
      <c r="M130" s="39"/>
      <c r="N130" s="59">
        <f>SUM(N123:N128)</f>
        <v>95593000</v>
      </c>
      <c r="O130" s="17"/>
      <c r="P130" s="32">
        <f>SUM(P123:P128)</f>
        <v>93786536</v>
      </c>
    </row>
    <row r="131" spans="1:16" ht="8.1" customHeight="1" x14ac:dyDescent="0.25">
      <c r="A131" s="12"/>
      <c r="B131" s="12"/>
      <c r="C131" s="12"/>
      <c r="D131" s="12"/>
      <c r="E131" s="12"/>
      <c r="F131" s="12"/>
      <c r="G131" s="12"/>
      <c r="H131" s="13"/>
      <c r="I131" s="13"/>
      <c r="J131" s="14"/>
      <c r="K131" s="15"/>
      <c r="L131" s="16"/>
      <c r="M131" s="15"/>
      <c r="N131" s="58"/>
      <c r="O131" s="17"/>
      <c r="P131" s="16"/>
    </row>
    <row r="132" spans="1:16" ht="21.6" customHeight="1" x14ac:dyDescent="0.25">
      <c r="A132" s="1" t="s">
        <v>69</v>
      </c>
      <c r="B132" s="12"/>
      <c r="C132" s="1"/>
      <c r="D132" s="12"/>
      <c r="E132" s="12"/>
      <c r="F132" s="12"/>
      <c r="G132" s="12"/>
      <c r="H132" s="13"/>
      <c r="I132" s="13"/>
      <c r="J132" s="31">
        <f>SUM(J119,J130)</f>
        <v>1733964394</v>
      </c>
      <c r="K132" s="15"/>
      <c r="L132" s="32">
        <f>SUM(L119,L130)</f>
        <v>775190885</v>
      </c>
      <c r="M132" s="15"/>
      <c r="N132" s="59">
        <f>SUM(N119,N130)</f>
        <v>1727280056</v>
      </c>
      <c r="O132" s="17"/>
      <c r="P132" s="32">
        <f>SUM(P119,P130)</f>
        <v>733058663</v>
      </c>
    </row>
    <row r="133" spans="1:16" ht="21.6" customHeight="1" x14ac:dyDescent="0.25">
      <c r="A133" s="1"/>
      <c r="B133" s="12"/>
      <c r="C133" s="1"/>
      <c r="D133" s="12"/>
      <c r="E133" s="12"/>
      <c r="F133" s="12"/>
      <c r="G133" s="12"/>
      <c r="H133" s="13"/>
      <c r="I133" s="13"/>
      <c r="J133" s="16"/>
      <c r="K133" s="15"/>
      <c r="L133" s="16"/>
      <c r="M133" s="15"/>
      <c r="N133" s="16"/>
      <c r="O133" s="17"/>
      <c r="P133" s="16"/>
    </row>
    <row r="134" spans="1:16" ht="21.6" customHeight="1" x14ac:dyDescent="0.25">
      <c r="A134" s="1"/>
      <c r="B134" s="12"/>
      <c r="C134" s="1"/>
      <c r="D134" s="12"/>
      <c r="E134" s="12"/>
      <c r="F134" s="12"/>
      <c r="G134" s="12"/>
      <c r="H134" s="13"/>
      <c r="I134" s="13"/>
      <c r="J134" s="16"/>
      <c r="K134" s="15"/>
      <c r="L134" s="16"/>
      <c r="M134" s="15"/>
      <c r="N134" s="16"/>
      <c r="O134" s="17"/>
      <c r="P134" s="16"/>
    </row>
    <row r="135" spans="1:16" ht="21.6" customHeight="1" x14ac:dyDescent="0.25">
      <c r="A135" s="1"/>
      <c r="B135" s="12"/>
      <c r="C135" s="1"/>
      <c r="D135" s="12"/>
      <c r="E135" s="12"/>
      <c r="F135" s="12"/>
      <c r="G135" s="12"/>
      <c r="H135" s="13"/>
      <c r="I135" s="13"/>
      <c r="J135" s="16"/>
      <c r="K135" s="15"/>
      <c r="L135" s="16"/>
      <c r="M135" s="15"/>
      <c r="N135" s="16"/>
      <c r="O135" s="17"/>
      <c r="P135" s="16"/>
    </row>
    <row r="136" spans="1:16" ht="22.15" customHeight="1" x14ac:dyDescent="0.25">
      <c r="A136" s="203" t="str">
        <f t="shared" ref="A136:A137" si="0">A90</f>
        <v>หมายเหตุประกอบข้อมูลทางการเงินเป็นส่วนหนึ่งของข้อมูลทางการเงินระหว่างกาลนี้</v>
      </c>
      <c r="B136" s="203"/>
      <c r="C136" s="203"/>
      <c r="D136" s="203"/>
      <c r="E136" s="203"/>
      <c r="F136" s="203"/>
      <c r="G136" s="203"/>
      <c r="H136" s="63"/>
      <c r="I136" s="63"/>
      <c r="J136" s="64"/>
      <c r="K136" s="63"/>
      <c r="L136" s="64"/>
      <c r="M136" s="63"/>
      <c r="N136" s="32"/>
      <c r="O136" s="32"/>
      <c r="P136" s="32"/>
    </row>
    <row r="137" spans="1:16" ht="21.6" customHeight="1" x14ac:dyDescent="0.25">
      <c r="A137" s="1" t="str">
        <f t="shared" si="0"/>
        <v>บริษัท เทิร์นคีย์ คอมมูนิเคชั่น เซอร์วิส จำกัด (มหาชน)</v>
      </c>
      <c r="B137" s="1"/>
      <c r="C137" s="1"/>
      <c r="D137" s="1"/>
      <c r="E137" s="1"/>
      <c r="F137" s="1"/>
      <c r="G137" s="1"/>
      <c r="H137" s="2"/>
      <c r="I137" s="2"/>
      <c r="J137" s="3"/>
      <c r="K137" s="2"/>
      <c r="L137" s="4"/>
      <c r="M137" s="2"/>
      <c r="N137" s="4"/>
      <c r="O137" s="4"/>
      <c r="P137" s="4"/>
    </row>
    <row r="138" spans="1:16" ht="21.6" customHeight="1" x14ac:dyDescent="0.25">
      <c r="A138" s="1" t="s">
        <v>48</v>
      </c>
      <c r="B138" s="1"/>
      <c r="C138" s="1"/>
      <c r="D138" s="1"/>
      <c r="E138" s="1"/>
      <c r="F138" s="1"/>
      <c r="G138" s="1"/>
      <c r="H138" s="2"/>
      <c r="I138" s="2"/>
      <c r="J138" s="3"/>
      <c r="K138" s="2"/>
      <c r="L138" s="4"/>
      <c r="M138" s="2"/>
      <c r="N138" s="4"/>
      <c r="O138" s="4"/>
      <c r="P138" s="4"/>
    </row>
    <row r="139" spans="1:16" ht="21.6" customHeight="1" x14ac:dyDescent="0.25">
      <c r="A139" s="6" t="str">
        <f>A93</f>
        <v>ณ วันที่ 30 กันยายน พ.ศ. 2566</v>
      </c>
      <c r="B139" s="7"/>
      <c r="C139" s="7"/>
      <c r="D139" s="7"/>
      <c r="E139" s="7"/>
      <c r="F139" s="7"/>
      <c r="G139" s="7"/>
      <c r="H139" s="8"/>
      <c r="I139" s="8"/>
      <c r="J139" s="202"/>
      <c r="K139" s="8"/>
      <c r="L139" s="9"/>
      <c r="M139" s="8"/>
      <c r="N139" s="9"/>
      <c r="O139" s="9"/>
      <c r="P139" s="9"/>
    </row>
    <row r="140" spans="1:16" ht="19.5" customHeight="1" x14ac:dyDescent="0.25">
      <c r="A140" s="1"/>
      <c r="B140" s="1"/>
      <c r="C140" s="1"/>
      <c r="D140" s="1"/>
      <c r="E140" s="1"/>
      <c r="F140" s="1"/>
      <c r="G140" s="1"/>
      <c r="H140" s="2"/>
      <c r="I140" s="2"/>
      <c r="J140" s="3"/>
      <c r="K140" s="2"/>
      <c r="L140" s="4"/>
      <c r="M140" s="2"/>
      <c r="N140" s="4"/>
      <c r="O140" s="4"/>
      <c r="P140" s="4"/>
    </row>
    <row r="141" spans="1:16" ht="19.5" customHeight="1" x14ac:dyDescent="0.25">
      <c r="A141" s="1"/>
      <c r="B141" s="1"/>
      <c r="C141" s="1"/>
      <c r="D141" s="1"/>
      <c r="E141" s="1"/>
      <c r="F141" s="1"/>
      <c r="G141" s="1"/>
      <c r="H141" s="2"/>
      <c r="I141" s="2"/>
      <c r="J141" s="204" t="s">
        <v>2</v>
      </c>
      <c r="K141" s="205"/>
      <c r="L141" s="205"/>
      <c r="M141" s="45"/>
      <c r="N141" s="204" t="s">
        <v>3</v>
      </c>
      <c r="O141" s="205"/>
      <c r="P141" s="205"/>
    </row>
    <row r="142" spans="1:16" ht="19.5" customHeight="1" x14ac:dyDescent="0.25">
      <c r="A142" s="1"/>
      <c r="B142" s="1"/>
      <c r="C142" s="1"/>
      <c r="D142" s="1"/>
      <c r="E142" s="1"/>
      <c r="F142" s="1"/>
      <c r="G142" s="1"/>
      <c r="H142" s="2"/>
      <c r="I142" s="2"/>
      <c r="J142" s="4" t="s">
        <v>4</v>
      </c>
      <c r="K142" s="4"/>
      <c r="L142" s="4" t="s">
        <v>5</v>
      </c>
      <c r="M142" s="4"/>
      <c r="N142" s="4" t="s">
        <v>4</v>
      </c>
      <c r="O142" s="4"/>
      <c r="P142" s="4" t="s">
        <v>5</v>
      </c>
    </row>
    <row r="143" spans="1:16" ht="19.5" customHeight="1" x14ac:dyDescent="0.25">
      <c r="A143" s="1"/>
      <c r="B143" s="1"/>
      <c r="C143" s="1"/>
      <c r="D143" s="1"/>
      <c r="E143" s="1"/>
      <c r="F143" s="1"/>
      <c r="G143" s="1"/>
      <c r="H143" s="2"/>
      <c r="I143" s="2"/>
      <c r="J143" s="4" t="s">
        <v>224</v>
      </c>
      <c r="K143" s="4"/>
      <c r="L143" s="4" t="s">
        <v>6</v>
      </c>
      <c r="M143" s="4"/>
      <c r="N143" s="4" t="s">
        <v>224</v>
      </c>
      <c r="O143" s="4"/>
      <c r="P143" s="4" t="s">
        <v>6</v>
      </c>
    </row>
    <row r="144" spans="1:16" ht="19.5" customHeight="1" x14ac:dyDescent="0.25">
      <c r="A144" s="1"/>
      <c r="B144" s="1"/>
      <c r="C144" s="1"/>
      <c r="D144" s="1"/>
      <c r="E144" s="1"/>
      <c r="F144" s="1"/>
      <c r="G144" s="1"/>
      <c r="H144" s="2"/>
      <c r="I144" s="2"/>
      <c r="J144" s="4" t="s">
        <v>7</v>
      </c>
      <c r="K144" s="10"/>
      <c r="L144" s="4" t="s">
        <v>8</v>
      </c>
      <c r="M144" s="10"/>
      <c r="N144" s="4" t="s">
        <v>7</v>
      </c>
      <c r="O144" s="10"/>
      <c r="P144" s="4" t="s">
        <v>8</v>
      </c>
    </row>
    <row r="145" spans="1:16" ht="19.5" customHeight="1" x14ac:dyDescent="0.25">
      <c r="A145" s="1"/>
      <c r="B145" s="1"/>
      <c r="C145" s="1"/>
      <c r="D145" s="1"/>
      <c r="E145" s="1"/>
      <c r="F145" s="1"/>
      <c r="G145" s="1"/>
      <c r="H145" s="202" t="s">
        <v>9</v>
      </c>
      <c r="I145" s="2"/>
      <c r="J145" s="9" t="s">
        <v>10</v>
      </c>
      <c r="K145" s="10"/>
      <c r="L145" s="9" t="s">
        <v>10</v>
      </c>
      <c r="M145" s="10"/>
      <c r="N145" s="9" t="s">
        <v>10</v>
      </c>
      <c r="O145" s="4"/>
      <c r="P145" s="9" t="s">
        <v>10</v>
      </c>
    </row>
    <row r="146" spans="1:16" ht="8.1" customHeight="1" x14ac:dyDescent="0.25">
      <c r="A146" s="1"/>
      <c r="B146" s="1"/>
      <c r="C146" s="1"/>
      <c r="D146" s="1"/>
      <c r="E146" s="1"/>
      <c r="F146" s="1"/>
      <c r="G146" s="1"/>
      <c r="H146" s="2"/>
      <c r="I146" s="2"/>
      <c r="J146" s="11"/>
      <c r="K146" s="10"/>
      <c r="L146" s="4"/>
      <c r="M146" s="10"/>
      <c r="N146" s="46"/>
      <c r="O146" s="4"/>
      <c r="P146" s="4"/>
    </row>
    <row r="147" spans="1:16" ht="19.5" customHeight="1" x14ac:dyDescent="0.25">
      <c r="A147" s="1" t="s">
        <v>70</v>
      </c>
      <c r="B147" s="12"/>
      <c r="C147" s="12"/>
      <c r="D147" s="12"/>
      <c r="E147" s="12"/>
      <c r="F147" s="12"/>
      <c r="G147" s="12"/>
      <c r="H147" s="2"/>
      <c r="I147" s="13"/>
      <c r="J147" s="47"/>
      <c r="K147" s="13"/>
      <c r="L147" s="65"/>
      <c r="M147" s="13"/>
      <c r="N147" s="58"/>
      <c r="O147" s="16"/>
      <c r="P147" s="16"/>
    </row>
    <row r="148" spans="1:16" ht="8.1" customHeight="1" x14ac:dyDescent="0.25">
      <c r="A148" s="1"/>
      <c r="B148" s="12"/>
      <c r="C148" s="12"/>
      <c r="D148" s="12"/>
      <c r="E148" s="12"/>
      <c r="F148" s="12"/>
      <c r="G148" s="12"/>
      <c r="H148" s="2"/>
      <c r="I148" s="13"/>
      <c r="J148" s="47"/>
      <c r="K148" s="13"/>
      <c r="L148" s="65"/>
      <c r="M148" s="13"/>
      <c r="N148" s="58"/>
      <c r="O148" s="16"/>
      <c r="P148" s="16"/>
    </row>
    <row r="149" spans="1:16" ht="19.5" customHeight="1" x14ac:dyDescent="0.25">
      <c r="A149" s="1" t="s">
        <v>71</v>
      </c>
      <c r="B149" s="12"/>
      <c r="C149" s="12"/>
      <c r="D149" s="12"/>
      <c r="E149" s="12"/>
      <c r="F149" s="12"/>
      <c r="G149" s="12"/>
      <c r="H149" s="2"/>
      <c r="I149" s="13"/>
      <c r="J149" s="47"/>
      <c r="K149" s="13"/>
      <c r="L149" s="65"/>
      <c r="M149" s="13"/>
      <c r="N149" s="58"/>
      <c r="O149" s="16"/>
      <c r="P149" s="16"/>
    </row>
    <row r="150" spans="1:16" ht="8.1" customHeight="1" x14ac:dyDescent="0.25">
      <c r="A150" s="1"/>
      <c r="B150" s="12"/>
      <c r="C150" s="12"/>
      <c r="D150" s="12"/>
      <c r="E150" s="12"/>
      <c r="F150" s="12"/>
      <c r="G150" s="12"/>
      <c r="H150" s="13"/>
      <c r="I150" s="13"/>
      <c r="J150" s="47"/>
      <c r="K150" s="13"/>
      <c r="L150" s="65"/>
      <c r="M150" s="13"/>
      <c r="N150" s="58"/>
      <c r="O150" s="16"/>
      <c r="P150" s="16"/>
    </row>
    <row r="151" spans="1:16" ht="19.5" customHeight="1" x14ac:dyDescent="0.25">
      <c r="A151" s="12" t="s">
        <v>72</v>
      </c>
      <c r="B151" s="12"/>
      <c r="C151" s="12"/>
      <c r="D151" s="12"/>
      <c r="E151" s="12"/>
      <c r="F151" s="12"/>
      <c r="G151" s="12"/>
      <c r="H151" s="13">
        <v>15</v>
      </c>
      <c r="I151" s="13"/>
      <c r="J151" s="47"/>
      <c r="K151" s="13"/>
      <c r="L151" s="65"/>
      <c r="M151" s="13"/>
      <c r="N151" s="58"/>
      <c r="O151" s="4"/>
      <c r="P151" s="16"/>
    </row>
    <row r="152" spans="1:16" ht="19.5" customHeight="1" x14ac:dyDescent="0.25">
      <c r="A152" s="12"/>
      <c r="B152" s="12" t="s">
        <v>73</v>
      </c>
      <c r="C152" s="12"/>
      <c r="D152" s="12"/>
      <c r="E152" s="12"/>
      <c r="F152" s="12"/>
      <c r="G152" s="12"/>
      <c r="H152" s="13"/>
      <c r="I152" s="13"/>
      <c r="J152" s="47"/>
      <c r="K152" s="13"/>
      <c r="L152" s="65"/>
      <c r="M152" s="13"/>
      <c r="N152" s="66"/>
      <c r="O152" s="67"/>
      <c r="P152" s="67"/>
    </row>
    <row r="153" spans="1:16" ht="19.5" customHeight="1" x14ac:dyDescent="0.25">
      <c r="A153" s="12"/>
      <c r="B153" s="12"/>
      <c r="C153" s="12" t="s">
        <v>74</v>
      </c>
      <c r="D153" s="12"/>
      <c r="E153" s="12"/>
      <c r="F153" s="12"/>
      <c r="G153" s="12"/>
      <c r="H153" s="13"/>
      <c r="I153" s="13"/>
      <c r="J153" s="47"/>
      <c r="K153" s="13"/>
      <c r="L153" s="65"/>
      <c r="M153" s="13"/>
      <c r="N153" s="66"/>
      <c r="O153" s="67"/>
      <c r="P153" s="67"/>
    </row>
    <row r="154" spans="1:16" ht="19.5" customHeight="1" thickBot="1" x14ac:dyDescent="0.3">
      <c r="A154" s="12"/>
      <c r="B154" s="12"/>
      <c r="D154" s="12" t="s">
        <v>75</v>
      </c>
      <c r="E154" s="12"/>
      <c r="F154" s="12"/>
      <c r="G154" s="12"/>
      <c r="H154" s="13"/>
      <c r="I154" s="13"/>
      <c r="J154" s="43">
        <v>300000000</v>
      </c>
      <c r="K154" s="15"/>
      <c r="L154" s="68">
        <v>300000000</v>
      </c>
      <c r="M154" s="15"/>
      <c r="N154" s="43">
        <v>300000000</v>
      </c>
      <c r="O154" s="69"/>
      <c r="P154" s="68">
        <v>300000000</v>
      </c>
    </row>
    <row r="155" spans="1:16" ht="8.1" customHeight="1" thickTop="1" x14ac:dyDescent="0.25">
      <c r="A155" s="12"/>
      <c r="B155" s="12"/>
      <c r="C155" s="12"/>
      <c r="D155" s="12"/>
      <c r="E155" s="12"/>
      <c r="F155" s="12"/>
      <c r="G155" s="12"/>
      <c r="H155" s="13"/>
      <c r="I155" s="13"/>
      <c r="J155" s="14"/>
      <c r="K155" s="15"/>
      <c r="L155" s="16"/>
      <c r="M155" s="15"/>
      <c r="N155" s="14"/>
      <c r="O155" s="69"/>
      <c r="P155" s="16"/>
    </row>
    <row r="156" spans="1:16" ht="19.5" customHeight="1" x14ac:dyDescent="0.25">
      <c r="A156" s="12"/>
      <c r="B156" s="12" t="s">
        <v>76</v>
      </c>
      <c r="C156" s="12"/>
      <c r="D156" s="12"/>
      <c r="E156" s="12"/>
      <c r="F156" s="12"/>
      <c r="G156" s="12"/>
      <c r="H156" s="13"/>
      <c r="I156" s="13"/>
      <c r="J156" s="22"/>
      <c r="K156" s="15"/>
      <c r="L156" s="67"/>
      <c r="M156" s="15"/>
      <c r="N156" s="22"/>
      <c r="O156" s="39"/>
      <c r="P156" s="67"/>
    </row>
    <row r="157" spans="1:16" ht="19.5" customHeight="1" x14ac:dyDescent="0.25">
      <c r="A157" s="12"/>
      <c r="B157" s="12"/>
      <c r="C157" s="12" t="s">
        <v>74</v>
      </c>
      <c r="D157" s="12"/>
      <c r="E157" s="12"/>
      <c r="F157" s="12"/>
      <c r="G157" s="12"/>
      <c r="H157" s="13"/>
      <c r="I157" s="13"/>
      <c r="J157" s="22"/>
      <c r="K157" s="15"/>
      <c r="L157" s="67"/>
      <c r="M157" s="15"/>
      <c r="N157" s="22"/>
      <c r="O157" s="39"/>
      <c r="P157" s="67"/>
    </row>
    <row r="158" spans="1:16" ht="19.5" customHeight="1" x14ac:dyDescent="0.25">
      <c r="A158" s="12"/>
      <c r="B158" s="12"/>
      <c r="C158" s="12"/>
      <c r="D158" s="12" t="s">
        <v>77</v>
      </c>
      <c r="E158" s="12"/>
      <c r="F158" s="12"/>
      <c r="G158" s="12"/>
      <c r="H158" s="13"/>
      <c r="I158" s="13"/>
      <c r="J158" s="22"/>
      <c r="K158" s="15"/>
      <c r="L158" s="67"/>
      <c r="M158" s="15"/>
      <c r="N158" s="22"/>
      <c r="O158" s="39"/>
      <c r="P158" s="67"/>
    </row>
    <row r="159" spans="1:16" ht="19.5" customHeight="1" x14ac:dyDescent="0.25">
      <c r="A159" s="12"/>
      <c r="B159" s="12"/>
      <c r="C159" s="12"/>
      <c r="D159" s="12" t="s">
        <v>78</v>
      </c>
      <c r="E159" s="12"/>
      <c r="F159" s="12"/>
      <c r="G159" s="12"/>
      <c r="H159" s="13"/>
      <c r="I159" s="13"/>
      <c r="J159" s="14">
        <v>300000000</v>
      </c>
      <c r="K159" s="15"/>
      <c r="L159" s="24">
        <v>300000000</v>
      </c>
      <c r="M159" s="15"/>
      <c r="N159" s="14">
        <v>300000000</v>
      </c>
      <c r="O159" s="17"/>
      <c r="P159" s="24">
        <v>300000000</v>
      </c>
    </row>
    <row r="160" spans="1:16" ht="19.5" customHeight="1" x14ac:dyDescent="0.25">
      <c r="A160" s="12" t="s">
        <v>79</v>
      </c>
      <c r="B160" s="12"/>
      <c r="C160" s="12"/>
      <c r="D160" s="12"/>
      <c r="F160" s="12"/>
      <c r="G160" s="12"/>
      <c r="H160" s="13">
        <v>15</v>
      </c>
      <c r="I160" s="13"/>
      <c r="J160" s="14">
        <v>1290897469</v>
      </c>
      <c r="K160" s="15"/>
      <c r="L160" s="24">
        <v>1290897469</v>
      </c>
      <c r="M160" s="15"/>
      <c r="N160" s="14">
        <v>1290897469</v>
      </c>
      <c r="O160" s="17"/>
      <c r="P160" s="24">
        <v>1290897469</v>
      </c>
    </row>
    <row r="161" spans="1:16" ht="19.5" customHeight="1" x14ac:dyDescent="0.25">
      <c r="A161" s="12" t="s">
        <v>80</v>
      </c>
      <c r="B161" s="12"/>
      <c r="C161" s="12"/>
      <c r="D161" s="12"/>
      <c r="E161" s="12"/>
      <c r="F161" s="12"/>
      <c r="G161" s="12"/>
      <c r="H161" s="13"/>
      <c r="I161" s="13"/>
      <c r="J161" s="47"/>
      <c r="K161" s="15"/>
      <c r="L161" s="65"/>
      <c r="M161" s="15"/>
      <c r="N161" s="70"/>
      <c r="O161" s="17"/>
      <c r="P161" s="16"/>
    </row>
    <row r="162" spans="1:16" ht="19.5" customHeight="1" x14ac:dyDescent="0.25">
      <c r="A162" s="1"/>
      <c r="B162" s="12" t="s">
        <v>81</v>
      </c>
      <c r="C162" s="12"/>
      <c r="D162" s="12"/>
      <c r="E162" s="12"/>
      <c r="F162" s="12"/>
      <c r="G162" s="12"/>
      <c r="H162" s="13"/>
      <c r="I162" s="13"/>
      <c r="J162" s="26">
        <v>30000000</v>
      </c>
      <c r="K162" s="15"/>
      <c r="L162" s="25">
        <v>30000000</v>
      </c>
      <c r="M162" s="15"/>
      <c r="N162" s="26">
        <v>30000000</v>
      </c>
      <c r="O162" s="17"/>
      <c r="P162" s="25">
        <v>30000000</v>
      </c>
    </row>
    <row r="163" spans="1:16" ht="19.5" customHeight="1" x14ac:dyDescent="0.25">
      <c r="A163" s="1"/>
      <c r="B163" s="12" t="s">
        <v>82</v>
      </c>
      <c r="C163" s="12"/>
      <c r="D163" s="12"/>
      <c r="E163" s="12"/>
      <c r="F163" s="12"/>
      <c r="G163" s="12"/>
      <c r="H163" s="13"/>
      <c r="I163" s="13"/>
      <c r="J163" s="14">
        <v>323759309</v>
      </c>
      <c r="K163" s="15"/>
      <c r="L163" s="25">
        <v>240996373</v>
      </c>
      <c r="M163" s="15"/>
      <c r="N163" s="14">
        <v>324260243</v>
      </c>
      <c r="O163" s="17"/>
      <c r="P163" s="25">
        <v>236152141</v>
      </c>
    </row>
    <row r="164" spans="1:16" ht="19.5" customHeight="1" x14ac:dyDescent="0.25">
      <c r="A164" s="12" t="s">
        <v>83</v>
      </c>
      <c r="B164" s="12"/>
      <c r="C164" s="12"/>
      <c r="D164" s="12"/>
      <c r="E164" s="12"/>
      <c r="F164" s="12"/>
      <c r="G164" s="12"/>
      <c r="H164" s="13"/>
      <c r="I164" s="13"/>
      <c r="J164" s="30">
        <v>-11200122</v>
      </c>
      <c r="K164" s="15"/>
      <c r="L164" s="71">
        <v>-11215432</v>
      </c>
      <c r="M164" s="15"/>
      <c r="N164" s="62">
        <v>0</v>
      </c>
      <c r="O164" s="17"/>
      <c r="P164" s="71">
        <v>0</v>
      </c>
    </row>
    <row r="165" spans="1:16" ht="8.1" customHeight="1" x14ac:dyDescent="0.25">
      <c r="A165" s="12"/>
      <c r="B165" s="12"/>
      <c r="C165" s="12"/>
      <c r="D165" s="12"/>
      <c r="E165" s="12"/>
      <c r="F165" s="12"/>
      <c r="G165" s="12"/>
      <c r="H165" s="13"/>
      <c r="I165" s="13"/>
      <c r="J165" s="14"/>
      <c r="K165" s="15"/>
      <c r="L165" s="16"/>
      <c r="M165" s="15"/>
      <c r="N165" s="58"/>
      <c r="O165" s="17"/>
      <c r="P165" s="16"/>
    </row>
    <row r="166" spans="1:16" ht="19.5" customHeight="1" x14ac:dyDescent="0.25">
      <c r="A166" s="1" t="s">
        <v>84</v>
      </c>
      <c r="B166" s="12"/>
      <c r="C166" s="12"/>
      <c r="D166" s="12"/>
      <c r="E166" s="12"/>
      <c r="F166" s="12"/>
      <c r="G166" s="12"/>
      <c r="H166" s="13"/>
      <c r="I166" s="13"/>
      <c r="J166" s="72"/>
      <c r="K166" s="12"/>
      <c r="L166" s="12"/>
      <c r="M166" s="12"/>
      <c r="N166" s="73"/>
      <c r="O166" s="12"/>
      <c r="P166" s="12"/>
    </row>
    <row r="167" spans="1:16" ht="19.5" customHeight="1" x14ac:dyDescent="0.25">
      <c r="A167" s="1"/>
      <c r="B167" s="12" t="s">
        <v>85</v>
      </c>
      <c r="C167" s="12"/>
      <c r="D167" s="12"/>
      <c r="E167" s="12"/>
      <c r="F167" s="12"/>
      <c r="G167" s="12"/>
      <c r="H167" s="13"/>
      <c r="I167" s="13"/>
      <c r="J167" s="58">
        <f>SUM(J159:J164)</f>
        <v>1933456656</v>
      </c>
      <c r="K167" s="15"/>
      <c r="L167" s="16">
        <f>SUM(L159:L164)</f>
        <v>1850678410</v>
      </c>
      <c r="M167" s="15"/>
      <c r="N167" s="58">
        <f>SUM(N159:N164)</f>
        <v>1945157712</v>
      </c>
      <c r="O167" s="17"/>
      <c r="P167" s="16">
        <f>SUM(P159:P164)</f>
        <v>1857049610</v>
      </c>
    </row>
    <row r="168" spans="1:16" ht="19.5" customHeight="1" x14ac:dyDescent="0.25">
      <c r="A168" s="12"/>
      <c r="B168" s="12" t="s">
        <v>86</v>
      </c>
      <c r="C168" s="12"/>
      <c r="D168" s="12"/>
      <c r="E168" s="12"/>
      <c r="F168" s="12"/>
      <c r="G168" s="12"/>
      <c r="H168" s="13"/>
      <c r="I168" s="13"/>
      <c r="J168" s="41">
        <v>109025</v>
      </c>
      <c r="K168" s="15"/>
      <c r="L168" s="29">
        <v>453140</v>
      </c>
      <c r="M168" s="15"/>
      <c r="N168" s="57">
        <v>0</v>
      </c>
      <c r="O168" s="69"/>
      <c r="P168" s="29">
        <v>0</v>
      </c>
    </row>
    <row r="169" spans="1:16" ht="8.1" customHeight="1" x14ac:dyDescent="0.25">
      <c r="A169" s="12"/>
      <c r="B169" s="12"/>
      <c r="C169" s="12"/>
      <c r="D169" s="12"/>
      <c r="E169" s="12"/>
      <c r="F169" s="12"/>
      <c r="G169" s="12"/>
      <c r="H169" s="13"/>
      <c r="I169" s="13"/>
      <c r="J169" s="14"/>
      <c r="K169" s="15"/>
      <c r="L169" s="16"/>
      <c r="M169" s="15"/>
      <c r="N169" s="58"/>
      <c r="O169" s="17"/>
      <c r="P169" s="16"/>
    </row>
    <row r="170" spans="1:16" ht="19.5" customHeight="1" x14ac:dyDescent="0.25">
      <c r="A170" s="1" t="s">
        <v>87</v>
      </c>
      <c r="B170" s="12"/>
      <c r="C170" s="12"/>
      <c r="D170" s="12"/>
      <c r="E170" s="12"/>
      <c r="F170" s="12"/>
      <c r="G170" s="12"/>
      <c r="H170" s="13"/>
      <c r="I170" s="13"/>
      <c r="J170" s="31">
        <f>SUM(J167:J168)</f>
        <v>1933565681</v>
      </c>
      <c r="K170" s="15"/>
      <c r="L170" s="32">
        <f>L167+L168</f>
        <v>1851131550</v>
      </c>
      <c r="M170" s="15"/>
      <c r="N170" s="59">
        <f>SUM(N167:N168)</f>
        <v>1945157712</v>
      </c>
      <c r="O170" s="17"/>
      <c r="P170" s="32">
        <f>P167+P168</f>
        <v>1857049610</v>
      </c>
    </row>
    <row r="171" spans="1:16" ht="8.1" customHeight="1" x14ac:dyDescent="0.25">
      <c r="A171" s="12"/>
      <c r="B171" s="12"/>
      <c r="C171" s="12"/>
      <c r="D171" s="12"/>
      <c r="E171" s="12"/>
      <c r="F171" s="12"/>
      <c r="G171" s="12"/>
      <c r="H171" s="13"/>
      <c r="I171" s="13"/>
      <c r="J171" s="14"/>
      <c r="K171" s="15"/>
      <c r="L171" s="16"/>
      <c r="M171" s="15"/>
      <c r="N171" s="58"/>
      <c r="O171" s="17"/>
      <c r="P171" s="16"/>
    </row>
    <row r="172" spans="1:16" ht="19.5" customHeight="1" thickBot="1" x14ac:dyDescent="0.3">
      <c r="A172" s="1" t="s">
        <v>88</v>
      </c>
      <c r="B172" s="12"/>
      <c r="C172" s="12"/>
      <c r="D172" s="12"/>
      <c r="E172" s="12"/>
      <c r="F172" s="12"/>
      <c r="G172" s="12"/>
      <c r="H172" s="13"/>
      <c r="I172" s="13"/>
      <c r="J172" s="43">
        <f>SUM(J170+J132)</f>
        <v>3667530075</v>
      </c>
      <c r="K172" s="15"/>
      <c r="L172" s="44">
        <f>L132+L170</f>
        <v>2626322435</v>
      </c>
      <c r="M172" s="15"/>
      <c r="N172" s="74">
        <f>SUM(N170+N132)</f>
        <v>3672437768</v>
      </c>
      <c r="O172" s="17"/>
      <c r="P172" s="44">
        <f>P132+P170</f>
        <v>2590108273</v>
      </c>
    </row>
    <row r="173" spans="1:16" ht="15" customHeight="1" thickTop="1" x14ac:dyDescent="0.25">
      <c r="A173" s="1"/>
      <c r="B173" s="12"/>
      <c r="C173" s="12"/>
      <c r="D173" s="12"/>
      <c r="E173" s="12"/>
      <c r="F173" s="12"/>
      <c r="G173" s="12"/>
      <c r="H173" s="13"/>
      <c r="I173" s="13"/>
      <c r="J173" s="16"/>
      <c r="K173" s="15"/>
      <c r="L173" s="16"/>
      <c r="M173" s="15"/>
      <c r="N173" s="16"/>
      <c r="O173" s="17"/>
      <c r="P173" s="16"/>
    </row>
    <row r="174" spans="1:16" ht="18.75" x14ac:dyDescent="0.25">
      <c r="J174" s="193"/>
    </row>
    <row r="175" spans="1:16" ht="18.75" x14ac:dyDescent="0.25"/>
    <row r="176" spans="1:16" ht="18.75" x14ac:dyDescent="0.25"/>
    <row r="177" spans="1:16" ht="18.75" x14ac:dyDescent="0.25"/>
    <row r="178" spans="1:16" ht="18.75" x14ac:dyDescent="0.25"/>
    <row r="179" spans="1:16" ht="18.75" x14ac:dyDescent="0.25"/>
    <row r="180" spans="1:16" ht="18.75" x14ac:dyDescent="0.25"/>
    <row r="181" spans="1:16" ht="18.75" x14ac:dyDescent="0.25"/>
    <row r="182" spans="1:16" ht="18.75" x14ac:dyDescent="0.25"/>
    <row r="183" spans="1:16" ht="18.75" x14ac:dyDescent="0.25"/>
    <row r="184" spans="1:16" ht="18.75" x14ac:dyDescent="0.25"/>
    <row r="185" spans="1:16" ht="7.5" customHeight="1" x14ac:dyDescent="0.25"/>
    <row r="186" spans="1:16" ht="22.15" customHeight="1" x14ac:dyDescent="0.25">
      <c r="A186" s="203" t="str">
        <f>A90</f>
        <v>หมายเหตุประกอบข้อมูลทางการเงินเป็นส่วนหนึ่งของข้อมูลทางการเงินระหว่างกาลนี้</v>
      </c>
      <c r="B186" s="203"/>
      <c r="C186" s="203"/>
      <c r="D186" s="203"/>
      <c r="E186" s="203"/>
      <c r="F186" s="203"/>
      <c r="G186" s="203"/>
      <c r="H186" s="63"/>
      <c r="I186" s="63"/>
      <c r="J186" s="64"/>
      <c r="K186" s="63"/>
      <c r="L186" s="64"/>
      <c r="M186" s="63"/>
      <c r="N186" s="32"/>
      <c r="O186" s="32"/>
      <c r="P186" s="32"/>
    </row>
  </sheetData>
  <mergeCells count="8">
    <mergeCell ref="J141:L141"/>
    <mergeCell ref="N141:P141"/>
    <mergeCell ref="J5:L5"/>
    <mergeCell ref="N5:P5"/>
    <mergeCell ref="J50:L50"/>
    <mergeCell ref="N50:P50"/>
    <mergeCell ref="J95:L95"/>
    <mergeCell ref="N95:P95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90" max="16383" man="1"/>
    <brk id="1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2F6F6-72FC-43E4-9469-AB678495F145}">
  <sheetPr>
    <tabColor theme="9"/>
  </sheetPr>
  <dimension ref="A1:P93"/>
  <sheetViews>
    <sheetView topLeftCell="A30" zoomScaleNormal="100" zoomScaleSheetLayoutView="104" workbookViewId="0">
      <selection activeCell="G46" sqref="G46"/>
    </sheetView>
  </sheetViews>
  <sheetFormatPr defaultColWidth="9.28515625" defaultRowHeight="20.100000000000001" customHeight="1" x14ac:dyDescent="0.25"/>
  <cols>
    <col min="1" max="6" width="1.42578125" style="5" customWidth="1"/>
    <col min="7" max="7" width="25" style="5" customWidth="1"/>
    <col min="8" max="8" width="8" style="5" customWidth="1"/>
    <col min="9" max="9" width="0.7109375" style="5" customWidth="1"/>
    <col min="10" max="10" width="13.7109375" style="5" customWidth="1"/>
    <col min="11" max="11" width="0.7109375" style="5" customWidth="1"/>
    <col min="12" max="12" width="13.7109375" style="5" customWidth="1"/>
    <col min="13" max="13" width="0.7109375" style="5" customWidth="1"/>
    <col min="14" max="14" width="13.7109375" style="5" customWidth="1"/>
    <col min="15" max="15" width="0.7109375" style="5" customWidth="1"/>
    <col min="16" max="16" width="13.7109375" style="5" customWidth="1"/>
    <col min="17" max="16384" width="9.28515625" style="5"/>
  </cols>
  <sheetData>
    <row r="1" spans="1:16" ht="20.100000000000001" customHeight="1" x14ac:dyDescent="0.25">
      <c r="A1" s="1" t="s">
        <v>0</v>
      </c>
      <c r="B1" s="75"/>
      <c r="C1" s="75"/>
      <c r="D1" s="75"/>
      <c r="E1" s="75"/>
      <c r="F1" s="75"/>
      <c r="G1" s="75"/>
      <c r="H1" s="76"/>
      <c r="I1" s="76"/>
      <c r="J1" s="77"/>
      <c r="K1" s="76"/>
      <c r="L1" s="77"/>
      <c r="M1" s="76"/>
      <c r="N1" s="78"/>
      <c r="O1" s="79"/>
      <c r="P1" s="78"/>
    </row>
    <row r="2" spans="1:16" ht="20.100000000000001" customHeight="1" x14ac:dyDescent="0.25">
      <c r="A2" s="75" t="s">
        <v>89</v>
      </c>
      <c r="B2" s="75"/>
      <c r="C2" s="75"/>
      <c r="D2" s="75"/>
      <c r="E2" s="75"/>
      <c r="F2" s="75"/>
      <c r="G2" s="75"/>
      <c r="H2" s="76"/>
      <c r="I2" s="76"/>
      <c r="J2" s="77"/>
      <c r="K2" s="76"/>
      <c r="L2" s="77"/>
      <c r="M2" s="76"/>
      <c r="N2" s="78"/>
      <c r="O2" s="79"/>
      <c r="P2" s="78"/>
    </row>
    <row r="3" spans="1:16" ht="20.100000000000001" customHeight="1" x14ac:dyDescent="0.25">
      <c r="A3" s="109" t="s">
        <v>225</v>
      </c>
      <c r="B3" s="80"/>
      <c r="C3" s="80"/>
      <c r="D3" s="80"/>
      <c r="E3" s="80"/>
      <c r="F3" s="80"/>
      <c r="G3" s="80"/>
      <c r="H3" s="81"/>
      <c r="I3" s="81"/>
      <c r="J3" s="82"/>
      <c r="K3" s="81"/>
      <c r="L3" s="82"/>
      <c r="M3" s="81"/>
      <c r="N3" s="83"/>
      <c r="O3" s="84"/>
      <c r="P3" s="83"/>
    </row>
    <row r="4" spans="1:16" ht="20.100000000000001" customHeight="1" x14ac:dyDescent="0.25">
      <c r="A4" s="75"/>
      <c r="B4" s="75"/>
      <c r="C4" s="75"/>
      <c r="D4" s="75"/>
      <c r="E4" s="75"/>
      <c r="F4" s="75"/>
      <c r="G4" s="75"/>
      <c r="H4" s="76"/>
      <c r="I4" s="76"/>
      <c r="J4" s="77"/>
      <c r="K4" s="76"/>
      <c r="L4" s="77"/>
      <c r="M4" s="76"/>
      <c r="N4" s="78"/>
      <c r="O4" s="79"/>
      <c r="P4" s="78"/>
    </row>
    <row r="5" spans="1:16" ht="20.100000000000001" customHeight="1" x14ac:dyDescent="0.25">
      <c r="A5" s="75"/>
      <c r="B5" s="75"/>
      <c r="C5" s="75"/>
      <c r="D5" s="75"/>
      <c r="E5" s="75"/>
      <c r="F5" s="75"/>
      <c r="G5" s="75"/>
      <c r="H5" s="76"/>
      <c r="I5" s="76"/>
      <c r="J5" s="206" t="s">
        <v>2</v>
      </c>
      <c r="K5" s="207"/>
      <c r="L5" s="207"/>
      <c r="M5" s="85"/>
      <c r="N5" s="206" t="s">
        <v>3</v>
      </c>
      <c r="O5" s="207"/>
      <c r="P5" s="207"/>
    </row>
    <row r="6" spans="1:16" ht="20.100000000000001" customHeight="1" x14ac:dyDescent="0.25">
      <c r="A6" s="86"/>
      <c r="B6" s="86"/>
      <c r="C6" s="86"/>
      <c r="D6" s="86"/>
      <c r="E6" s="86"/>
      <c r="F6" s="86"/>
      <c r="G6" s="86"/>
      <c r="H6" s="86"/>
      <c r="I6" s="86"/>
      <c r="J6" s="78" t="s">
        <v>4</v>
      </c>
      <c r="K6" s="78"/>
      <c r="L6" s="78" t="s">
        <v>4</v>
      </c>
      <c r="M6" s="78"/>
      <c r="N6" s="78" t="s">
        <v>4</v>
      </c>
      <c r="O6" s="78"/>
      <c r="P6" s="78" t="s">
        <v>4</v>
      </c>
    </row>
    <row r="7" spans="1:16" ht="20.100000000000001" customHeight="1" x14ac:dyDescent="0.25">
      <c r="A7" s="86"/>
      <c r="B7" s="86"/>
      <c r="C7" s="86"/>
      <c r="D7" s="86"/>
      <c r="E7" s="86"/>
      <c r="F7" s="86"/>
      <c r="G7" s="86"/>
      <c r="H7" s="86"/>
      <c r="I7" s="86"/>
      <c r="J7" s="78" t="s">
        <v>224</v>
      </c>
      <c r="K7" s="78"/>
      <c r="L7" s="78" t="s">
        <v>224</v>
      </c>
      <c r="M7" s="78"/>
      <c r="N7" s="78" t="s">
        <v>224</v>
      </c>
      <c r="O7" s="78"/>
      <c r="P7" s="78" t="s">
        <v>224</v>
      </c>
    </row>
    <row r="8" spans="1:16" ht="20.100000000000001" customHeight="1" x14ac:dyDescent="0.25">
      <c r="A8" s="75"/>
      <c r="B8" s="75"/>
      <c r="C8" s="75"/>
      <c r="D8" s="75"/>
      <c r="E8" s="75"/>
      <c r="F8" s="75"/>
      <c r="G8" s="75"/>
      <c r="H8" s="86"/>
      <c r="I8" s="76"/>
      <c r="J8" s="4" t="s">
        <v>7</v>
      </c>
      <c r="K8" s="10"/>
      <c r="L8" s="4" t="s">
        <v>8</v>
      </c>
      <c r="M8" s="10"/>
      <c r="N8" s="4" t="s">
        <v>7</v>
      </c>
      <c r="O8" s="10"/>
      <c r="P8" s="4" t="s">
        <v>8</v>
      </c>
    </row>
    <row r="9" spans="1:16" ht="20.100000000000001" customHeight="1" x14ac:dyDescent="0.25">
      <c r="A9" s="75"/>
      <c r="B9" s="75"/>
      <c r="C9" s="75"/>
      <c r="D9" s="75"/>
      <c r="E9" s="75"/>
      <c r="F9" s="75"/>
      <c r="G9" s="75"/>
      <c r="H9" s="86"/>
      <c r="I9" s="76"/>
      <c r="J9" s="83" t="s">
        <v>10</v>
      </c>
      <c r="K9" s="10"/>
      <c r="L9" s="83" t="s">
        <v>10</v>
      </c>
      <c r="M9" s="10"/>
      <c r="N9" s="83" t="s">
        <v>10</v>
      </c>
      <c r="O9" s="10"/>
      <c r="P9" s="83" t="s">
        <v>10</v>
      </c>
    </row>
    <row r="10" spans="1:16" ht="6" customHeight="1" x14ac:dyDescent="0.25">
      <c r="A10" s="75"/>
      <c r="B10" s="75"/>
      <c r="C10" s="75"/>
      <c r="D10" s="75"/>
      <c r="E10" s="75"/>
      <c r="F10" s="75"/>
      <c r="G10" s="75"/>
      <c r="H10" s="86"/>
      <c r="I10" s="76"/>
      <c r="J10" s="87"/>
      <c r="K10" s="10"/>
      <c r="L10" s="78"/>
      <c r="M10" s="10"/>
      <c r="N10" s="87"/>
      <c r="O10" s="10"/>
      <c r="P10" s="78"/>
    </row>
    <row r="11" spans="1:16" ht="20.100000000000001" customHeight="1" x14ac:dyDescent="0.25">
      <c r="A11" s="12" t="s">
        <v>90</v>
      </c>
      <c r="B11" s="12"/>
      <c r="C11" s="88"/>
      <c r="D11" s="88"/>
      <c r="E11" s="88"/>
      <c r="F11" s="88"/>
      <c r="G11" s="88"/>
      <c r="H11" s="86"/>
      <c r="I11" s="88"/>
      <c r="J11" s="89"/>
      <c r="K11" s="10"/>
      <c r="L11" s="88"/>
      <c r="M11" s="10"/>
      <c r="N11" s="89"/>
      <c r="O11" s="10"/>
      <c r="P11" s="88"/>
    </row>
    <row r="12" spans="1:16" ht="20.100000000000001" customHeight="1" x14ac:dyDescent="0.25">
      <c r="A12" s="12"/>
      <c r="B12" s="12" t="s">
        <v>91</v>
      </c>
      <c r="C12" s="88"/>
      <c r="D12" s="88"/>
      <c r="E12" s="88"/>
      <c r="F12" s="88"/>
      <c r="G12" s="88"/>
      <c r="H12" s="86"/>
      <c r="I12" s="90"/>
      <c r="J12" s="91">
        <v>939898654</v>
      </c>
      <c r="K12" s="10"/>
      <c r="L12" s="92">
        <v>544365296</v>
      </c>
      <c r="M12" s="10"/>
      <c r="N12" s="91">
        <v>906551918</v>
      </c>
      <c r="O12" s="10"/>
      <c r="P12" s="92">
        <v>513571843</v>
      </c>
    </row>
    <row r="13" spans="1:16" ht="20.100000000000001" customHeight="1" x14ac:dyDescent="0.25">
      <c r="A13" s="12" t="s">
        <v>92</v>
      </c>
      <c r="B13" s="12"/>
      <c r="C13" s="88"/>
      <c r="D13" s="88"/>
      <c r="E13" s="88"/>
      <c r="F13" s="88"/>
      <c r="G13" s="88"/>
      <c r="H13" s="90"/>
      <c r="I13" s="90"/>
      <c r="J13" s="91"/>
      <c r="K13" s="10"/>
      <c r="L13" s="92"/>
      <c r="M13" s="10"/>
      <c r="N13" s="91"/>
      <c r="O13" s="10"/>
      <c r="P13" s="92"/>
    </row>
    <row r="14" spans="1:16" ht="20.100000000000001" customHeight="1" x14ac:dyDescent="0.25">
      <c r="A14" s="12"/>
      <c r="B14" s="12" t="s">
        <v>91</v>
      </c>
      <c r="C14" s="75"/>
      <c r="D14" s="75"/>
      <c r="E14" s="75"/>
      <c r="F14" s="75"/>
      <c r="G14" s="75"/>
      <c r="H14" s="76"/>
      <c r="I14" s="76"/>
      <c r="J14" s="93">
        <v>-803202637</v>
      </c>
      <c r="K14" s="10"/>
      <c r="L14" s="94">
        <v>-443367262</v>
      </c>
      <c r="M14" s="10"/>
      <c r="N14" s="93">
        <v>-774891837</v>
      </c>
      <c r="O14" s="10"/>
      <c r="P14" s="94">
        <v>-414100364</v>
      </c>
    </row>
    <row r="15" spans="1:16" ht="6" customHeight="1" x14ac:dyDescent="0.25">
      <c r="A15" s="88"/>
      <c r="B15" s="88"/>
      <c r="C15" s="88"/>
      <c r="D15" s="88"/>
      <c r="E15" s="88"/>
      <c r="F15" s="88"/>
      <c r="G15" s="88"/>
      <c r="H15" s="90"/>
      <c r="I15" s="90"/>
      <c r="J15" s="95"/>
      <c r="K15" s="10"/>
      <c r="L15" s="96"/>
      <c r="M15" s="10"/>
      <c r="N15" s="95"/>
      <c r="O15" s="10"/>
      <c r="P15" s="96"/>
    </row>
    <row r="16" spans="1:16" ht="20.100000000000001" customHeight="1" x14ac:dyDescent="0.25">
      <c r="A16" s="75" t="s">
        <v>93</v>
      </c>
      <c r="B16" s="75"/>
      <c r="C16" s="75"/>
      <c r="D16" s="75"/>
      <c r="E16" s="75"/>
      <c r="F16" s="75"/>
      <c r="G16" s="75"/>
      <c r="H16" s="76"/>
      <c r="I16" s="76"/>
      <c r="J16" s="91">
        <f>SUM(J12:J14)</f>
        <v>136696017</v>
      </c>
      <c r="K16" s="10"/>
      <c r="L16" s="92">
        <f>SUM(L12:L14)</f>
        <v>100998034</v>
      </c>
      <c r="M16" s="10"/>
      <c r="N16" s="91">
        <f>SUM(N12:N14)</f>
        <v>131660081</v>
      </c>
      <c r="O16" s="10"/>
      <c r="P16" s="92">
        <f>SUM(P12:P14)</f>
        <v>99471479</v>
      </c>
    </row>
    <row r="17" spans="1:16" ht="20.100000000000001" customHeight="1" x14ac:dyDescent="0.25">
      <c r="A17" s="88" t="s">
        <v>94</v>
      </c>
      <c r="B17" s="88"/>
      <c r="C17" s="88"/>
      <c r="D17" s="88"/>
      <c r="E17" s="88"/>
      <c r="F17" s="88"/>
      <c r="G17" s="88"/>
      <c r="H17" s="90"/>
      <c r="I17" s="90"/>
      <c r="J17" s="91">
        <v>4060770</v>
      </c>
      <c r="K17" s="10"/>
      <c r="L17" s="92">
        <v>343332</v>
      </c>
      <c r="M17" s="10"/>
      <c r="N17" s="91">
        <v>5162672</v>
      </c>
      <c r="O17" s="10"/>
      <c r="P17" s="92">
        <v>754069</v>
      </c>
    </row>
    <row r="18" spans="1:16" ht="20.100000000000001" customHeight="1" x14ac:dyDescent="0.25">
      <c r="A18" s="88" t="s">
        <v>95</v>
      </c>
      <c r="B18" s="88"/>
      <c r="C18" s="88"/>
      <c r="D18" s="88"/>
      <c r="E18" s="88"/>
      <c r="F18" s="88"/>
      <c r="G18" s="88"/>
      <c r="H18" s="90"/>
      <c r="I18" s="90"/>
      <c r="J18" s="91">
        <v>-3075336</v>
      </c>
      <c r="K18" s="10"/>
      <c r="L18" s="92">
        <v>-8042090</v>
      </c>
      <c r="M18" s="10"/>
      <c r="N18" s="91">
        <v>-1887675</v>
      </c>
      <c r="O18" s="10"/>
      <c r="P18" s="92">
        <v>-7234657</v>
      </c>
    </row>
    <row r="19" spans="1:16" ht="20.100000000000001" customHeight="1" x14ac:dyDescent="0.25">
      <c r="A19" s="88" t="s">
        <v>96</v>
      </c>
      <c r="B19" s="88"/>
      <c r="C19" s="88"/>
      <c r="D19" s="88"/>
      <c r="E19" s="88"/>
      <c r="F19" s="88"/>
      <c r="G19" s="88"/>
      <c r="H19" s="90"/>
      <c r="I19" s="90"/>
      <c r="J19" s="91">
        <v>-33749218</v>
      </c>
      <c r="K19" s="10"/>
      <c r="L19" s="92">
        <v>-35643167</v>
      </c>
      <c r="M19" s="10"/>
      <c r="N19" s="91">
        <v>-32796975</v>
      </c>
      <c r="O19" s="10"/>
      <c r="P19" s="92">
        <v>-30318905</v>
      </c>
    </row>
    <row r="20" spans="1:16" ht="20.100000000000001" customHeight="1" x14ac:dyDescent="0.25">
      <c r="A20" s="88" t="s">
        <v>97</v>
      </c>
      <c r="B20" s="88"/>
      <c r="C20" s="88"/>
      <c r="D20" s="88"/>
      <c r="E20" s="88"/>
      <c r="F20" s="88"/>
      <c r="G20" s="88"/>
      <c r="H20" s="90"/>
      <c r="I20" s="90"/>
      <c r="J20" s="91">
        <v>-4265173</v>
      </c>
      <c r="K20" s="10"/>
      <c r="L20" s="92">
        <v>-2379955</v>
      </c>
      <c r="M20" s="10"/>
      <c r="N20" s="91">
        <v>-4217563</v>
      </c>
      <c r="O20" s="10"/>
      <c r="P20" s="92">
        <v>-2379955</v>
      </c>
    </row>
    <row r="21" spans="1:16" ht="20.100000000000001" customHeight="1" x14ac:dyDescent="0.25">
      <c r="A21" s="88" t="s">
        <v>98</v>
      </c>
      <c r="B21" s="88"/>
      <c r="C21" s="88"/>
      <c r="D21" s="88"/>
      <c r="E21" s="88"/>
      <c r="F21" s="88"/>
      <c r="G21" s="88"/>
      <c r="H21" s="90"/>
      <c r="I21" s="90"/>
      <c r="J21" s="91">
        <v>-7699780</v>
      </c>
      <c r="K21" s="10"/>
      <c r="L21" s="92">
        <v>-3530170</v>
      </c>
      <c r="M21" s="10"/>
      <c r="N21" s="91">
        <v>-7893826</v>
      </c>
      <c r="O21" s="10"/>
      <c r="P21" s="92">
        <v>-3200305</v>
      </c>
    </row>
    <row r="22" spans="1:16" ht="20.100000000000001" customHeight="1" x14ac:dyDescent="0.25">
      <c r="A22" s="88" t="s">
        <v>99</v>
      </c>
      <c r="B22" s="88"/>
      <c r="C22" s="88"/>
      <c r="D22" s="88"/>
      <c r="E22" s="88"/>
      <c r="F22" s="88"/>
      <c r="G22" s="88"/>
      <c r="H22" s="90"/>
      <c r="I22" s="90"/>
      <c r="J22" s="91">
        <v>0</v>
      </c>
      <c r="K22" s="10"/>
      <c r="L22" s="92">
        <v>978340</v>
      </c>
      <c r="M22" s="10"/>
      <c r="N22" s="91">
        <v>0</v>
      </c>
      <c r="O22" s="10"/>
      <c r="P22" s="92">
        <v>0</v>
      </c>
    </row>
    <row r="23" spans="1:16" ht="21" customHeight="1" x14ac:dyDescent="0.25">
      <c r="A23" s="88" t="s">
        <v>220</v>
      </c>
      <c r="B23" s="88"/>
      <c r="C23" s="88"/>
      <c r="D23" s="88"/>
      <c r="E23" s="88"/>
      <c r="F23" s="88"/>
      <c r="G23" s="88"/>
      <c r="H23" s="90"/>
      <c r="I23" s="90"/>
      <c r="J23" s="97">
        <v>-50793</v>
      </c>
      <c r="K23" s="10"/>
      <c r="L23" s="98">
        <v>-7936</v>
      </c>
      <c r="M23" s="10"/>
      <c r="N23" s="97">
        <v>0</v>
      </c>
      <c r="O23" s="10"/>
      <c r="P23" s="98">
        <v>0</v>
      </c>
    </row>
    <row r="24" spans="1:16" ht="20.100000000000001" customHeight="1" x14ac:dyDescent="0.25">
      <c r="A24" s="75" t="s">
        <v>100</v>
      </c>
      <c r="B24" s="88"/>
      <c r="C24" s="88"/>
      <c r="D24" s="88"/>
      <c r="E24" s="88"/>
      <c r="F24" s="88"/>
      <c r="G24" s="88"/>
      <c r="H24" s="90"/>
      <c r="I24" s="90"/>
      <c r="J24" s="91">
        <f>SUM(J16:J23)</f>
        <v>91916487</v>
      </c>
      <c r="K24" s="10"/>
      <c r="L24" s="92">
        <f t="shared" ref="L24:N24" si="0">SUM(L16:L23)</f>
        <v>52716388</v>
      </c>
      <c r="M24" s="10"/>
      <c r="N24" s="91">
        <f t="shared" si="0"/>
        <v>90026714</v>
      </c>
      <c r="O24" s="10"/>
      <c r="P24" s="92">
        <f>SUM(P16:P23)</f>
        <v>57091726</v>
      </c>
    </row>
    <row r="25" spans="1:16" ht="20.100000000000001" customHeight="1" x14ac:dyDescent="0.25">
      <c r="A25" s="12" t="s">
        <v>101</v>
      </c>
      <c r="B25" s="88"/>
      <c r="C25" s="88"/>
      <c r="D25" s="88"/>
      <c r="E25" s="88"/>
      <c r="F25" s="88"/>
      <c r="G25" s="88"/>
      <c r="H25" s="90"/>
      <c r="I25" s="90"/>
      <c r="J25" s="99">
        <v>-18072993</v>
      </c>
      <c r="K25" s="10"/>
      <c r="L25" s="100">
        <v>-10979317</v>
      </c>
      <c r="M25" s="10"/>
      <c r="N25" s="93">
        <v>-16086820</v>
      </c>
      <c r="O25" s="10"/>
      <c r="P25" s="94">
        <v>-11678406</v>
      </c>
    </row>
    <row r="26" spans="1:16" ht="6" customHeight="1" x14ac:dyDescent="0.25">
      <c r="A26" s="12"/>
      <c r="B26" s="75"/>
      <c r="C26" s="88"/>
      <c r="D26" s="88"/>
      <c r="E26" s="88"/>
      <c r="F26" s="88"/>
      <c r="G26" s="88"/>
      <c r="H26" s="90"/>
      <c r="I26" s="90"/>
      <c r="J26" s="91"/>
      <c r="K26" s="10"/>
      <c r="L26" s="92"/>
      <c r="M26" s="10"/>
      <c r="N26" s="91"/>
      <c r="O26" s="10"/>
      <c r="P26" s="92"/>
    </row>
    <row r="27" spans="1:16" ht="20.100000000000001" customHeight="1" x14ac:dyDescent="0.25">
      <c r="A27" s="1" t="s">
        <v>102</v>
      </c>
      <c r="B27" s="75"/>
      <c r="C27" s="88"/>
      <c r="D27" s="88"/>
      <c r="E27" s="88"/>
      <c r="F27" s="88"/>
      <c r="G27" s="88"/>
      <c r="H27" s="90"/>
      <c r="I27" s="90"/>
      <c r="J27" s="91">
        <f>SUM(J24:J25)</f>
        <v>73843494</v>
      </c>
      <c r="K27" s="10"/>
      <c r="L27" s="92">
        <f>SUM(L24:L25)</f>
        <v>41737071</v>
      </c>
      <c r="M27" s="10"/>
      <c r="N27" s="91">
        <f>SUM(N24:N25)</f>
        <v>73939894</v>
      </c>
      <c r="O27" s="10"/>
      <c r="P27" s="92">
        <f>SUM(P24:P25)</f>
        <v>45413320</v>
      </c>
    </row>
    <row r="28" spans="1:16" ht="6" customHeight="1" x14ac:dyDescent="0.25">
      <c r="A28" s="1"/>
      <c r="B28" s="75"/>
      <c r="C28" s="88"/>
      <c r="D28" s="88"/>
      <c r="E28" s="88"/>
      <c r="F28" s="88"/>
      <c r="G28" s="88"/>
      <c r="H28" s="90"/>
      <c r="I28" s="90"/>
      <c r="J28" s="91"/>
      <c r="K28" s="10"/>
      <c r="L28" s="92"/>
      <c r="M28" s="10"/>
      <c r="N28" s="91"/>
      <c r="O28" s="10"/>
      <c r="P28" s="92"/>
    </row>
    <row r="29" spans="1:16" ht="20.100000000000001" customHeight="1" x14ac:dyDescent="0.25">
      <c r="A29" s="1" t="s">
        <v>103</v>
      </c>
      <c r="B29" s="75"/>
      <c r="C29" s="88"/>
      <c r="D29" s="88"/>
      <c r="E29" s="88"/>
      <c r="F29" s="88"/>
      <c r="G29" s="88"/>
      <c r="H29" s="90"/>
      <c r="I29" s="90"/>
      <c r="J29" s="91"/>
      <c r="K29" s="10"/>
      <c r="L29" s="92"/>
      <c r="M29" s="10"/>
      <c r="N29" s="91"/>
      <c r="O29" s="10"/>
      <c r="P29" s="92"/>
    </row>
    <row r="30" spans="1:16" ht="20.100000000000001" customHeight="1" x14ac:dyDescent="0.25">
      <c r="A30" s="12" t="s">
        <v>104</v>
      </c>
      <c r="B30" s="75"/>
      <c r="C30" s="88"/>
      <c r="D30" s="88"/>
      <c r="E30" s="88"/>
      <c r="F30" s="88"/>
      <c r="G30" s="88"/>
      <c r="H30" s="90"/>
      <c r="I30" s="90"/>
      <c r="J30" s="91"/>
      <c r="K30" s="10"/>
      <c r="L30" s="92"/>
      <c r="M30" s="10"/>
      <c r="N30" s="91"/>
      <c r="O30" s="10"/>
      <c r="P30" s="92"/>
    </row>
    <row r="31" spans="1:16" ht="20.100000000000001" customHeight="1" x14ac:dyDescent="0.25">
      <c r="B31" s="88" t="s">
        <v>105</v>
      </c>
      <c r="C31" s="88"/>
      <c r="D31" s="88"/>
      <c r="E31" s="88"/>
      <c r="F31" s="88"/>
      <c r="G31" s="88"/>
      <c r="H31" s="90"/>
      <c r="I31" s="90"/>
      <c r="J31" s="91"/>
      <c r="K31" s="10"/>
      <c r="L31" s="92"/>
      <c r="M31" s="10"/>
      <c r="N31" s="91"/>
      <c r="O31" s="10"/>
      <c r="P31" s="92"/>
    </row>
    <row r="32" spans="1:16" ht="20.100000000000001" customHeight="1" x14ac:dyDescent="0.25">
      <c r="A32" s="88" t="s">
        <v>106</v>
      </c>
      <c r="B32" s="88"/>
      <c r="D32" s="88"/>
      <c r="E32" s="88"/>
      <c r="F32" s="88"/>
      <c r="G32" s="88"/>
      <c r="H32" s="90"/>
      <c r="I32" s="90"/>
      <c r="J32" s="91"/>
      <c r="K32" s="101"/>
      <c r="L32" s="92"/>
      <c r="M32" s="101"/>
      <c r="N32" s="91"/>
      <c r="O32" s="101"/>
      <c r="P32" s="92"/>
    </row>
    <row r="33" spans="1:16" ht="20.100000000000001" customHeight="1" x14ac:dyDescent="0.25">
      <c r="A33" s="75"/>
      <c r="B33" s="88" t="s">
        <v>107</v>
      </c>
      <c r="D33" s="88"/>
      <c r="E33" s="88"/>
      <c r="F33" s="88"/>
      <c r="G33" s="88"/>
      <c r="H33" s="90"/>
      <c r="I33" s="90"/>
      <c r="J33" s="91"/>
      <c r="K33" s="10"/>
      <c r="L33" s="92"/>
      <c r="M33" s="10"/>
      <c r="N33" s="91"/>
      <c r="O33" s="10"/>
      <c r="P33" s="92"/>
    </row>
    <row r="34" spans="1:16" ht="20.100000000000001" customHeight="1" x14ac:dyDescent="0.25">
      <c r="A34" s="1"/>
      <c r="B34" s="88" t="s">
        <v>23</v>
      </c>
      <c r="D34" s="88"/>
      <c r="E34" s="88"/>
      <c r="F34" s="88"/>
      <c r="G34" s="88"/>
      <c r="H34" s="90"/>
      <c r="I34" s="90"/>
      <c r="J34" s="91"/>
      <c r="K34" s="10"/>
      <c r="L34" s="92"/>
      <c r="M34" s="10"/>
      <c r="N34" s="91"/>
      <c r="O34" s="10"/>
      <c r="P34" s="92"/>
    </row>
    <row r="35" spans="1:16" ht="20.100000000000001" customHeight="1" x14ac:dyDescent="0.25">
      <c r="A35" s="1"/>
      <c r="B35" s="88" t="s">
        <v>108</v>
      </c>
      <c r="D35" s="88"/>
      <c r="E35" s="88"/>
      <c r="F35" s="88"/>
      <c r="G35" s="88"/>
      <c r="H35" s="90"/>
      <c r="I35" s="90"/>
      <c r="J35" s="91">
        <v>0</v>
      </c>
      <c r="K35" s="10"/>
      <c r="L35" s="92">
        <v>8874125</v>
      </c>
      <c r="M35" s="10"/>
      <c r="N35" s="91">
        <v>0</v>
      </c>
      <c r="O35" s="10"/>
      <c r="P35" s="92">
        <v>8874125</v>
      </c>
    </row>
    <row r="36" spans="1:16" ht="20.100000000000001" customHeight="1" x14ac:dyDescent="0.25">
      <c r="A36" s="88" t="s">
        <v>109</v>
      </c>
      <c r="B36" s="88"/>
      <c r="D36" s="88"/>
      <c r="E36" s="88"/>
      <c r="F36" s="88"/>
      <c r="G36" s="88"/>
      <c r="H36" s="90"/>
      <c r="I36" s="90"/>
      <c r="J36" s="91"/>
      <c r="K36" s="10"/>
      <c r="L36" s="92"/>
      <c r="M36" s="10"/>
      <c r="N36" s="91"/>
      <c r="O36" s="10"/>
      <c r="P36" s="92"/>
    </row>
    <row r="37" spans="1:16" ht="20.100000000000001" customHeight="1" x14ac:dyDescent="0.25">
      <c r="A37" s="75"/>
      <c r="B37" s="88" t="s">
        <v>110</v>
      </c>
      <c r="D37" s="88"/>
      <c r="E37" s="88"/>
      <c r="F37" s="88"/>
      <c r="G37" s="88"/>
      <c r="H37" s="90"/>
      <c r="I37" s="90"/>
      <c r="J37" s="91"/>
      <c r="K37" s="10"/>
      <c r="L37" s="92"/>
      <c r="M37" s="10"/>
      <c r="N37" s="91"/>
      <c r="O37" s="10"/>
      <c r="P37" s="92"/>
    </row>
    <row r="38" spans="1:16" ht="20.100000000000001" customHeight="1" x14ac:dyDescent="0.25">
      <c r="A38" s="75"/>
      <c r="B38" s="88" t="s">
        <v>111</v>
      </c>
      <c r="D38" s="88"/>
      <c r="E38" s="88"/>
      <c r="F38" s="88"/>
      <c r="G38" s="88"/>
      <c r="H38" s="90"/>
      <c r="I38" s="90"/>
      <c r="J38" s="102">
        <v>0</v>
      </c>
      <c r="K38" s="10"/>
      <c r="L38" s="103">
        <v>-1774825</v>
      </c>
      <c r="M38" s="10"/>
      <c r="N38" s="102">
        <v>0</v>
      </c>
      <c r="O38" s="10"/>
      <c r="P38" s="103">
        <v>-1774825</v>
      </c>
    </row>
    <row r="39" spans="1:16" ht="20.100000000000001" customHeight="1" x14ac:dyDescent="0.25">
      <c r="A39" s="1"/>
      <c r="B39" s="75"/>
      <c r="C39" s="88"/>
      <c r="D39" s="88"/>
      <c r="E39" s="88"/>
      <c r="F39" s="88"/>
      <c r="G39" s="88"/>
      <c r="H39" s="90"/>
      <c r="I39" s="90"/>
      <c r="J39" s="91"/>
      <c r="K39" s="10"/>
      <c r="L39" s="92"/>
      <c r="M39" s="10"/>
      <c r="N39" s="91"/>
      <c r="O39" s="10"/>
      <c r="P39" s="92"/>
    </row>
    <row r="40" spans="1:16" ht="20.100000000000001" customHeight="1" x14ac:dyDescent="0.25">
      <c r="A40" s="1" t="s">
        <v>247</v>
      </c>
      <c r="B40" s="75"/>
      <c r="C40" s="88"/>
      <c r="D40" s="88"/>
      <c r="E40" s="88"/>
      <c r="F40" s="88"/>
      <c r="G40" s="88"/>
      <c r="H40" s="90"/>
      <c r="I40" s="90"/>
      <c r="J40" s="99">
        <f>SUM(J32:J38)</f>
        <v>0</v>
      </c>
      <c r="K40" s="10"/>
      <c r="L40" s="100">
        <f>SUM(L32:L38)</f>
        <v>7099300</v>
      </c>
      <c r="M40" s="10"/>
      <c r="N40" s="99">
        <f>SUM(N32:N38)</f>
        <v>0</v>
      </c>
      <c r="O40" s="10"/>
      <c r="P40" s="100">
        <f>SUM(P32:P38)</f>
        <v>7099300</v>
      </c>
    </row>
    <row r="41" spans="1:16" ht="6" customHeight="1" x14ac:dyDescent="0.25">
      <c r="A41" s="88"/>
      <c r="B41" s="104"/>
      <c r="C41" s="88"/>
      <c r="D41" s="88"/>
      <c r="E41" s="88"/>
      <c r="F41" s="88"/>
      <c r="G41" s="88"/>
      <c r="H41" s="90"/>
      <c r="I41" s="90"/>
      <c r="J41" s="91"/>
      <c r="K41" s="10"/>
      <c r="L41" s="92"/>
      <c r="M41" s="10"/>
      <c r="N41" s="91"/>
      <c r="O41" s="10"/>
      <c r="P41" s="92"/>
    </row>
    <row r="42" spans="1:16" ht="20.100000000000001" customHeight="1" thickBot="1" x14ac:dyDescent="0.3">
      <c r="A42" s="75" t="s">
        <v>112</v>
      </c>
      <c r="B42" s="104"/>
      <c r="C42" s="104"/>
      <c r="D42" s="88"/>
      <c r="E42" s="88"/>
      <c r="F42" s="88"/>
      <c r="G42" s="88"/>
      <c r="H42" s="90"/>
      <c r="I42" s="90"/>
      <c r="J42" s="105">
        <f>SUM(J27,J40)</f>
        <v>73843494</v>
      </c>
      <c r="K42" s="10"/>
      <c r="L42" s="106">
        <f>SUM(L27,L40)</f>
        <v>48836371</v>
      </c>
      <c r="M42" s="10"/>
      <c r="N42" s="105">
        <f>SUM(N27,N40)</f>
        <v>73939894</v>
      </c>
      <c r="O42" s="10"/>
      <c r="P42" s="106">
        <f>SUM(P27,P40)</f>
        <v>52512620</v>
      </c>
    </row>
    <row r="43" spans="1:16" ht="20.65" customHeight="1" thickTop="1" x14ac:dyDescent="0.25">
      <c r="A43" s="88"/>
      <c r="B43" s="88"/>
      <c r="C43" s="88"/>
      <c r="D43" s="88"/>
      <c r="E43" s="88"/>
      <c r="F43" s="88"/>
      <c r="G43" s="88"/>
      <c r="H43" s="90"/>
      <c r="I43" s="90"/>
      <c r="J43" s="92"/>
      <c r="K43" s="107"/>
      <c r="L43" s="92"/>
      <c r="M43" s="107"/>
      <c r="N43" s="92"/>
      <c r="O43" s="107"/>
      <c r="P43" s="92"/>
    </row>
    <row r="44" spans="1:16" ht="20.65" customHeight="1" x14ac:dyDescent="0.25">
      <c r="A44" s="88"/>
      <c r="B44" s="88"/>
      <c r="C44" s="88"/>
      <c r="D44" s="88"/>
      <c r="E44" s="88"/>
      <c r="F44" s="88"/>
      <c r="G44" s="88"/>
      <c r="H44" s="90"/>
      <c r="I44" s="90"/>
      <c r="J44" s="92"/>
      <c r="K44" s="107"/>
      <c r="L44" s="92"/>
      <c r="M44" s="107"/>
      <c r="N44" s="92"/>
      <c r="O44" s="107"/>
      <c r="P44" s="92"/>
    </row>
    <row r="45" spans="1:16" ht="20.65" customHeight="1" x14ac:dyDescent="0.25">
      <c r="A45" s="88"/>
      <c r="B45" s="88"/>
      <c r="C45" s="88"/>
      <c r="D45" s="88"/>
      <c r="E45" s="88"/>
      <c r="F45" s="88"/>
      <c r="G45" s="88"/>
      <c r="H45" s="90"/>
      <c r="I45" s="90"/>
      <c r="J45" s="92"/>
      <c r="K45" s="107"/>
      <c r="L45" s="92"/>
      <c r="M45" s="107"/>
      <c r="N45" s="92"/>
      <c r="O45" s="107"/>
      <c r="P45" s="92"/>
    </row>
    <row r="46" spans="1:16" ht="19.5" customHeight="1" x14ac:dyDescent="0.25">
      <c r="A46" s="88"/>
      <c r="B46" s="88"/>
      <c r="C46" s="88"/>
      <c r="D46" s="88"/>
      <c r="E46" s="88"/>
      <c r="F46" s="88"/>
      <c r="G46" s="88"/>
      <c r="H46" s="90"/>
      <c r="I46" s="90"/>
      <c r="J46" s="92"/>
      <c r="K46" s="107"/>
      <c r="L46" s="92"/>
      <c r="M46" s="107"/>
      <c r="N46" s="92"/>
      <c r="O46" s="107"/>
      <c r="P46" s="92"/>
    </row>
    <row r="47" spans="1:16" ht="22.15" customHeight="1" x14ac:dyDescent="0.25">
      <c r="A47" s="33" t="s">
        <v>30</v>
      </c>
      <c r="B47" s="108"/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</row>
    <row r="48" spans="1:16" ht="20.100000000000001" customHeight="1" x14ac:dyDescent="0.25">
      <c r="A48" s="75" t="str">
        <f>A1</f>
        <v>บริษัท เทิร์นคีย์ คอมมูนิเคชั่น เซอร์วิส จำกัด (มหาชน)</v>
      </c>
      <c r="B48" s="75"/>
      <c r="C48" s="75"/>
      <c r="D48" s="75"/>
      <c r="E48" s="75"/>
      <c r="F48" s="75"/>
      <c r="G48" s="75"/>
      <c r="H48" s="76"/>
      <c r="I48" s="76"/>
      <c r="J48" s="77"/>
      <c r="K48" s="76"/>
      <c r="L48" s="77"/>
      <c r="M48" s="76"/>
      <c r="N48" s="78"/>
      <c r="O48" s="79"/>
      <c r="P48" s="78"/>
    </row>
    <row r="49" spans="1:16" ht="20.100000000000001" customHeight="1" x14ac:dyDescent="0.25">
      <c r="A49" s="75" t="s">
        <v>113</v>
      </c>
      <c r="B49" s="75"/>
      <c r="C49" s="75"/>
      <c r="D49" s="75"/>
      <c r="E49" s="75"/>
      <c r="F49" s="75"/>
      <c r="G49" s="75"/>
      <c r="H49" s="76"/>
      <c r="I49" s="76"/>
      <c r="J49" s="77"/>
      <c r="K49" s="76"/>
      <c r="L49" s="77"/>
      <c r="M49" s="76"/>
      <c r="N49" s="78"/>
      <c r="O49" s="79"/>
      <c r="P49" s="78"/>
    </row>
    <row r="50" spans="1:16" ht="20.100000000000001" customHeight="1" x14ac:dyDescent="0.25">
      <c r="A50" s="109" t="str">
        <f>A3</f>
        <v>สำหรับงวดสามเดือนสิ้นสุดวันที่ 30 กันยายน พ.ศ. 2566</v>
      </c>
      <c r="B50" s="80"/>
      <c r="C50" s="80"/>
      <c r="D50" s="80"/>
      <c r="E50" s="80"/>
      <c r="F50" s="80"/>
      <c r="G50" s="80"/>
      <c r="H50" s="81"/>
      <c r="I50" s="81"/>
      <c r="J50" s="82"/>
      <c r="K50" s="81"/>
      <c r="L50" s="82"/>
      <c r="M50" s="81"/>
      <c r="N50" s="83"/>
      <c r="O50" s="84"/>
      <c r="P50" s="83"/>
    </row>
    <row r="51" spans="1:16" ht="20.100000000000001" customHeight="1" x14ac:dyDescent="0.25">
      <c r="A51" s="75"/>
      <c r="B51" s="75"/>
      <c r="C51" s="75"/>
      <c r="D51" s="75"/>
      <c r="E51" s="75"/>
      <c r="F51" s="75"/>
      <c r="G51" s="75"/>
      <c r="H51" s="76"/>
      <c r="I51" s="76"/>
      <c r="J51" s="77"/>
      <c r="K51" s="76"/>
      <c r="L51" s="77"/>
      <c r="M51" s="76"/>
      <c r="N51" s="78"/>
      <c r="O51" s="79"/>
      <c r="P51" s="78"/>
    </row>
    <row r="52" spans="1:16" ht="20.100000000000001" customHeight="1" x14ac:dyDescent="0.25">
      <c r="A52" s="75"/>
      <c r="B52" s="75"/>
      <c r="C52" s="75"/>
      <c r="D52" s="75"/>
      <c r="E52" s="75"/>
      <c r="F52" s="75"/>
      <c r="G52" s="75"/>
      <c r="H52" s="76"/>
      <c r="I52" s="76"/>
      <c r="J52" s="206" t="s">
        <v>2</v>
      </c>
      <c r="K52" s="207"/>
      <c r="L52" s="207"/>
      <c r="M52" s="85"/>
      <c r="N52" s="206" t="s">
        <v>3</v>
      </c>
      <c r="O52" s="207"/>
      <c r="P52" s="207"/>
    </row>
    <row r="53" spans="1:16" ht="20.100000000000001" customHeight="1" x14ac:dyDescent="0.25">
      <c r="A53" s="75"/>
      <c r="B53" s="75"/>
      <c r="C53" s="75"/>
      <c r="D53" s="75"/>
      <c r="E53" s="75"/>
      <c r="F53" s="75"/>
      <c r="G53" s="75"/>
      <c r="H53" s="76"/>
      <c r="I53" s="76"/>
      <c r="J53" s="78" t="s">
        <v>4</v>
      </c>
      <c r="K53" s="78"/>
      <c r="L53" s="78" t="s">
        <v>4</v>
      </c>
      <c r="M53" s="78"/>
      <c r="N53" s="78" t="s">
        <v>4</v>
      </c>
      <c r="O53" s="78"/>
      <c r="P53" s="78" t="s">
        <v>4</v>
      </c>
    </row>
    <row r="54" spans="1:16" ht="20.100000000000001" customHeight="1" x14ac:dyDescent="0.25">
      <c r="A54" s="86"/>
      <c r="B54" s="86"/>
      <c r="C54" s="86"/>
      <c r="D54" s="86"/>
      <c r="E54" s="86"/>
      <c r="F54" s="86"/>
      <c r="G54" s="86"/>
      <c r="H54" s="86"/>
      <c r="I54" s="86"/>
      <c r="J54" s="78" t="s">
        <v>224</v>
      </c>
      <c r="K54" s="78"/>
      <c r="L54" s="78" t="s">
        <v>224</v>
      </c>
      <c r="M54" s="78"/>
      <c r="N54" s="78" t="s">
        <v>224</v>
      </c>
      <c r="O54" s="78"/>
      <c r="P54" s="78" t="s">
        <v>224</v>
      </c>
    </row>
    <row r="55" spans="1:16" ht="20.100000000000001" customHeight="1" x14ac:dyDescent="0.25">
      <c r="A55" s="75"/>
      <c r="B55" s="75"/>
      <c r="C55" s="75"/>
      <c r="D55" s="75"/>
      <c r="E55" s="75"/>
      <c r="F55" s="75"/>
      <c r="G55" s="75"/>
      <c r="H55" s="88"/>
      <c r="I55" s="76"/>
      <c r="J55" s="4" t="s">
        <v>7</v>
      </c>
      <c r="K55" s="10"/>
      <c r="L55" s="4" t="s">
        <v>8</v>
      </c>
      <c r="M55" s="10"/>
      <c r="N55" s="4" t="s">
        <v>7</v>
      </c>
      <c r="O55" s="10"/>
      <c r="P55" s="4" t="s">
        <v>8</v>
      </c>
    </row>
    <row r="56" spans="1:16" ht="20.100000000000001" customHeight="1" x14ac:dyDescent="0.25">
      <c r="A56" s="75"/>
      <c r="B56" s="75"/>
      <c r="C56" s="75"/>
      <c r="D56" s="75"/>
      <c r="E56" s="75"/>
      <c r="F56" s="75"/>
      <c r="G56" s="75"/>
      <c r="H56" s="202" t="s">
        <v>9</v>
      </c>
      <c r="I56" s="76"/>
      <c r="J56" s="83" t="s">
        <v>10</v>
      </c>
      <c r="K56" s="76"/>
      <c r="L56" s="83" t="s">
        <v>10</v>
      </c>
      <c r="M56" s="78"/>
      <c r="N56" s="83" t="s">
        <v>10</v>
      </c>
      <c r="O56" s="78"/>
      <c r="P56" s="83" t="s">
        <v>10</v>
      </c>
    </row>
    <row r="57" spans="1:16" ht="6" customHeight="1" x14ac:dyDescent="0.25">
      <c r="A57" s="88"/>
      <c r="B57" s="88"/>
      <c r="C57" s="88"/>
      <c r="D57" s="88"/>
      <c r="E57" s="88"/>
      <c r="F57" s="88"/>
      <c r="G57" s="88"/>
      <c r="H57" s="88"/>
      <c r="I57" s="90"/>
      <c r="J57" s="110"/>
      <c r="K57" s="111"/>
      <c r="L57" s="112"/>
      <c r="M57" s="111"/>
      <c r="N57" s="110"/>
      <c r="O57" s="107"/>
      <c r="P57" s="112"/>
    </row>
    <row r="58" spans="1:16" ht="20.100000000000001" customHeight="1" x14ac:dyDescent="0.25">
      <c r="A58" s="1" t="s">
        <v>114</v>
      </c>
      <c r="B58" s="12"/>
      <c r="C58" s="88"/>
      <c r="D58" s="88"/>
      <c r="E58" s="88"/>
      <c r="F58" s="88"/>
      <c r="G58" s="88"/>
      <c r="H58" s="88"/>
      <c r="I58" s="90"/>
      <c r="J58" s="110"/>
      <c r="K58" s="111"/>
      <c r="L58" s="112"/>
      <c r="M58" s="111"/>
      <c r="N58" s="110"/>
      <c r="O58" s="107"/>
      <c r="P58" s="112"/>
    </row>
    <row r="59" spans="1:16" ht="20.100000000000001" customHeight="1" x14ac:dyDescent="0.25">
      <c r="A59" s="12"/>
      <c r="B59" s="113" t="s">
        <v>115</v>
      </c>
      <c r="C59" s="88"/>
      <c r="D59" s="88"/>
      <c r="E59" s="88"/>
      <c r="F59" s="88"/>
      <c r="G59" s="88"/>
      <c r="H59" s="88"/>
      <c r="I59" s="90"/>
      <c r="J59" s="114">
        <v>73729233</v>
      </c>
      <c r="K59" s="111"/>
      <c r="L59" s="115">
        <v>42107777</v>
      </c>
      <c r="M59" s="111"/>
      <c r="N59" s="110">
        <v>73939894</v>
      </c>
      <c r="O59" s="107"/>
      <c r="P59" s="112">
        <v>45413320</v>
      </c>
    </row>
    <row r="60" spans="1:16" ht="20.100000000000001" customHeight="1" x14ac:dyDescent="0.25">
      <c r="A60" s="12"/>
      <c r="B60" s="113" t="s">
        <v>116</v>
      </c>
      <c r="C60" s="88"/>
      <c r="D60" s="88"/>
      <c r="E60" s="88"/>
      <c r="F60" s="88"/>
      <c r="G60" s="88"/>
      <c r="H60" s="88"/>
      <c r="I60" s="90"/>
      <c r="J60" s="99">
        <v>114261</v>
      </c>
      <c r="K60" s="111"/>
      <c r="L60" s="100">
        <v>-370706</v>
      </c>
      <c r="M60" s="111"/>
      <c r="N60" s="116">
        <v>0</v>
      </c>
      <c r="O60" s="107"/>
      <c r="P60" s="117">
        <v>0</v>
      </c>
    </row>
    <row r="61" spans="1:16" ht="6" customHeight="1" x14ac:dyDescent="0.25">
      <c r="A61" s="12"/>
      <c r="B61" s="12"/>
      <c r="C61" s="88"/>
      <c r="D61" s="88"/>
      <c r="E61" s="88"/>
      <c r="F61" s="88"/>
      <c r="G61" s="88"/>
      <c r="H61" s="88"/>
      <c r="I61" s="90"/>
      <c r="J61" s="110"/>
      <c r="K61" s="111"/>
      <c r="L61" s="112"/>
      <c r="M61" s="111"/>
      <c r="N61" s="110"/>
      <c r="O61" s="107"/>
      <c r="P61" s="112"/>
    </row>
    <row r="62" spans="1:16" ht="20.100000000000001" customHeight="1" thickBot="1" x14ac:dyDescent="0.3">
      <c r="A62" s="12"/>
      <c r="B62" s="12"/>
      <c r="C62" s="88"/>
      <c r="D62" s="88"/>
      <c r="E62" s="88"/>
      <c r="F62" s="88"/>
      <c r="G62" s="88"/>
      <c r="H62" s="88"/>
      <c r="I62" s="90"/>
      <c r="J62" s="118">
        <f>SUM(J59:J60)</f>
        <v>73843494</v>
      </c>
      <c r="K62" s="111"/>
      <c r="L62" s="119">
        <f>SUM(L59:L60)</f>
        <v>41737071</v>
      </c>
      <c r="M62" s="111"/>
      <c r="N62" s="118">
        <f>SUM(N59:N60)</f>
        <v>73939894</v>
      </c>
      <c r="O62" s="107"/>
      <c r="P62" s="119">
        <f>SUM(P59:P60)</f>
        <v>45413320</v>
      </c>
    </row>
    <row r="63" spans="1:16" ht="20.100000000000001" customHeight="1" thickTop="1" x14ac:dyDescent="0.25">
      <c r="A63" s="12"/>
      <c r="B63" s="12"/>
      <c r="C63" s="88"/>
      <c r="D63" s="88"/>
      <c r="E63" s="88"/>
      <c r="F63" s="88"/>
      <c r="G63" s="88"/>
      <c r="H63" s="90"/>
      <c r="I63" s="90"/>
      <c r="J63" s="110"/>
      <c r="K63" s="112"/>
      <c r="L63" s="112"/>
      <c r="M63" s="120"/>
      <c r="N63" s="110"/>
      <c r="O63" s="107"/>
      <c r="P63" s="112"/>
    </row>
    <row r="64" spans="1:16" ht="20.100000000000001" customHeight="1" x14ac:dyDescent="0.25">
      <c r="A64" s="1" t="s">
        <v>117</v>
      </c>
      <c r="B64" s="12"/>
      <c r="C64" s="88"/>
      <c r="D64" s="88"/>
      <c r="E64" s="88"/>
      <c r="F64" s="88"/>
      <c r="G64" s="88"/>
      <c r="H64" s="90"/>
      <c r="I64" s="90"/>
      <c r="J64" s="110"/>
      <c r="K64" s="111"/>
      <c r="L64" s="112"/>
      <c r="M64" s="111"/>
      <c r="N64" s="110"/>
      <c r="O64" s="107"/>
      <c r="P64" s="112"/>
    </row>
    <row r="65" spans="1:16" ht="20.100000000000001" customHeight="1" x14ac:dyDescent="0.25">
      <c r="A65" s="12"/>
      <c r="B65" s="113" t="s">
        <v>115</v>
      </c>
      <c r="C65" s="88"/>
      <c r="D65" s="88"/>
      <c r="E65" s="88"/>
      <c r="F65" s="88"/>
      <c r="G65" s="88"/>
      <c r="H65" s="90"/>
      <c r="I65" s="90"/>
      <c r="J65" s="114">
        <v>73729233</v>
      </c>
      <c r="K65" s="111"/>
      <c r="L65" s="115">
        <v>49207077</v>
      </c>
      <c r="M65" s="111"/>
      <c r="N65" s="110">
        <v>73939894</v>
      </c>
      <c r="O65" s="107"/>
      <c r="P65" s="112">
        <v>52512620</v>
      </c>
    </row>
    <row r="66" spans="1:16" ht="20.100000000000001" customHeight="1" x14ac:dyDescent="0.25">
      <c r="A66" s="12"/>
      <c r="B66" s="113" t="s">
        <v>116</v>
      </c>
      <c r="C66" s="88"/>
      <c r="D66" s="88"/>
      <c r="E66" s="88"/>
      <c r="F66" s="88"/>
      <c r="G66" s="88"/>
      <c r="H66" s="90"/>
      <c r="I66" s="90"/>
      <c r="J66" s="99">
        <v>114261</v>
      </c>
      <c r="K66" s="111"/>
      <c r="L66" s="100">
        <v>-370706</v>
      </c>
      <c r="M66" s="111"/>
      <c r="N66" s="116">
        <v>0</v>
      </c>
      <c r="O66" s="107"/>
      <c r="P66" s="117">
        <v>0</v>
      </c>
    </row>
    <row r="67" spans="1:16" ht="6" customHeight="1" x14ac:dyDescent="0.25">
      <c r="A67" s="88"/>
      <c r="B67" s="88"/>
      <c r="C67" s="88"/>
      <c r="D67" s="88"/>
      <c r="E67" s="88"/>
      <c r="F67" s="88"/>
      <c r="G67" s="88"/>
      <c r="H67" s="90"/>
      <c r="I67" s="90"/>
      <c r="J67" s="110"/>
      <c r="K67" s="111"/>
      <c r="L67" s="112"/>
      <c r="M67" s="111"/>
      <c r="N67" s="110"/>
      <c r="O67" s="107"/>
      <c r="P67" s="112"/>
    </row>
    <row r="68" spans="1:16" ht="20.100000000000001" customHeight="1" thickBot="1" x14ac:dyDescent="0.3">
      <c r="A68" s="88"/>
      <c r="B68" s="88"/>
      <c r="C68" s="88"/>
      <c r="D68" s="88"/>
      <c r="E68" s="88"/>
      <c r="F68" s="88"/>
      <c r="G68" s="88"/>
      <c r="H68" s="90"/>
      <c r="I68" s="90"/>
      <c r="J68" s="118">
        <f>SUM(J65:J67)</f>
        <v>73843494</v>
      </c>
      <c r="K68" s="111"/>
      <c r="L68" s="119">
        <f>SUM(L65:L67)</f>
        <v>48836371</v>
      </c>
      <c r="M68" s="111"/>
      <c r="N68" s="118">
        <f>SUM(N65:N66)</f>
        <v>73939894</v>
      </c>
      <c r="O68" s="107"/>
      <c r="P68" s="119">
        <f>SUM(P65:P66)</f>
        <v>52512620</v>
      </c>
    </row>
    <row r="69" spans="1:16" ht="20.100000000000001" customHeight="1" thickTop="1" x14ac:dyDescent="0.25">
      <c r="A69" s="88"/>
      <c r="B69" s="88"/>
      <c r="C69" s="88"/>
      <c r="D69" s="88"/>
      <c r="E69" s="88"/>
      <c r="F69" s="88"/>
      <c r="G69" s="88"/>
      <c r="H69" s="90"/>
      <c r="I69" s="90"/>
      <c r="J69" s="110"/>
      <c r="K69" s="111"/>
      <c r="L69" s="112"/>
      <c r="M69" s="111"/>
      <c r="N69" s="110"/>
      <c r="O69" s="107"/>
      <c r="P69" s="112"/>
    </row>
    <row r="70" spans="1:16" ht="20.100000000000001" customHeight="1" x14ac:dyDescent="0.25">
      <c r="A70" s="75" t="s">
        <v>118</v>
      </c>
      <c r="B70" s="88"/>
      <c r="C70" s="88"/>
      <c r="D70" s="88"/>
      <c r="E70" s="88"/>
      <c r="F70" s="88"/>
      <c r="G70" s="88"/>
      <c r="H70" s="90"/>
      <c r="I70" s="90"/>
      <c r="J70" s="110"/>
      <c r="K70" s="121"/>
      <c r="L70" s="112"/>
      <c r="M70" s="121"/>
      <c r="N70" s="110"/>
      <c r="O70" s="122"/>
      <c r="P70" s="112"/>
    </row>
    <row r="71" spans="1:16" ht="20.100000000000001" customHeight="1" thickBot="1" x14ac:dyDescent="0.3">
      <c r="A71" s="88"/>
      <c r="B71" s="88" t="s">
        <v>119</v>
      </c>
      <c r="C71" s="88"/>
      <c r="D71" s="88"/>
      <c r="E71" s="88"/>
      <c r="F71" s="88"/>
      <c r="G71" s="88"/>
      <c r="H71" s="13">
        <v>16</v>
      </c>
      <c r="I71" s="90"/>
      <c r="J71" s="200">
        <v>0.25</v>
      </c>
      <c r="K71" s="201"/>
      <c r="L71" s="124">
        <v>0.14000000000000001</v>
      </c>
      <c r="M71" s="201"/>
      <c r="N71" s="200">
        <v>0.25</v>
      </c>
      <c r="O71" s="201"/>
      <c r="P71" s="124">
        <v>0.15</v>
      </c>
    </row>
    <row r="72" spans="1:16" ht="20.100000000000001" customHeight="1" thickTop="1" x14ac:dyDescent="0.25">
      <c r="A72" s="88"/>
      <c r="B72" s="88"/>
      <c r="C72" s="88"/>
      <c r="D72" s="88"/>
      <c r="E72" s="88"/>
      <c r="F72" s="88"/>
      <c r="G72" s="88"/>
      <c r="H72" s="90"/>
      <c r="I72" s="90"/>
      <c r="J72" s="112"/>
      <c r="K72" s="90"/>
      <c r="L72" s="112"/>
      <c r="M72" s="90"/>
      <c r="N72" s="112"/>
      <c r="O72" s="125"/>
      <c r="P72" s="112"/>
    </row>
    <row r="73" spans="1:16" ht="20.100000000000001" customHeight="1" x14ac:dyDescent="0.25">
      <c r="A73" s="88"/>
      <c r="B73" s="88"/>
      <c r="C73" s="88"/>
      <c r="D73" s="88"/>
      <c r="E73" s="88"/>
      <c r="F73" s="88"/>
      <c r="G73" s="88"/>
      <c r="H73" s="90"/>
      <c r="I73" s="90"/>
      <c r="J73" s="112"/>
      <c r="K73" s="90"/>
      <c r="L73" s="112"/>
      <c r="M73" s="90"/>
      <c r="N73" s="112"/>
      <c r="O73" s="125"/>
      <c r="P73" s="112"/>
    </row>
    <row r="74" spans="1:16" ht="20.100000000000001" customHeight="1" x14ac:dyDescent="0.25">
      <c r="A74" s="88"/>
      <c r="B74" s="88"/>
      <c r="C74" s="88"/>
      <c r="D74" s="88"/>
      <c r="E74" s="88"/>
      <c r="F74" s="88"/>
      <c r="G74" s="88"/>
      <c r="H74" s="90"/>
      <c r="I74" s="90"/>
      <c r="J74" s="112"/>
      <c r="K74" s="90"/>
      <c r="L74" s="112"/>
      <c r="M74" s="90"/>
      <c r="N74" s="112"/>
      <c r="O74" s="125"/>
      <c r="P74" s="112"/>
    </row>
    <row r="75" spans="1:16" ht="20.100000000000001" customHeight="1" x14ac:dyDescent="0.25">
      <c r="A75" s="88"/>
      <c r="B75" s="88"/>
      <c r="C75" s="88"/>
      <c r="D75" s="88"/>
      <c r="E75" s="88"/>
      <c r="F75" s="88"/>
      <c r="G75" s="88"/>
      <c r="H75" s="90"/>
      <c r="I75" s="90"/>
      <c r="J75" s="112"/>
      <c r="K75" s="90"/>
      <c r="L75" s="112"/>
      <c r="M75" s="90"/>
      <c r="N75" s="112"/>
      <c r="O75" s="125"/>
      <c r="P75" s="112"/>
    </row>
    <row r="76" spans="1:16" ht="20.100000000000001" customHeight="1" x14ac:dyDescent="0.25">
      <c r="A76" s="88"/>
      <c r="B76" s="88"/>
      <c r="C76" s="88"/>
      <c r="D76" s="88"/>
      <c r="E76" s="88"/>
      <c r="F76" s="88"/>
      <c r="G76" s="88"/>
      <c r="H76" s="90"/>
      <c r="I76" s="90"/>
      <c r="J76" s="112"/>
      <c r="K76" s="90"/>
      <c r="L76" s="112"/>
      <c r="M76" s="90"/>
      <c r="N76" s="112"/>
      <c r="O76" s="125"/>
      <c r="P76" s="112"/>
    </row>
    <row r="77" spans="1:16" ht="20.100000000000001" customHeight="1" x14ac:dyDescent="0.25">
      <c r="A77" s="88"/>
      <c r="B77" s="88"/>
      <c r="C77" s="88"/>
      <c r="D77" s="88"/>
      <c r="E77" s="88"/>
      <c r="F77" s="88"/>
      <c r="G77" s="88"/>
      <c r="H77" s="90"/>
      <c r="I77" s="90"/>
      <c r="J77" s="112"/>
      <c r="K77" s="90"/>
      <c r="L77" s="112"/>
      <c r="M77" s="90"/>
      <c r="N77" s="112"/>
      <c r="O77" s="125"/>
      <c r="P77" s="112"/>
    </row>
    <row r="78" spans="1:16" ht="20.100000000000001" customHeight="1" x14ac:dyDescent="0.25">
      <c r="A78" s="88"/>
      <c r="B78" s="88"/>
      <c r="C78" s="88"/>
      <c r="D78" s="88"/>
      <c r="E78" s="88"/>
      <c r="F78" s="88"/>
      <c r="G78" s="88"/>
      <c r="H78" s="90"/>
      <c r="I78" s="90"/>
      <c r="J78" s="112"/>
      <c r="K78" s="90"/>
      <c r="L78" s="112"/>
      <c r="M78" s="90"/>
      <c r="N78" s="112"/>
      <c r="O78" s="125"/>
      <c r="P78" s="112"/>
    </row>
    <row r="79" spans="1:16" ht="20.100000000000001" customHeight="1" x14ac:dyDescent="0.25">
      <c r="A79" s="88"/>
      <c r="B79" s="88"/>
      <c r="C79" s="88"/>
      <c r="D79" s="88"/>
      <c r="E79" s="88"/>
      <c r="F79" s="88"/>
      <c r="G79" s="88"/>
      <c r="H79" s="90"/>
      <c r="I79" s="90"/>
      <c r="J79" s="112"/>
      <c r="K79" s="90"/>
      <c r="L79" s="112"/>
      <c r="M79" s="90"/>
      <c r="N79" s="112"/>
      <c r="O79" s="125"/>
      <c r="P79" s="112"/>
    </row>
    <row r="80" spans="1:16" ht="20.100000000000001" customHeight="1" x14ac:dyDescent="0.25">
      <c r="A80" s="88"/>
      <c r="B80" s="88"/>
      <c r="C80" s="88"/>
      <c r="D80" s="88"/>
      <c r="E80" s="88"/>
      <c r="F80" s="88"/>
      <c r="G80" s="88"/>
      <c r="H80" s="90"/>
      <c r="I80" s="90"/>
      <c r="J80" s="112"/>
      <c r="K80" s="90"/>
      <c r="L80" s="112"/>
      <c r="M80" s="90"/>
      <c r="N80" s="112"/>
      <c r="O80" s="125"/>
      <c r="P80" s="112"/>
    </row>
    <row r="81" spans="1:16" ht="20.100000000000001" customHeight="1" x14ac:dyDescent="0.25">
      <c r="A81" s="88"/>
      <c r="B81" s="88"/>
      <c r="C81" s="88"/>
      <c r="D81" s="88"/>
      <c r="E81" s="88"/>
      <c r="F81" s="88"/>
      <c r="G81" s="88"/>
      <c r="H81" s="90"/>
      <c r="I81" s="90"/>
      <c r="J81" s="112"/>
      <c r="K81" s="90"/>
      <c r="L81" s="112"/>
      <c r="M81" s="90"/>
      <c r="N81" s="112"/>
      <c r="O81" s="125"/>
      <c r="P81" s="112"/>
    </row>
    <row r="82" spans="1:16" ht="20.100000000000001" customHeight="1" x14ac:dyDescent="0.25">
      <c r="A82" s="88"/>
      <c r="B82" s="88"/>
      <c r="C82" s="88"/>
      <c r="D82" s="88"/>
      <c r="E82" s="88"/>
      <c r="F82" s="88"/>
      <c r="G82" s="88"/>
      <c r="H82" s="90"/>
      <c r="I82" s="90"/>
      <c r="J82" s="112"/>
      <c r="K82" s="90"/>
      <c r="L82" s="112"/>
      <c r="M82" s="90"/>
      <c r="N82" s="112"/>
      <c r="O82" s="125"/>
      <c r="P82" s="112"/>
    </row>
    <row r="83" spans="1:16" ht="20.100000000000001" customHeight="1" x14ac:dyDescent="0.25">
      <c r="A83" s="88"/>
      <c r="B83" s="88"/>
      <c r="C83" s="88"/>
      <c r="D83" s="88"/>
      <c r="E83" s="88"/>
      <c r="F83" s="88"/>
      <c r="G83" s="88"/>
      <c r="H83" s="90"/>
      <c r="I83" s="90"/>
      <c r="J83" s="112"/>
      <c r="K83" s="90"/>
      <c r="L83" s="112"/>
      <c r="M83" s="90"/>
      <c r="N83" s="112"/>
      <c r="O83" s="125"/>
      <c r="P83" s="112"/>
    </row>
    <row r="84" spans="1:16" ht="20.100000000000001" customHeight="1" x14ac:dyDescent="0.25">
      <c r="A84" s="88"/>
      <c r="B84" s="88"/>
      <c r="C84" s="88"/>
      <c r="D84" s="88"/>
      <c r="E84" s="88"/>
      <c r="F84" s="88"/>
      <c r="G84" s="88"/>
      <c r="H84" s="90"/>
      <c r="I84" s="90"/>
      <c r="J84" s="112"/>
      <c r="K84" s="90"/>
      <c r="L84" s="112"/>
      <c r="M84" s="90"/>
      <c r="N84" s="112"/>
      <c r="O84" s="125"/>
      <c r="P84" s="112"/>
    </row>
    <row r="85" spans="1:16" ht="20.100000000000001" customHeight="1" x14ac:dyDescent="0.25">
      <c r="A85" s="88"/>
      <c r="B85" s="88"/>
      <c r="C85" s="88"/>
      <c r="D85" s="88"/>
      <c r="E85" s="88"/>
      <c r="F85" s="88"/>
      <c r="G85" s="88"/>
      <c r="H85" s="90"/>
      <c r="I85" s="90"/>
      <c r="J85" s="112"/>
      <c r="K85" s="90"/>
      <c r="L85" s="112"/>
      <c r="M85" s="90"/>
      <c r="N85" s="112"/>
      <c r="O85" s="125"/>
      <c r="P85" s="112"/>
    </row>
    <row r="86" spans="1:16" ht="20.100000000000001" customHeight="1" x14ac:dyDescent="0.25">
      <c r="A86" s="88"/>
      <c r="B86" s="88"/>
      <c r="C86" s="88"/>
      <c r="D86" s="88"/>
      <c r="E86" s="88"/>
      <c r="F86" s="88"/>
      <c r="G86" s="88"/>
      <c r="H86" s="90"/>
      <c r="I86" s="90"/>
      <c r="J86" s="112"/>
      <c r="K86" s="90"/>
      <c r="L86" s="112"/>
      <c r="M86" s="90"/>
      <c r="N86" s="112"/>
      <c r="O86" s="125"/>
      <c r="P86" s="112"/>
    </row>
    <row r="87" spans="1:16" ht="20.100000000000001" customHeight="1" x14ac:dyDescent="0.25">
      <c r="A87" s="88"/>
      <c r="B87" s="88"/>
      <c r="C87" s="88"/>
      <c r="D87" s="88"/>
      <c r="E87" s="88"/>
      <c r="F87" s="88"/>
      <c r="G87" s="88"/>
      <c r="H87" s="90"/>
      <c r="I87" s="90"/>
      <c r="J87" s="112"/>
      <c r="K87" s="90"/>
      <c r="L87" s="112"/>
      <c r="M87" s="90"/>
      <c r="N87" s="112"/>
      <c r="O87" s="125"/>
      <c r="P87" s="112"/>
    </row>
    <row r="88" spans="1:16" ht="20.100000000000001" customHeight="1" x14ac:dyDescent="0.25">
      <c r="A88" s="88"/>
      <c r="B88" s="88"/>
      <c r="C88" s="88"/>
      <c r="D88" s="88"/>
      <c r="E88" s="88"/>
      <c r="F88" s="88"/>
      <c r="G88" s="88"/>
      <c r="H88" s="90"/>
      <c r="I88" s="90"/>
      <c r="J88" s="112"/>
      <c r="K88" s="90"/>
      <c r="L88" s="112"/>
      <c r="M88" s="90"/>
      <c r="N88" s="112"/>
      <c r="O88" s="125"/>
      <c r="P88" s="112"/>
    </row>
    <row r="89" spans="1:16" ht="20.100000000000001" customHeight="1" x14ac:dyDescent="0.25">
      <c r="A89" s="88"/>
      <c r="B89" s="88"/>
      <c r="C89" s="88"/>
      <c r="D89" s="88"/>
      <c r="E89" s="88"/>
      <c r="F89" s="88"/>
      <c r="G89" s="88"/>
      <c r="H89" s="90"/>
      <c r="I89" s="90"/>
      <c r="J89" s="112"/>
      <c r="K89" s="90"/>
      <c r="L89" s="112"/>
      <c r="M89" s="90"/>
      <c r="N89" s="112"/>
      <c r="O89" s="125"/>
      <c r="P89" s="112"/>
    </row>
    <row r="90" spans="1:16" ht="20.100000000000001" customHeight="1" x14ac:dyDescent="0.25">
      <c r="A90" s="88"/>
      <c r="B90" s="88"/>
      <c r="C90" s="88"/>
      <c r="D90" s="88"/>
      <c r="E90" s="88"/>
      <c r="F90" s="88"/>
      <c r="G90" s="88"/>
      <c r="H90" s="90"/>
      <c r="I90" s="90"/>
      <c r="J90" s="112"/>
      <c r="K90" s="90"/>
      <c r="L90" s="112"/>
      <c r="M90" s="90"/>
      <c r="N90" s="112"/>
      <c r="O90" s="125"/>
      <c r="P90" s="112"/>
    </row>
    <row r="91" spans="1:16" ht="20.100000000000001" customHeight="1" x14ac:dyDescent="0.25">
      <c r="A91" s="88"/>
      <c r="B91" s="88"/>
      <c r="C91" s="88"/>
      <c r="D91" s="88"/>
      <c r="E91" s="88"/>
      <c r="F91" s="88"/>
      <c r="G91" s="88"/>
      <c r="H91" s="90"/>
      <c r="I91" s="90"/>
      <c r="J91" s="112"/>
      <c r="K91" s="90"/>
      <c r="L91" s="112"/>
      <c r="M91" s="90"/>
      <c r="N91" s="112"/>
      <c r="O91" s="125"/>
      <c r="P91" s="112"/>
    </row>
    <row r="92" spans="1:16" ht="15.75" customHeight="1" x14ac:dyDescent="0.25">
      <c r="A92" s="88"/>
      <c r="B92" s="88"/>
      <c r="C92" s="88"/>
      <c r="D92" s="88"/>
      <c r="E92" s="88"/>
      <c r="F92" s="88"/>
      <c r="G92" s="88"/>
      <c r="H92" s="90"/>
      <c r="I92" s="90"/>
      <c r="J92" s="112"/>
      <c r="K92" s="90"/>
      <c r="L92" s="112"/>
      <c r="M92" s="90"/>
      <c r="N92" s="112"/>
      <c r="O92" s="125"/>
      <c r="P92" s="112"/>
    </row>
    <row r="93" spans="1:16" ht="22.15" customHeight="1" x14ac:dyDescent="0.25">
      <c r="A93" s="108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3" s="108"/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08"/>
    </row>
  </sheetData>
  <mergeCells count="4">
    <mergeCell ref="J5:L5"/>
    <mergeCell ref="N5:P5"/>
    <mergeCell ref="J52:L52"/>
    <mergeCell ref="N52:P52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821BC-0166-4B2A-B3BC-C57038999B80}">
  <sheetPr>
    <tabColor theme="9"/>
  </sheetPr>
  <dimension ref="A1:P92"/>
  <sheetViews>
    <sheetView topLeftCell="A46" zoomScaleNormal="100" zoomScaleSheetLayoutView="82" workbookViewId="0">
      <selection activeCell="S60" sqref="S60"/>
    </sheetView>
  </sheetViews>
  <sheetFormatPr defaultColWidth="9.28515625" defaultRowHeight="20.100000000000001" customHeight="1" x14ac:dyDescent="0.25"/>
  <cols>
    <col min="1" max="6" width="1.42578125" style="5" customWidth="1"/>
    <col min="7" max="7" width="24.7109375" style="5" customWidth="1"/>
    <col min="8" max="8" width="8" style="5" customWidth="1"/>
    <col min="9" max="9" width="0.7109375" style="5" customWidth="1"/>
    <col min="10" max="10" width="13.7109375" style="5" customWidth="1"/>
    <col min="11" max="11" width="0.7109375" style="5" customWidth="1"/>
    <col min="12" max="12" width="13.7109375" style="5" customWidth="1"/>
    <col min="13" max="13" width="0.7109375" style="5" customWidth="1"/>
    <col min="14" max="14" width="13.7109375" style="5" customWidth="1"/>
    <col min="15" max="15" width="0.7109375" style="5" customWidth="1"/>
    <col min="16" max="16" width="13.7109375" style="5" customWidth="1"/>
    <col min="17" max="16384" width="9.28515625" style="5"/>
  </cols>
  <sheetData>
    <row r="1" spans="1:16" ht="20.100000000000001" customHeight="1" x14ac:dyDescent="0.25">
      <c r="A1" s="1" t="s">
        <v>0</v>
      </c>
      <c r="B1" s="75"/>
      <c r="C1" s="75"/>
      <c r="D1" s="75"/>
      <c r="E1" s="75"/>
      <c r="F1" s="75"/>
      <c r="G1" s="75"/>
      <c r="H1" s="76"/>
      <c r="I1" s="76"/>
      <c r="J1" s="77"/>
      <c r="K1" s="76"/>
      <c r="L1" s="77"/>
      <c r="M1" s="76"/>
      <c r="N1" s="78"/>
      <c r="O1" s="79"/>
      <c r="P1" s="78"/>
    </row>
    <row r="2" spans="1:16" ht="20.100000000000001" customHeight="1" x14ac:dyDescent="0.25">
      <c r="A2" s="75" t="s">
        <v>89</v>
      </c>
      <c r="B2" s="75"/>
      <c r="C2" s="75"/>
      <c r="D2" s="75"/>
      <c r="E2" s="75"/>
      <c r="F2" s="75"/>
      <c r="G2" s="75"/>
      <c r="H2" s="76"/>
      <c r="I2" s="76"/>
      <c r="J2" s="77"/>
      <c r="K2" s="76"/>
      <c r="L2" s="77"/>
      <c r="M2" s="76"/>
      <c r="N2" s="78"/>
      <c r="O2" s="79"/>
      <c r="P2" s="78"/>
    </row>
    <row r="3" spans="1:16" ht="20.100000000000001" customHeight="1" x14ac:dyDescent="0.25">
      <c r="A3" s="6" t="s">
        <v>228</v>
      </c>
      <c r="B3" s="80"/>
      <c r="C3" s="80"/>
      <c r="D3" s="80"/>
      <c r="E3" s="80"/>
      <c r="F3" s="80"/>
      <c r="G3" s="80"/>
      <c r="H3" s="81"/>
      <c r="I3" s="81"/>
      <c r="J3" s="82"/>
      <c r="K3" s="81"/>
      <c r="L3" s="82"/>
      <c r="M3" s="81"/>
      <c r="N3" s="83"/>
      <c r="O3" s="84"/>
      <c r="P3" s="83"/>
    </row>
    <row r="4" spans="1:16" ht="20.100000000000001" customHeight="1" x14ac:dyDescent="0.25">
      <c r="A4" s="75"/>
      <c r="B4" s="75"/>
      <c r="C4" s="75"/>
      <c r="D4" s="75"/>
      <c r="E4" s="75"/>
      <c r="F4" s="75"/>
      <c r="G4" s="75"/>
      <c r="H4" s="76"/>
      <c r="I4" s="76"/>
      <c r="J4" s="77"/>
      <c r="K4" s="76"/>
      <c r="L4" s="77"/>
      <c r="M4" s="76"/>
      <c r="N4" s="78"/>
      <c r="O4" s="79"/>
      <c r="P4" s="78"/>
    </row>
    <row r="5" spans="1:16" ht="20.100000000000001" customHeight="1" x14ac:dyDescent="0.25">
      <c r="A5" s="75"/>
      <c r="B5" s="75"/>
      <c r="C5" s="75"/>
      <c r="D5" s="75"/>
      <c r="E5" s="75"/>
      <c r="F5" s="75"/>
      <c r="G5" s="75"/>
      <c r="H5" s="76"/>
      <c r="I5" s="76"/>
      <c r="J5" s="206" t="s">
        <v>2</v>
      </c>
      <c r="K5" s="207"/>
      <c r="L5" s="207"/>
      <c r="M5" s="85"/>
      <c r="N5" s="206" t="s">
        <v>3</v>
      </c>
      <c r="O5" s="207"/>
      <c r="P5" s="207"/>
    </row>
    <row r="6" spans="1:16" ht="20.100000000000001" customHeight="1" x14ac:dyDescent="0.25">
      <c r="A6" s="86"/>
      <c r="B6" s="86"/>
      <c r="C6" s="86"/>
      <c r="D6" s="86"/>
      <c r="E6" s="86"/>
      <c r="F6" s="86"/>
      <c r="G6" s="86"/>
      <c r="H6" s="86"/>
      <c r="I6" s="86"/>
      <c r="J6" s="78" t="s">
        <v>4</v>
      </c>
      <c r="K6" s="78"/>
      <c r="L6" s="78" t="s">
        <v>4</v>
      </c>
      <c r="M6" s="78"/>
      <c r="N6" s="78" t="s">
        <v>4</v>
      </c>
      <c r="O6" s="78"/>
      <c r="P6" s="78" t="s">
        <v>4</v>
      </c>
    </row>
    <row r="7" spans="1:16" ht="20.100000000000001" customHeight="1" x14ac:dyDescent="0.25">
      <c r="A7" s="86"/>
      <c r="B7" s="86"/>
      <c r="C7" s="86"/>
      <c r="D7" s="86"/>
      <c r="E7" s="86"/>
      <c r="F7" s="86"/>
      <c r="G7" s="86"/>
      <c r="H7" s="86"/>
      <c r="I7" s="86"/>
      <c r="J7" s="78" t="s">
        <v>224</v>
      </c>
      <c r="K7" s="78"/>
      <c r="L7" s="78" t="s">
        <v>224</v>
      </c>
      <c r="M7" s="78"/>
      <c r="N7" s="78" t="s">
        <v>224</v>
      </c>
      <c r="O7" s="78"/>
      <c r="P7" s="78" t="s">
        <v>224</v>
      </c>
    </row>
    <row r="8" spans="1:16" ht="20.100000000000001" customHeight="1" x14ac:dyDescent="0.25">
      <c r="A8" s="75"/>
      <c r="B8" s="75"/>
      <c r="C8" s="75"/>
      <c r="D8" s="75"/>
      <c r="E8" s="75"/>
      <c r="F8" s="75"/>
      <c r="G8" s="75"/>
      <c r="H8" s="88"/>
      <c r="I8" s="76"/>
      <c r="J8" s="4" t="s">
        <v>7</v>
      </c>
      <c r="K8" s="10"/>
      <c r="L8" s="4" t="s">
        <v>8</v>
      </c>
      <c r="M8" s="10"/>
      <c r="N8" s="4" t="s">
        <v>7</v>
      </c>
      <c r="O8" s="10"/>
      <c r="P8" s="4" t="s">
        <v>8</v>
      </c>
    </row>
    <row r="9" spans="1:16" ht="20.100000000000001" customHeight="1" x14ac:dyDescent="0.25">
      <c r="A9" s="75"/>
      <c r="B9" s="75"/>
      <c r="C9" s="75"/>
      <c r="D9" s="75"/>
      <c r="E9" s="75"/>
      <c r="F9" s="75"/>
      <c r="G9" s="75"/>
      <c r="H9" s="202" t="s">
        <v>9</v>
      </c>
      <c r="I9" s="76"/>
      <c r="J9" s="83" t="s">
        <v>10</v>
      </c>
      <c r="K9" s="10"/>
      <c r="L9" s="83" t="s">
        <v>10</v>
      </c>
      <c r="M9" s="10"/>
      <c r="N9" s="83" t="s">
        <v>10</v>
      </c>
      <c r="O9" s="10"/>
      <c r="P9" s="83" t="s">
        <v>10</v>
      </c>
    </row>
    <row r="10" spans="1:16" ht="6" customHeight="1" x14ac:dyDescent="0.25">
      <c r="A10" s="75"/>
      <c r="B10" s="75"/>
      <c r="C10" s="75"/>
      <c r="D10" s="75"/>
      <c r="E10" s="75"/>
      <c r="F10" s="75"/>
      <c r="G10" s="75"/>
      <c r="H10" s="88"/>
      <c r="I10" s="76"/>
      <c r="J10" s="87"/>
      <c r="K10" s="10"/>
      <c r="L10" s="78"/>
      <c r="M10" s="10"/>
      <c r="N10" s="87"/>
      <c r="O10" s="10"/>
      <c r="P10" s="78"/>
    </row>
    <row r="11" spans="1:16" ht="20.100000000000001" customHeight="1" x14ac:dyDescent="0.25">
      <c r="A11" s="12" t="s">
        <v>90</v>
      </c>
      <c r="B11" s="12"/>
      <c r="C11" s="88"/>
      <c r="D11" s="88"/>
      <c r="E11" s="88"/>
      <c r="F11" s="88"/>
      <c r="G11" s="88"/>
      <c r="H11" s="88"/>
      <c r="I11" s="88"/>
      <c r="J11" s="89"/>
      <c r="K11" s="10"/>
      <c r="L11" s="88"/>
      <c r="M11" s="10"/>
      <c r="N11" s="89"/>
      <c r="O11" s="10"/>
      <c r="P11" s="88"/>
    </row>
    <row r="12" spans="1:16" ht="20.100000000000001" customHeight="1" x14ac:dyDescent="0.25">
      <c r="A12" s="12"/>
      <c r="B12" s="12" t="s">
        <v>91</v>
      </c>
      <c r="C12" s="88"/>
      <c r="D12" s="88"/>
      <c r="E12" s="88"/>
      <c r="F12" s="88"/>
      <c r="G12" s="88"/>
      <c r="H12" s="90"/>
      <c r="I12" s="90"/>
      <c r="J12" s="91">
        <v>3195144220</v>
      </c>
      <c r="K12" s="10"/>
      <c r="L12" s="92">
        <v>1794908396</v>
      </c>
      <c r="M12" s="10"/>
      <c r="N12" s="91">
        <v>3090866028</v>
      </c>
      <c r="O12" s="10"/>
      <c r="P12" s="92">
        <v>1685794778</v>
      </c>
    </row>
    <row r="13" spans="1:16" ht="20.100000000000001" customHeight="1" x14ac:dyDescent="0.25">
      <c r="A13" s="12" t="s">
        <v>92</v>
      </c>
      <c r="B13" s="12"/>
      <c r="C13" s="88"/>
      <c r="D13" s="88"/>
      <c r="E13" s="88"/>
      <c r="F13" s="88"/>
      <c r="G13" s="88"/>
      <c r="H13" s="90"/>
      <c r="I13" s="90"/>
      <c r="J13" s="91"/>
      <c r="K13" s="10"/>
      <c r="L13" s="92"/>
      <c r="M13" s="10"/>
      <c r="N13" s="91"/>
      <c r="O13" s="10"/>
      <c r="P13" s="92"/>
    </row>
    <row r="14" spans="1:16" ht="20.100000000000001" customHeight="1" x14ac:dyDescent="0.25">
      <c r="A14" s="12"/>
      <c r="B14" s="12" t="s">
        <v>91</v>
      </c>
      <c r="C14" s="75"/>
      <c r="D14" s="75"/>
      <c r="E14" s="75"/>
      <c r="F14" s="75"/>
      <c r="G14" s="75"/>
      <c r="H14" s="76"/>
      <c r="I14" s="76"/>
      <c r="J14" s="93">
        <v>-2798884645</v>
      </c>
      <c r="K14" s="10"/>
      <c r="L14" s="94">
        <v>-1459017144</v>
      </c>
      <c r="M14" s="10"/>
      <c r="N14" s="93">
        <v>-2711401778</v>
      </c>
      <c r="O14" s="10"/>
      <c r="P14" s="94">
        <v>-1362972240</v>
      </c>
    </row>
    <row r="15" spans="1:16" ht="6" customHeight="1" x14ac:dyDescent="0.25">
      <c r="A15" s="88"/>
      <c r="B15" s="88"/>
      <c r="C15" s="88"/>
      <c r="D15" s="88"/>
      <c r="E15" s="88"/>
      <c r="F15" s="88"/>
      <c r="G15" s="88"/>
      <c r="H15" s="90"/>
      <c r="I15" s="90"/>
      <c r="J15" s="95"/>
      <c r="K15" s="10"/>
      <c r="L15" s="96"/>
      <c r="M15" s="10"/>
      <c r="N15" s="95"/>
      <c r="O15" s="10"/>
      <c r="P15" s="96"/>
    </row>
    <row r="16" spans="1:16" ht="20.100000000000001" customHeight="1" x14ac:dyDescent="0.25">
      <c r="A16" s="75" t="s">
        <v>93</v>
      </c>
      <c r="B16" s="75"/>
      <c r="C16" s="75"/>
      <c r="D16" s="75"/>
      <c r="E16" s="75"/>
      <c r="F16" s="75"/>
      <c r="G16" s="75"/>
      <c r="H16" s="76"/>
      <c r="I16" s="76"/>
      <c r="J16" s="91">
        <f>SUM(J12:J14)</f>
        <v>396259575</v>
      </c>
      <c r="K16" s="10"/>
      <c r="L16" s="92">
        <f>SUM(L12:L14)</f>
        <v>335891252</v>
      </c>
      <c r="M16" s="10"/>
      <c r="N16" s="91">
        <f>SUM(N12:N14)</f>
        <v>379464250</v>
      </c>
      <c r="O16" s="10"/>
      <c r="P16" s="92">
        <f>SUM(P12:P14)</f>
        <v>322822538</v>
      </c>
    </row>
    <row r="17" spans="1:16" ht="20.100000000000001" customHeight="1" x14ac:dyDescent="0.25">
      <c r="A17" s="88" t="s">
        <v>94</v>
      </c>
      <c r="B17" s="88"/>
      <c r="C17" s="88"/>
      <c r="D17" s="88"/>
      <c r="E17" s="88"/>
      <c r="F17" s="88"/>
      <c r="G17" s="88"/>
      <c r="H17" s="90"/>
      <c r="I17" s="90"/>
      <c r="J17" s="91">
        <v>13319302</v>
      </c>
      <c r="K17" s="10"/>
      <c r="L17" s="92">
        <v>1181736</v>
      </c>
      <c r="M17" s="10"/>
      <c r="N17" s="91">
        <v>14553990</v>
      </c>
      <c r="O17" s="10"/>
      <c r="P17" s="92">
        <v>2353598</v>
      </c>
    </row>
    <row r="18" spans="1:16" ht="20.100000000000001" customHeight="1" x14ac:dyDescent="0.25">
      <c r="A18" s="88" t="s">
        <v>95</v>
      </c>
      <c r="B18" s="88"/>
      <c r="C18" s="88"/>
      <c r="D18" s="88"/>
      <c r="E18" s="88"/>
      <c r="F18" s="88"/>
      <c r="G18" s="88"/>
      <c r="H18" s="90"/>
      <c r="I18" s="90"/>
      <c r="J18" s="91">
        <v>-20787569</v>
      </c>
      <c r="K18" s="10"/>
      <c r="L18" s="92">
        <v>-20610656</v>
      </c>
      <c r="M18" s="10"/>
      <c r="N18" s="91">
        <v>-18291368</v>
      </c>
      <c r="O18" s="10"/>
      <c r="P18" s="92">
        <v>-18718100</v>
      </c>
    </row>
    <row r="19" spans="1:16" ht="20.100000000000001" customHeight="1" x14ac:dyDescent="0.25">
      <c r="A19" s="88" t="s">
        <v>96</v>
      </c>
      <c r="B19" s="88"/>
      <c r="C19" s="88"/>
      <c r="D19" s="88"/>
      <c r="E19" s="88"/>
      <c r="F19" s="88"/>
      <c r="G19" s="88"/>
      <c r="H19" s="90"/>
      <c r="I19" s="90"/>
      <c r="J19" s="91">
        <v>-113558521</v>
      </c>
      <c r="K19" s="10"/>
      <c r="L19" s="92">
        <v>-99154900</v>
      </c>
      <c r="M19" s="10"/>
      <c r="N19" s="91">
        <v>-96780566</v>
      </c>
      <c r="O19" s="10"/>
      <c r="P19" s="92">
        <v>-80714425</v>
      </c>
    </row>
    <row r="20" spans="1:16" ht="20.100000000000001" customHeight="1" x14ac:dyDescent="0.25">
      <c r="A20" s="88" t="s">
        <v>97</v>
      </c>
      <c r="B20" s="88"/>
      <c r="C20" s="88"/>
      <c r="D20" s="88"/>
      <c r="E20" s="88"/>
      <c r="F20" s="88"/>
      <c r="G20" s="88"/>
      <c r="H20" s="90"/>
      <c r="I20" s="90"/>
      <c r="J20" s="91">
        <v>-5568687</v>
      </c>
      <c r="K20" s="10"/>
      <c r="L20" s="92">
        <v>-3546777</v>
      </c>
      <c r="M20" s="10"/>
      <c r="N20" s="91">
        <v>-5569670</v>
      </c>
      <c r="O20" s="10"/>
      <c r="P20" s="92">
        <v>-3546777</v>
      </c>
    </row>
    <row r="21" spans="1:16" ht="20.100000000000001" customHeight="1" x14ac:dyDescent="0.25">
      <c r="A21" s="88" t="s">
        <v>98</v>
      </c>
      <c r="B21" s="88"/>
      <c r="C21" s="88"/>
      <c r="D21" s="88"/>
      <c r="E21" s="88"/>
      <c r="F21" s="88"/>
      <c r="G21" s="88"/>
      <c r="H21" s="90"/>
      <c r="I21" s="90"/>
      <c r="J21" s="91">
        <v>-14294604</v>
      </c>
      <c r="K21" s="10"/>
      <c r="L21" s="92">
        <v>-12867406</v>
      </c>
      <c r="M21" s="10"/>
      <c r="N21" s="91">
        <v>-14523172</v>
      </c>
      <c r="O21" s="10"/>
      <c r="P21" s="92">
        <v>-11948767</v>
      </c>
    </row>
    <row r="22" spans="1:16" ht="20.100000000000001" customHeight="1" x14ac:dyDescent="0.25">
      <c r="A22" s="88" t="s">
        <v>99</v>
      </c>
      <c r="B22" s="88"/>
      <c r="C22" s="88"/>
      <c r="D22" s="88"/>
      <c r="E22" s="88"/>
      <c r="F22" s="88"/>
      <c r="G22" s="88"/>
      <c r="H22" s="90">
        <v>10.199999999999999</v>
      </c>
      <c r="I22" s="90"/>
      <c r="J22" s="91">
        <v>75306</v>
      </c>
      <c r="K22" s="10"/>
      <c r="L22" s="92">
        <v>1731236</v>
      </c>
      <c r="M22" s="10"/>
      <c r="N22" s="91">
        <v>0</v>
      </c>
      <c r="O22" s="10"/>
      <c r="P22" s="92">
        <v>0</v>
      </c>
    </row>
    <row r="23" spans="1:16" ht="20.65" customHeight="1" x14ac:dyDescent="0.25">
      <c r="A23" s="88" t="s">
        <v>220</v>
      </c>
      <c r="B23" s="88"/>
      <c r="C23" s="88"/>
      <c r="D23" s="88"/>
      <c r="E23" s="88"/>
      <c r="F23" s="88"/>
      <c r="G23" s="88"/>
      <c r="H23" s="90">
        <v>10.199999999999999</v>
      </c>
      <c r="I23" s="90"/>
      <c r="J23" s="97">
        <v>-275717</v>
      </c>
      <c r="K23" s="10"/>
      <c r="L23" s="98">
        <v>-7936</v>
      </c>
      <c r="M23" s="10"/>
      <c r="N23" s="97">
        <v>0</v>
      </c>
      <c r="O23" s="10"/>
      <c r="P23" s="98">
        <v>0</v>
      </c>
    </row>
    <row r="24" spans="1:16" ht="20.100000000000001" customHeight="1" x14ac:dyDescent="0.25">
      <c r="A24" s="75" t="s">
        <v>100</v>
      </c>
      <c r="B24" s="88"/>
      <c r="C24" s="88"/>
      <c r="D24" s="88"/>
      <c r="E24" s="88"/>
      <c r="F24" s="88"/>
      <c r="G24" s="88"/>
      <c r="H24" s="90"/>
      <c r="I24" s="90"/>
      <c r="J24" s="91">
        <f>SUM(J16:J23)</f>
        <v>255169085</v>
      </c>
      <c r="K24" s="10"/>
      <c r="L24" s="92">
        <f t="shared" ref="L24:P24" si="0">SUM(L16:L23)</f>
        <v>202616549</v>
      </c>
      <c r="M24" s="10"/>
      <c r="N24" s="91">
        <f t="shared" si="0"/>
        <v>258853464</v>
      </c>
      <c r="O24" s="10"/>
      <c r="P24" s="92">
        <f t="shared" si="0"/>
        <v>210248067</v>
      </c>
    </row>
    <row r="25" spans="1:16" ht="20.100000000000001" customHeight="1" x14ac:dyDescent="0.25">
      <c r="A25" s="12" t="s">
        <v>101</v>
      </c>
      <c r="B25" s="88"/>
      <c r="C25" s="88"/>
      <c r="D25" s="88"/>
      <c r="E25" s="88"/>
      <c r="F25" s="88"/>
      <c r="G25" s="88"/>
      <c r="H25" s="90">
        <v>18</v>
      </c>
      <c r="I25" s="90"/>
      <c r="J25" s="99">
        <v>-52814037</v>
      </c>
      <c r="K25" s="10"/>
      <c r="L25" s="100">
        <v>-42359995</v>
      </c>
      <c r="M25" s="10"/>
      <c r="N25" s="93">
        <v>-50791802</v>
      </c>
      <c r="O25" s="10"/>
      <c r="P25" s="94">
        <v>-42935018</v>
      </c>
    </row>
    <row r="26" spans="1:16" ht="6" customHeight="1" x14ac:dyDescent="0.25">
      <c r="A26" s="12"/>
      <c r="B26" s="75"/>
      <c r="C26" s="88"/>
      <c r="D26" s="88"/>
      <c r="E26" s="88"/>
      <c r="F26" s="88"/>
      <c r="G26" s="88"/>
      <c r="H26" s="90"/>
      <c r="I26" s="90"/>
      <c r="J26" s="91"/>
      <c r="K26" s="10"/>
      <c r="L26" s="92"/>
      <c r="M26" s="10"/>
      <c r="N26" s="91"/>
      <c r="O26" s="10"/>
      <c r="P26" s="92"/>
    </row>
    <row r="27" spans="1:16" ht="20.100000000000001" customHeight="1" x14ac:dyDescent="0.25">
      <c r="A27" s="1" t="s">
        <v>102</v>
      </c>
      <c r="B27" s="75"/>
      <c r="C27" s="88"/>
      <c r="D27" s="88"/>
      <c r="E27" s="88"/>
      <c r="F27" s="88"/>
      <c r="G27" s="88"/>
      <c r="H27" s="90"/>
      <c r="I27" s="90"/>
      <c r="J27" s="91">
        <f>SUM(J24:J25)</f>
        <v>202355048</v>
      </c>
      <c r="K27" s="10"/>
      <c r="L27" s="92">
        <f>SUM(L24:L25)</f>
        <v>160256554</v>
      </c>
      <c r="M27" s="10"/>
      <c r="N27" s="91">
        <f>SUM(N24:N25)</f>
        <v>208061662</v>
      </c>
      <c r="O27" s="10"/>
      <c r="P27" s="92">
        <f>SUM(P24:P25)</f>
        <v>167313049</v>
      </c>
    </row>
    <row r="28" spans="1:16" ht="6" customHeight="1" x14ac:dyDescent="0.25">
      <c r="A28" s="1"/>
      <c r="B28" s="75"/>
      <c r="C28" s="88"/>
      <c r="D28" s="88"/>
      <c r="E28" s="88"/>
      <c r="F28" s="88"/>
      <c r="G28" s="88"/>
      <c r="H28" s="90"/>
      <c r="I28" s="90"/>
      <c r="J28" s="91"/>
      <c r="K28" s="10"/>
      <c r="L28" s="92"/>
      <c r="M28" s="10"/>
      <c r="N28" s="91"/>
      <c r="O28" s="10"/>
      <c r="P28" s="92"/>
    </row>
    <row r="29" spans="1:16" ht="20.100000000000001" customHeight="1" x14ac:dyDescent="0.25">
      <c r="A29" s="1" t="s">
        <v>103</v>
      </c>
      <c r="B29" s="75"/>
      <c r="C29" s="88"/>
      <c r="D29" s="88"/>
      <c r="E29" s="88"/>
      <c r="F29" s="88"/>
      <c r="G29" s="88"/>
      <c r="H29" s="90"/>
      <c r="I29" s="90"/>
      <c r="J29" s="91"/>
      <c r="K29" s="10"/>
      <c r="L29" s="92"/>
      <c r="M29" s="10"/>
      <c r="N29" s="91"/>
      <c r="O29" s="10"/>
      <c r="P29" s="92"/>
    </row>
    <row r="30" spans="1:16" ht="20.100000000000001" customHeight="1" x14ac:dyDescent="0.25">
      <c r="A30" s="12" t="s">
        <v>104</v>
      </c>
      <c r="B30" s="75"/>
      <c r="C30" s="88"/>
      <c r="D30" s="88"/>
      <c r="E30" s="88"/>
      <c r="F30" s="88"/>
      <c r="G30" s="88"/>
      <c r="H30" s="90"/>
      <c r="I30" s="90"/>
      <c r="J30" s="91"/>
      <c r="K30" s="10"/>
      <c r="L30" s="92"/>
      <c r="M30" s="10"/>
      <c r="N30" s="91"/>
      <c r="O30" s="10"/>
      <c r="P30" s="92"/>
    </row>
    <row r="31" spans="1:16" ht="20.100000000000001" customHeight="1" x14ac:dyDescent="0.25">
      <c r="B31" s="88" t="s">
        <v>105</v>
      </c>
      <c r="C31" s="88"/>
      <c r="D31" s="88"/>
      <c r="E31" s="88"/>
      <c r="F31" s="88"/>
      <c r="G31" s="88"/>
      <c r="H31" s="90"/>
      <c r="I31" s="90"/>
      <c r="J31" s="91"/>
      <c r="K31" s="10"/>
      <c r="L31" s="92"/>
      <c r="M31" s="10"/>
      <c r="N31" s="91"/>
      <c r="O31" s="10"/>
      <c r="P31" s="92"/>
    </row>
    <row r="32" spans="1:16" ht="20.100000000000001" customHeight="1" x14ac:dyDescent="0.25">
      <c r="A32" s="88" t="s">
        <v>106</v>
      </c>
      <c r="B32" s="88"/>
      <c r="D32" s="88"/>
      <c r="E32" s="88"/>
      <c r="F32" s="88"/>
      <c r="G32" s="88"/>
      <c r="H32" s="90"/>
      <c r="I32" s="90"/>
      <c r="J32" s="91"/>
      <c r="K32" s="101"/>
      <c r="L32" s="92"/>
      <c r="M32" s="101"/>
      <c r="N32" s="91"/>
      <c r="O32" s="101"/>
      <c r="P32" s="92"/>
    </row>
    <row r="33" spans="1:16" ht="20.100000000000001" customHeight="1" x14ac:dyDescent="0.25">
      <c r="A33" s="75"/>
      <c r="B33" s="88" t="s">
        <v>107</v>
      </c>
      <c r="D33" s="88"/>
      <c r="E33" s="88"/>
      <c r="F33" s="88"/>
      <c r="G33" s="88"/>
      <c r="H33" s="90"/>
      <c r="I33" s="90"/>
      <c r="J33" s="91"/>
      <c r="K33" s="10"/>
      <c r="L33" s="92"/>
      <c r="M33" s="10"/>
      <c r="N33" s="91"/>
      <c r="O33" s="10"/>
      <c r="P33" s="92"/>
    </row>
    <row r="34" spans="1:16" ht="20.100000000000001" customHeight="1" x14ac:dyDescent="0.25">
      <c r="A34" s="75"/>
      <c r="B34" s="88" t="s">
        <v>23</v>
      </c>
      <c r="D34" s="88"/>
      <c r="E34" s="88"/>
      <c r="F34" s="88"/>
      <c r="G34" s="88"/>
      <c r="H34" s="90"/>
      <c r="I34" s="90"/>
      <c r="J34" s="91"/>
      <c r="K34" s="10"/>
      <c r="L34" s="92"/>
      <c r="M34" s="10"/>
      <c r="N34" s="91"/>
      <c r="O34" s="10"/>
      <c r="P34" s="92"/>
    </row>
    <row r="35" spans="1:16" ht="20.100000000000001" customHeight="1" x14ac:dyDescent="0.25">
      <c r="A35" s="75"/>
      <c r="B35" s="88" t="s">
        <v>108</v>
      </c>
      <c r="D35" s="88"/>
      <c r="E35" s="88"/>
      <c r="F35" s="88"/>
      <c r="G35" s="88"/>
      <c r="H35" s="90"/>
      <c r="I35" s="90"/>
      <c r="J35" s="91">
        <v>0</v>
      </c>
      <c r="K35" s="10"/>
      <c r="L35" s="92">
        <v>24899375</v>
      </c>
      <c r="M35" s="10"/>
      <c r="N35" s="91">
        <v>0</v>
      </c>
      <c r="O35" s="10"/>
      <c r="P35" s="92">
        <v>24899375</v>
      </c>
    </row>
    <row r="36" spans="1:16" ht="20.100000000000001" customHeight="1" x14ac:dyDescent="0.25">
      <c r="A36" s="88" t="s">
        <v>109</v>
      </c>
      <c r="B36" s="88"/>
      <c r="D36" s="88"/>
      <c r="E36" s="88"/>
      <c r="F36" s="88"/>
      <c r="G36" s="88"/>
      <c r="H36" s="90"/>
      <c r="I36" s="90"/>
      <c r="J36" s="91"/>
      <c r="K36" s="10"/>
      <c r="L36" s="92"/>
      <c r="M36" s="10"/>
      <c r="N36" s="91"/>
      <c r="O36" s="10"/>
      <c r="P36" s="92"/>
    </row>
    <row r="37" spans="1:16" ht="20.100000000000001" customHeight="1" x14ac:dyDescent="0.25">
      <c r="A37" s="75"/>
      <c r="B37" s="88" t="s">
        <v>110</v>
      </c>
      <c r="D37" s="88"/>
      <c r="E37" s="88"/>
      <c r="F37" s="88"/>
      <c r="G37" s="88"/>
      <c r="H37" s="90"/>
      <c r="I37" s="90"/>
      <c r="J37" s="91"/>
      <c r="K37" s="10"/>
      <c r="L37" s="92"/>
      <c r="M37" s="10"/>
      <c r="N37" s="91"/>
      <c r="O37" s="10"/>
      <c r="P37" s="92"/>
    </row>
    <row r="38" spans="1:16" ht="20.100000000000001" customHeight="1" x14ac:dyDescent="0.25">
      <c r="A38" s="75"/>
      <c r="B38" s="88" t="s">
        <v>111</v>
      </c>
      <c r="D38" s="88"/>
      <c r="E38" s="88"/>
      <c r="F38" s="88"/>
      <c r="G38" s="88"/>
      <c r="H38" s="90"/>
      <c r="I38" s="90"/>
      <c r="J38" s="102">
        <v>0</v>
      </c>
      <c r="K38" s="10"/>
      <c r="L38" s="103">
        <v>-4979875</v>
      </c>
      <c r="M38" s="10"/>
      <c r="N38" s="102">
        <v>0</v>
      </c>
      <c r="O38" s="10"/>
      <c r="P38" s="103">
        <v>-4979875</v>
      </c>
    </row>
    <row r="39" spans="1:16" ht="19.899999999999999" customHeight="1" x14ac:dyDescent="0.25">
      <c r="A39" s="1"/>
      <c r="B39" s="75"/>
      <c r="C39" s="88"/>
      <c r="D39" s="88"/>
      <c r="E39" s="88"/>
      <c r="F39" s="88"/>
      <c r="G39" s="88"/>
      <c r="H39" s="90"/>
      <c r="I39" s="90"/>
      <c r="J39" s="91"/>
      <c r="K39" s="10"/>
      <c r="L39" s="92"/>
      <c r="M39" s="10"/>
      <c r="N39" s="91"/>
      <c r="O39" s="10"/>
      <c r="P39" s="92"/>
    </row>
    <row r="40" spans="1:16" ht="20.100000000000001" customHeight="1" x14ac:dyDescent="0.25">
      <c r="A40" s="1" t="s">
        <v>247</v>
      </c>
      <c r="B40" s="75"/>
      <c r="C40" s="88"/>
      <c r="D40" s="88"/>
      <c r="E40" s="88"/>
      <c r="F40" s="88"/>
      <c r="G40" s="88"/>
      <c r="H40" s="90"/>
      <c r="I40" s="90"/>
      <c r="J40" s="99">
        <f>SUM(J32:J38)</f>
        <v>0</v>
      </c>
      <c r="K40" s="10"/>
      <c r="L40" s="100">
        <f>SUM(L32:L38)</f>
        <v>19919500</v>
      </c>
      <c r="M40" s="10"/>
      <c r="N40" s="99">
        <f>SUM(N32:N38)</f>
        <v>0</v>
      </c>
      <c r="O40" s="10"/>
      <c r="P40" s="100">
        <f>SUM(P32:P38)</f>
        <v>19919500</v>
      </c>
    </row>
    <row r="41" spans="1:16" ht="6" customHeight="1" x14ac:dyDescent="0.25">
      <c r="A41" s="88"/>
      <c r="B41" s="104"/>
      <c r="C41" s="88"/>
      <c r="D41" s="88"/>
      <c r="E41" s="88"/>
      <c r="F41" s="88"/>
      <c r="G41" s="88"/>
      <c r="H41" s="90"/>
      <c r="I41" s="90"/>
      <c r="J41" s="91"/>
      <c r="K41" s="10"/>
      <c r="L41" s="92"/>
      <c r="M41" s="10"/>
      <c r="N41" s="91"/>
      <c r="O41" s="10"/>
      <c r="P41" s="92"/>
    </row>
    <row r="42" spans="1:16" ht="20.100000000000001" customHeight="1" thickBot="1" x14ac:dyDescent="0.3">
      <c r="A42" s="75" t="s">
        <v>112</v>
      </c>
      <c r="B42" s="104"/>
      <c r="C42" s="104"/>
      <c r="D42" s="88"/>
      <c r="E42" s="88"/>
      <c r="F42" s="88"/>
      <c r="G42" s="88"/>
      <c r="H42" s="90"/>
      <c r="I42" s="90"/>
      <c r="J42" s="105">
        <f>SUM(J27,J40)</f>
        <v>202355048</v>
      </c>
      <c r="K42" s="10"/>
      <c r="L42" s="106">
        <f>SUM(L27,L40)</f>
        <v>180176054</v>
      </c>
      <c r="M42" s="10"/>
      <c r="N42" s="105">
        <f>SUM(N27,N40)</f>
        <v>208061662</v>
      </c>
      <c r="O42" s="10"/>
      <c r="P42" s="106">
        <f>SUM(P27,P40)</f>
        <v>187232549</v>
      </c>
    </row>
    <row r="43" spans="1:16" ht="19.899999999999999" customHeight="1" thickTop="1" x14ac:dyDescent="0.25">
      <c r="A43" s="88"/>
      <c r="B43" s="88"/>
      <c r="C43" s="88"/>
      <c r="D43" s="88"/>
      <c r="E43" s="88"/>
      <c r="F43" s="88"/>
      <c r="G43" s="88"/>
      <c r="H43" s="90"/>
      <c r="I43" s="90"/>
      <c r="J43" s="92"/>
      <c r="K43" s="107"/>
      <c r="L43" s="92"/>
      <c r="M43" s="107"/>
      <c r="N43" s="92"/>
      <c r="O43" s="107"/>
      <c r="P43" s="92"/>
    </row>
    <row r="44" spans="1:16" ht="19.899999999999999" customHeight="1" x14ac:dyDescent="0.25">
      <c r="A44" s="88"/>
      <c r="B44" s="88"/>
      <c r="C44" s="88"/>
      <c r="D44" s="88"/>
      <c r="E44" s="88"/>
      <c r="F44" s="88"/>
      <c r="G44" s="88"/>
      <c r="H44" s="90"/>
      <c r="I44" s="90"/>
      <c r="J44" s="92"/>
      <c r="K44" s="107"/>
      <c r="L44" s="92"/>
      <c r="M44" s="107"/>
      <c r="N44" s="92"/>
      <c r="O44" s="107"/>
      <c r="P44" s="92"/>
    </row>
    <row r="45" spans="1:16" ht="19.899999999999999" customHeight="1" x14ac:dyDescent="0.25">
      <c r="A45" s="88"/>
      <c r="B45" s="88"/>
      <c r="C45" s="88"/>
      <c r="D45" s="88"/>
      <c r="E45" s="88"/>
      <c r="F45" s="88"/>
      <c r="G45" s="88"/>
      <c r="H45" s="90"/>
      <c r="I45" s="90"/>
      <c r="J45" s="92"/>
      <c r="K45" s="107"/>
      <c r="L45" s="92"/>
      <c r="M45" s="107"/>
      <c r="N45" s="92"/>
      <c r="O45" s="107"/>
      <c r="P45" s="92"/>
    </row>
    <row r="46" spans="1:16" ht="20.25" customHeight="1" x14ac:dyDescent="0.25">
      <c r="A46" s="88"/>
      <c r="B46" s="88"/>
      <c r="C46" s="88"/>
      <c r="D46" s="88"/>
      <c r="E46" s="88"/>
      <c r="F46" s="88"/>
      <c r="G46" s="88"/>
      <c r="H46" s="90"/>
      <c r="I46" s="90"/>
      <c r="J46" s="92"/>
      <c r="K46" s="107"/>
      <c r="L46" s="92"/>
      <c r="M46" s="107"/>
      <c r="N46" s="92"/>
      <c r="O46" s="107"/>
      <c r="P46" s="92"/>
    </row>
    <row r="47" spans="1:16" ht="22.15" customHeight="1" x14ac:dyDescent="0.25">
      <c r="A47" s="33" t="s">
        <v>30</v>
      </c>
      <c r="B47" s="108"/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</row>
    <row r="48" spans="1:16" ht="20.100000000000001" customHeight="1" x14ac:dyDescent="0.25">
      <c r="A48" s="75" t="str">
        <f>A1</f>
        <v>บริษัท เทิร์นคีย์ คอมมูนิเคชั่น เซอร์วิส จำกัด (มหาชน)</v>
      </c>
      <c r="B48" s="75"/>
      <c r="C48" s="75"/>
      <c r="D48" s="75"/>
      <c r="E48" s="75"/>
      <c r="F48" s="75"/>
      <c r="G48" s="75"/>
      <c r="H48" s="76"/>
      <c r="I48" s="76"/>
      <c r="J48" s="77"/>
      <c r="K48" s="76"/>
      <c r="L48" s="77"/>
      <c r="M48" s="76"/>
      <c r="N48" s="78"/>
      <c r="O48" s="79"/>
      <c r="P48" s="78"/>
    </row>
    <row r="49" spans="1:16" ht="20.100000000000001" customHeight="1" x14ac:dyDescent="0.25">
      <c r="A49" s="75" t="s">
        <v>113</v>
      </c>
      <c r="B49" s="75"/>
      <c r="C49" s="75"/>
      <c r="D49" s="75"/>
      <c r="E49" s="75"/>
      <c r="F49" s="75"/>
      <c r="G49" s="75"/>
      <c r="H49" s="76"/>
      <c r="I49" s="76"/>
      <c r="J49" s="77"/>
      <c r="K49" s="76"/>
      <c r="L49" s="77"/>
      <c r="M49" s="76"/>
      <c r="N49" s="78"/>
      <c r="O49" s="79"/>
      <c r="P49" s="78"/>
    </row>
    <row r="50" spans="1:16" ht="20.100000000000001" customHeight="1" x14ac:dyDescent="0.25">
      <c r="A50" s="109" t="str">
        <f>A3</f>
        <v>สำหรับงวดเก้าเดือนสิ้นสุดวันที่ 30 กันยายน พ.ศ. 2566</v>
      </c>
      <c r="B50" s="80"/>
      <c r="C50" s="80"/>
      <c r="D50" s="80"/>
      <c r="E50" s="80"/>
      <c r="F50" s="80"/>
      <c r="G50" s="80"/>
      <c r="H50" s="81"/>
      <c r="I50" s="81"/>
      <c r="J50" s="82"/>
      <c r="K50" s="81"/>
      <c r="L50" s="82"/>
      <c r="M50" s="81"/>
      <c r="N50" s="83"/>
      <c r="O50" s="84"/>
      <c r="P50" s="83"/>
    </row>
    <row r="51" spans="1:16" ht="20.100000000000001" customHeight="1" x14ac:dyDescent="0.25">
      <c r="A51" s="75"/>
      <c r="B51" s="75"/>
      <c r="C51" s="75"/>
      <c r="D51" s="75"/>
      <c r="E51" s="75"/>
      <c r="F51" s="75"/>
      <c r="G51" s="75"/>
      <c r="H51" s="76"/>
      <c r="I51" s="76"/>
      <c r="J51" s="77"/>
      <c r="K51" s="76"/>
      <c r="L51" s="77"/>
      <c r="M51" s="76"/>
      <c r="N51" s="78"/>
      <c r="O51" s="79"/>
      <c r="P51" s="78"/>
    </row>
    <row r="52" spans="1:16" ht="20.100000000000001" customHeight="1" x14ac:dyDescent="0.25">
      <c r="A52" s="75"/>
      <c r="B52" s="75"/>
      <c r="C52" s="75"/>
      <c r="D52" s="75"/>
      <c r="E52" s="75"/>
      <c r="F52" s="75"/>
      <c r="G52" s="75"/>
      <c r="H52" s="76"/>
      <c r="I52" s="76"/>
      <c r="J52" s="206" t="s">
        <v>2</v>
      </c>
      <c r="K52" s="207"/>
      <c r="L52" s="207"/>
      <c r="M52" s="85"/>
      <c r="N52" s="206" t="s">
        <v>3</v>
      </c>
      <c r="O52" s="207"/>
      <c r="P52" s="207"/>
    </row>
    <row r="53" spans="1:16" ht="20.100000000000001" customHeight="1" x14ac:dyDescent="0.25">
      <c r="A53" s="75"/>
      <c r="B53" s="75"/>
      <c r="C53" s="75"/>
      <c r="D53" s="75"/>
      <c r="E53" s="75"/>
      <c r="F53" s="75"/>
      <c r="G53" s="75"/>
      <c r="H53" s="76"/>
      <c r="I53" s="76"/>
      <c r="J53" s="78" t="s">
        <v>4</v>
      </c>
      <c r="K53" s="78"/>
      <c r="L53" s="78" t="s">
        <v>4</v>
      </c>
      <c r="M53" s="78"/>
      <c r="N53" s="78" t="s">
        <v>4</v>
      </c>
      <c r="O53" s="78"/>
      <c r="P53" s="78" t="s">
        <v>4</v>
      </c>
    </row>
    <row r="54" spans="1:16" ht="20.100000000000001" customHeight="1" x14ac:dyDescent="0.25">
      <c r="A54" s="86"/>
      <c r="B54" s="86"/>
      <c r="C54" s="86"/>
      <c r="D54" s="86"/>
      <c r="E54" s="86"/>
      <c r="F54" s="86"/>
      <c r="G54" s="86"/>
      <c r="H54" s="86"/>
      <c r="I54" s="86"/>
      <c r="J54" s="78" t="s">
        <v>224</v>
      </c>
      <c r="K54" s="78"/>
      <c r="L54" s="78" t="s">
        <v>224</v>
      </c>
      <c r="M54" s="78"/>
      <c r="N54" s="78" t="s">
        <v>224</v>
      </c>
      <c r="O54" s="78"/>
      <c r="P54" s="78" t="s">
        <v>224</v>
      </c>
    </row>
    <row r="55" spans="1:16" ht="20.100000000000001" customHeight="1" x14ac:dyDescent="0.25">
      <c r="A55" s="75"/>
      <c r="B55" s="75"/>
      <c r="C55" s="75"/>
      <c r="D55" s="75"/>
      <c r="E55" s="75"/>
      <c r="F55" s="75"/>
      <c r="G55" s="75"/>
      <c r="H55" s="88"/>
      <c r="I55" s="76"/>
      <c r="J55" s="4" t="s">
        <v>7</v>
      </c>
      <c r="K55" s="10"/>
      <c r="L55" s="4" t="s">
        <v>8</v>
      </c>
      <c r="M55" s="10"/>
      <c r="N55" s="4" t="s">
        <v>7</v>
      </c>
      <c r="O55" s="10"/>
      <c r="P55" s="4" t="s">
        <v>8</v>
      </c>
    </row>
    <row r="56" spans="1:16" ht="20.100000000000001" customHeight="1" x14ac:dyDescent="0.25">
      <c r="A56" s="75"/>
      <c r="B56" s="75"/>
      <c r="C56" s="75"/>
      <c r="D56" s="75"/>
      <c r="E56" s="75"/>
      <c r="F56" s="75"/>
      <c r="G56" s="75"/>
      <c r="H56" s="202" t="s">
        <v>9</v>
      </c>
      <c r="I56" s="76"/>
      <c r="J56" s="83" t="s">
        <v>10</v>
      </c>
      <c r="K56" s="76"/>
      <c r="L56" s="83" t="s">
        <v>10</v>
      </c>
      <c r="M56" s="78"/>
      <c r="N56" s="83" t="s">
        <v>10</v>
      </c>
      <c r="O56" s="78"/>
      <c r="P56" s="83" t="s">
        <v>10</v>
      </c>
    </row>
    <row r="57" spans="1:16" ht="6" customHeight="1" x14ac:dyDescent="0.25">
      <c r="A57" s="88"/>
      <c r="B57" s="88"/>
      <c r="C57" s="88"/>
      <c r="D57" s="88"/>
      <c r="E57" s="88"/>
      <c r="F57" s="88"/>
      <c r="G57" s="88"/>
      <c r="H57" s="88"/>
      <c r="I57" s="90"/>
      <c r="J57" s="110"/>
      <c r="K57" s="111"/>
      <c r="L57" s="112"/>
      <c r="M57" s="111"/>
      <c r="N57" s="110"/>
      <c r="O57" s="107"/>
      <c r="P57" s="112"/>
    </row>
    <row r="58" spans="1:16" ht="20.100000000000001" customHeight="1" x14ac:dyDescent="0.25">
      <c r="A58" s="1" t="s">
        <v>114</v>
      </c>
      <c r="B58" s="12"/>
      <c r="C58" s="88"/>
      <c r="D58" s="88"/>
      <c r="E58" s="88"/>
      <c r="F58" s="88"/>
      <c r="G58" s="88"/>
      <c r="H58" s="88"/>
      <c r="I58" s="90"/>
      <c r="J58" s="110"/>
      <c r="K58" s="111"/>
      <c r="L58" s="112"/>
      <c r="M58" s="111"/>
      <c r="N58" s="110"/>
      <c r="O58" s="107"/>
      <c r="P58" s="112"/>
    </row>
    <row r="59" spans="1:16" ht="20.100000000000001" customHeight="1" x14ac:dyDescent="0.25">
      <c r="A59" s="12"/>
      <c r="B59" s="113" t="s">
        <v>115</v>
      </c>
      <c r="C59" s="88"/>
      <c r="D59" s="88"/>
      <c r="E59" s="88"/>
      <c r="F59" s="88"/>
      <c r="G59" s="88"/>
      <c r="H59" s="88"/>
      <c r="I59" s="90"/>
      <c r="J59" s="114">
        <v>202716496</v>
      </c>
      <c r="K59" s="111"/>
      <c r="L59" s="115">
        <v>162024817</v>
      </c>
      <c r="M59" s="111"/>
      <c r="N59" s="110">
        <v>208061662</v>
      </c>
      <c r="O59" s="107"/>
      <c r="P59" s="112">
        <v>167313049</v>
      </c>
    </row>
    <row r="60" spans="1:16" ht="20.100000000000001" customHeight="1" x14ac:dyDescent="0.25">
      <c r="A60" s="12"/>
      <c r="B60" s="113" t="s">
        <v>116</v>
      </c>
      <c r="C60" s="88"/>
      <c r="D60" s="88"/>
      <c r="E60" s="88"/>
      <c r="F60" s="88"/>
      <c r="G60" s="88"/>
      <c r="H60" s="88"/>
      <c r="I60" s="90"/>
      <c r="J60" s="99">
        <v>-361448</v>
      </c>
      <c r="K60" s="111"/>
      <c r="L60" s="100">
        <v>-1768263</v>
      </c>
      <c r="M60" s="111"/>
      <c r="N60" s="116">
        <v>0</v>
      </c>
      <c r="O60" s="107"/>
      <c r="P60" s="117">
        <v>0</v>
      </c>
    </row>
    <row r="61" spans="1:16" ht="6" customHeight="1" x14ac:dyDescent="0.25">
      <c r="A61" s="12"/>
      <c r="B61" s="12"/>
      <c r="C61" s="88"/>
      <c r="D61" s="88"/>
      <c r="E61" s="88"/>
      <c r="F61" s="88"/>
      <c r="G61" s="88"/>
      <c r="H61" s="88"/>
      <c r="I61" s="90"/>
      <c r="J61" s="110"/>
      <c r="K61" s="111"/>
      <c r="L61" s="112"/>
      <c r="M61" s="111"/>
      <c r="N61" s="110"/>
      <c r="O61" s="107"/>
      <c r="P61" s="112"/>
    </row>
    <row r="62" spans="1:16" ht="20.100000000000001" customHeight="1" thickBot="1" x14ac:dyDescent="0.3">
      <c r="A62" s="12"/>
      <c r="B62" s="12"/>
      <c r="C62" s="88"/>
      <c r="D62" s="88"/>
      <c r="E62" s="88"/>
      <c r="F62" s="88"/>
      <c r="G62" s="88"/>
      <c r="H62" s="88"/>
      <c r="I62" s="90"/>
      <c r="J62" s="118">
        <f>SUM(J59:J60)</f>
        <v>202355048</v>
      </c>
      <c r="K62" s="111"/>
      <c r="L62" s="119">
        <f>SUM(L59:L60)</f>
        <v>160256554</v>
      </c>
      <c r="M62" s="111"/>
      <c r="N62" s="118">
        <f>SUM(N59:N60)</f>
        <v>208061662</v>
      </c>
      <c r="O62" s="107"/>
      <c r="P62" s="119">
        <f>SUM(P59:P60)</f>
        <v>167313049</v>
      </c>
    </row>
    <row r="63" spans="1:16" ht="20.100000000000001" customHeight="1" thickTop="1" x14ac:dyDescent="0.25">
      <c r="A63" s="12"/>
      <c r="B63" s="12"/>
      <c r="C63" s="88"/>
      <c r="D63" s="88"/>
      <c r="E63" s="88"/>
      <c r="F63" s="88"/>
      <c r="G63" s="88"/>
      <c r="H63" s="90"/>
      <c r="I63" s="90"/>
      <c r="J63" s="110"/>
      <c r="K63" s="112"/>
      <c r="L63" s="112"/>
      <c r="M63" s="120"/>
      <c r="N63" s="110"/>
      <c r="O63" s="107"/>
      <c r="P63" s="112"/>
    </row>
    <row r="64" spans="1:16" ht="20.100000000000001" customHeight="1" x14ac:dyDescent="0.25">
      <c r="A64" s="1" t="s">
        <v>117</v>
      </c>
      <c r="B64" s="12"/>
      <c r="C64" s="88"/>
      <c r="D64" s="88"/>
      <c r="E64" s="88"/>
      <c r="F64" s="88"/>
      <c r="G64" s="88"/>
      <c r="H64" s="90"/>
      <c r="I64" s="90"/>
      <c r="J64" s="110"/>
      <c r="K64" s="111"/>
      <c r="L64" s="112"/>
      <c r="M64" s="111"/>
      <c r="N64" s="110"/>
      <c r="O64" s="107"/>
      <c r="P64" s="112"/>
    </row>
    <row r="65" spans="1:16" ht="20.100000000000001" customHeight="1" x14ac:dyDescent="0.25">
      <c r="A65" s="12"/>
      <c r="B65" s="113" t="s">
        <v>115</v>
      </c>
      <c r="C65" s="88"/>
      <c r="D65" s="88"/>
      <c r="E65" s="88"/>
      <c r="F65" s="88"/>
      <c r="G65" s="88"/>
      <c r="H65" s="90"/>
      <c r="I65" s="90"/>
      <c r="J65" s="114">
        <v>202716496</v>
      </c>
      <c r="K65" s="111"/>
      <c r="L65" s="115">
        <v>181944317</v>
      </c>
      <c r="M65" s="111"/>
      <c r="N65" s="110">
        <v>208061662</v>
      </c>
      <c r="O65" s="107"/>
      <c r="P65" s="112">
        <v>187232549</v>
      </c>
    </row>
    <row r="66" spans="1:16" ht="20.100000000000001" customHeight="1" x14ac:dyDescent="0.25">
      <c r="A66" s="12"/>
      <c r="B66" s="113" t="s">
        <v>116</v>
      </c>
      <c r="C66" s="88"/>
      <c r="D66" s="88"/>
      <c r="E66" s="88"/>
      <c r="F66" s="88"/>
      <c r="G66" s="88"/>
      <c r="H66" s="90"/>
      <c r="I66" s="90"/>
      <c r="J66" s="99">
        <v>-361448</v>
      </c>
      <c r="K66" s="111"/>
      <c r="L66" s="100">
        <v>-1768263</v>
      </c>
      <c r="M66" s="111"/>
      <c r="N66" s="116">
        <v>0</v>
      </c>
      <c r="O66" s="107"/>
      <c r="P66" s="117">
        <v>0</v>
      </c>
    </row>
    <row r="67" spans="1:16" ht="6" customHeight="1" x14ac:dyDescent="0.25">
      <c r="A67" s="88"/>
      <c r="B67" s="88"/>
      <c r="C67" s="88"/>
      <c r="D67" s="88"/>
      <c r="E67" s="88"/>
      <c r="F67" s="88"/>
      <c r="G67" s="88"/>
      <c r="H67" s="90"/>
      <c r="I67" s="90"/>
      <c r="J67" s="110"/>
      <c r="K67" s="111"/>
      <c r="L67" s="112"/>
      <c r="M67" s="111"/>
      <c r="N67" s="110"/>
      <c r="O67" s="107"/>
      <c r="P67" s="112"/>
    </row>
    <row r="68" spans="1:16" ht="20.100000000000001" customHeight="1" thickBot="1" x14ac:dyDescent="0.3">
      <c r="A68" s="88"/>
      <c r="B68" s="88"/>
      <c r="C68" s="88"/>
      <c r="D68" s="88"/>
      <c r="E68" s="88"/>
      <c r="F68" s="88"/>
      <c r="G68" s="88"/>
      <c r="H68" s="90"/>
      <c r="I68" s="90"/>
      <c r="J68" s="118">
        <f>SUM(J65:J67)</f>
        <v>202355048</v>
      </c>
      <c r="K68" s="111"/>
      <c r="L68" s="119">
        <f>SUM(L65:L67)</f>
        <v>180176054</v>
      </c>
      <c r="M68" s="111"/>
      <c r="N68" s="118">
        <f>SUM(N65:N66)</f>
        <v>208061662</v>
      </c>
      <c r="O68" s="107"/>
      <c r="P68" s="119">
        <f>SUM(P65:P66)</f>
        <v>187232549</v>
      </c>
    </row>
    <row r="69" spans="1:16" ht="20.100000000000001" customHeight="1" thickTop="1" x14ac:dyDescent="0.25">
      <c r="A69" s="88"/>
      <c r="B69" s="88"/>
      <c r="C69" s="88"/>
      <c r="D69" s="88"/>
      <c r="E69" s="88"/>
      <c r="F69" s="88"/>
      <c r="G69" s="88"/>
      <c r="H69" s="90"/>
      <c r="I69" s="90"/>
      <c r="J69" s="110"/>
      <c r="K69" s="111"/>
      <c r="L69" s="112"/>
      <c r="M69" s="111"/>
      <c r="N69" s="110"/>
      <c r="O69" s="107"/>
      <c r="P69" s="112"/>
    </row>
    <row r="70" spans="1:16" ht="20.100000000000001" customHeight="1" x14ac:dyDescent="0.25">
      <c r="A70" s="75" t="s">
        <v>118</v>
      </c>
      <c r="B70" s="88"/>
      <c r="C70" s="88"/>
      <c r="D70" s="88"/>
      <c r="E70" s="88"/>
      <c r="F70" s="88"/>
      <c r="G70" s="88"/>
      <c r="H70" s="90"/>
      <c r="I70" s="90"/>
      <c r="J70" s="110"/>
      <c r="K70" s="121"/>
      <c r="L70" s="112"/>
      <c r="M70" s="121"/>
      <c r="N70" s="110"/>
      <c r="O70" s="122"/>
      <c r="P70" s="112"/>
    </row>
    <row r="71" spans="1:16" ht="20.100000000000001" customHeight="1" thickBot="1" x14ac:dyDescent="0.3">
      <c r="A71" s="88"/>
      <c r="B71" s="88" t="s">
        <v>119</v>
      </c>
      <c r="C71" s="88"/>
      <c r="D71" s="88"/>
      <c r="E71" s="88"/>
      <c r="F71" s="88"/>
      <c r="G71" s="88"/>
      <c r="H71" s="13">
        <v>16</v>
      </c>
      <c r="I71" s="90"/>
      <c r="J71" s="123">
        <v>0.68</v>
      </c>
      <c r="K71" s="121"/>
      <c r="L71" s="124">
        <v>0.55000000000000004</v>
      </c>
      <c r="M71" s="121"/>
      <c r="N71" s="123">
        <v>0.69</v>
      </c>
      <c r="O71" s="122"/>
      <c r="P71" s="124">
        <v>0.56999999999999995</v>
      </c>
    </row>
    <row r="72" spans="1:16" ht="20.100000000000001" customHeight="1" thickTop="1" x14ac:dyDescent="0.25">
      <c r="A72" s="88"/>
      <c r="B72" s="88"/>
      <c r="C72" s="88"/>
      <c r="D72" s="88"/>
      <c r="E72" s="88"/>
      <c r="F72" s="88"/>
      <c r="G72" s="88"/>
      <c r="H72" s="90"/>
      <c r="I72" s="90"/>
      <c r="J72" s="112"/>
      <c r="K72" s="90"/>
      <c r="L72" s="112"/>
      <c r="M72" s="90"/>
      <c r="N72" s="112"/>
      <c r="O72" s="125"/>
      <c r="P72" s="112"/>
    </row>
    <row r="73" spans="1:16" ht="20.100000000000001" customHeight="1" x14ac:dyDescent="0.25">
      <c r="A73" s="88"/>
      <c r="B73" s="88"/>
      <c r="C73" s="88"/>
      <c r="D73" s="88"/>
      <c r="E73" s="88"/>
      <c r="F73" s="88"/>
      <c r="G73" s="88"/>
      <c r="H73" s="90"/>
      <c r="I73" s="90"/>
      <c r="J73" s="112"/>
      <c r="K73" s="90"/>
      <c r="L73" s="112"/>
      <c r="M73" s="90"/>
      <c r="N73" s="112"/>
      <c r="O73" s="125"/>
      <c r="P73" s="112"/>
    </row>
    <row r="74" spans="1:16" ht="20.100000000000001" customHeight="1" x14ac:dyDescent="0.25">
      <c r="A74" s="88"/>
      <c r="B74" s="88"/>
      <c r="C74" s="88"/>
      <c r="D74" s="88"/>
      <c r="E74" s="88"/>
      <c r="F74" s="88"/>
      <c r="G74" s="88"/>
      <c r="H74" s="90"/>
      <c r="I74" s="90"/>
      <c r="J74" s="112"/>
      <c r="K74" s="90"/>
      <c r="L74" s="112"/>
      <c r="M74" s="90"/>
      <c r="N74" s="112"/>
      <c r="O74" s="125"/>
      <c r="P74" s="112"/>
    </row>
    <row r="75" spans="1:16" ht="20.100000000000001" customHeight="1" x14ac:dyDescent="0.25">
      <c r="A75" s="88"/>
      <c r="B75" s="88"/>
      <c r="C75" s="88"/>
      <c r="D75" s="88"/>
      <c r="E75" s="88"/>
      <c r="F75" s="88"/>
      <c r="G75" s="88"/>
      <c r="H75" s="90"/>
      <c r="I75" s="90"/>
      <c r="J75" s="112"/>
      <c r="K75" s="90"/>
      <c r="L75" s="112"/>
      <c r="M75" s="90"/>
      <c r="N75" s="112"/>
      <c r="O75" s="125"/>
      <c r="P75" s="112"/>
    </row>
    <row r="76" spans="1:16" ht="20.100000000000001" customHeight="1" x14ac:dyDescent="0.25">
      <c r="A76" s="88"/>
      <c r="B76" s="88"/>
      <c r="C76" s="88"/>
      <c r="D76" s="88"/>
      <c r="E76" s="88"/>
      <c r="F76" s="88"/>
      <c r="G76" s="88"/>
      <c r="H76" s="90"/>
      <c r="I76" s="90"/>
      <c r="J76" s="112"/>
      <c r="K76" s="90"/>
      <c r="L76" s="112"/>
      <c r="M76" s="90"/>
      <c r="N76" s="112"/>
      <c r="O76" s="125"/>
      <c r="P76" s="112"/>
    </row>
    <row r="77" spans="1:16" ht="20.100000000000001" customHeight="1" x14ac:dyDescent="0.25">
      <c r="A77" s="88"/>
      <c r="B77" s="88"/>
      <c r="C77" s="88"/>
      <c r="D77" s="88"/>
      <c r="E77" s="88"/>
      <c r="F77" s="88"/>
      <c r="G77" s="88"/>
      <c r="H77" s="90"/>
      <c r="I77" s="90"/>
      <c r="J77" s="112"/>
      <c r="K77" s="90"/>
      <c r="L77" s="112"/>
      <c r="M77" s="90"/>
      <c r="N77" s="112"/>
      <c r="O77" s="125"/>
      <c r="P77" s="112"/>
    </row>
    <row r="78" spans="1:16" ht="20.100000000000001" customHeight="1" x14ac:dyDescent="0.25">
      <c r="A78" s="88"/>
      <c r="B78" s="88"/>
      <c r="C78" s="88"/>
      <c r="D78" s="88"/>
      <c r="E78" s="88"/>
      <c r="F78" s="88"/>
      <c r="G78" s="88"/>
      <c r="H78" s="90"/>
      <c r="I78" s="90"/>
      <c r="J78" s="112"/>
      <c r="K78" s="90"/>
      <c r="L78" s="112"/>
      <c r="M78" s="90"/>
      <c r="N78" s="112"/>
      <c r="O78" s="125"/>
      <c r="P78" s="112"/>
    </row>
    <row r="79" spans="1:16" ht="20.100000000000001" customHeight="1" x14ac:dyDescent="0.25">
      <c r="A79" s="88"/>
      <c r="B79" s="88"/>
      <c r="C79" s="88"/>
      <c r="D79" s="88"/>
      <c r="E79" s="88"/>
      <c r="F79" s="88"/>
      <c r="G79" s="88"/>
      <c r="H79" s="90"/>
      <c r="I79" s="90"/>
      <c r="J79" s="112"/>
      <c r="K79" s="90"/>
      <c r="L79" s="112"/>
      <c r="M79" s="90"/>
      <c r="N79" s="112"/>
      <c r="O79" s="125"/>
      <c r="P79" s="112"/>
    </row>
    <row r="80" spans="1:16" ht="20.100000000000001" customHeight="1" x14ac:dyDescent="0.25">
      <c r="A80" s="88"/>
      <c r="B80" s="88"/>
      <c r="C80" s="88"/>
      <c r="D80" s="88"/>
      <c r="E80" s="88"/>
      <c r="F80" s="88"/>
      <c r="G80" s="88"/>
      <c r="H80" s="90"/>
      <c r="I80" s="90"/>
      <c r="J80" s="112"/>
      <c r="K80" s="90"/>
      <c r="L80" s="112"/>
      <c r="M80" s="90"/>
      <c r="N80" s="112"/>
      <c r="O80" s="125"/>
      <c r="P80" s="112"/>
    </row>
    <row r="81" spans="1:16" ht="20.100000000000001" customHeight="1" x14ac:dyDescent="0.25">
      <c r="A81" s="88"/>
      <c r="B81" s="88"/>
      <c r="C81" s="88"/>
      <c r="D81" s="88"/>
      <c r="E81" s="88"/>
      <c r="F81" s="88"/>
      <c r="G81" s="88"/>
      <c r="H81" s="90"/>
      <c r="I81" s="90"/>
      <c r="J81" s="112"/>
      <c r="K81" s="90"/>
      <c r="L81" s="112"/>
      <c r="M81" s="90"/>
      <c r="N81" s="112"/>
      <c r="O81" s="125"/>
      <c r="P81" s="112"/>
    </row>
    <row r="82" spans="1:16" ht="20.100000000000001" customHeight="1" x14ac:dyDescent="0.25">
      <c r="A82" s="88"/>
      <c r="B82" s="88"/>
      <c r="C82" s="88"/>
      <c r="D82" s="88"/>
      <c r="E82" s="88"/>
      <c r="F82" s="88"/>
      <c r="G82" s="88"/>
      <c r="H82" s="90"/>
      <c r="I82" s="90"/>
      <c r="J82" s="112"/>
      <c r="K82" s="90"/>
      <c r="L82" s="112"/>
      <c r="M82" s="90"/>
      <c r="N82" s="112"/>
      <c r="O82" s="125"/>
      <c r="P82" s="112"/>
    </row>
    <row r="83" spans="1:16" ht="20.100000000000001" customHeight="1" x14ac:dyDescent="0.25">
      <c r="A83" s="88"/>
      <c r="B83" s="88"/>
      <c r="C83" s="88"/>
      <c r="D83" s="88"/>
      <c r="E83" s="88"/>
      <c r="F83" s="88"/>
      <c r="G83" s="88"/>
      <c r="H83" s="90"/>
      <c r="I83" s="90"/>
      <c r="J83" s="112"/>
      <c r="K83" s="90"/>
      <c r="L83" s="112"/>
      <c r="M83" s="90"/>
      <c r="N83" s="112"/>
      <c r="O83" s="125"/>
      <c r="P83" s="112"/>
    </row>
    <row r="84" spans="1:16" ht="20.100000000000001" customHeight="1" x14ac:dyDescent="0.25">
      <c r="A84" s="88"/>
      <c r="B84" s="88"/>
      <c r="C84" s="88"/>
      <c r="D84" s="88"/>
      <c r="E84" s="88"/>
      <c r="F84" s="88"/>
      <c r="G84" s="88"/>
      <c r="H84" s="90"/>
      <c r="I84" s="90"/>
      <c r="J84" s="112"/>
      <c r="K84" s="90"/>
      <c r="L84" s="112"/>
      <c r="M84" s="90"/>
      <c r="N84" s="112"/>
      <c r="O84" s="125"/>
      <c r="P84" s="112"/>
    </row>
    <row r="85" spans="1:16" ht="20.100000000000001" customHeight="1" x14ac:dyDescent="0.25">
      <c r="A85" s="88"/>
      <c r="B85" s="88"/>
      <c r="C85" s="88"/>
      <c r="D85" s="88"/>
      <c r="E85" s="88"/>
      <c r="F85" s="88"/>
      <c r="G85" s="88"/>
      <c r="H85" s="90"/>
      <c r="I85" s="90"/>
      <c r="J85" s="112"/>
      <c r="K85" s="90"/>
      <c r="L85" s="112"/>
      <c r="M85" s="90"/>
      <c r="N85" s="112"/>
      <c r="O85" s="125"/>
      <c r="P85" s="112"/>
    </row>
    <row r="86" spans="1:16" ht="20.100000000000001" customHeight="1" x14ac:dyDescent="0.25">
      <c r="A86" s="88"/>
      <c r="B86" s="88"/>
      <c r="C86" s="88"/>
      <c r="D86" s="88"/>
      <c r="E86" s="88"/>
      <c r="F86" s="88"/>
      <c r="G86" s="88"/>
      <c r="H86" s="90"/>
      <c r="I86" s="90"/>
      <c r="J86" s="112"/>
      <c r="K86" s="90"/>
      <c r="L86" s="112"/>
      <c r="M86" s="90"/>
      <c r="N86" s="112"/>
      <c r="O86" s="125"/>
      <c r="P86" s="112"/>
    </row>
    <row r="87" spans="1:16" ht="20.100000000000001" customHeight="1" x14ac:dyDescent="0.25">
      <c r="A87" s="88"/>
      <c r="B87" s="88"/>
      <c r="C87" s="88"/>
      <c r="D87" s="88"/>
      <c r="E87" s="88"/>
      <c r="F87" s="88"/>
      <c r="G87" s="88"/>
      <c r="H87" s="90"/>
      <c r="I87" s="90"/>
      <c r="J87" s="112"/>
      <c r="K87" s="90"/>
      <c r="L87" s="112"/>
      <c r="M87" s="90"/>
      <c r="N87" s="112"/>
      <c r="O87" s="125"/>
      <c r="P87" s="112"/>
    </row>
    <row r="88" spans="1:16" ht="20.100000000000001" customHeight="1" x14ac:dyDescent="0.25">
      <c r="A88" s="88"/>
      <c r="B88" s="88"/>
      <c r="C88" s="88"/>
      <c r="D88" s="88"/>
      <c r="E88" s="88"/>
      <c r="F88" s="88"/>
      <c r="G88" s="88"/>
      <c r="H88" s="90"/>
      <c r="I88" s="90"/>
      <c r="J88" s="112"/>
      <c r="K88" s="90"/>
      <c r="L88" s="112"/>
      <c r="M88" s="90"/>
      <c r="N88" s="112"/>
      <c r="O88" s="125"/>
      <c r="P88" s="112"/>
    </row>
    <row r="89" spans="1:16" ht="20.100000000000001" customHeight="1" x14ac:dyDescent="0.25">
      <c r="A89" s="88"/>
      <c r="B89" s="88"/>
      <c r="C89" s="88"/>
      <c r="D89" s="88"/>
      <c r="E89" s="88"/>
      <c r="F89" s="88"/>
      <c r="G89" s="88"/>
      <c r="H89" s="90"/>
      <c r="I89" s="90"/>
      <c r="J89" s="112"/>
      <c r="K89" s="90"/>
      <c r="L89" s="112"/>
      <c r="M89" s="90"/>
      <c r="N89" s="112"/>
      <c r="O89" s="125"/>
      <c r="P89" s="112"/>
    </row>
    <row r="90" spans="1:16" ht="20.100000000000001" customHeight="1" x14ac:dyDescent="0.25">
      <c r="A90" s="88"/>
      <c r="B90" s="88"/>
      <c r="C90" s="88"/>
      <c r="D90" s="88"/>
      <c r="E90" s="88"/>
      <c r="F90" s="88"/>
      <c r="G90" s="88"/>
      <c r="H90" s="90"/>
      <c r="I90" s="90"/>
      <c r="J90" s="112"/>
      <c r="K90" s="90"/>
      <c r="L90" s="112"/>
      <c r="M90" s="90"/>
      <c r="N90" s="112"/>
      <c r="O90" s="125"/>
      <c r="P90" s="112"/>
    </row>
    <row r="91" spans="1:16" ht="32.25" customHeight="1" x14ac:dyDescent="0.25">
      <c r="A91" s="88"/>
      <c r="B91" s="88"/>
      <c r="C91" s="88"/>
      <c r="D91" s="88"/>
      <c r="E91" s="88"/>
      <c r="F91" s="88"/>
      <c r="G91" s="88"/>
      <c r="H91" s="90"/>
      <c r="I91" s="90"/>
      <c r="J91" s="112"/>
      <c r="K91" s="90"/>
      <c r="L91" s="112"/>
      <c r="M91" s="90"/>
      <c r="N91" s="112"/>
      <c r="O91" s="125"/>
      <c r="P91" s="112"/>
    </row>
    <row r="92" spans="1:16" ht="22.15" customHeight="1" x14ac:dyDescent="0.25">
      <c r="A92" s="108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2" s="108"/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08"/>
    </row>
  </sheetData>
  <mergeCells count="4">
    <mergeCell ref="J5:L5"/>
    <mergeCell ref="N5:P5"/>
    <mergeCell ref="J52:L52"/>
    <mergeCell ref="N52:P52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EE6A1-94A5-48E9-9A23-F8884F6CD661}">
  <sheetPr>
    <tabColor theme="9"/>
  </sheetPr>
  <dimension ref="A1:Z42"/>
  <sheetViews>
    <sheetView topLeftCell="A4" zoomScale="85" zoomScaleNormal="85" zoomScaleSheetLayoutView="100" workbookViewId="0">
      <selection activeCell="C28" sqref="C28"/>
    </sheetView>
  </sheetViews>
  <sheetFormatPr defaultColWidth="14.42578125" defaultRowHeight="15" customHeight="1" x14ac:dyDescent="0.25"/>
  <cols>
    <col min="1" max="2" width="1.42578125" style="88" customWidth="1"/>
    <col min="3" max="3" width="32.5703125" style="88" customWidth="1"/>
    <col min="4" max="4" width="7.7109375" style="88" customWidth="1"/>
    <col min="5" max="5" width="0.5703125" style="88" customWidth="1"/>
    <col min="6" max="6" width="10.7109375" style="88" customWidth="1"/>
    <col min="7" max="7" width="0.5703125" style="88" customWidth="1"/>
    <col min="8" max="8" width="11.7109375" style="88" customWidth="1"/>
    <col min="9" max="9" width="0.5703125" style="88" customWidth="1"/>
    <col min="10" max="10" width="10.140625" style="88" customWidth="1"/>
    <col min="11" max="11" width="0.5703125" style="88" customWidth="1"/>
    <col min="12" max="12" width="11.42578125" style="88" customWidth="1"/>
    <col min="13" max="13" width="0.5703125" style="88" customWidth="1"/>
    <col min="14" max="14" width="17.7109375" style="88" customWidth="1"/>
    <col min="15" max="15" width="0.5703125" style="88" customWidth="1"/>
    <col min="16" max="16" width="14.42578125" style="88" customWidth="1"/>
    <col min="17" max="17" width="0.5703125" style="88" customWidth="1"/>
    <col min="18" max="18" width="13.42578125" style="88" customWidth="1"/>
    <col min="19" max="19" width="0.5703125" style="88" customWidth="1"/>
    <col min="20" max="20" width="15.7109375" style="88" customWidth="1"/>
    <col min="21" max="21" width="0.5703125" style="88" customWidth="1"/>
    <col min="22" max="22" width="11.7109375" style="88" customWidth="1"/>
    <col min="23" max="23" width="0.5703125" style="88" customWidth="1"/>
    <col min="24" max="24" width="12.7109375" style="88" customWidth="1"/>
    <col min="25" max="25" width="0.5703125" style="88" customWidth="1"/>
    <col min="26" max="26" width="10.7109375" style="88" customWidth="1"/>
    <col min="27" max="16384" width="14.42578125" style="88"/>
  </cols>
  <sheetData>
    <row r="1" spans="1:26" ht="20.100000000000001" customHeight="1" x14ac:dyDescent="0.25">
      <c r="A1" s="1" t="s">
        <v>0</v>
      </c>
      <c r="B1" s="75"/>
      <c r="C1" s="75"/>
      <c r="D1" s="75"/>
      <c r="E1" s="126"/>
      <c r="F1" s="77"/>
      <c r="G1" s="126"/>
      <c r="H1" s="126"/>
      <c r="I1" s="126"/>
      <c r="J1" s="78"/>
      <c r="K1" s="127"/>
      <c r="L1" s="78"/>
      <c r="M1" s="127"/>
      <c r="N1" s="127"/>
      <c r="O1" s="127"/>
      <c r="P1" s="78"/>
      <c r="Q1" s="78"/>
      <c r="R1" s="78"/>
      <c r="S1" s="78"/>
      <c r="T1" s="78"/>
      <c r="U1" s="78"/>
      <c r="V1" s="78"/>
      <c r="W1" s="75"/>
      <c r="X1" s="128"/>
      <c r="Y1" s="75"/>
      <c r="Z1" s="128"/>
    </row>
    <row r="2" spans="1:26" ht="20.100000000000001" customHeight="1" x14ac:dyDescent="0.25">
      <c r="A2" s="75" t="s">
        <v>120</v>
      </c>
      <c r="B2" s="75"/>
      <c r="C2" s="75"/>
      <c r="D2" s="75"/>
      <c r="E2" s="126"/>
      <c r="F2" s="77"/>
      <c r="G2" s="126"/>
      <c r="H2" s="126"/>
      <c r="I2" s="126"/>
      <c r="J2" s="78"/>
      <c r="K2" s="127"/>
      <c r="L2" s="78"/>
      <c r="M2" s="127"/>
      <c r="N2" s="127"/>
      <c r="O2" s="127"/>
      <c r="P2" s="75"/>
      <c r="Q2" s="75"/>
      <c r="R2" s="75"/>
      <c r="S2" s="75"/>
      <c r="T2" s="75"/>
      <c r="U2" s="75"/>
      <c r="V2" s="75"/>
      <c r="W2" s="75"/>
      <c r="X2" s="128"/>
      <c r="Y2" s="75"/>
      <c r="Z2" s="128"/>
    </row>
    <row r="3" spans="1:26" ht="20.100000000000001" customHeight="1" x14ac:dyDescent="0.25">
      <c r="A3" s="109" t="str">
        <f>'T 8-9 (9m)'!A3</f>
        <v>สำหรับงวดเก้าเดือนสิ้นสุดวันที่ 30 กันยายน พ.ศ. 2566</v>
      </c>
      <c r="B3" s="80"/>
      <c r="C3" s="80"/>
      <c r="D3" s="80"/>
      <c r="E3" s="129"/>
      <c r="F3" s="82"/>
      <c r="G3" s="129"/>
      <c r="H3" s="129"/>
      <c r="I3" s="129"/>
      <c r="J3" s="83"/>
      <c r="K3" s="130"/>
      <c r="L3" s="83"/>
      <c r="M3" s="130"/>
      <c r="N3" s="130"/>
      <c r="O3" s="130"/>
      <c r="P3" s="83"/>
      <c r="Q3" s="83"/>
      <c r="R3" s="83"/>
      <c r="S3" s="83"/>
      <c r="T3" s="83"/>
      <c r="U3" s="83"/>
      <c r="V3" s="83"/>
      <c r="W3" s="130"/>
      <c r="X3" s="83"/>
      <c r="Y3" s="130"/>
      <c r="Z3" s="83"/>
    </row>
    <row r="4" spans="1:26" ht="17.45" customHeight="1" x14ac:dyDescent="0.25">
      <c r="A4" s="75"/>
      <c r="B4" s="75"/>
      <c r="C4" s="75"/>
      <c r="D4" s="75"/>
      <c r="E4" s="126"/>
      <c r="F4" s="77"/>
      <c r="G4" s="126"/>
      <c r="H4" s="126"/>
      <c r="I4" s="126"/>
      <c r="J4" s="78"/>
      <c r="K4" s="127"/>
      <c r="L4" s="78"/>
      <c r="M4" s="127"/>
      <c r="N4" s="127"/>
      <c r="O4" s="127"/>
      <c r="P4" s="78"/>
      <c r="Q4" s="78"/>
      <c r="R4" s="78"/>
      <c r="S4" s="78"/>
      <c r="T4" s="78"/>
      <c r="U4" s="78"/>
      <c r="V4" s="78"/>
      <c r="W4" s="127"/>
      <c r="X4" s="78"/>
      <c r="Y4" s="127"/>
      <c r="Z4" s="78"/>
    </row>
    <row r="5" spans="1:26" ht="17.45" customHeight="1" x14ac:dyDescent="0.25">
      <c r="A5" s="75"/>
      <c r="B5" s="75"/>
      <c r="C5" s="75"/>
      <c r="D5" s="75"/>
      <c r="E5" s="75"/>
      <c r="F5" s="208" t="s">
        <v>121</v>
      </c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</row>
    <row r="6" spans="1:26" ht="17.45" customHeight="1" x14ac:dyDescent="0.25">
      <c r="A6" s="75"/>
      <c r="B6" s="75"/>
      <c r="C6" s="75"/>
      <c r="D6" s="75"/>
      <c r="E6" s="75"/>
      <c r="F6" s="209" t="s">
        <v>115</v>
      </c>
      <c r="G6" s="210"/>
      <c r="H6" s="210"/>
      <c r="I6" s="210"/>
      <c r="J6" s="210"/>
      <c r="K6" s="210"/>
      <c r="L6" s="210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131"/>
      <c r="X6" s="132"/>
      <c r="Y6" s="133"/>
      <c r="Z6" s="132"/>
    </row>
    <row r="7" spans="1:26" ht="17.45" customHeight="1" x14ac:dyDescent="0.25">
      <c r="A7" s="75"/>
      <c r="B7" s="75"/>
      <c r="C7" s="75"/>
      <c r="D7" s="75"/>
      <c r="E7" s="77"/>
      <c r="F7" s="77"/>
      <c r="G7" s="77"/>
      <c r="H7" s="77"/>
      <c r="I7" s="77"/>
      <c r="J7" s="92"/>
      <c r="K7" s="92"/>
      <c r="L7" s="92"/>
      <c r="M7" s="134"/>
      <c r="N7" s="212" t="s">
        <v>122</v>
      </c>
      <c r="O7" s="212"/>
      <c r="P7" s="212"/>
      <c r="Q7" s="212"/>
      <c r="R7" s="212"/>
      <c r="S7" s="212"/>
      <c r="T7" s="212"/>
      <c r="U7" s="77"/>
      <c r="V7" s="77"/>
      <c r="W7" s="126"/>
      <c r="X7" s="78"/>
      <c r="Y7" s="127"/>
      <c r="Z7" s="78"/>
    </row>
    <row r="8" spans="1:26" ht="17.45" customHeight="1" x14ac:dyDescent="0.25">
      <c r="E8" s="135"/>
      <c r="F8" s="213" t="s">
        <v>123</v>
      </c>
      <c r="G8" s="213"/>
      <c r="H8" s="213"/>
      <c r="I8" s="135"/>
      <c r="J8" s="208" t="s">
        <v>80</v>
      </c>
      <c r="K8" s="207"/>
      <c r="L8" s="207"/>
      <c r="M8" s="78"/>
      <c r="N8" s="213" t="s">
        <v>71</v>
      </c>
      <c r="O8" s="213"/>
      <c r="P8" s="213"/>
      <c r="Q8" s="213"/>
      <c r="R8" s="213"/>
      <c r="S8" s="213"/>
      <c r="T8" s="213"/>
      <c r="U8" s="75"/>
      <c r="V8" s="92"/>
      <c r="W8" s="135"/>
      <c r="X8" s="92"/>
      <c r="Y8" s="135"/>
      <c r="Z8" s="92"/>
    </row>
    <row r="9" spans="1:26" ht="17.45" customHeight="1" x14ac:dyDescent="0.25">
      <c r="E9" s="135"/>
      <c r="F9" s="92"/>
      <c r="G9" s="135"/>
      <c r="H9" s="135"/>
      <c r="I9" s="135"/>
      <c r="J9" s="77"/>
      <c r="K9" s="77"/>
      <c r="L9" s="77"/>
      <c r="M9" s="78"/>
      <c r="N9" s="78" t="s">
        <v>260</v>
      </c>
      <c r="O9" s="78"/>
      <c r="P9" s="78" t="s">
        <v>125</v>
      </c>
      <c r="Q9" s="78"/>
      <c r="R9" s="78" t="s">
        <v>235</v>
      </c>
      <c r="S9" s="78"/>
      <c r="T9" s="78"/>
      <c r="U9" s="75"/>
      <c r="V9" s="92"/>
      <c r="W9" s="135"/>
      <c r="X9" s="92"/>
      <c r="Y9" s="135"/>
      <c r="Z9" s="92"/>
    </row>
    <row r="10" spans="1:26" ht="17.45" customHeight="1" x14ac:dyDescent="0.25">
      <c r="A10" s="75"/>
      <c r="B10" s="75"/>
      <c r="C10" s="75"/>
      <c r="D10" s="75"/>
      <c r="E10" s="126"/>
      <c r="F10" s="78"/>
      <c r="G10" s="126"/>
      <c r="H10" s="127"/>
      <c r="I10" s="126"/>
      <c r="J10" s="78" t="s">
        <v>126</v>
      </c>
      <c r="K10" s="127"/>
      <c r="L10" s="78"/>
      <c r="M10" s="78"/>
      <c r="N10" s="78" t="s">
        <v>261</v>
      </c>
      <c r="O10" s="78"/>
      <c r="P10" s="78" t="s">
        <v>248</v>
      </c>
      <c r="Q10" s="78"/>
      <c r="R10" s="78" t="s">
        <v>236</v>
      </c>
      <c r="S10" s="78"/>
      <c r="U10" s="75"/>
      <c r="V10" s="78" t="s">
        <v>128</v>
      </c>
      <c r="W10" s="126"/>
      <c r="X10" s="78"/>
      <c r="Y10" s="127"/>
      <c r="Z10" s="78"/>
    </row>
    <row r="11" spans="1:26" ht="17.45" customHeight="1" x14ac:dyDescent="0.25">
      <c r="A11" s="75"/>
      <c r="B11" s="75"/>
      <c r="C11" s="75"/>
      <c r="D11" s="75"/>
      <c r="E11" s="126"/>
      <c r="F11" s="78" t="s">
        <v>129</v>
      </c>
      <c r="G11" s="126"/>
      <c r="H11" s="127" t="s">
        <v>130</v>
      </c>
      <c r="I11" s="126"/>
      <c r="J11" s="78" t="s">
        <v>131</v>
      </c>
      <c r="K11" s="127"/>
      <c r="L11" s="78"/>
      <c r="M11" s="78"/>
      <c r="N11" s="78" t="s">
        <v>132</v>
      </c>
      <c r="O11" s="78"/>
      <c r="P11" s="78" t="s">
        <v>249</v>
      </c>
      <c r="Q11" s="78"/>
      <c r="R11" s="78" t="s">
        <v>237</v>
      </c>
      <c r="S11" s="78"/>
      <c r="T11" s="78" t="s">
        <v>134</v>
      </c>
      <c r="V11" s="78" t="s">
        <v>135</v>
      </c>
      <c r="W11" s="126"/>
      <c r="X11" s="78" t="s">
        <v>133</v>
      </c>
      <c r="Y11" s="127"/>
      <c r="Z11" s="86" t="s">
        <v>128</v>
      </c>
    </row>
    <row r="12" spans="1:26" ht="17.45" customHeight="1" x14ac:dyDescent="0.25">
      <c r="A12" s="75"/>
      <c r="B12" s="75"/>
      <c r="C12" s="75"/>
      <c r="D12" s="75"/>
      <c r="E12" s="126"/>
      <c r="F12" s="78" t="s">
        <v>136</v>
      </c>
      <c r="G12" s="126"/>
      <c r="H12" s="127" t="s">
        <v>137</v>
      </c>
      <c r="I12" s="126"/>
      <c r="J12" s="78" t="s">
        <v>138</v>
      </c>
      <c r="K12" s="127"/>
      <c r="L12" s="78" t="s">
        <v>82</v>
      </c>
      <c r="M12" s="78"/>
      <c r="N12" s="78" t="s">
        <v>139</v>
      </c>
      <c r="O12" s="78"/>
      <c r="P12" s="78" t="s">
        <v>140</v>
      </c>
      <c r="Q12" s="78"/>
      <c r="R12" s="78" t="s">
        <v>238</v>
      </c>
      <c r="S12" s="78"/>
      <c r="T12" s="78" t="s">
        <v>141</v>
      </c>
      <c r="V12" s="136" t="s">
        <v>142</v>
      </c>
      <c r="W12" s="126"/>
      <c r="X12" s="78" t="s">
        <v>140</v>
      </c>
      <c r="Y12" s="127"/>
      <c r="Z12" s="86" t="s">
        <v>143</v>
      </c>
    </row>
    <row r="13" spans="1:26" ht="17.45" customHeight="1" x14ac:dyDescent="0.25">
      <c r="A13" s="75"/>
      <c r="B13" s="75"/>
      <c r="C13" s="75"/>
      <c r="D13" s="137" t="s">
        <v>9</v>
      </c>
      <c r="E13" s="126"/>
      <c r="F13" s="83" t="s">
        <v>10</v>
      </c>
      <c r="G13" s="127"/>
      <c r="H13" s="83" t="s">
        <v>10</v>
      </c>
      <c r="I13" s="127"/>
      <c r="J13" s="83" t="s">
        <v>10</v>
      </c>
      <c r="K13" s="127"/>
      <c r="L13" s="83" t="s">
        <v>10</v>
      </c>
      <c r="M13" s="78"/>
      <c r="N13" s="83" t="s">
        <v>10</v>
      </c>
      <c r="O13" s="78"/>
      <c r="P13" s="83" t="s">
        <v>10</v>
      </c>
      <c r="Q13" s="78"/>
      <c r="R13" s="83" t="s">
        <v>10</v>
      </c>
      <c r="S13" s="78"/>
      <c r="T13" s="83" t="s">
        <v>10</v>
      </c>
      <c r="V13" s="83" t="s">
        <v>10</v>
      </c>
      <c r="W13" s="127"/>
      <c r="X13" s="83" t="s">
        <v>10</v>
      </c>
      <c r="Y13" s="127"/>
      <c r="Z13" s="83" t="s">
        <v>10</v>
      </c>
    </row>
    <row r="14" spans="1:26" ht="6" customHeight="1" x14ac:dyDescent="0.25">
      <c r="A14" s="75"/>
      <c r="D14" s="75"/>
      <c r="E14" s="126"/>
      <c r="F14" s="92"/>
      <c r="G14" s="122"/>
      <c r="H14" s="122"/>
      <c r="I14" s="122"/>
      <c r="J14" s="92"/>
      <c r="K14" s="122"/>
      <c r="L14" s="92"/>
      <c r="M14" s="122"/>
      <c r="N14" s="92"/>
      <c r="O14" s="78"/>
      <c r="P14" s="92"/>
      <c r="Q14" s="92"/>
      <c r="R14" s="92"/>
      <c r="S14" s="92"/>
      <c r="T14" s="92"/>
      <c r="V14" s="92"/>
      <c r="W14" s="122"/>
      <c r="X14" s="92"/>
      <c r="Y14" s="122"/>
      <c r="Z14" s="92"/>
    </row>
    <row r="15" spans="1:26" ht="17.45" customHeight="1" x14ac:dyDescent="0.25">
      <c r="A15" s="75" t="s">
        <v>144</v>
      </c>
      <c r="E15" s="138"/>
      <c r="F15" s="139">
        <v>222000000</v>
      </c>
      <c r="G15" s="140"/>
      <c r="H15" s="139">
        <v>0</v>
      </c>
      <c r="I15" s="140"/>
      <c r="J15" s="139">
        <v>20000000</v>
      </c>
      <c r="K15" s="141"/>
      <c r="L15" s="139">
        <v>83305193</v>
      </c>
      <c r="M15" s="142"/>
      <c r="N15" s="139">
        <v>52400000</v>
      </c>
      <c r="O15" s="142"/>
      <c r="P15" s="139">
        <v>-11215432</v>
      </c>
      <c r="Q15" s="139"/>
      <c r="R15" s="139">
        <v>0</v>
      </c>
      <c r="S15" s="139"/>
      <c r="T15" s="139">
        <v>41184568</v>
      </c>
      <c r="U15" s="138"/>
      <c r="V15" s="92">
        <v>366489761</v>
      </c>
      <c r="W15" s="138"/>
      <c r="X15" s="139">
        <v>783107</v>
      </c>
      <c r="Y15" s="138"/>
      <c r="Z15" s="92">
        <v>367272868</v>
      </c>
    </row>
    <row r="16" spans="1:26" ht="17.45" customHeight="1" x14ac:dyDescent="0.25">
      <c r="A16" s="75" t="s">
        <v>251</v>
      </c>
      <c r="E16" s="138"/>
      <c r="F16" s="139"/>
      <c r="G16" s="140"/>
      <c r="H16" s="139"/>
      <c r="I16" s="140"/>
      <c r="J16" s="139"/>
      <c r="K16" s="141"/>
      <c r="L16" s="139"/>
      <c r="M16" s="142"/>
      <c r="N16" s="139"/>
      <c r="O16" s="142"/>
      <c r="P16" s="139"/>
      <c r="Q16" s="139"/>
      <c r="R16" s="139"/>
      <c r="S16" s="139"/>
      <c r="T16" s="139"/>
      <c r="U16" s="138"/>
      <c r="V16" s="92"/>
      <c r="W16" s="138"/>
      <c r="X16" s="139"/>
      <c r="Y16" s="138"/>
      <c r="Z16" s="92"/>
    </row>
    <row r="17" spans="1:26" ht="17.45" customHeight="1" x14ac:dyDescent="0.25">
      <c r="B17" s="75" t="s">
        <v>250</v>
      </c>
      <c r="E17" s="138"/>
      <c r="F17" s="92"/>
      <c r="G17" s="138"/>
      <c r="H17" s="92"/>
      <c r="I17" s="138"/>
      <c r="J17" s="92"/>
      <c r="K17" s="138"/>
      <c r="L17" s="92"/>
      <c r="M17" s="138"/>
      <c r="N17" s="92"/>
      <c r="O17" s="138"/>
      <c r="P17" s="92"/>
      <c r="Q17" s="92"/>
      <c r="R17" s="92"/>
      <c r="S17" s="92"/>
      <c r="T17" s="92"/>
      <c r="U17" s="138"/>
      <c r="V17" s="92"/>
      <c r="W17" s="138"/>
      <c r="X17" s="92"/>
      <c r="Y17" s="138"/>
      <c r="Z17" s="92"/>
    </row>
    <row r="18" spans="1:26" ht="17.45" customHeight="1" x14ac:dyDescent="0.25">
      <c r="A18" s="12" t="s">
        <v>146</v>
      </c>
      <c r="B18" s="12"/>
      <c r="D18" s="13"/>
      <c r="E18" s="16"/>
      <c r="F18" s="16">
        <v>78000000</v>
      </c>
      <c r="G18" s="16"/>
      <c r="H18" s="16">
        <v>1290897469</v>
      </c>
      <c r="I18" s="16"/>
      <c r="J18" s="16">
        <v>0</v>
      </c>
      <c r="K18" s="16"/>
      <c r="L18" s="16">
        <v>0</v>
      </c>
      <c r="M18" s="16"/>
      <c r="N18" s="16">
        <v>0</v>
      </c>
      <c r="O18" s="16"/>
      <c r="P18" s="16">
        <v>0</v>
      </c>
      <c r="Q18" s="16"/>
      <c r="R18" s="16">
        <v>0</v>
      </c>
      <c r="S18" s="16"/>
      <c r="T18" s="16">
        <v>0</v>
      </c>
      <c r="U18" s="138"/>
      <c r="V18" s="92">
        <v>1368897469</v>
      </c>
      <c r="W18" s="138"/>
      <c r="X18" s="92">
        <v>0</v>
      </c>
      <c r="Y18" s="138"/>
      <c r="Z18" s="92">
        <v>1368897469</v>
      </c>
    </row>
    <row r="19" spans="1:26" ht="17.45" customHeight="1" x14ac:dyDescent="0.25">
      <c r="A19" s="12" t="s">
        <v>254</v>
      </c>
      <c r="B19" s="12"/>
      <c r="D19" s="13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38"/>
      <c r="V19" s="92"/>
      <c r="W19" s="138"/>
      <c r="X19" s="92"/>
      <c r="Y19" s="138"/>
      <c r="Z19" s="92"/>
    </row>
    <row r="20" spans="1:26" ht="17.45" customHeight="1" x14ac:dyDescent="0.25">
      <c r="B20" s="12" t="s">
        <v>253</v>
      </c>
      <c r="D20" s="13"/>
      <c r="E20" s="16"/>
      <c r="F20" s="16">
        <v>0</v>
      </c>
      <c r="G20" s="16"/>
      <c r="H20" s="16">
        <v>0</v>
      </c>
      <c r="I20" s="16"/>
      <c r="J20" s="16">
        <v>0</v>
      </c>
      <c r="K20" s="16"/>
      <c r="L20" s="16">
        <v>0</v>
      </c>
      <c r="M20" s="16"/>
      <c r="N20" s="16">
        <v>0</v>
      </c>
      <c r="O20" s="16"/>
      <c r="P20" s="16">
        <v>0</v>
      </c>
      <c r="Q20" s="16"/>
      <c r="R20" s="16">
        <v>0</v>
      </c>
      <c r="S20" s="16"/>
      <c r="T20" s="16">
        <v>0</v>
      </c>
      <c r="U20" s="138"/>
      <c r="V20" s="92">
        <v>0</v>
      </c>
      <c r="W20" s="138"/>
      <c r="X20" s="92">
        <v>1852500</v>
      </c>
      <c r="Y20" s="138"/>
      <c r="Z20" s="92">
        <v>1852500</v>
      </c>
    </row>
    <row r="21" spans="1:26" ht="17.45" customHeight="1" x14ac:dyDescent="0.25">
      <c r="A21" s="12" t="s">
        <v>147</v>
      </c>
      <c r="B21" s="12"/>
      <c r="D21" s="13"/>
      <c r="E21" s="16"/>
      <c r="F21" s="16">
        <v>0</v>
      </c>
      <c r="G21" s="16"/>
      <c r="H21" s="16">
        <v>0</v>
      </c>
      <c r="I21" s="16"/>
      <c r="J21" s="16">
        <v>10000000</v>
      </c>
      <c r="K21" s="16"/>
      <c r="L21" s="16">
        <v>-10000000</v>
      </c>
      <c r="M21" s="16"/>
      <c r="N21" s="16">
        <v>0</v>
      </c>
      <c r="O21" s="16"/>
      <c r="P21" s="16">
        <v>0</v>
      </c>
      <c r="Q21" s="16"/>
      <c r="R21" s="16">
        <v>0</v>
      </c>
      <c r="S21" s="16"/>
      <c r="T21" s="16">
        <v>0</v>
      </c>
      <c r="U21" s="138"/>
      <c r="V21" s="92">
        <v>0</v>
      </c>
      <c r="W21" s="138"/>
      <c r="X21" s="92">
        <v>0</v>
      </c>
      <c r="Y21" s="138"/>
      <c r="Z21" s="92">
        <v>0</v>
      </c>
    </row>
    <row r="22" spans="1:26" ht="17.45" customHeight="1" x14ac:dyDescent="0.25">
      <c r="A22" s="12" t="s">
        <v>148</v>
      </c>
      <c r="B22" s="12"/>
      <c r="D22" s="13"/>
      <c r="E22" s="16"/>
      <c r="F22" s="16">
        <v>0</v>
      </c>
      <c r="G22" s="16"/>
      <c r="H22" s="16">
        <v>0</v>
      </c>
      <c r="I22" s="16"/>
      <c r="J22" s="16">
        <v>0</v>
      </c>
      <c r="K22" s="16"/>
      <c r="L22" s="16">
        <v>-149980140</v>
      </c>
      <c r="M22" s="16"/>
      <c r="N22" s="16">
        <v>0</v>
      </c>
      <c r="O22" s="16"/>
      <c r="P22" s="16">
        <v>0</v>
      </c>
      <c r="Q22" s="16"/>
      <c r="R22" s="16">
        <v>0</v>
      </c>
      <c r="S22" s="16"/>
      <c r="T22" s="16">
        <v>0</v>
      </c>
      <c r="U22" s="138"/>
      <c r="V22" s="92">
        <v>-149980140</v>
      </c>
      <c r="W22" s="138"/>
      <c r="X22" s="92">
        <v>0</v>
      </c>
      <c r="Y22" s="138"/>
      <c r="Z22" s="92">
        <v>-149980140</v>
      </c>
    </row>
    <row r="23" spans="1:26" ht="17.45" customHeight="1" x14ac:dyDescent="0.25">
      <c r="A23" s="88" t="s">
        <v>255</v>
      </c>
      <c r="B23" s="12"/>
      <c r="D23" s="13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38"/>
      <c r="V23" s="92"/>
      <c r="W23" s="138"/>
      <c r="X23" s="92"/>
      <c r="Y23" s="138"/>
      <c r="Z23" s="92"/>
    </row>
    <row r="24" spans="1:26" ht="17.45" customHeight="1" x14ac:dyDescent="0.25">
      <c r="B24" s="12" t="s">
        <v>257</v>
      </c>
      <c r="D24" s="13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38"/>
      <c r="V24" s="92"/>
      <c r="W24" s="138"/>
      <c r="X24" s="92"/>
      <c r="Y24" s="138"/>
      <c r="Z24" s="92"/>
    </row>
    <row r="25" spans="1:26" ht="17.45" customHeight="1" x14ac:dyDescent="0.25">
      <c r="B25" s="88" t="s">
        <v>256</v>
      </c>
      <c r="D25" s="90"/>
      <c r="F25" s="92">
        <v>0</v>
      </c>
      <c r="H25" s="92">
        <v>0</v>
      </c>
      <c r="J25" s="92">
        <v>0</v>
      </c>
      <c r="K25" s="143"/>
      <c r="L25" s="92">
        <v>60160500</v>
      </c>
      <c r="M25" s="143"/>
      <c r="N25" s="92">
        <v>-60160500</v>
      </c>
      <c r="O25" s="143"/>
      <c r="P25" s="92">
        <v>0</v>
      </c>
      <c r="Q25" s="92"/>
      <c r="R25" s="92">
        <v>0</v>
      </c>
      <c r="S25" s="92"/>
      <c r="T25" s="16">
        <v>-60160500</v>
      </c>
      <c r="U25" s="92"/>
      <c r="V25" s="92">
        <v>0</v>
      </c>
      <c r="W25" s="144"/>
      <c r="X25" s="92">
        <v>0</v>
      </c>
      <c r="Y25" s="144"/>
      <c r="Z25" s="92">
        <v>0</v>
      </c>
    </row>
    <row r="26" spans="1:26" ht="17.45" customHeight="1" x14ac:dyDescent="0.25">
      <c r="A26" s="88" t="s">
        <v>151</v>
      </c>
      <c r="B26" s="12"/>
      <c r="D26" s="13"/>
      <c r="E26" s="16"/>
      <c r="F26" s="94">
        <v>0</v>
      </c>
      <c r="H26" s="94">
        <v>0</v>
      </c>
      <c r="J26" s="94">
        <v>0</v>
      </c>
      <c r="K26" s="143"/>
      <c r="L26" s="94">
        <v>162024817</v>
      </c>
      <c r="M26" s="143"/>
      <c r="N26" s="94">
        <v>19919500</v>
      </c>
      <c r="O26" s="143"/>
      <c r="P26" s="94">
        <v>0</v>
      </c>
      <c r="Q26" s="92"/>
      <c r="R26" s="94">
        <v>0</v>
      </c>
      <c r="S26" s="92"/>
      <c r="T26" s="103">
        <v>19919500</v>
      </c>
      <c r="U26" s="92"/>
      <c r="V26" s="103">
        <v>181944317</v>
      </c>
      <c r="W26" s="144"/>
      <c r="X26" s="94">
        <v>-1768263</v>
      </c>
      <c r="Y26" s="144"/>
      <c r="Z26" s="103">
        <v>180176054</v>
      </c>
    </row>
    <row r="27" spans="1:26" ht="6" customHeight="1" x14ac:dyDescent="0.25">
      <c r="E27" s="145"/>
      <c r="F27" s="92"/>
      <c r="G27" s="145"/>
      <c r="H27" s="92"/>
      <c r="I27" s="145"/>
      <c r="J27" s="92"/>
      <c r="K27" s="143"/>
      <c r="L27" s="92"/>
      <c r="M27" s="143"/>
      <c r="N27" s="146"/>
      <c r="O27" s="143"/>
      <c r="P27" s="146"/>
      <c r="Q27" s="146"/>
      <c r="R27" s="146"/>
      <c r="S27" s="146"/>
      <c r="T27" s="146"/>
      <c r="U27" s="92"/>
      <c r="V27" s="92"/>
      <c r="W27" s="144"/>
      <c r="X27" s="92"/>
      <c r="Y27" s="92"/>
      <c r="Z27" s="92"/>
    </row>
    <row r="28" spans="1:26" ht="17.45" customHeight="1" thickBot="1" x14ac:dyDescent="0.3">
      <c r="A28" s="1" t="s">
        <v>226</v>
      </c>
      <c r="E28" s="138"/>
      <c r="F28" s="106">
        <f>SUM(F15:G27)</f>
        <v>300000000</v>
      </c>
      <c r="G28" s="138"/>
      <c r="H28" s="106">
        <f>SUM(H15:I27)</f>
        <v>1290897469</v>
      </c>
      <c r="I28" s="138"/>
      <c r="J28" s="106">
        <f>SUM(J15:K27)</f>
        <v>30000000</v>
      </c>
      <c r="K28" s="138"/>
      <c r="L28" s="106">
        <f>SUM(L15:M27)</f>
        <v>145510370</v>
      </c>
      <c r="M28" s="138"/>
      <c r="N28" s="106">
        <f>SUM(N15:O27)</f>
        <v>12159000</v>
      </c>
      <c r="O28" s="138"/>
      <c r="P28" s="106">
        <f>SUM(P15:P26)</f>
        <v>-11215432</v>
      </c>
      <c r="Q28" s="92"/>
      <c r="R28" s="106">
        <f>SUM(R15:R26)</f>
        <v>0</v>
      </c>
      <c r="S28" s="92"/>
      <c r="T28" s="106">
        <f>SUM(T15:T26)</f>
        <v>943568</v>
      </c>
      <c r="U28" s="138"/>
      <c r="V28" s="106">
        <f>SUM(V15:W27)</f>
        <v>1767351407</v>
      </c>
      <c r="W28" s="138"/>
      <c r="X28" s="106">
        <f>SUM(X15:Y27)</f>
        <v>867344</v>
      </c>
      <c r="Y28" s="138"/>
      <c r="Z28" s="106">
        <f>SUM(Z15:Z27)</f>
        <v>1768218751</v>
      </c>
    </row>
    <row r="29" spans="1:26" ht="17.45" customHeight="1" thickTop="1" x14ac:dyDescent="0.25"/>
    <row r="30" spans="1:26" ht="17.45" customHeight="1" x14ac:dyDescent="0.25">
      <c r="A30" s="75" t="s">
        <v>152</v>
      </c>
      <c r="E30" s="138"/>
      <c r="F30" s="147">
        <v>300000000</v>
      </c>
      <c r="G30" s="140"/>
      <c r="H30" s="147">
        <v>1290897469</v>
      </c>
      <c r="I30" s="140"/>
      <c r="J30" s="147">
        <v>30000000</v>
      </c>
      <c r="K30" s="141"/>
      <c r="L30" s="147">
        <v>240996373</v>
      </c>
      <c r="M30" s="142"/>
      <c r="N30" s="147">
        <v>0</v>
      </c>
      <c r="O30" s="142"/>
      <c r="P30" s="147">
        <v>-11215432</v>
      </c>
      <c r="Q30" s="142"/>
      <c r="R30" s="147">
        <v>0</v>
      </c>
      <c r="S30" s="142"/>
      <c r="T30" s="147">
        <f>N30+P30+R30</f>
        <v>-11215432</v>
      </c>
      <c r="U30" s="138"/>
      <c r="V30" s="91">
        <f>SUM(F30:L30,T30)</f>
        <v>1850678410</v>
      </c>
      <c r="W30" s="138"/>
      <c r="X30" s="147">
        <v>453140</v>
      </c>
      <c r="Y30" s="138"/>
      <c r="Z30" s="91">
        <f>SUM(V30:X30)</f>
        <v>1851131550</v>
      </c>
    </row>
    <row r="31" spans="1:26" ht="17.45" customHeight="1" x14ac:dyDescent="0.25">
      <c r="A31" s="75" t="s">
        <v>251</v>
      </c>
      <c r="E31" s="138"/>
      <c r="F31" s="147"/>
      <c r="G31" s="140"/>
      <c r="H31" s="147"/>
      <c r="I31" s="140"/>
      <c r="J31" s="147"/>
      <c r="K31" s="141"/>
      <c r="L31" s="147"/>
      <c r="M31" s="142"/>
      <c r="N31" s="147"/>
      <c r="O31" s="142"/>
      <c r="P31" s="147"/>
      <c r="Q31" s="142"/>
      <c r="R31" s="147"/>
      <c r="S31" s="142"/>
      <c r="T31" s="147"/>
      <c r="U31" s="138"/>
      <c r="V31" s="91"/>
      <c r="W31" s="138"/>
      <c r="X31" s="147"/>
      <c r="Y31" s="138"/>
      <c r="Z31" s="91"/>
    </row>
    <row r="32" spans="1:26" ht="17.45" customHeight="1" x14ac:dyDescent="0.25">
      <c r="B32" s="75" t="s">
        <v>252</v>
      </c>
      <c r="E32" s="138"/>
      <c r="F32" s="91"/>
      <c r="G32" s="138"/>
      <c r="H32" s="91"/>
      <c r="I32" s="138"/>
      <c r="J32" s="91"/>
      <c r="K32" s="138"/>
      <c r="L32" s="91"/>
      <c r="M32" s="138"/>
      <c r="N32" s="91"/>
      <c r="O32" s="138"/>
      <c r="P32" s="91"/>
      <c r="Q32" s="92"/>
      <c r="R32" s="91"/>
      <c r="S32" s="92"/>
      <c r="T32" s="147"/>
      <c r="U32" s="138"/>
      <c r="V32" s="91"/>
      <c r="W32" s="138"/>
      <c r="X32" s="91"/>
      <c r="Y32" s="138"/>
      <c r="Z32" s="91"/>
    </row>
    <row r="33" spans="1:26" ht="17.45" customHeight="1" x14ac:dyDescent="0.25">
      <c r="A33" s="88" t="s">
        <v>254</v>
      </c>
      <c r="E33" s="138"/>
      <c r="F33" s="91"/>
      <c r="G33" s="138"/>
      <c r="H33" s="91"/>
      <c r="I33" s="138"/>
      <c r="J33" s="91"/>
      <c r="K33" s="138"/>
      <c r="L33" s="91"/>
      <c r="M33" s="138"/>
      <c r="N33" s="91"/>
      <c r="O33" s="138"/>
      <c r="P33" s="91"/>
      <c r="Q33" s="92"/>
      <c r="R33" s="91"/>
      <c r="S33" s="92"/>
      <c r="T33" s="147"/>
      <c r="U33" s="138"/>
      <c r="V33" s="91"/>
      <c r="W33" s="138"/>
      <c r="X33" s="91"/>
      <c r="Y33" s="138"/>
      <c r="Z33" s="91"/>
    </row>
    <row r="34" spans="1:26" ht="17.45" customHeight="1" x14ac:dyDescent="0.25">
      <c r="B34" s="12" t="s">
        <v>253</v>
      </c>
      <c r="E34" s="138"/>
      <c r="F34" s="14">
        <v>0</v>
      </c>
      <c r="G34" s="16"/>
      <c r="H34" s="14">
        <v>0</v>
      </c>
      <c r="I34" s="16"/>
      <c r="J34" s="14">
        <v>0</v>
      </c>
      <c r="K34" s="16"/>
      <c r="L34" s="14">
        <v>0</v>
      </c>
      <c r="M34" s="16"/>
      <c r="N34" s="14">
        <v>0</v>
      </c>
      <c r="O34" s="16"/>
      <c r="P34" s="14">
        <v>0</v>
      </c>
      <c r="Q34" s="16"/>
      <c r="R34" s="14">
        <v>0</v>
      </c>
      <c r="S34" s="16"/>
      <c r="T34" s="147">
        <f t="shared" ref="T34:T38" si="0">N34+P34+R34</f>
        <v>0</v>
      </c>
      <c r="U34" s="138"/>
      <c r="V34" s="91">
        <f t="shared" ref="V34:V38" si="1">SUM(F34:L34,T34)</f>
        <v>0</v>
      </c>
      <c r="W34" s="138"/>
      <c r="X34" s="91">
        <v>162643</v>
      </c>
      <c r="Y34" s="138"/>
      <c r="Z34" s="91">
        <f>SUM(V34:X34)</f>
        <v>162643</v>
      </c>
    </row>
    <row r="35" spans="1:26" ht="17.45" customHeight="1" x14ac:dyDescent="0.25">
      <c r="A35" s="88" t="s">
        <v>259</v>
      </c>
      <c r="B35" s="12"/>
      <c r="E35" s="138"/>
      <c r="F35" s="14"/>
      <c r="G35" s="16"/>
      <c r="H35" s="14"/>
      <c r="I35" s="16"/>
      <c r="J35" s="14"/>
      <c r="K35" s="16"/>
      <c r="L35" s="14"/>
      <c r="M35" s="16"/>
      <c r="N35" s="14"/>
      <c r="O35" s="16"/>
      <c r="P35" s="14"/>
      <c r="Q35" s="16"/>
      <c r="R35" s="14"/>
      <c r="S35" s="16"/>
      <c r="T35" s="147"/>
      <c r="U35" s="138"/>
      <c r="V35" s="91"/>
      <c r="W35" s="138"/>
      <c r="X35" s="91"/>
      <c r="Y35" s="138"/>
      <c r="Z35" s="91"/>
    </row>
    <row r="36" spans="1:26" ht="17.45" customHeight="1" x14ac:dyDescent="0.25">
      <c r="B36" s="12" t="s">
        <v>258</v>
      </c>
      <c r="E36" s="138"/>
      <c r="F36" s="14">
        <v>0</v>
      </c>
      <c r="G36" s="16"/>
      <c r="H36" s="14">
        <v>0</v>
      </c>
      <c r="I36" s="16"/>
      <c r="J36" s="14">
        <v>0</v>
      </c>
      <c r="K36" s="16"/>
      <c r="L36" s="14">
        <v>0</v>
      </c>
      <c r="M36" s="16"/>
      <c r="N36" s="14">
        <v>0</v>
      </c>
      <c r="O36" s="16"/>
      <c r="P36" s="14">
        <v>0</v>
      </c>
      <c r="Q36" s="16"/>
      <c r="R36" s="14">
        <v>15310</v>
      </c>
      <c r="S36" s="16"/>
      <c r="T36" s="147">
        <f t="shared" si="0"/>
        <v>15310</v>
      </c>
      <c r="U36" s="138"/>
      <c r="V36" s="91">
        <f t="shared" si="1"/>
        <v>15310</v>
      </c>
      <c r="W36" s="138"/>
      <c r="X36" s="91">
        <v>-145310</v>
      </c>
      <c r="Y36" s="138"/>
      <c r="Z36" s="91">
        <f>SUM(V36:X36)</f>
        <v>-130000</v>
      </c>
    </row>
    <row r="37" spans="1:26" ht="17.45" customHeight="1" x14ac:dyDescent="0.25">
      <c r="A37" s="12" t="s">
        <v>148</v>
      </c>
      <c r="B37" s="12"/>
      <c r="D37" s="13">
        <v>17</v>
      </c>
      <c r="E37" s="16"/>
      <c r="F37" s="14">
        <v>0</v>
      </c>
      <c r="G37" s="16"/>
      <c r="H37" s="14">
        <v>0</v>
      </c>
      <c r="I37" s="16"/>
      <c r="J37" s="14">
        <v>0</v>
      </c>
      <c r="K37" s="16"/>
      <c r="L37" s="14">
        <v>-119953560</v>
      </c>
      <c r="M37" s="16"/>
      <c r="N37" s="14">
        <v>0</v>
      </c>
      <c r="O37" s="16"/>
      <c r="P37" s="14">
        <v>0</v>
      </c>
      <c r="Q37" s="16"/>
      <c r="R37" s="14">
        <v>0</v>
      </c>
      <c r="S37" s="16"/>
      <c r="T37" s="147">
        <f t="shared" si="0"/>
        <v>0</v>
      </c>
      <c r="U37" s="138"/>
      <c r="V37" s="91">
        <f t="shared" si="1"/>
        <v>-119953560</v>
      </c>
      <c r="W37" s="138"/>
      <c r="X37" s="91">
        <v>0</v>
      </c>
      <c r="Y37" s="138"/>
      <c r="Z37" s="91">
        <f>SUM(V37:X37)</f>
        <v>-119953560</v>
      </c>
    </row>
    <row r="38" spans="1:26" ht="17.45" customHeight="1" x14ac:dyDescent="0.25">
      <c r="A38" s="88" t="s">
        <v>151</v>
      </c>
      <c r="B38" s="12"/>
      <c r="D38" s="13"/>
      <c r="E38" s="16"/>
      <c r="F38" s="93">
        <v>0</v>
      </c>
      <c r="H38" s="93">
        <v>0</v>
      </c>
      <c r="J38" s="93">
        <v>0</v>
      </c>
      <c r="K38" s="143"/>
      <c r="L38" s="93">
        <v>202716496</v>
      </c>
      <c r="M38" s="143"/>
      <c r="N38" s="93">
        <v>0</v>
      </c>
      <c r="O38" s="143"/>
      <c r="P38" s="93">
        <v>0</v>
      </c>
      <c r="Q38" s="92"/>
      <c r="R38" s="93">
        <v>0</v>
      </c>
      <c r="S38" s="92"/>
      <c r="T38" s="102">
        <f t="shared" si="0"/>
        <v>0</v>
      </c>
      <c r="U38" s="92"/>
      <c r="V38" s="102">
        <f t="shared" si="1"/>
        <v>202716496</v>
      </c>
      <c r="W38" s="144"/>
      <c r="X38" s="93">
        <v>-361448</v>
      </c>
      <c r="Y38" s="144"/>
      <c r="Z38" s="93">
        <f>SUM(V38:X38)</f>
        <v>202355048</v>
      </c>
    </row>
    <row r="39" spans="1:26" ht="6" customHeight="1" x14ac:dyDescent="0.25">
      <c r="E39" s="145"/>
      <c r="F39" s="91"/>
      <c r="G39" s="145"/>
      <c r="H39" s="91"/>
      <c r="I39" s="145"/>
      <c r="J39" s="91"/>
      <c r="K39" s="143"/>
      <c r="L39" s="91"/>
      <c r="M39" s="143"/>
      <c r="N39" s="148"/>
      <c r="O39" s="143"/>
      <c r="P39" s="148"/>
      <c r="Q39" s="146"/>
      <c r="R39" s="148"/>
      <c r="S39" s="146"/>
      <c r="T39" s="91"/>
      <c r="U39" s="92"/>
      <c r="V39" s="91"/>
      <c r="W39" s="144"/>
      <c r="X39" s="91"/>
      <c r="Y39" s="92"/>
      <c r="Z39" s="91"/>
    </row>
    <row r="40" spans="1:26" ht="17.45" customHeight="1" thickBot="1" x14ac:dyDescent="0.3">
      <c r="A40" s="1" t="s">
        <v>227</v>
      </c>
      <c r="E40" s="138"/>
      <c r="F40" s="105">
        <f>SUM(F30:G39)</f>
        <v>300000000</v>
      </c>
      <c r="G40" s="138"/>
      <c r="H40" s="105">
        <f>SUM(H30:I39)</f>
        <v>1290897469</v>
      </c>
      <c r="I40" s="138"/>
      <c r="J40" s="105">
        <f>SUM(J30:K39)</f>
        <v>30000000</v>
      </c>
      <c r="K40" s="138"/>
      <c r="L40" s="105">
        <f>SUM(L30:M39)</f>
        <v>323759309</v>
      </c>
      <c r="M40" s="138"/>
      <c r="N40" s="105">
        <f>SUM(N30:O39)</f>
        <v>0</v>
      </c>
      <c r="O40" s="138"/>
      <c r="P40" s="105">
        <f>SUM(P30:P38)</f>
        <v>-11215432</v>
      </c>
      <c r="Q40" s="92"/>
      <c r="R40" s="105">
        <f>SUM(R30:R38)</f>
        <v>15310</v>
      </c>
      <c r="S40" s="92"/>
      <c r="T40" s="105">
        <f>SUM(T30:T38)</f>
        <v>-11200122</v>
      </c>
      <c r="U40" s="138"/>
      <c r="V40" s="105">
        <f>SUM(V30:W39)</f>
        <v>1933456656</v>
      </c>
      <c r="W40" s="138"/>
      <c r="X40" s="105">
        <f>SUM(X30:Y39)</f>
        <v>109025</v>
      </c>
      <c r="Y40" s="138"/>
      <c r="Z40" s="105">
        <f>SUM(Z30:Z39)</f>
        <v>1933565681</v>
      </c>
    </row>
    <row r="41" spans="1:26" ht="17.25" customHeight="1" thickTop="1" x14ac:dyDescent="0.25"/>
    <row r="42" spans="1:26" ht="22.15" customHeight="1" x14ac:dyDescent="0.25">
      <c r="A42" s="33" t="s">
        <v>30</v>
      </c>
      <c r="B42" s="108"/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8"/>
      <c r="Z42" s="108"/>
    </row>
  </sheetData>
  <mergeCells count="6">
    <mergeCell ref="F5:Z5"/>
    <mergeCell ref="F6:V6"/>
    <mergeCell ref="N7:T7"/>
    <mergeCell ref="F8:H8"/>
    <mergeCell ref="J8:L8"/>
    <mergeCell ref="N8:T8"/>
  </mergeCells>
  <pageMargins left="0.3" right="0.3" top="0.5" bottom="0.6" header="0.49" footer="0.4"/>
  <pageSetup paperSize="9" scale="7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17E19-6CDE-4A28-A8F2-F5E3AB4B82F4}">
  <sheetPr>
    <tabColor theme="9"/>
  </sheetPr>
  <dimension ref="A1:P33"/>
  <sheetViews>
    <sheetView zoomScaleNormal="100" zoomScaleSheetLayoutView="100" workbookViewId="0">
      <selection activeCell="J16" sqref="J16"/>
    </sheetView>
  </sheetViews>
  <sheetFormatPr defaultColWidth="14.42578125" defaultRowHeight="21.6" customHeight="1" x14ac:dyDescent="0.25"/>
  <cols>
    <col min="1" max="2" width="1.42578125" style="88" customWidth="1"/>
    <col min="3" max="3" width="39.42578125" style="88" customWidth="1"/>
    <col min="4" max="4" width="8.28515625" style="88" customWidth="1"/>
    <col min="5" max="5" width="1.28515625" style="88" customWidth="1"/>
    <col min="6" max="6" width="12.28515625" style="88" customWidth="1"/>
    <col min="7" max="7" width="1.28515625" style="88" customWidth="1"/>
    <col min="8" max="8" width="13.140625" style="88" customWidth="1"/>
    <col min="9" max="9" width="1.28515625" style="88" customWidth="1"/>
    <col min="10" max="10" width="16.140625" style="88" customWidth="1"/>
    <col min="11" max="11" width="1.28515625" style="88" customWidth="1"/>
    <col min="12" max="12" width="12.85546875" style="88" customWidth="1"/>
    <col min="13" max="13" width="1.28515625" style="88" customWidth="1"/>
    <col min="14" max="14" width="26.7109375" style="88" customWidth="1"/>
    <col min="15" max="15" width="1.28515625" style="88" customWidth="1"/>
    <col min="16" max="16" width="12.85546875" style="88" customWidth="1"/>
    <col min="17" max="16384" width="14.42578125" style="88"/>
  </cols>
  <sheetData>
    <row r="1" spans="1:16" ht="19.149999999999999" customHeight="1" x14ac:dyDescent="0.25">
      <c r="A1" s="1" t="s">
        <v>0</v>
      </c>
      <c r="B1" s="75"/>
      <c r="C1" s="75"/>
      <c r="D1" s="75"/>
      <c r="E1" s="75"/>
      <c r="F1" s="77"/>
      <c r="G1" s="126"/>
      <c r="H1" s="126"/>
      <c r="I1" s="126"/>
      <c r="J1" s="78"/>
      <c r="K1" s="127"/>
      <c r="L1" s="78"/>
      <c r="M1" s="78"/>
      <c r="N1" s="78"/>
      <c r="O1" s="126"/>
      <c r="P1" s="78"/>
    </row>
    <row r="2" spans="1:16" ht="19.149999999999999" customHeight="1" x14ac:dyDescent="0.25">
      <c r="A2" s="75" t="s">
        <v>154</v>
      </c>
      <c r="B2" s="75"/>
      <c r="C2" s="75"/>
      <c r="D2" s="75"/>
      <c r="E2" s="75"/>
      <c r="F2" s="77"/>
      <c r="G2" s="126"/>
      <c r="H2" s="126"/>
      <c r="I2" s="126"/>
      <c r="J2" s="78"/>
      <c r="K2" s="127"/>
      <c r="L2" s="78"/>
      <c r="M2" s="78"/>
      <c r="N2" s="78"/>
      <c r="O2" s="126"/>
      <c r="P2" s="78"/>
    </row>
    <row r="3" spans="1:16" ht="19.149999999999999" customHeight="1" x14ac:dyDescent="0.25">
      <c r="A3" s="109" t="str">
        <f>'T 10'!A3</f>
        <v>สำหรับงวดเก้าเดือนสิ้นสุดวันที่ 30 กันยายน พ.ศ. 2566</v>
      </c>
      <c r="B3" s="80"/>
      <c r="C3" s="80"/>
      <c r="D3" s="80"/>
      <c r="E3" s="80"/>
      <c r="F3" s="82"/>
      <c r="G3" s="129"/>
      <c r="H3" s="129"/>
      <c r="I3" s="129"/>
      <c r="J3" s="83"/>
      <c r="K3" s="130"/>
      <c r="L3" s="83"/>
      <c r="M3" s="83"/>
      <c r="N3" s="83"/>
      <c r="O3" s="129"/>
      <c r="P3" s="83"/>
    </row>
    <row r="4" spans="1:16" ht="19.149999999999999" customHeight="1" x14ac:dyDescent="0.25">
      <c r="A4" s="75"/>
      <c r="B4" s="75"/>
      <c r="C4" s="75"/>
      <c r="D4" s="75"/>
      <c r="E4" s="75"/>
      <c r="F4" s="77"/>
      <c r="G4" s="126"/>
      <c r="H4" s="126"/>
      <c r="I4" s="126"/>
      <c r="J4" s="78"/>
      <c r="K4" s="127"/>
      <c r="L4" s="78"/>
      <c r="M4" s="78"/>
      <c r="N4" s="78"/>
      <c r="O4" s="126"/>
      <c r="P4" s="78"/>
    </row>
    <row r="5" spans="1:16" ht="19.149999999999999" customHeight="1" x14ac:dyDescent="0.25">
      <c r="A5" s="75"/>
      <c r="B5" s="75"/>
      <c r="C5" s="75"/>
      <c r="D5" s="75"/>
      <c r="E5" s="75"/>
      <c r="F5" s="208" t="s">
        <v>155</v>
      </c>
      <c r="G5" s="207"/>
      <c r="H5" s="207"/>
      <c r="I5" s="207"/>
      <c r="J5" s="207"/>
      <c r="K5" s="207"/>
      <c r="L5" s="207"/>
      <c r="M5" s="207"/>
      <c r="N5" s="207"/>
      <c r="O5" s="207"/>
      <c r="P5" s="207"/>
    </row>
    <row r="6" spans="1:16" ht="19.149999999999999" customHeight="1" x14ac:dyDescent="0.25">
      <c r="F6" s="209" t="s">
        <v>123</v>
      </c>
      <c r="G6" s="210"/>
      <c r="H6" s="210"/>
      <c r="I6" s="135"/>
      <c r="J6" s="209" t="s">
        <v>80</v>
      </c>
      <c r="K6" s="210"/>
      <c r="L6" s="210"/>
      <c r="N6" s="83" t="s">
        <v>83</v>
      </c>
      <c r="O6" s="135"/>
      <c r="P6" s="92"/>
    </row>
    <row r="7" spans="1:16" ht="19.149999999999999" customHeight="1" x14ac:dyDescent="0.25">
      <c r="F7" s="77"/>
      <c r="I7" s="135"/>
      <c r="J7" s="149"/>
      <c r="N7" s="78" t="s">
        <v>124</v>
      </c>
      <c r="O7" s="135"/>
      <c r="P7" s="92"/>
    </row>
    <row r="8" spans="1:16" ht="19.149999999999999" customHeight="1" x14ac:dyDescent="0.25">
      <c r="F8" s="77"/>
      <c r="I8" s="135"/>
      <c r="J8" s="77"/>
      <c r="N8" s="78" t="s">
        <v>127</v>
      </c>
      <c r="O8" s="135"/>
      <c r="P8" s="92"/>
    </row>
    <row r="9" spans="1:16" ht="19.149999999999999" customHeight="1" x14ac:dyDescent="0.25">
      <c r="A9" s="75"/>
      <c r="B9" s="75"/>
      <c r="C9" s="75"/>
      <c r="D9" s="75"/>
      <c r="E9" s="75"/>
      <c r="F9" s="78" t="s">
        <v>129</v>
      </c>
      <c r="G9" s="126"/>
      <c r="H9" s="127" t="s">
        <v>130</v>
      </c>
      <c r="I9" s="126"/>
      <c r="J9" s="78" t="s">
        <v>126</v>
      </c>
      <c r="K9" s="127"/>
      <c r="L9" s="78"/>
      <c r="M9" s="78"/>
      <c r="N9" s="78" t="s">
        <v>132</v>
      </c>
      <c r="O9" s="126"/>
      <c r="P9" s="78" t="s">
        <v>128</v>
      </c>
    </row>
    <row r="10" spans="1:16" ht="19.149999999999999" customHeight="1" x14ac:dyDescent="0.25">
      <c r="A10" s="75"/>
      <c r="B10" s="75"/>
      <c r="C10" s="75"/>
      <c r="D10" s="75"/>
      <c r="E10" s="75"/>
      <c r="F10" s="78" t="s">
        <v>136</v>
      </c>
      <c r="G10" s="126"/>
      <c r="H10" s="127" t="s">
        <v>137</v>
      </c>
      <c r="I10" s="126"/>
      <c r="J10" s="78" t="s">
        <v>156</v>
      </c>
      <c r="K10" s="127"/>
      <c r="L10" s="78" t="s">
        <v>82</v>
      </c>
      <c r="M10" s="78"/>
      <c r="N10" s="78" t="s">
        <v>139</v>
      </c>
      <c r="O10" s="126"/>
      <c r="P10" s="78" t="s">
        <v>143</v>
      </c>
    </row>
    <row r="11" spans="1:16" ht="19.149999999999999" customHeight="1" x14ac:dyDescent="0.25">
      <c r="A11" s="75"/>
      <c r="B11" s="75"/>
      <c r="C11" s="75"/>
      <c r="D11" s="137" t="s">
        <v>9</v>
      </c>
      <c r="E11" s="75"/>
      <c r="F11" s="83" t="s">
        <v>10</v>
      </c>
      <c r="G11" s="127"/>
      <c r="H11" s="83" t="s">
        <v>10</v>
      </c>
      <c r="I11" s="127"/>
      <c r="J11" s="83" t="s">
        <v>10</v>
      </c>
      <c r="K11" s="127"/>
      <c r="L11" s="83" t="s">
        <v>10</v>
      </c>
      <c r="M11" s="78"/>
      <c r="N11" s="83" t="s">
        <v>10</v>
      </c>
      <c r="O11" s="127"/>
      <c r="P11" s="83" t="s">
        <v>10</v>
      </c>
    </row>
    <row r="12" spans="1:16" ht="6" customHeight="1" x14ac:dyDescent="0.25">
      <c r="D12" s="75"/>
      <c r="F12" s="78"/>
      <c r="G12" s="127"/>
      <c r="H12" s="127"/>
      <c r="I12" s="127"/>
      <c r="J12" s="78"/>
      <c r="K12" s="127"/>
      <c r="L12" s="78"/>
      <c r="M12" s="78"/>
      <c r="N12" s="16"/>
      <c r="O12" s="127"/>
      <c r="P12" s="78"/>
    </row>
    <row r="13" spans="1:16" ht="19.149999999999999" customHeight="1" x14ac:dyDescent="0.25">
      <c r="A13" s="75" t="s">
        <v>144</v>
      </c>
      <c r="F13" s="150">
        <v>222000000</v>
      </c>
      <c r="G13" s="151"/>
      <c r="H13" s="150">
        <v>0</v>
      </c>
      <c r="I13" s="151"/>
      <c r="J13" s="150">
        <v>20000000</v>
      </c>
      <c r="K13" s="151"/>
      <c r="L13" s="150">
        <v>69661863</v>
      </c>
      <c r="M13" s="150"/>
      <c r="N13" s="150">
        <v>52400000</v>
      </c>
      <c r="O13" s="143"/>
      <c r="P13" s="92">
        <f>SUM(F13:N13)</f>
        <v>364061863</v>
      </c>
    </row>
    <row r="14" spans="1:16" ht="19.149999999999999" customHeight="1" x14ac:dyDescent="0.25">
      <c r="A14" s="75" t="s">
        <v>145</v>
      </c>
      <c r="F14" s="92"/>
      <c r="G14" s="143"/>
      <c r="H14" s="92"/>
      <c r="I14" s="143"/>
      <c r="J14" s="92"/>
      <c r="K14" s="143"/>
      <c r="L14" s="92"/>
      <c r="M14" s="92"/>
      <c r="N14" s="92"/>
      <c r="O14" s="143"/>
      <c r="P14" s="92"/>
    </row>
    <row r="15" spans="1:16" ht="19.149999999999999" customHeight="1" x14ac:dyDescent="0.25">
      <c r="A15" s="12" t="s">
        <v>146</v>
      </c>
      <c r="B15" s="12"/>
      <c r="D15" s="13"/>
      <c r="E15" s="12"/>
      <c r="F15" s="16">
        <v>78000000</v>
      </c>
      <c r="G15" s="143"/>
      <c r="H15" s="16">
        <v>1290897469</v>
      </c>
      <c r="I15" s="143"/>
      <c r="J15" s="92">
        <v>0</v>
      </c>
      <c r="K15" s="143"/>
      <c r="L15" s="92">
        <v>0</v>
      </c>
      <c r="M15" s="92"/>
      <c r="N15" s="92">
        <v>0</v>
      </c>
      <c r="O15" s="143"/>
      <c r="P15" s="92">
        <v>1368897469</v>
      </c>
    </row>
    <row r="16" spans="1:16" ht="19.149999999999999" customHeight="1" x14ac:dyDescent="0.25">
      <c r="A16" s="12" t="s">
        <v>147</v>
      </c>
      <c r="B16" s="12"/>
      <c r="D16" s="13"/>
      <c r="E16" s="12"/>
      <c r="F16" s="16">
        <v>0</v>
      </c>
      <c r="G16" s="143"/>
      <c r="H16" s="16">
        <v>0</v>
      </c>
      <c r="I16" s="143"/>
      <c r="J16" s="92">
        <v>10000000</v>
      </c>
      <c r="K16" s="143"/>
      <c r="L16" s="92">
        <v>-10000000</v>
      </c>
      <c r="M16" s="92"/>
      <c r="N16" s="92">
        <v>0</v>
      </c>
      <c r="O16" s="143"/>
      <c r="P16" s="92">
        <v>0</v>
      </c>
    </row>
    <row r="17" spans="1:16" ht="19.149999999999999" customHeight="1" x14ac:dyDescent="0.25">
      <c r="A17" s="88" t="s">
        <v>148</v>
      </c>
      <c r="D17" s="13"/>
      <c r="E17" s="12"/>
      <c r="F17" s="16">
        <v>0</v>
      </c>
      <c r="G17" s="143"/>
      <c r="H17" s="16">
        <v>0</v>
      </c>
      <c r="I17" s="143"/>
      <c r="J17" s="92">
        <v>0</v>
      </c>
      <c r="K17" s="143"/>
      <c r="L17" s="92">
        <v>-149980140</v>
      </c>
      <c r="M17" s="92"/>
      <c r="N17" s="92">
        <v>0</v>
      </c>
      <c r="O17" s="143"/>
      <c r="P17" s="92">
        <v>-149980140</v>
      </c>
    </row>
    <row r="18" spans="1:16" ht="19.149999999999999" customHeight="1" x14ac:dyDescent="0.25">
      <c r="A18" s="88" t="s">
        <v>149</v>
      </c>
      <c r="D18" s="13"/>
      <c r="E18" s="12"/>
      <c r="F18" s="16"/>
      <c r="G18" s="143"/>
      <c r="H18" s="16"/>
      <c r="I18" s="143"/>
      <c r="J18" s="92"/>
      <c r="K18" s="143"/>
      <c r="L18" s="92"/>
      <c r="M18" s="92"/>
      <c r="N18" s="92"/>
      <c r="O18" s="143"/>
      <c r="P18" s="92"/>
    </row>
    <row r="19" spans="1:16" ht="19.149999999999999" customHeight="1" x14ac:dyDescent="0.25">
      <c r="B19" s="88" t="s">
        <v>150</v>
      </c>
      <c r="D19" s="90"/>
      <c r="F19" s="92">
        <v>0</v>
      </c>
      <c r="G19" s="143"/>
      <c r="H19" s="92">
        <v>0</v>
      </c>
      <c r="I19" s="143"/>
      <c r="J19" s="92">
        <v>0</v>
      </c>
      <c r="K19" s="143"/>
      <c r="L19" s="92">
        <v>60160500</v>
      </c>
      <c r="M19" s="92"/>
      <c r="N19" s="92">
        <v>-60160500</v>
      </c>
      <c r="O19" s="143"/>
      <c r="P19" s="92">
        <v>0</v>
      </c>
    </row>
    <row r="20" spans="1:16" ht="19.149999999999999" customHeight="1" x14ac:dyDescent="0.25">
      <c r="A20" s="88" t="s">
        <v>151</v>
      </c>
      <c r="D20" s="13"/>
      <c r="E20" s="12"/>
      <c r="F20" s="103">
        <v>0</v>
      </c>
      <c r="G20" s="143"/>
      <c r="H20" s="103">
        <v>0</v>
      </c>
      <c r="I20" s="143"/>
      <c r="J20" s="103">
        <v>0</v>
      </c>
      <c r="K20" s="143"/>
      <c r="L20" s="103">
        <v>167313049</v>
      </c>
      <c r="M20" s="92"/>
      <c r="N20" s="103">
        <v>19919500</v>
      </c>
      <c r="O20" s="143"/>
      <c r="P20" s="103">
        <v>187232549</v>
      </c>
    </row>
    <row r="21" spans="1:16" ht="6" customHeight="1" x14ac:dyDescent="0.25">
      <c r="A21" s="75"/>
      <c r="F21" s="92"/>
      <c r="G21" s="143"/>
      <c r="H21" s="92"/>
      <c r="I21" s="143"/>
      <c r="J21" s="92"/>
      <c r="K21" s="143"/>
      <c r="L21" s="92"/>
      <c r="M21" s="92"/>
      <c r="N21" s="92"/>
      <c r="O21" s="143"/>
      <c r="P21" s="92"/>
    </row>
    <row r="22" spans="1:16" ht="19.149999999999999" customHeight="1" thickBot="1" x14ac:dyDescent="0.3">
      <c r="A22" s="1" t="s">
        <v>226</v>
      </c>
      <c r="F22" s="152">
        <f>SUM(F13:F20)</f>
        <v>300000000</v>
      </c>
      <c r="G22" s="143"/>
      <c r="H22" s="152">
        <f>SUM(H13:H20)</f>
        <v>1290897469</v>
      </c>
      <c r="I22" s="143"/>
      <c r="J22" s="152">
        <f>SUM(J13:J20)</f>
        <v>30000000</v>
      </c>
      <c r="K22" s="143"/>
      <c r="L22" s="152">
        <f>SUM(L13:L20)</f>
        <v>137155272</v>
      </c>
      <c r="M22" s="92"/>
      <c r="N22" s="152">
        <f>SUM(N13:N20)</f>
        <v>12159000</v>
      </c>
      <c r="O22" s="143"/>
      <c r="P22" s="152">
        <f>SUM(P13:P20)</f>
        <v>1770211741</v>
      </c>
    </row>
    <row r="23" spans="1:16" ht="19.149999999999999" customHeight="1" thickTop="1" x14ac:dyDescent="0.25">
      <c r="F23" s="146"/>
      <c r="G23" s="145"/>
      <c r="H23" s="145"/>
      <c r="I23" s="145"/>
      <c r="J23" s="92"/>
      <c r="K23" s="135"/>
      <c r="L23" s="92"/>
      <c r="M23" s="92"/>
      <c r="N23" s="92"/>
      <c r="O23" s="145"/>
      <c r="P23" s="92"/>
    </row>
    <row r="24" spans="1:16" ht="19.149999999999999" customHeight="1" x14ac:dyDescent="0.25">
      <c r="A24" s="75" t="s">
        <v>152</v>
      </c>
      <c r="F24" s="153">
        <v>300000000</v>
      </c>
      <c r="G24" s="151"/>
      <c r="H24" s="153">
        <v>1290897469</v>
      </c>
      <c r="I24" s="151"/>
      <c r="J24" s="153">
        <v>30000000</v>
      </c>
      <c r="K24" s="151"/>
      <c r="L24" s="153">
        <v>236152141</v>
      </c>
      <c r="M24" s="143"/>
      <c r="N24" s="153">
        <v>0</v>
      </c>
      <c r="O24" s="143"/>
      <c r="P24" s="91">
        <f>SUM(F24:L24)</f>
        <v>1857049610</v>
      </c>
    </row>
    <row r="25" spans="1:16" ht="19.149999999999999" customHeight="1" x14ac:dyDescent="0.25">
      <c r="A25" s="75" t="s">
        <v>153</v>
      </c>
      <c r="F25" s="91"/>
      <c r="G25" s="143"/>
      <c r="H25" s="91"/>
      <c r="I25" s="143"/>
      <c r="J25" s="91"/>
      <c r="K25" s="143"/>
      <c r="L25" s="91"/>
      <c r="M25" s="92"/>
      <c r="N25" s="91"/>
      <c r="O25" s="143"/>
      <c r="P25" s="91"/>
    </row>
    <row r="26" spans="1:16" ht="19.149999999999999" customHeight="1" x14ac:dyDescent="0.25">
      <c r="A26" s="12" t="s">
        <v>148</v>
      </c>
      <c r="B26" s="12"/>
      <c r="D26" s="13">
        <v>17</v>
      </c>
      <c r="E26" s="12"/>
      <c r="F26" s="14">
        <v>0</v>
      </c>
      <c r="G26" s="143"/>
      <c r="H26" s="14">
        <v>0</v>
      </c>
      <c r="I26" s="143"/>
      <c r="J26" s="91">
        <v>0</v>
      </c>
      <c r="K26" s="143"/>
      <c r="L26" s="91">
        <v>-119953560</v>
      </c>
      <c r="M26" s="92"/>
      <c r="N26" s="91">
        <v>0</v>
      </c>
      <c r="O26" s="143"/>
      <c r="P26" s="91">
        <f>SUM(F26:L26)</f>
        <v>-119953560</v>
      </c>
    </row>
    <row r="27" spans="1:16" ht="19.149999999999999" customHeight="1" x14ac:dyDescent="0.25">
      <c r="A27" s="88" t="s">
        <v>151</v>
      </c>
      <c r="B27" s="12"/>
      <c r="D27" s="13"/>
      <c r="E27" s="12"/>
      <c r="F27" s="102">
        <v>0</v>
      </c>
      <c r="G27" s="143"/>
      <c r="H27" s="102">
        <v>0</v>
      </c>
      <c r="I27" s="143"/>
      <c r="J27" s="102">
        <v>0</v>
      </c>
      <c r="K27" s="143"/>
      <c r="L27" s="102">
        <v>208061662</v>
      </c>
      <c r="M27" s="92"/>
      <c r="N27" s="102">
        <v>0</v>
      </c>
      <c r="O27" s="143"/>
      <c r="P27" s="102">
        <f>SUM(F27:L27)</f>
        <v>208061662</v>
      </c>
    </row>
    <row r="28" spans="1:16" ht="6" customHeight="1" x14ac:dyDescent="0.25">
      <c r="A28" s="75"/>
      <c r="F28" s="91"/>
      <c r="G28" s="143"/>
      <c r="H28" s="91"/>
      <c r="I28" s="143"/>
      <c r="J28" s="91"/>
      <c r="K28" s="143"/>
      <c r="L28" s="91"/>
      <c r="M28" s="92"/>
      <c r="N28" s="91"/>
      <c r="O28" s="143"/>
      <c r="P28" s="91"/>
    </row>
    <row r="29" spans="1:16" ht="19.149999999999999" customHeight="1" thickBot="1" x14ac:dyDescent="0.3">
      <c r="A29" s="1" t="s">
        <v>227</v>
      </c>
      <c r="F29" s="154">
        <f>SUM(F24:F27)</f>
        <v>300000000</v>
      </c>
      <c r="G29" s="143"/>
      <c r="H29" s="154">
        <f>SUM(H24:H27)</f>
        <v>1290897469</v>
      </c>
      <c r="I29" s="143"/>
      <c r="J29" s="154">
        <f>SUM(J24:J27)</f>
        <v>30000000</v>
      </c>
      <c r="K29" s="143"/>
      <c r="L29" s="154">
        <f>SUM(L24:L27)</f>
        <v>324260243</v>
      </c>
      <c r="M29" s="92"/>
      <c r="N29" s="154">
        <f>SUM(N24:N27)</f>
        <v>0</v>
      </c>
      <c r="O29" s="143"/>
      <c r="P29" s="154">
        <f>SUM(P24:P27)</f>
        <v>1945157712</v>
      </c>
    </row>
    <row r="30" spans="1:16" ht="21.6" customHeight="1" thickTop="1" x14ac:dyDescent="0.25"/>
    <row r="32" spans="1:16" ht="15" customHeight="1" x14ac:dyDescent="0.25"/>
    <row r="33" spans="1:16" ht="22.35" customHeight="1" x14ac:dyDescent="0.25">
      <c r="A33" s="108" t="str">
        <f>'T 10'!A42</f>
        <v>หมายเหตุประกอบข้อมูลทางการเงินเป็นส่วนหนึ่งของข้อมูลทางการเงินระหว่างกาลนี้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</row>
  </sheetData>
  <mergeCells count="3">
    <mergeCell ref="F5:P5"/>
    <mergeCell ref="F6:H6"/>
    <mergeCell ref="J6:L6"/>
  </mergeCells>
  <pageMargins left="0.5" right="0.5" top="0.5" bottom="0.6" header="0.49" footer="0.4"/>
  <pageSetup paperSize="9" scale="9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C3577-E652-476E-B8C2-D51C2109F581}">
  <dimension ref="A1:J158"/>
  <sheetViews>
    <sheetView zoomScale="85" zoomScaleNormal="85" zoomScaleSheetLayoutView="90" workbookViewId="0">
      <selection activeCell="A6" sqref="A6"/>
    </sheetView>
  </sheetViews>
  <sheetFormatPr defaultColWidth="14.42578125" defaultRowHeight="21.6" customHeight="1" x14ac:dyDescent="0.25"/>
  <cols>
    <col min="1" max="1" width="45.7109375" style="199" customWidth="1"/>
    <col min="2" max="2" width="7.42578125" style="199" customWidth="1"/>
    <col min="3" max="3" width="0.7109375" style="199" customWidth="1"/>
    <col min="4" max="4" width="13.7109375" style="192" customWidth="1"/>
    <col min="5" max="5" width="0.7109375" style="199" customWidth="1"/>
    <col min="6" max="6" width="13.7109375" style="192" customWidth="1"/>
    <col min="7" max="7" width="0.7109375" style="199" customWidth="1"/>
    <col min="8" max="8" width="13.7109375" style="192" customWidth="1"/>
    <col min="9" max="9" width="0.7109375" style="199" customWidth="1"/>
    <col min="10" max="10" width="13.7109375" style="192" customWidth="1"/>
    <col min="11" max="16384" width="14.42578125" style="199"/>
  </cols>
  <sheetData>
    <row r="1" spans="1:10" ht="20.100000000000001" customHeight="1" x14ac:dyDescent="0.25">
      <c r="A1" s="1" t="s">
        <v>0</v>
      </c>
      <c r="B1" s="155"/>
      <c r="C1" s="155"/>
      <c r="D1" s="156"/>
      <c r="E1" s="157"/>
      <c r="F1" s="156"/>
      <c r="G1" s="157"/>
      <c r="H1" s="156"/>
      <c r="I1" s="157"/>
      <c r="J1" s="156"/>
    </row>
    <row r="2" spans="1:10" ht="20.100000000000001" customHeight="1" x14ac:dyDescent="0.25">
      <c r="A2" s="217" t="s">
        <v>157</v>
      </c>
      <c r="B2" s="218"/>
      <c r="C2" s="218"/>
      <c r="D2" s="218"/>
      <c r="E2" s="218"/>
      <c r="F2" s="218"/>
      <c r="G2" s="218"/>
      <c r="H2" s="218"/>
      <c r="I2" s="218"/>
      <c r="J2" s="218"/>
    </row>
    <row r="3" spans="1:10" ht="20.100000000000001" customHeight="1" x14ac:dyDescent="0.25">
      <c r="A3" s="216" t="s">
        <v>228</v>
      </c>
      <c r="B3" s="215"/>
      <c r="C3" s="215"/>
      <c r="D3" s="215"/>
      <c r="E3" s="215"/>
      <c r="F3" s="215"/>
      <c r="G3" s="215"/>
      <c r="H3" s="215"/>
      <c r="I3" s="215"/>
      <c r="J3" s="215"/>
    </row>
    <row r="4" spans="1:10" ht="18.600000000000001" customHeight="1" x14ac:dyDescent="0.25">
      <c r="A4" s="158"/>
      <c r="B4" s="158"/>
      <c r="C4" s="158"/>
      <c r="D4" s="156"/>
      <c r="E4" s="157"/>
      <c r="F4" s="156"/>
      <c r="G4" s="157"/>
      <c r="H4" s="156"/>
      <c r="I4" s="157"/>
      <c r="J4" s="156"/>
    </row>
    <row r="5" spans="1:10" ht="18.600000000000001" customHeight="1" x14ac:dyDescent="0.25">
      <c r="A5" s="155"/>
      <c r="B5" s="159"/>
      <c r="C5" s="155"/>
      <c r="D5" s="214" t="s">
        <v>2</v>
      </c>
      <c r="E5" s="215"/>
      <c r="F5" s="215"/>
      <c r="G5" s="157"/>
      <c r="H5" s="214" t="s">
        <v>3</v>
      </c>
      <c r="I5" s="215"/>
      <c r="J5" s="215"/>
    </row>
    <row r="6" spans="1:10" ht="18.600000000000001" customHeight="1" x14ac:dyDescent="0.25">
      <c r="A6" s="155"/>
      <c r="B6" s="159"/>
      <c r="C6" s="155"/>
      <c r="D6" s="156" t="s">
        <v>4</v>
      </c>
      <c r="E6" s="160"/>
      <c r="F6" s="156" t="s">
        <v>4</v>
      </c>
      <c r="G6" s="157"/>
      <c r="H6" s="156" t="s">
        <v>4</v>
      </c>
      <c r="I6" s="160"/>
      <c r="J6" s="156" t="s">
        <v>4</v>
      </c>
    </row>
    <row r="7" spans="1:10" ht="18.600000000000001" customHeight="1" x14ac:dyDescent="0.25">
      <c r="A7" s="155"/>
      <c r="B7" s="159"/>
      <c r="C7" s="155"/>
      <c r="D7" s="156" t="s">
        <v>224</v>
      </c>
      <c r="E7" s="157"/>
      <c r="F7" s="156" t="s">
        <v>224</v>
      </c>
      <c r="G7" s="157"/>
      <c r="H7" s="156" t="s">
        <v>224</v>
      </c>
      <c r="I7" s="157"/>
      <c r="J7" s="156" t="s">
        <v>224</v>
      </c>
    </row>
    <row r="8" spans="1:10" ht="18.600000000000001" customHeight="1" x14ac:dyDescent="0.25">
      <c r="A8" s="155"/>
      <c r="B8" s="159"/>
      <c r="C8" s="155"/>
      <c r="D8" s="4" t="s">
        <v>7</v>
      </c>
      <c r="E8" s="10"/>
      <c r="F8" s="4" t="s">
        <v>8</v>
      </c>
      <c r="G8" s="10"/>
      <c r="H8" s="4" t="s">
        <v>7</v>
      </c>
      <c r="I8" s="10"/>
      <c r="J8" s="4" t="s">
        <v>8</v>
      </c>
    </row>
    <row r="9" spans="1:10" ht="18.600000000000001" customHeight="1" x14ac:dyDescent="0.25">
      <c r="A9" s="155"/>
      <c r="B9" s="161" t="s">
        <v>9</v>
      </c>
      <c r="C9" s="155"/>
      <c r="D9" s="162" t="s">
        <v>10</v>
      </c>
      <c r="E9" s="157"/>
      <c r="F9" s="162" t="s">
        <v>10</v>
      </c>
      <c r="G9" s="157"/>
      <c r="H9" s="162" t="s">
        <v>10</v>
      </c>
      <c r="I9" s="157"/>
      <c r="J9" s="162" t="s">
        <v>10</v>
      </c>
    </row>
    <row r="10" spans="1:10" ht="8.1" customHeight="1" x14ac:dyDescent="0.25">
      <c r="A10" s="155"/>
      <c r="B10" s="159"/>
      <c r="C10" s="155"/>
      <c r="D10" s="163"/>
      <c r="E10" s="157"/>
      <c r="F10" s="156"/>
      <c r="G10" s="157"/>
      <c r="H10" s="163"/>
      <c r="I10" s="157"/>
      <c r="J10" s="156"/>
    </row>
    <row r="11" spans="1:10" ht="18.600000000000001" customHeight="1" x14ac:dyDescent="0.25">
      <c r="A11" s="164" t="s">
        <v>158</v>
      </c>
      <c r="B11" s="159"/>
      <c r="C11" s="155"/>
      <c r="D11" s="163"/>
      <c r="E11" s="157"/>
      <c r="F11" s="156"/>
      <c r="G11" s="157"/>
      <c r="H11" s="163"/>
      <c r="I11" s="157"/>
      <c r="J11" s="156"/>
    </row>
    <row r="12" spans="1:10" ht="18.600000000000001" customHeight="1" x14ac:dyDescent="0.25">
      <c r="A12" s="165" t="s">
        <v>100</v>
      </c>
      <c r="B12" s="159"/>
      <c r="C12" s="155"/>
      <c r="D12" s="166">
        <f>'T 8-9 (9m)'!J24</f>
        <v>255169085</v>
      </c>
      <c r="E12" s="167"/>
      <c r="F12" s="168">
        <v>202616549</v>
      </c>
      <c r="G12" s="167"/>
      <c r="H12" s="166">
        <f>'T 8-9 (9m)'!N24</f>
        <v>258853464</v>
      </c>
      <c r="I12" s="167"/>
      <c r="J12" s="168">
        <v>210248067</v>
      </c>
    </row>
    <row r="13" spans="1:10" ht="18.600000000000001" customHeight="1" x14ac:dyDescent="0.25">
      <c r="A13" s="169" t="s">
        <v>159</v>
      </c>
      <c r="B13" s="159"/>
      <c r="C13" s="155"/>
      <c r="D13" s="163"/>
      <c r="E13" s="157"/>
      <c r="F13" s="156"/>
      <c r="G13" s="170"/>
      <c r="H13" s="166"/>
      <c r="I13" s="157"/>
      <c r="J13" s="168"/>
    </row>
    <row r="14" spans="1:10" ht="18.600000000000001" customHeight="1" x14ac:dyDescent="0.25">
      <c r="A14" s="169" t="s">
        <v>160</v>
      </c>
      <c r="B14" s="171">
        <v>11</v>
      </c>
      <c r="C14" s="155"/>
      <c r="D14" s="166">
        <v>9432903</v>
      </c>
      <c r="E14" s="167"/>
      <c r="F14" s="168">
        <v>8821585</v>
      </c>
      <c r="G14" s="167"/>
      <c r="H14" s="166">
        <v>7920506</v>
      </c>
      <c r="I14" s="167"/>
      <c r="J14" s="168">
        <v>5537306</v>
      </c>
    </row>
    <row r="15" spans="1:10" ht="18.600000000000001" customHeight="1" x14ac:dyDescent="0.25">
      <c r="A15" s="199" t="s">
        <v>161</v>
      </c>
      <c r="B15" s="171">
        <v>12</v>
      </c>
      <c r="C15" s="155"/>
      <c r="D15" s="166">
        <v>864206</v>
      </c>
      <c r="E15" s="167"/>
      <c r="F15" s="168">
        <v>1303868</v>
      </c>
      <c r="G15" s="167"/>
      <c r="H15" s="166">
        <v>1521449</v>
      </c>
      <c r="I15" s="167"/>
      <c r="J15" s="168">
        <v>2948747</v>
      </c>
    </row>
    <row r="16" spans="1:10" ht="18.600000000000001" customHeight="1" x14ac:dyDescent="0.25">
      <c r="A16" s="169" t="s">
        <v>162</v>
      </c>
      <c r="B16" s="171">
        <v>11</v>
      </c>
      <c r="C16" s="155"/>
      <c r="D16" s="166">
        <v>620446</v>
      </c>
      <c r="E16" s="167"/>
      <c r="F16" s="168">
        <v>829644</v>
      </c>
      <c r="G16" s="167"/>
      <c r="H16" s="166">
        <v>432054</v>
      </c>
      <c r="I16" s="167"/>
      <c r="J16" s="168">
        <v>603050</v>
      </c>
    </row>
    <row r="17" spans="1:10" ht="18.600000000000001" customHeight="1" x14ac:dyDescent="0.25">
      <c r="A17" s="169" t="s">
        <v>163</v>
      </c>
      <c r="B17" s="171">
        <v>14</v>
      </c>
      <c r="C17" s="155"/>
      <c r="D17" s="166">
        <v>5308758</v>
      </c>
      <c r="E17" s="167"/>
      <c r="F17" s="168">
        <v>700642</v>
      </c>
      <c r="G17" s="167"/>
      <c r="H17" s="166">
        <v>5176804</v>
      </c>
      <c r="I17" s="167"/>
      <c r="J17" s="168">
        <v>700642</v>
      </c>
    </row>
    <row r="18" spans="1:10" ht="18.600000000000001" customHeight="1" x14ac:dyDescent="0.25">
      <c r="A18" s="169" t="s">
        <v>164</v>
      </c>
      <c r="B18" s="171">
        <v>14</v>
      </c>
      <c r="C18" s="155"/>
      <c r="D18" s="166">
        <v>-464324</v>
      </c>
      <c r="E18" s="167"/>
      <c r="F18" s="168">
        <v>-3054678</v>
      </c>
      <c r="G18" s="167"/>
      <c r="H18" s="166">
        <v>-464324</v>
      </c>
      <c r="I18" s="167"/>
      <c r="J18" s="168">
        <v>-3054678</v>
      </c>
    </row>
    <row r="19" spans="1:10" ht="18.600000000000001" customHeight="1" x14ac:dyDescent="0.25">
      <c r="A19" s="169" t="s">
        <v>239</v>
      </c>
      <c r="B19" s="171"/>
      <c r="C19" s="155"/>
      <c r="D19" s="166">
        <v>-6198432</v>
      </c>
      <c r="E19" s="167"/>
      <c r="F19" s="168">
        <v>0</v>
      </c>
      <c r="G19" s="167"/>
      <c r="H19" s="166">
        <v>-6198432</v>
      </c>
      <c r="I19" s="167"/>
      <c r="J19" s="168">
        <v>0</v>
      </c>
    </row>
    <row r="20" spans="1:10" ht="18.600000000000001" customHeight="1" x14ac:dyDescent="0.25">
      <c r="A20" s="172" t="s">
        <v>222</v>
      </c>
      <c r="B20" s="171"/>
      <c r="C20" s="155"/>
      <c r="D20" s="166">
        <v>4684</v>
      </c>
      <c r="E20" s="167"/>
      <c r="F20" s="168">
        <v>43547</v>
      </c>
      <c r="G20" s="167"/>
      <c r="H20" s="166">
        <v>-12593</v>
      </c>
      <c r="I20" s="167"/>
      <c r="J20" s="168">
        <v>-5921</v>
      </c>
    </row>
    <row r="21" spans="1:10" ht="18.600000000000001" customHeight="1" x14ac:dyDescent="0.25">
      <c r="A21" s="172" t="s">
        <v>165</v>
      </c>
      <c r="B21" s="171"/>
      <c r="C21" s="155"/>
      <c r="D21" s="166">
        <v>0</v>
      </c>
      <c r="E21" s="167"/>
      <c r="F21" s="168">
        <v>58129</v>
      </c>
      <c r="G21" s="167"/>
      <c r="H21" s="166">
        <v>0</v>
      </c>
      <c r="I21" s="167"/>
      <c r="J21" s="168">
        <v>58129</v>
      </c>
    </row>
    <row r="22" spans="1:10" ht="18.600000000000001" customHeight="1" x14ac:dyDescent="0.25">
      <c r="A22" s="172" t="s">
        <v>166</v>
      </c>
      <c r="B22" s="171"/>
      <c r="C22" s="155"/>
      <c r="D22" s="166">
        <v>0</v>
      </c>
      <c r="E22" s="167"/>
      <c r="F22" s="168">
        <v>0</v>
      </c>
      <c r="G22" s="167"/>
      <c r="H22" s="166">
        <v>-50550</v>
      </c>
      <c r="I22" s="167"/>
      <c r="J22" s="168">
        <v>0</v>
      </c>
    </row>
    <row r="23" spans="1:10" ht="18.600000000000001" customHeight="1" x14ac:dyDescent="0.25">
      <c r="A23" s="172" t="s">
        <v>167</v>
      </c>
      <c r="B23" s="171"/>
      <c r="C23" s="155"/>
      <c r="D23" s="166"/>
      <c r="E23" s="167"/>
      <c r="F23" s="168"/>
      <c r="G23" s="167"/>
      <c r="H23" s="166"/>
      <c r="I23" s="167"/>
      <c r="J23" s="168"/>
    </row>
    <row r="24" spans="1:10" ht="18.600000000000001" customHeight="1" x14ac:dyDescent="0.25">
      <c r="A24" s="172" t="s">
        <v>168</v>
      </c>
      <c r="B24" s="171"/>
      <c r="C24" s="155"/>
      <c r="D24" s="166">
        <v>1581400</v>
      </c>
      <c r="E24" s="167"/>
      <c r="F24" s="168">
        <v>0</v>
      </c>
      <c r="G24" s="167"/>
      <c r="H24" s="166">
        <v>1581400</v>
      </c>
      <c r="I24" s="167"/>
      <c r="J24" s="168">
        <v>0</v>
      </c>
    </row>
    <row r="25" spans="1:10" ht="18.600000000000001" customHeight="1" x14ac:dyDescent="0.25">
      <c r="A25" s="172" t="s">
        <v>169</v>
      </c>
      <c r="B25" s="171"/>
      <c r="C25" s="155"/>
      <c r="D25" s="166">
        <v>-938069</v>
      </c>
      <c r="E25" s="167"/>
      <c r="F25" s="168">
        <v>0</v>
      </c>
      <c r="G25" s="167"/>
      <c r="H25" s="166">
        <v>0</v>
      </c>
      <c r="I25" s="167"/>
      <c r="J25" s="168">
        <v>0</v>
      </c>
    </row>
    <row r="26" spans="1:10" ht="18.600000000000001" customHeight="1" x14ac:dyDescent="0.25">
      <c r="A26" s="169" t="s">
        <v>170</v>
      </c>
      <c r="B26" s="159"/>
      <c r="C26" s="155"/>
      <c r="D26" s="166">
        <v>-5811849</v>
      </c>
      <c r="E26" s="167"/>
      <c r="F26" s="168">
        <v>-772089</v>
      </c>
      <c r="G26" s="173"/>
      <c r="H26" s="166">
        <v>-7066068</v>
      </c>
      <c r="I26" s="167"/>
      <c r="J26" s="168">
        <v>-1500503</v>
      </c>
    </row>
    <row r="27" spans="1:10" ht="18.600000000000001" customHeight="1" x14ac:dyDescent="0.25">
      <c r="A27" s="169" t="s">
        <v>171</v>
      </c>
      <c r="B27" s="159"/>
      <c r="C27" s="155"/>
      <c r="D27" s="166">
        <v>14294604</v>
      </c>
      <c r="E27" s="167"/>
      <c r="F27" s="168">
        <v>12867406</v>
      </c>
      <c r="G27" s="173"/>
      <c r="H27" s="166">
        <v>14523172</v>
      </c>
      <c r="I27" s="167"/>
      <c r="J27" s="168">
        <v>11948767</v>
      </c>
    </row>
    <row r="28" spans="1:10" ht="18.600000000000001" customHeight="1" x14ac:dyDescent="0.25">
      <c r="A28" s="169" t="s">
        <v>172</v>
      </c>
      <c r="B28" s="159"/>
      <c r="C28" s="155"/>
      <c r="D28" s="166">
        <v>-1400</v>
      </c>
      <c r="E28" s="167"/>
      <c r="F28" s="168">
        <v>-120000</v>
      </c>
      <c r="G28" s="173"/>
      <c r="H28" s="166">
        <v>-1400</v>
      </c>
      <c r="I28" s="167"/>
      <c r="J28" s="168">
        <v>-120000</v>
      </c>
    </row>
    <row r="29" spans="1:10" ht="18.600000000000001" customHeight="1" x14ac:dyDescent="0.25">
      <c r="A29" s="169" t="s">
        <v>173</v>
      </c>
      <c r="B29" s="171">
        <v>10.199999999999999</v>
      </c>
      <c r="C29" s="155"/>
      <c r="D29" s="166">
        <v>-75306</v>
      </c>
      <c r="E29" s="167"/>
      <c r="F29" s="168">
        <v>-1731236</v>
      </c>
      <c r="G29" s="173"/>
      <c r="H29" s="166">
        <v>0</v>
      </c>
      <c r="I29" s="167"/>
      <c r="J29" s="168">
        <v>0</v>
      </c>
    </row>
    <row r="30" spans="1:10" ht="18.600000000000001" customHeight="1" x14ac:dyDescent="0.25">
      <c r="A30" s="169" t="s">
        <v>221</v>
      </c>
      <c r="B30" s="171">
        <v>10.199999999999999</v>
      </c>
      <c r="C30" s="155"/>
      <c r="D30" s="166">
        <v>275717</v>
      </c>
      <c r="E30" s="167"/>
      <c r="F30" s="168">
        <v>7936</v>
      </c>
      <c r="G30" s="173"/>
      <c r="H30" s="166">
        <v>0</v>
      </c>
      <c r="I30" s="167"/>
      <c r="J30" s="168">
        <v>0</v>
      </c>
    </row>
    <row r="31" spans="1:10" ht="18.600000000000001" customHeight="1" x14ac:dyDescent="0.25">
      <c r="A31" s="169" t="s">
        <v>174</v>
      </c>
      <c r="B31" s="159"/>
      <c r="C31" s="155"/>
      <c r="D31" s="166">
        <v>6967623</v>
      </c>
      <c r="E31" s="167"/>
      <c r="F31" s="168">
        <v>6162184</v>
      </c>
      <c r="G31" s="173"/>
      <c r="H31" s="166">
        <v>3618264</v>
      </c>
      <c r="I31" s="167"/>
      <c r="J31" s="168">
        <v>2972998</v>
      </c>
    </row>
    <row r="32" spans="1:10" ht="18.600000000000001" customHeight="1" x14ac:dyDescent="0.25">
      <c r="A32" s="199" t="s">
        <v>262</v>
      </c>
      <c r="B32" s="171"/>
      <c r="C32" s="155"/>
      <c r="D32" s="166">
        <v>-560219</v>
      </c>
      <c r="E32" s="167"/>
      <c r="F32" s="168">
        <v>0</v>
      </c>
      <c r="G32" s="167"/>
      <c r="H32" s="166">
        <v>-560219</v>
      </c>
      <c r="I32" s="167"/>
      <c r="J32" s="168">
        <v>0</v>
      </c>
    </row>
    <row r="33" spans="1:10" ht="18.600000000000001" customHeight="1" x14ac:dyDescent="0.25">
      <c r="A33" s="199" t="s">
        <v>175</v>
      </c>
      <c r="B33" s="159"/>
      <c r="C33" s="155"/>
      <c r="D33" s="166"/>
      <c r="E33" s="167"/>
      <c r="F33" s="168"/>
      <c r="G33" s="173"/>
      <c r="H33" s="166"/>
      <c r="I33" s="167"/>
      <c r="J33" s="168"/>
    </row>
    <row r="34" spans="1:10" ht="18.600000000000001" customHeight="1" x14ac:dyDescent="0.25">
      <c r="A34" s="169" t="s">
        <v>176</v>
      </c>
      <c r="B34" s="159"/>
      <c r="C34" s="155"/>
      <c r="D34" s="166">
        <v>-858134760</v>
      </c>
      <c r="E34" s="157"/>
      <c r="F34" s="168">
        <v>-86071125</v>
      </c>
      <c r="G34" s="174"/>
      <c r="H34" s="166">
        <v>-842731210</v>
      </c>
      <c r="I34" s="157"/>
      <c r="J34" s="168">
        <v>-102657249</v>
      </c>
    </row>
    <row r="35" spans="1:10" ht="18.600000000000001" customHeight="1" x14ac:dyDescent="0.25">
      <c r="A35" s="169" t="s">
        <v>264</v>
      </c>
      <c r="B35" s="159"/>
      <c r="C35" s="155"/>
      <c r="D35" s="166">
        <v>-175299749</v>
      </c>
      <c r="E35" s="157"/>
      <c r="F35" s="168">
        <v>0</v>
      </c>
      <c r="G35" s="174"/>
      <c r="H35" s="166">
        <v>-175299749</v>
      </c>
      <c r="I35" s="157"/>
      <c r="J35" s="168">
        <v>0</v>
      </c>
    </row>
    <row r="36" spans="1:10" ht="18.600000000000001" customHeight="1" x14ac:dyDescent="0.25">
      <c r="A36" s="199" t="s">
        <v>267</v>
      </c>
      <c r="B36" s="159"/>
      <c r="C36" s="155"/>
      <c r="D36" s="166">
        <v>-535272322</v>
      </c>
      <c r="E36" s="157"/>
      <c r="F36" s="168">
        <v>-182113130</v>
      </c>
      <c r="G36" s="174"/>
      <c r="H36" s="166">
        <v>-543384580</v>
      </c>
      <c r="I36" s="157"/>
      <c r="J36" s="168">
        <v>-178154732</v>
      </c>
    </row>
    <row r="37" spans="1:10" ht="18.600000000000001" customHeight="1" x14ac:dyDescent="0.25">
      <c r="A37" s="169" t="s">
        <v>177</v>
      </c>
      <c r="D37" s="166">
        <v>33643370</v>
      </c>
      <c r="F37" s="168">
        <v>-90379630</v>
      </c>
      <c r="H37" s="166">
        <v>33689467</v>
      </c>
      <c r="J37" s="168">
        <v>-94254164</v>
      </c>
    </row>
    <row r="38" spans="1:10" ht="18.600000000000001" customHeight="1" x14ac:dyDescent="0.25">
      <c r="A38" s="169" t="s">
        <v>178</v>
      </c>
      <c r="B38" s="159"/>
      <c r="C38" s="155"/>
      <c r="D38" s="166">
        <v>-204054793</v>
      </c>
      <c r="E38" s="157"/>
      <c r="F38" s="168">
        <v>-6850252</v>
      </c>
      <c r="G38" s="174"/>
      <c r="H38" s="166">
        <v>-204339275</v>
      </c>
      <c r="I38" s="157"/>
      <c r="J38" s="168">
        <v>-7168438</v>
      </c>
    </row>
    <row r="39" spans="1:10" ht="18.600000000000001" customHeight="1" x14ac:dyDescent="0.25">
      <c r="A39" s="199" t="s">
        <v>179</v>
      </c>
      <c r="B39" s="159"/>
      <c r="C39" s="155"/>
      <c r="D39" s="166">
        <v>5019969</v>
      </c>
      <c r="E39" s="157"/>
      <c r="F39" s="168">
        <v>-2507349</v>
      </c>
      <c r="G39" s="174"/>
      <c r="H39" s="166">
        <v>5157417</v>
      </c>
      <c r="I39" s="157"/>
      <c r="J39" s="168">
        <v>-353388</v>
      </c>
    </row>
    <row r="40" spans="1:10" ht="18.600000000000001" customHeight="1" x14ac:dyDescent="0.25">
      <c r="A40" s="169" t="s">
        <v>180</v>
      </c>
      <c r="B40" s="159"/>
      <c r="C40" s="155"/>
      <c r="D40" s="166">
        <v>-23941804</v>
      </c>
      <c r="E40" s="157"/>
      <c r="F40" s="168">
        <v>-268710</v>
      </c>
      <c r="G40" s="174"/>
      <c r="H40" s="166">
        <v>-24002879</v>
      </c>
      <c r="I40" s="157"/>
      <c r="J40" s="168">
        <v>-249506</v>
      </c>
    </row>
    <row r="41" spans="1:10" ht="18.600000000000001" customHeight="1" x14ac:dyDescent="0.25">
      <c r="A41" s="169" t="s">
        <v>181</v>
      </c>
      <c r="B41" s="159"/>
      <c r="C41" s="155"/>
      <c r="D41" s="166">
        <v>640027360</v>
      </c>
      <c r="E41" s="157"/>
      <c r="F41" s="168">
        <v>23169957</v>
      </c>
      <c r="G41" s="174"/>
      <c r="H41" s="166">
        <v>643631120</v>
      </c>
      <c r="I41" s="157"/>
      <c r="J41" s="168">
        <v>35307360</v>
      </c>
    </row>
    <row r="42" spans="1:10" ht="18.600000000000001" customHeight="1" x14ac:dyDescent="0.25">
      <c r="A42" s="199" t="s">
        <v>268</v>
      </c>
      <c r="B42" s="159"/>
      <c r="C42" s="155"/>
      <c r="D42" s="166">
        <v>-23492724</v>
      </c>
      <c r="E42" s="157"/>
      <c r="F42" s="168">
        <v>-105373929</v>
      </c>
      <c r="G42" s="174"/>
      <c r="H42" s="166">
        <v>-23710983</v>
      </c>
      <c r="I42" s="157"/>
      <c r="J42" s="168">
        <v>-105373929</v>
      </c>
    </row>
    <row r="43" spans="1:10" ht="18.600000000000001" customHeight="1" x14ac:dyDescent="0.25">
      <c r="A43" s="199" t="s">
        <v>182</v>
      </c>
      <c r="B43" s="171">
        <v>14</v>
      </c>
      <c r="C43" s="155"/>
      <c r="D43" s="166">
        <v>-435256</v>
      </c>
      <c r="E43" s="157"/>
      <c r="F43" s="168">
        <v>-2276694</v>
      </c>
      <c r="G43" s="174"/>
      <c r="H43" s="166">
        <v>-435256</v>
      </c>
      <c r="I43" s="157"/>
      <c r="J43" s="168">
        <v>-2276694</v>
      </c>
    </row>
    <row r="44" spans="1:10" ht="18.600000000000001" customHeight="1" x14ac:dyDescent="0.25">
      <c r="A44" s="169" t="s">
        <v>183</v>
      </c>
      <c r="B44" s="159"/>
      <c r="C44" s="155"/>
      <c r="D44" s="166">
        <v>20192926</v>
      </c>
      <c r="E44" s="157"/>
      <c r="F44" s="168">
        <v>-35294114</v>
      </c>
      <c r="G44" s="174"/>
      <c r="H44" s="166">
        <v>18234735</v>
      </c>
      <c r="I44" s="157"/>
      <c r="J44" s="168">
        <v>-33432871</v>
      </c>
    </row>
    <row r="45" spans="1:10" ht="18.600000000000001" customHeight="1" x14ac:dyDescent="0.25">
      <c r="A45" s="169" t="s">
        <v>184</v>
      </c>
      <c r="B45" s="159"/>
      <c r="C45" s="155"/>
      <c r="D45" s="175">
        <v>-2397679</v>
      </c>
      <c r="E45" s="167"/>
      <c r="F45" s="176">
        <v>-1201852</v>
      </c>
      <c r="G45" s="173"/>
      <c r="H45" s="175">
        <v>-1559073</v>
      </c>
      <c r="I45" s="167"/>
      <c r="J45" s="176">
        <v>-881100</v>
      </c>
    </row>
    <row r="46" spans="1:10" ht="7.5" customHeight="1" x14ac:dyDescent="0.25">
      <c r="A46" s="169"/>
      <c r="B46" s="159"/>
      <c r="C46" s="155"/>
      <c r="D46" s="163"/>
      <c r="E46" s="157"/>
      <c r="F46" s="156"/>
      <c r="G46" s="174"/>
      <c r="H46" s="166"/>
      <c r="I46" s="157"/>
      <c r="J46" s="168"/>
    </row>
    <row r="47" spans="1:10" ht="18.600000000000001" customHeight="1" x14ac:dyDescent="0.25">
      <c r="A47" s="198" t="s">
        <v>185</v>
      </c>
      <c r="B47" s="159"/>
      <c r="C47" s="155"/>
      <c r="D47" s="166">
        <f>SUM(D12:D46)</f>
        <v>-843675635</v>
      </c>
      <c r="E47" s="157"/>
      <c r="F47" s="168">
        <f>SUM(F12:F46)</f>
        <v>-261433341</v>
      </c>
      <c r="G47" s="170"/>
      <c r="H47" s="177">
        <f>SUM(H12:H46)</f>
        <v>-835476739</v>
      </c>
      <c r="I47" s="157"/>
      <c r="J47" s="178">
        <f>SUM(J12:J46)</f>
        <v>-259158107</v>
      </c>
    </row>
    <row r="48" spans="1:10" ht="18.600000000000001" customHeight="1" x14ac:dyDescent="0.25">
      <c r="A48" s="169" t="s">
        <v>186</v>
      </c>
      <c r="B48" s="159"/>
      <c r="C48" s="155"/>
      <c r="D48" s="166">
        <v>-17617553</v>
      </c>
      <c r="E48" s="167"/>
      <c r="F48" s="168">
        <v>-13106957</v>
      </c>
      <c r="G48" s="167"/>
      <c r="H48" s="166">
        <v>-17586423</v>
      </c>
      <c r="I48" s="179"/>
      <c r="J48" s="168">
        <v>-12188318</v>
      </c>
    </row>
    <row r="49" spans="1:10" ht="18.600000000000001" customHeight="1" x14ac:dyDescent="0.25">
      <c r="A49" s="169" t="s">
        <v>187</v>
      </c>
      <c r="B49" s="171"/>
      <c r="C49" s="155"/>
      <c r="D49" s="175">
        <v>-80189249</v>
      </c>
      <c r="E49" s="167"/>
      <c r="F49" s="176">
        <v>-39403461</v>
      </c>
      <c r="G49" s="173"/>
      <c r="H49" s="175">
        <v>-75603369</v>
      </c>
      <c r="I49" s="167"/>
      <c r="J49" s="176">
        <v>-34764917</v>
      </c>
    </row>
    <row r="50" spans="1:10" ht="8.1" customHeight="1" x14ac:dyDescent="0.25">
      <c r="A50" s="169"/>
      <c r="B50" s="159"/>
      <c r="C50" s="155"/>
      <c r="D50" s="163"/>
      <c r="E50" s="157"/>
      <c r="F50" s="156"/>
      <c r="G50" s="170"/>
      <c r="H50" s="166"/>
      <c r="I50" s="157"/>
      <c r="J50" s="168"/>
    </row>
    <row r="51" spans="1:10" ht="18.600000000000001" customHeight="1" x14ac:dyDescent="0.25">
      <c r="A51" s="198" t="s">
        <v>188</v>
      </c>
      <c r="B51" s="159"/>
      <c r="C51" s="155"/>
      <c r="D51" s="180">
        <f>SUM(D47:D50)</f>
        <v>-941482437</v>
      </c>
      <c r="E51" s="157"/>
      <c r="F51" s="181">
        <f>SUM(F47:F50)</f>
        <v>-313943759</v>
      </c>
      <c r="G51" s="170"/>
      <c r="H51" s="180">
        <f>SUM(H47:H50)</f>
        <v>-928666531</v>
      </c>
      <c r="I51" s="157"/>
      <c r="J51" s="181">
        <f>SUM(J47:J50)</f>
        <v>-306111342</v>
      </c>
    </row>
    <row r="52" spans="1:10" ht="23.25" customHeight="1" x14ac:dyDescent="0.25">
      <c r="A52" s="198"/>
      <c r="B52" s="159"/>
      <c r="C52" s="159"/>
      <c r="D52" s="159"/>
      <c r="E52" s="159"/>
      <c r="F52" s="159"/>
      <c r="G52" s="159"/>
      <c r="H52" s="159"/>
      <c r="I52" s="159"/>
      <c r="J52" s="159"/>
    </row>
    <row r="53" spans="1:10" ht="23.25" customHeight="1" x14ac:dyDescent="0.25">
      <c r="A53" s="198"/>
      <c r="B53" s="159"/>
      <c r="C53" s="159"/>
      <c r="D53" s="159"/>
      <c r="E53" s="159"/>
      <c r="F53" s="159"/>
      <c r="G53" s="159"/>
      <c r="H53" s="159"/>
      <c r="I53" s="159"/>
      <c r="J53" s="159"/>
    </row>
    <row r="54" spans="1:10" ht="22.15" customHeight="1" x14ac:dyDescent="0.25">
      <c r="A54" s="219" t="s">
        <v>30</v>
      </c>
      <c r="B54" s="219"/>
      <c r="C54" s="219"/>
      <c r="D54" s="219"/>
      <c r="E54" s="219"/>
      <c r="F54" s="219"/>
      <c r="G54" s="219"/>
      <c r="H54" s="219"/>
      <c r="I54" s="219"/>
      <c r="J54" s="219"/>
    </row>
    <row r="55" spans="1:10" ht="21.6" customHeight="1" x14ac:dyDescent="0.25">
      <c r="A55" s="155" t="str">
        <f>A1</f>
        <v>บริษัท เทิร์นคีย์ คอมมูนิเคชั่น เซอร์วิส จำกัด (มหาชน)</v>
      </c>
      <c r="B55" s="155"/>
      <c r="C55" s="155"/>
      <c r="D55" s="156"/>
      <c r="E55" s="157"/>
      <c r="F55" s="156"/>
      <c r="G55" s="157"/>
      <c r="H55" s="156"/>
      <c r="I55" s="157"/>
      <c r="J55" s="156"/>
    </row>
    <row r="56" spans="1:10" ht="21.6" customHeight="1" x14ac:dyDescent="0.25">
      <c r="A56" s="217" t="s">
        <v>189</v>
      </c>
      <c r="B56" s="218"/>
      <c r="C56" s="218"/>
      <c r="D56" s="218"/>
      <c r="E56" s="218"/>
      <c r="F56" s="218"/>
      <c r="G56" s="218"/>
      <c r="H56" s="218"/>
      <c r="I56" s="218"/>
      <c r="J56" s="218"/>
    </row>
    <row r="57" spans="1:10" ht="21.6" customHeight="1" x14ac:dyDescent="0.25">
      <c r="A57" s="216" t="s">
        <v>228</v>
      </c>
      <c r="B57" s="215"/>
      <c r="C57" s="215"/>
      <c r="D57" s="215"/>
      <c r="E57" s="215"/>
      <c r="F57" s="215"/>
      <c r="G57" s="215"/>
      <c r="H57" s="215"/>
      <c r="I57" s="215"/>
      <c r="J57" s="215"/>
    </row>
    <row r="58" spans="1:10" ht="17.25" customHeight="1" x14ac:dyDescent="0.25">
      <c r="A58" s="158"/>
      <c r="B58" s="158"/>
      <c r="C58" s="158"/>
      <c r="D58" s="156"/>
      <c r="E58" s="157"/>
      <c r="F58" s="156"/>
      <c r="G58" s="157"/>
      <c r="H58" s="156"/>
      <c r="I58" s="157"/>
      <c r="J58" s="156"/>
    </row>
    <row r="59" spans="1:10" ht="18.2" customHeight="1" x14ac:dyDescent="0.25">
      <c r="A59" s="155"/>
      <c r="B59" s="159"/>
      <c r="C59" s="155"/>
      <c r="D59" s="214" t="s">
        <v>2</v>
      </c>
      <c r="E59" s="215"/>
      <c r="F59" s="215"/>
      <c r="G59" s="160"/>
      <c r="H59" s="214" t="s">
        <v>3</v>
      </c>
      <c r="I59" s="215"/>
      <c r="J59" s="215"/>
    </row>
    <row r="60" spans="1:10" ht="18.2" customHeight="1" x14ac:dyDescent="0.25">
      <c r="A60" s="155"/>
      <c r="B60" s="159"/>
      <c r="C60" s="155"/>
      <c r="D60" s="156" t="s">
        <v>4</v>
      </c>
      <c r="E60" s="157"/>
      <c r="F60" s="156" t="s">
        <v>4</v>
      </c>
      <c r="G60" s="157"/>
      <c r="H60" s="156" t="s">
        <v>4</v>
      </c>
      <c r="I60" s="157"/>
      <c r="J60" s="156" t="s">
        <v>4</v>
      </c>
    </row>
    <row r="61" spans="1:10" ht="18.2" customHeight="1" x14ac:dyDescent="0.25">
      <c r="A61" s="155"/>
      <c r="B61" s="159"/>
      <c r="C61" s="155"/>
      <c r="D61" s="156" t="s">
        <v>224</v>
      </c>
      <c r="E61" s="157"/>
      <c r="F61" s="156" t="s">
        <v>224</v>
      </c>
      <c r="G61" s="157"/>
      <c r="H61" s="156" t="s">
        <v>224</v>
      </c>
      <c r="I61" s="157"/>
      <c r="J61" s="156" t="s">
        <v>224</v>
      </c>
    </row>
    <row r="62" spans="1:10" ht="18.2" customHeight="1" x14ac:dyDescent="0.25">
      <c r="A62" s="155"/>
      <c r="B62" s="159"/>
      <c r="C62" s="155"/>
      <c r="D62" s="4" t="s">
        <v>7</v>
      </c>
      <c r="E62" s="10"/>
      <c r="F62" s="4" t="s">
        <v>8</v>
      </c>
      <c r="G62" s="10"/>
      <c r="H62" s="4" t="s">
        <v>7</v>
      </c>
      <c r="I62" s="10"/>
      <c r="J62" s="4" t="s">
        <v>8</v>
      </c>
    </row>
    <row r="63" spans="1:10" ht="18.2" customHeight="1" x14ac:dyDescent="0.25">
      <c r="A63" s="155"/>
      <c r="B63" s="161" t="s">
        <v>9</v>
      </c>
      <c r="C63" s="155"/>
      <c r="D63" s="162" t="s">
        <v>10</v>
      </c>
      <c r="E63" s="157"/>
      <c r="F63" s="162" t="s">
        <v>10</v>
      </c>
      <c r="G63" s="157"/>
      <c r="H63" s="162" t="s">
        <v>10</v>
      </c>
      <c r="I63" s="157"/>
      <c r="J63" s="162" t="s">
        <v>10</v>
      </c>
    </row>
    <row r="64" spans="1:10" ht="18.2" customHeight="1" x14ac:dyDescent="0.25">
      <c r="A64" s="164" t="s">
        <v>190</v>
      </c>
      <c r="B64" s="159"/>
      <c r="C64" s="155"/>
      <c r="D64" s="163"/>
      <c r="E64" s="157"/>
      <c r="F64" s="156"/>
      <c r="G64" s="157"/>
      <c r="H64" s="163"/>
      <c r="I64" s="157"/>
      <c r="J64" s="156"/>
    </row>
    <row r="65" spans="1:10" ht="18.2" customHeight="1" x14ac:dyDescent="0.25">
      <c r="A65" s="199" t="s">
        <v>191</v>
      </c>
      <c r="B65" s="159"/>
      <c r="C65" s="155"/>
      <c r="D65" s="166"/>
      <c r="E65" s="182"/>
      <c r="F65" s="168"/>
      <c r="G65" s="182"/>
      <c r="H65" s="166"/>
      <c r="I65" s="182"/>
      <c r="J65" s="168"/>
    </row>
    <row r="66" spans="1:10" ht="18.2" customHeight="1" x14ac:dyDescent="0.25">
      <c r="A66" s="199" t="s">
        <v>229</v>
      </c>
      <c r="B66" s="159"/>
      <c r="C66" s="155"/>
      <c r="D66" s="166">
        <v>5334937</v>
      </c>
      <c r="E66" s="182"/>
      <c r="F66" s="168">
        <v>-12173229</v>
      </c>
      <c r="G66" s="182"/>
      <c r="H66" s="166">
        <v>5334937</v>
      </c>
      <c r="I66" s="182"/>
      <c r="J66" s="168">
        <v>-45729</v>
      </c>
    </row>
    <row r="67" spans="1:10" ht="18.2" customHeight="1" x14ac:dyDescent="0.25">
      <c r="A67" s="199" t="s">
        <v>21</v>
      </c>
      <c r="B67" s="171">
        <v>21.3</v>
      </c>
      <c r="C67" s="155"/>
      <c r="D67" s="166">
        <v>0</v>
      </c>
      <c r="E67" s="157"/>
      <c r="F67" s="168">
        <v>0</v>
      </c>
      <c r="G67" s="170"/>
      <c r="H67" s="166">
        <v>-24500000</v>
      </c>
      <c r="I67" s="157"/>
      <c r="J67" s="168">
        <v>-32127500</v>
      </c>
    </row>
    <row r="68" spans="1:10" ht="18.2" customHeight="1" x14ac:dyDescent="0.25">
      <c r="A68" s="199" t="s">
        <v>233</v>
      </c>
      <c r="B68" s="171">
        <v>21.3</v>
      </c>
      <c r="C68" s="155"/>
      <c r="D68" s="166">
        <v>0</v>
      </c>
      <c r="E68" s="157"/>
      <c r="F68" s="168">
        <v>0</v>
      </c>
      <c r="G68" s="170"/>
      <c r="H68" s="166">
        <v>68127500</v>
      </c>
      <c r="I68" s="157"/>
      <c r="J68" s="168">
        <v>2000000</v>
      </c>
    </row>
    <row r="69" spans="1:10" ht="18.2" customHeight="1" x14ac:dyDescent="0.25">
      <c r="A69" s="199" t="s">
        <v>22</v>
      </c>
      <c r="B69" s="159"/>
      <c r="C69" s="155"/>
      <c r="D69" s="166">
        <v>0</v>
      </c>
      <c r="E69" s="157"/>
      <c r="F69" s="168">
        <v>0</v>
      </c>
      <c r="G69" s="170"/>
      <c r="H69" s="166">
        <v>0</v>
      </c>
      <c r="I69" s="157"/>
      <c r="J69" s="168">
        <v>-25000000</v>
      </c>
    </row>
    <row r="70" spans="1:10" ht="18.2" customHeight="1" x14ac:dyDescent="0.25">
      <c r="A70" s="199" t="s">
        <v>240</v>
      </c>
      <c r="B70" s="171">
        <v>21.4</v>
      </c>
      <c r="C70" s="155"/>
      <c r="D70" s="166">
        <v>0</v>
      </c>
      <c r="E70" s="157"/>
      <c r="F70" s="168">
        <v>0</v>
      </c>
      <c r="G70" s="170"/>
      <c r="H70" s="166">
        <v>6300000</v>
      </c>
      <c r="I70" s="157"/>
      <c r="J70" s="168">
        <v>0</v>
      </c>
    </row>
    <row r="71" spans="1:10" ht="18.2" customHeight="1" x14ac:dyDescent="0.25">
      <c r="A71" s="199" t="s">
        <v>241</v>
      </c>
      <c r="B71" s="171"/>
      <c r="C71" s="155"/>
      <c r="D71" s="166"/>
      <c r="E71" s="157"/>
      <c r="F71" s="168"/>
      <c r="G71" s="170"/>
      <c r="H71" s="166"/>
      <c r="I71" s="157"/>
      <c r="J71" s="168"/>
    </row>
    <row r="72" spans="1:10" ht="18.2" customHeight="1" x14ac:dyDescent="0.25">
      <c r="A72" s="199" t="s">
        <v>242</v>
      </c>
      <c r="B72" s="171"/>
      <c r="C72" s="155"/>
      <c r="D72" s="166">
        <v>45000000</v>
      </c>
      <c r="E72" s="157"/>
      <c r="F72" s="168">
        <v>0</v>
      </c>
      <c r="G72" s="170"/>
      <c r="H72" s="166">
        <v>45000000</v>
      </c>
      <c r="I72" s="157"/>
      <c r="J72" s="168">
        <v>0</v>
      </c>
    </row>
    <row r="73" spans="1:10" ht="18.2" customHeight="1" x14ac:dyDescent="0.25">
      <c r="A73" s="199" t="s">
        <v>243</v>
      </c>
      <c r="B73" s="171"/>
      <c r="C73" s="155"/>
      <c r="D73" s="166"/>
      <c r="E73" s="157"/>
      <c r="F73" s="168"/>
      <c r="G73" s="170"/>
      <c r="H73" s="166"/>
      <c r="I73" s="157"/>
      <c r="J73" s="168"/>
    </row>
    <row r="74" spans="1:10" ht="18.2" customHeight="1" x14ac:dyDescent="0.25">
      <c r="A74" s="199" t="s">
        <v>242</v>
      </c>
      <c r="B74" s="171"/>
      <c r="C74" s="155"/>
      <c r="D74" s="166">
        <v>-45000000</v>
      </c>
      <c r="E74" s="157"/>
      <c r="F74" s="168">
        <v>0</v>
      </c>
      <c r="G74" s="170"/>
      <c r="H74" s="166">
        <v>-45000000</v>
      </c>
      <c r="I74" s="157"/>
      <c r="J74" s="168">
        <v>0</v>
      </c>
    </row>
    <row r="75" spans="1:10" ht="18.2" customHeight="1" x14ac:dyDescent="0.25">
      <c r="A75" s="199" t="s">
        <v>241</v>
      </c>
      <c r="B75" s="171"/>
      <c r="C75" s="155"/>
      <c r="D75" s="166"/>
      <c r="E75" s="157"/>
      <c r="F75" s="168"/>
      <c r="G75" s="170"/>
      <c r="H75" s="166"/>
      <c r="I75" s="157"/>
      <c r="J75" s="168"/>
    </row>
    <row r="76" spans="1:10" ht="18.2" customHeight="1" x14ac:dyDescent="0.25">
      <c r="A76" s="199" t="s">
        <v>244</v>
      </c>
      <c r="B76" s="171"/>
      <c r="C76" s="155"/>
      <c r="D76" s="166">
        <v>40000000</v>
      </c>
      <c r="E76" s="157"/>
      <c r="F76" s="168">
        <v>0</v>
      </c>
      <c r="G76" s="170"/>
      <c r="H76" s="166">
        <v>40000000</v>
      </c>
      <c r="I76" s="157"/>
      <c r="J76" s="168">
        <v>0</v>
      </c>
    </row>
    <row r="77" spans="1:10" ht="18.2" customHeight="1" x14ac:dyDescent="0.25">
      <c r="A77" s="199" t="s">
        <v>245</v>
      </c>
      <c r="B77" s="171"/>
      <c r="C77" s="155"/>
      <c r="D77" s="166"/>
      <c r="E77" s="157"/>
      <c r="F77" s="168"/>
      <c r="G77" s="170"/>
      <c r="H77" s="166"/>
      <c r="I77" s="157"/>
      <c r="J77" s="168"/>
    </row>
    <row r="78" spans="1:10" ht="18.2" customHeight="1" x14ac:dyDescent="0.25">
      <c r="A78" s="199" t="s">
        <v>242</v>
      </c>
      <c r="B78" s="171"/>
      <c r="C78" s="155"/>
      <c r="D78" s="166">
        <v>-4200000</v>
      </c>
      <c r="E78" s="157"/>
      <c r="F78" s="168">
        <v>0</v>
      </c>
      <c r="G78" s="170"/>
      <c r="H78" s="166">
        <v>-4200000</v>
      </c>
      <c r="I78" s="157"/>
      <c r="J78" s="168">
        <v>0</v>
      </c>
    </row>
    <row r="79" spans="1:10" ht="18.2" customHeight="1" x14ac:dyDescent="0.25">
      <c r="A79" s="199" t="s">
        <v>230</v>
      </c>
      <c r="B79" s="171"/>
      <c r="D79" s="166">
        <v>0</v>
      </c>
      <c r="F79" s="168">
        <v>-10000000</v>
      </c>
      <c r="H79" s="166">
        <v>0</v>
      </c>
      <c r="J79" s="168">
        <v>-10000000</v>
      </c>
    </row>
    <row r="80" spans="1:10" ht="18.2" customHeight="1" x14ac:dyDescent="0.25">
      <c r="A80" s="199" t="s">
        <v>246</v>
      </c>
      <c r="B80" s="171"/>
      <c r="D80" s="166">
        <v>8807500</v>
      </c>
      <c r="F80" s="168">
        <v>0</v>
      </c>
      <c r="H80" s="166">
        <v>0</v>
      </c>
      <c r="J80" s="168">
        <v>0</v>
      </c>
    </row>
    <row r="81" spans="1:10" ht="18.2" customHeight="1" x14ac:dyDescent="0.25">
      <c r="A81" s="169" t="s">
        <v>194</v>
      </c>
      <c r="B81" s="171"/>
      <c r="C81" s="155"/>
      <c r="D81" s="166">
        <v>-130000</v>
      </c>
      <c r="E81" s="157"/>
      <c r="F81" s="168">
        <v>0</v>
      </c>
      <c r="G81" s="170"/>
      <c r="H81" s="166">
        <v>0</v>
      </c>
      <c r="I81" s="157"/>
      <c r="J81" s="168">
        <v>-24500000</v>
      </c>
    </row>
    <row r="82" spans="1:10" ht="18.2" customHeight="1" x14ac:dyDescent="0.25">
      <c r="A82" s="199" t="s">
        <v>195</v>
      </c>
      <c r="B82" s="171"/>
      <c r="D82" s="166">
        <v>0</v>
      </c>
      <c r="F82" s="168">
        <v>-2880000</v>
      </c>
      <c r="H82" s="166">
        <v>0</v>
      </c>
      <c r="J82" s="168">
        <v>0</v>
      </c>
    </row>
    <row r="83" spans="1:10" ht="18.2" customHeight="1" x14ac:dyDescent="0.25">
      <c r="A83" s="199" t="s">
        <v>196</v>
      </c>
      <c r="B83" s="171"/>
      <c r="C83" s="155"/>
      <c r="D83" s="166">
        <v>-100</v>
      </c>
      <c r="E83" s="157"/>
      <c r="F83" s="168">
        <v>-2849900</v>
      </c>
      <c r="G83" s="170"/>
      <c r="H83" s="166">
        <v>0</v>
      </c>
      <c r="I83" s="157"/>
      <c r="J83" s="168">
        <v>0</v>
      </c>
    </row>
    <row r="84" spans="1:10" ht="18.2" customHeight="1" x14ac:dyDescent="0.25">
      <c r="A84" s="169" t="s">
        <v>192</v>
      </c>
      <c r="B84" s="171"/>
      <c r="C84" s="155"/>
      <c r="D84" s="166">
        <v>-7913136</v>
      </c>
      <c r="E84" s="157"/>
      <c r="F84" s="168">
        <v>-6158136</v>
      </c>
      <c r="G84" s="170"/>
      <c r="H84" s="166">
        <v>-79964940</v>
      </c>
      <c r="I84" s="157"/>
      <c r="J84" s="168">
        <v>-3800602</v>
      </c>
    </row>
    <row r="85" spans="1:10" ht="18.2" customHeight="1" x14ac:dyDescent="0.25">
      <c r="A85" s="169" t="s">
        <v>197</v>
      </c>
      <c r="B85" s="171"/>
      <c r="C85" s="155"/>
      <c r="D85" s="166">
        <v>20734</v>
      </c>
      <c r="E85" s="157"/>
      <c r="F85" s="168">
        <v>21199</v>
      </c>
      <c r="G85" s="170"/>
      <c r="H85" s="166">
        <v>14501</v>
      </c>
      <c r="I85" s="157"/>
      <c r="J85" s="168">
        <v>17429</v>
      </c>
    </row>
    <row r="86" spans="1:10" ht="18.2" customHeight="1" x14ac:dyDescent="0.25">
      <c r="A86" s="169" t="s">
        <v>193</v>
      </c>
      <c r="B86" s="171"/>
      <c r="C86" s="155"/>
      <c r="D86" s="166">
        <v>-457164</v>
      </c>
      <c r="E86" s="157"/>
      <c r="F86" s="168">
        <v>-671571</v>
      </c>
      <c r="G86" s="170"/>
      <c r="H86" s="166">
        <v>0</v>
      </c>
      <c r="I86" s="157"/>
      <c r="J86" s="168">
        <v>-201210</v>
      </c>
    </row>
    <row r="87" spans="1:10" ht="18.2" customHeight="1" x14ac:dyDescent="0.25">
      <c r="A87" s="169" t="s">
        <v>231</v>
      </c>
      <c r="B87" s="171"/>
      <c r="C87" s="155"/>
      <c r="D87" s="166"/>
      <c r="E87" s="157"/>
      <c r="F87" s="168"/>
      <c r="G87" s="170"/>
      <c r="H87" s="166"/>
      <c r="I87" s="157"/>
      <c r="J87" s="168"/>
    </row>
    <row r="88" spans="1:10" ht="18.2" customHeight="1" x14ac:dyDescent="0.25">
      <c r="A88" s="169" t="s">
        <v>232</v>
      </c>
      <c r="B88" s="171"/>
      <c r="C88" s="155"/>
      <c r="D88" s="166">
        <v>0</v>
      </c>
      <c r="E88" s="182"/>
      <c r="F88" s="168">
        <v>92050625</v>
      </c>
      <c r="G88" s="182"/>
      <c r="H88" s="166">
        <v>0</v>
      </c>
      <c r="I88" s="182"/>
      <c r="J88" s="168">
        <v>92050625</v>
      </c>
    </row>
    <row r="89" spans="1:10" ht="18.2" customHeight="1" x14ac:dyDescent="0.25">
      <c r="A89" s="169" t="s">
        <v>198</v>
      </c>
      <c r="B89" s="159"/>
      <c r="C89" s="155"/>
      <c r="D89" s="166">
        <v>66912949</v>
      </c>
      <c r="E89" s="157"/>
      <c r="F89" s="168">
        <v>-171824876</v>
      </c>
      <c r="G89" s="170"/>
      <c r="H89" s="166">
        <v>59925044</v>
      </c>
      <c r="I89" s="157"/>
      <c r="J89" s="168">
        <v>-171824876</v>
      </c>
    </row>
    <row r="90" spans="1:10" ht="18.2" customHeight="1" x14ac:dyDescent="0.25">
      <c r="A90" s="169" t="s">
        <v>199</v>
      </c>
      <c r="B90" s="159"/>
      <c r="C90" s="155"/>
      <c r="D90" s="166">
        <v>5892519</v>
      </c>
      <c r="E90" s="157"/>
      <c r="F90" s="168">
        <v>625519</v>
      </c>
      <c r="G90" s="170"/>
      <c r="H90" s="166">
        <v>6752635</v>
      </c>
      <c r="I90" s="157"/>
      <c r="J90" s="168">
        <v>666850</v>
      </c>
    </row>
    <row r="91" spans="1:10" ht="18.2" customHeight="1" x14ac:dyDescent="0.25">
      <c r="A91" s="169" t="s">
        <v>200</v>
      </c>
      <c r="B91" s="159"/>
      <c r="C91" s="155"/>
      <c r="D91" s="183">
        <v>1400</v>
      </c>
      <c r="E91" s="157"/>
      <c r="F91" s="184">
        <v>120000</v>
      </c>
      <c r="G91" s="170"/>
      <c r="H91" s="183">
        <v>1400</v>
      </c>
      <c r="I91" s="157"/>
      <c r="J91" s="184">
        <v>120000</v>
      </c>
    </row>
    <row r="92" spans="1:10" ht="6" customHeight="1" x14ac:dyDescent="0.25">
      <c r="A92" s="169"/>
      <c r="B92" s="159"/>
      <c r="C92" s="155"/>
      <c r="D92" s="163"/>
      <c r="E92" s="157"/>
      <c r="F92" s="156"/>
      <c r="G92" s="170"/>
      <c r="H92" s="166"/>
      <c r="I92" s="157"/>
      <c r="J92" s="168"/>
    </row>
    <row r="93" spans="1:10" ht="18.2" customHeight="1" x14ac:dyDescent="0.25">
      <c r="A93" s="198" t="s">
        <v>201</v>
      </c>
      <c r="B93" s="159"/>
      <c r="C93" s="155"/>
      <c r="D93" s="180">
        <f>SUM(D65:D91)</f>
        <v>114269639</v>
      </c>
      <c r="E93" s="157"/>
      <c r="F93" s="181">
        <f>SUM(F65:F91)</f>
        <v>-113740369</v>
      </c>
      <c r="G93" s="170"/>
      <c r="H93" s="180">
        <f>SUM(H65:H91)</f>
        <v>77791077</v>
      </c>
      <c r="I93" s="157"/>
      <c r="J93" s="181">
        <f>SUM(J65:J91)</f>
        <v>-172645013</v>
      </c>
    </row>
    <row r="94" spans="1:10" ht="12" customHeight="1" x14ac:dyDescent="0.25">
      <c r="A94" s="165"/>
      <c r="B94" s="159"/>
      <c r="C94" s="159"/>
      <c r="D94" s="166"/>
      <c r="E94" s="157"/>
      <c r="F94" s="168"/>
      <c r="G94" s="170"/>
      <c r="H94" s="166"/>
      <c r="I94" s="157"/>
      <c r="J94" s="168"/>
    </row>
    <row r="95" spans="1:10" ht="18.2" customHeight="1" x14ac:dyDescent="0.25">
      <c r="A95" s="198" t="s">
        <v>202</v>
      </c>
      <c r="B95" s="159"/>
      <c r="C95" s="155"/>
      <c r="D95" s="166"/>
      <c r="E95" s="157"/>
      <c r="F95" s="168"/>
      <c r="G95" s="170"/>
      <c r="H95" s="166"/>
      <c r="I95" s="157"/>
      <c r="J95" s="168"/>
    </row>
    <row r="96" spans="1:10" ht="18.2" customHeight="1" x14ac:dyDescent="0.25">
      <c r="A96" s="165" t="s">
        <v>203</v>
      </c>
      <c r="B96" s="171"/>
      <c r="C96" s="155"/>
      <c r="D96" s="166">
        <v>619718129</v>
      </c>
      <c r="E96" s="157"/>
      <c r="F96" s="168">
        <v>22600000</v>
      </c>
      <c r="G96" s="170"/>
      <c r="H96" s="166">
        <v>619718129</v>
      </c>
      <c r="I96" s="157"/>
      <c r="J96" s="168">
        <v>0</v>
      </c>
    </row>
    <row r="97" spans="1:10" ht="18.2" customHeight="1" x14ac:dyDescent="0.25">
      <c r="A97" s="165" t="s">
        <v>204</v>
      </c>
      <c r="B97" s="171"/>
      <c r="C97" s="155"/>
      <c r="D97" s="166">
        <v>-350009194</v>
      </c>
      <c r="E97" s="157"/>
      <c r="F97" s="168">
        <v>-123065918</v>
      </c>
      <c r="G97" s="170"/>
      <c r="H97" s="166">
        <v>-350009194</v>
      </c>
      <c r="I97" s="157"/>
      <c r="J97" s="168">
        <v>-94979045</v>
      </c>
    </row>
    <row r="98" spans="1:10" ht="18.2" customHeight="1" x14ac:dyDescent="0.25">
      <c r="A98" s="165" t="s">
        <v>266</v>
      </c>
      <c r="B98" s="171">
        <v>21.5</v>
      </c>
      <c r="D98" s="166">
        <v>70000000</v>
      </c>
      <c r="F98" s="168">
        <v>0</v>
      </c>
      <c r="H98" s="166">
        <v>103500000</v>
      </c>
      <c r="J98" s="168">
        <v>0</v>
      </c>
    </row>
    <row r="99" spans="1:10" ht="18.2" customHeight="1" x14ac:dyDescent="0.25">
      <c r="A99" s="165" t="s">
        <v>273</v>
      </c>
      <c r="B99" s="171">
        <v>21.5</v>
      </c>
      <c r="D99" s="166">
        <v>0</v>
      </c>
      <c r="F99" s="168">
        <v>0</v>
      </c>
      <c r="H99" s="166">
        <v>-5000000</v>
      </c>
      <c r="J99" s="168">
        <v>0</v>
      </c>
    </row>
    <row r="100" spans="1:10" ht="18.2" customHeight="1" x14ac:dyDescent="0.25">
      <c r="A100" s="165" t="s">
        <v>205</v>
      </c>
      <c r="D100" s="166">
        <v>0</v>
      </c>
      <c r="F100" s="168">
        <v>-76219323</v>
      </c>
      <c r="H100" s="166">
        <v>0</v>
      </c>
      <c r="J100" s="168">
        <v>-50000000</v>
      </c>
    </row>
    <row r="101" spans="1:10" ht="18.2" customHeight="1" x14ac:dyDescent="0.25">
      <c r="A101" s="165" t="s">
        <v>206</v>
      </c>
      <c r="B101" s="171"/>
      <c r="C101" s="155"/>
      <c r="D101" s="166">
        <v>-2224889</v>
      </c>
      <c r="E101" s="157"/>
      <c r="F101" s="168">
        <v>-968727</v>
      </c>
      <c r="G101" s="170"/>
      <c r="H101" s="166">
        <v>-3132677</v>
      </c>
      <c r="I101" s="157"/>
      <c r="J101" s="168">
        <v>-2329204</v>
      </c>
    </row>
    <row r="102" spans="1:10" ht="18.2" customHeight="1" x14ac:dyDescent="0.25">
      <c r="A102" s="199" t="s">
        <v>207</v>
      </c>
      <c r="B102" s="171"/>
      <c r="D102" s="166">
        <v>0</v>
      </c>
      <c r="F102" s="168">
        <v>1404000000</v>
      </c>
      <c r="H102" s="166">
        <v>0</v>
      </c>
      <c r="J102" s="168">
        <v>1404000000</v>
      </c>
    </row>
    <row r="103" spans="1:10" ht="18.2" customHeight="1" x14ac:dyDescent="0.25">
      <c r="A103" s="199" t="s">
        <v>208</v>
      </c>
      <c r="B103" s="171"/>
      <c r="D103" s="166">
        <v>0</v>
      </c>
      <c r="F103" s="168">
        <v>-43878164</v>
      </c>
      <c r="H103" s="166">
        <v>0</v>
      </c>
      <c r="J103" s="168">
        <v>-43878164</v>
      </c>
    </row>
    <row r="104" spans="1:10" ht="18.2" customHeight="1" x14ac:dyDescent="0.25">
      <c r="A104" s="199" t="s">
        <v>209</v>
      </c>
      <c r="B104" s="171">
        <v>17</v>
      </c>
      <c r="D104" s="166">
        <v>-119953560</v>
      </c>
      <c r="F104" s="168">
        <v>-149980140</v>
      </c>
      <c r="H104" s="166">
        <v>-119953560</v>
      </c>
      <c r="J104" s="168">
        <v>-149980140</v>
      </c>
    </row>
    <row r="105" spans="1:10" ht="18.2" customHeight="1" x14ac:dyDescent="0.25">
      <c r="A105" s="199" t="s">
        <v>210</v>
      </c>
      <c r="B105" s="171"/>
      <c r="C105" s="155"/>
      <c r="D105" s="166"/>
      <c r="E105" s="157"/>
      <c r="F105" s="168"/>
      <c r="G105" s="170"/>
      <c r="H105" s="166"/>
      <c r="I105" s="157"/>
      <c r="J105" s="168"/>
    </row>
    <row r="106" spans="1:10" ht="18.2" customHeight="1" x14ac:dyDescent="0.25">
      <c r="A106" s="199" t="s">
        <v>211</v>
      </c>
      <c r="B106" s="171"/>
      <c r="C106" s="155"/>
      <c r="D106" s="183">
        <v>0</v>
      </c>
      <c r="E106" s="157"/>
      <c r="F106" s="184">
        <v>1852500</v>
      </c>
      <c r="G106" s="170"/>
      <c r="H106" s="183">
        <v>0</v>
      </c>
      <c r="I106" s="157"/>
      <c r="J106" s="184">
        <v>0</v>
      </c>
    </row>
    <row r="107" spans="1:10" ht="6" customHeight="1" x14ac:dyDescent="0.25">
      <c r="A107" s="169"/>
      <c r="B107" s="171"/>
      <c r="C107" s="155"/>
      <c r="D107" s="163"/>
      <c r="E107" s="157"/>
      <c r="F107" s="156"/>
      <c r="G107" s="170"/>
      <c r="H107" s="166"/>
      <c r="I107" s="157"/>
      <c r="J107" s="168"/>
    </row>
    <row r="108" spans="1:10" ht="18.2" customHeight="1" x14ac:dyDescent="0.25">
      <c r="A108" s="198" t="s">
        <v>212</v>
      </c>
      <c r="C108" s="155"/>
      <c r="D108" s="180">
        <f>SUM(D96:D106)</f>
        <v>217530486</v>
      </c>
      <c r="E108" s="157"/>
      <c r="F108" s="181">
        <f>SUM(F96:F106)</f>
        <v>1034340228</v>
      </c>
      <c r="G108" s="170"/>
      <c r="H108" s="180">
        <f>SUM(H96:H106)</f>
        <v>245122698</v>
      </c>
      <c r="I108" s="157"/>
      <c r="J108" s="181">
        <f>SUM(J96:J106)</f>
        <v>1062833447</v>
      </c>
    </row>
    <row r="109" spans="1:10" ht="6.75" customHeight="1" x14ac:dyDescent="0.25">
      <c r="A109" s="171"/>
      <c r="B109" s="171"/>
      <c r="C109" s="155"/>
      <c r="D109" s="199"/>
      <c r="F109" s="199"/>
      <c r="H109" s="199"/>
      <c r="J109" s="199"/>
    </row>
    <row r="110" spans="1:10" ht="22.15" customHeight="1" x14ac:dyDescent="0.25">
      <c r="A110" s="33" t="s">
        <v>30</v>
      </c>
      <c r="B110" s="161"/>
      <c r="C110" s="185"/>
      <c r="D110" s="194"/>
      <c r="E110" s="195"/>
      <c r="F110" s="194"/>
      <c r="G110" s="196"/>
      <c r="H110" s="194"/>
      <c r="I110" s="195"/>
      <c r="J110" s="194"/>
    </row>
    <row r="111" spans="1:10" ht="21.6" customHeight="1" x14ac:dyDescent="0.25">
      <c r="A111" s="155" t="str">
        <f>A55</f>
        <v>บริษัท เทิร์นคีย์ คอมมูนิเคชั่น เซอร์วิส จำกัด (มหาชน)</v>
      </c>
      <c r="B111" s="155"/>
      <c r="C111" s="155"/>
      <c r="D111" s="156"/>
      <c r="E111" s="157"/>
      <c r="F111" s="156"/>
      <c r="G111" s="157"/>
      <c r="H111" s="156"/>
      <c r="I111" s="157"/>
      <c r="J111" s="156"/>
    </row>
    <row r="112" spans="1:10" ht="21.6" customHeight="1" x14ac:dyDescent="0.25">
      <c r="A112" s="217" t="s">
        <v>189</v>
      </c>
      <c r="B112" s="218"/>
      <c r="C112" s="218"/>
      <c r="D112" s="218"/>
      <c r="E112" s="218"/>
      <c r="F112" s="218"/>
      <c r="G112" s="218"/>
      <c r="H112" s="218"/>
      <c r="I112" s="218"/>
      <c r="J112" s="218"/>
    </row>
    <row r="113" spans="1:10" ht="21.6" customHeight="1" x14ac:dyDescent="0.25">
      <c r="A113" s="216" t="s">
        <v>228</v>
      </c>
      <c r="B113" s="215"/>
      <c r="C113" s="215"/>
      <c r="D113" s="215"/>
      <c r="E113" s="215"/>
      <c r="F113" s="215"/>
      <c r="G113" s="215"/>
      <c r="H113" s="215"/>
      <c r="I113" s="215"/>
      <c r="J113" s="215"/>
    </row>
    <row r="114" spans="1:10" ht="21.6" customHeight="1" x14ac:dyDescent="0.25">
      <c r="A114" s="158"/>
      <c r="B114" s="158"/>
      <c r="C114" s="158"/>
      <c r="D114" s="156"/>
      <c r="E114" s="157"/>
      <c r="F114" s="156"/>
      <c r="G114" s="157"/>
      <c r="H114" s="156"/>
      <c r="I114" s="157"/>
      <c r="J114" s="156"/>
    </row>
    <row r="115" spans="1:10" ht="21.6" customHeight="1" x14ac:dyDescent="0.25">
      <c r="A115" s="155"/>
      <c r="B115" s="159"/>
      <c r="C115" s="155"/>
      <c r="D115" s="214" t="s">
        <v>2</v>
      </c>
      <c r="E115" s="215"/>
      <c r="F115" s="215"/>
      <c r="G115" s="157"/>
      <c r="H115" s="214" t="s">
        <v>3</v>
      </c>
      <c r="I115" s="215"/>
      <c r="J115" s="215"/>
    </row>
    <row r="116" spans="1:10" ht="21.6" customHeight="1" x14ac:dyDescent="0.25">
      <c r="A116" s="155"/>
      <c r="B116" s="159"/>
      <c r="C116" s="155"/>
      <c r="D116" s="156" t="s">
        <v>4</v>
      </c>
      <c r="E116" s="157"/>
      <c r="F116" s="156" t="s">
        <v>4</v>
      </c>
      <c r="G116" s="157"/>
      <c r="H116" s="186" t="s">
        <v>4</v>
      </c>
      <c r="I116" s="160"/>
      <c r="J116" s="186" t="s">
        <v>4</v>
      </c>
    </row>
    <row r="117" spans="1:10" ht="21.6" customHeight="1" x14ac:dyDescent="0.25">
      <c r="A117" s="155"/>
      <c r="B117" s="159"/>
      <c r="C117" s="155"/>
      <c r="D117" s="156" t="s">
        <v>224</v>
      </c>
      <c r="E117" s="157"/>
      <c r="F117" s="156" t="s">
        <v>224</v>
      </c>
      <c r="G117" s="157"/>
      <c r="H117" s="156" t="s">
        <v>224</v>
      </c>
      <c r="I117" s="157"/>
      <c r="J117" s="156" t="s">
        <v>224</v>
      </c>
    </row>
    <row r="118" spans="1:10" ht="21.6" customHeight="1" x14ac:dyDescent="0.25">
      <c r="A118" s="155"/>
      <c r="B118" s="159"/>
      <c r="C118" s="155"/>
      <c r="D118" s="4" t="s">
        <v>7</v>
      </c>
      <c r="E118" s="10"/>
      <c r="F118" s="4" t="s">
        <v>8</v>
      </c>
      <c r="G118" s="10"/>
      <c r="H118" s="4" t="s">
        <v>7</v>
      </c>
      <c r="I118" s="10"/>
      <c r="J118" s="4" t="s">
        <v>8</v>
      </c>
    </row>
    <row r="119" spans="1:10" ht="21.6" customHeight="1" x14ac:dyDescent="0.25">
      <c r="A119" s="155"/>
      <c r="B119" s="161" t="s">
        <v>9</v>
      </c>
      <c r="C119" s="155"/>
      <c r="D119" s="162" t="s">
        <v>10</v>
      </c>
      <c r="E119" s="157"/>
      <c r="F119" s="162" t="s">
        <v>10</v>
      </c>
      <c r="G119" s="157"/>
      <c r="H119" s="162" t="s">
        <v>10</v>
      </c>
      <c r="I119" s="157"/>
      <c r="J119" s="162" t="s">
        <v>10</v>
      </c>
    </row>
    <row r="120" spans="1:10" ht="21.6" customHeight="1" x14ac:dyDescent="0.25">
      <c r="A120" s="165"/>
      <c r="B120" s="159"/>
      <c r="C120" s="155"/>
      <c r="D120" s="166"/>
      <c r="E120" s="157"/>
      <c r="F120" s="168"/>
      <c r="G120" s="170"/>
      <c r="H120" s="166"/>
      <c r="I120" s="157"/>
      <c r="J120" s="168"/>
    </row>
    <row r="121" spans="1:10" ht="21.6" customHeight="1" x14ac:dyDescent="0.25">
      <c r="A121" s="155" t="s">
        <v>213</v>
      </c>
      <c r="B121" s="159"/>
      <c r="C121" s="155"/>
      <c r="D121" s="187">
        <f>SUM(D51,D93,D108)</f>
        <v>-609682312</v>
      </c>
      <c r="E121" s="182"/>
      <c r="F121" s="168">
        <f>SUM(F51,F93,F108)</f>
        <v>606656100</v>
      </c>
      <c r="G121" s="182"/>
      <c r="H121" s="187">
        <f>SUM(H51,H93,H108)</f>
        <v>-605752756</v>
      </c>
      <c r="I121" s="182"/>
      <c r="J121" s="168">
        <f>SUM(J51,J93,J108)</f>
        <v>584077092</v>
      </c>
    </row>
    <row r="122" spans="1:10" ht="21.6" customHeight="1" x14ac:dyDescent="0.25">
      <c r="A122" s="165" t="s">
        <v>214</v>
      </c>
      <c r="B122" s="159"/>
      <c r="C122" s="155"/>
      <c r="D122" s="175">
        <v>718610272</v>
      </c>
      <c r="E122" s="157"/>
      <c r="F122" s="176">
        <v>56801334</v>
      </c>
      <c r="G122" s="170"/>
      <c r="H122" s="175">
        <v>704051489</v>
      </c>
      <c r="I122" s="157"/>
      <c r="J122" s="176">
        <v>55515997</v>
      </c>
    </row>
    <row r="123" spans="1:10" ht="8.1" customHeight="1" x14ac:dyDescent="0.25">
      <c r="A123" s="165"/>
      <c r="B123" s="159"/>
      <c r="C123" s="155"/>
      <c r="D123" s="163"/>
      <c r="E123" s="157"/>
      <c r="F123" s="156"/>
      <c r="G123" s="170"/>
      <c r="H123" s="166"/>
      <c r="I123" s="157"/>
      <c r="J123" s="168"/>
    </row>
    <row r="124" spans="1:10" ht="21.6" customHeight="1" thickBot="1" x14ac:dyDescent="0.3">
      <c r="A124" s="198" t="s">
        <v>215</v>
      </c>
      <c r="B124" s="159"/>
      <c r="C124" s="155"/>
      <c r="D124" s="188">
        <f>SUM(D121:D122)</f>
        <v>108927960</v>
      </c>
      <c r="E124" s="157"/>
      <c r="F124" s="189">
        <f>SUM(F121:F122)</f>
        <v>663457434</v>
      </c>
      <c r="G124" s="170"/>
      <c r="H124" s="188">
        <f>SUM(H121:H122)</f>
        <v>98298733</v>
      </c>
      <c r="I124" s="157"/>
      <c r="J124" s="189">
        <f>SUM(J121:J122)</f>
        <v>639593089</v>
      </c>
    </row>
    <row r="125" spans="1:10" ht="21.6" customHeight="1" thickTop="1" x14ac:dyDescent="0.25">
      <c r="A125" s="165"/>
      <c r="B125" s="159"/>
      <c r="C125" s="155"/>
      <c r="D125" s="163"/>
      <c r="E125" s="157"/>
      <c r="F125" s="156"/>
      <c r="G125" s="170"/>
      <c r="H125" s="166"/>
      <c r="I125" s="157"/>
      <c r="J125" s="168"/>
    </row>
    <row r="126" spans="1:10" ht="21.6" customHeight="1" x14ac:dyDescent="0.25">
      <c r="A126" s="198" t="s">
        <v>216</v>
      </c>
      <c r="B126" s="159"/>
      <c r="C126" s="155"/>
      <c r="D126" s="163"/>
      <c r="E126" s="157"/>
      <c r="F126" s="156"/>
      <c r="G126" s="170"/>
      <c r="H126" s="166"/>
      <c r="I126" s="157"/>
      <c r="J126" s="168"/>
    </row>
    <row r="127" spans="1:10" ht="21.6" customHeight="1" x14ac:dyDescent="0.25">
      <c r="A127" s="199" t="s">
        <v>269</v>
      </c>
      <c r="B127" s="159"/>
      <c r="C127" s="155"/>
      <c r="D127" s="166">
        <v>260204</v>
      </c>
      <c r="E127" s="157"/>
      <c r="F127" s="168">
        <v>171463</v>
      </c>
      <c r="G127" s="170"/>
      <c r="H127" s="166">
        <v>654307</v>
      </c>
      <c r="I127" s="157"/>
      <c r="J127" s="168">
        <v>858546</v>
      </c>
    </row>
    <row r="128" spans="1:10" ht="21.6" customHeight="1" x14ac:dyDescent="0.25">
      <c r="A128" s="199" t="s">
        <v>270</v>
      </c>
      <c r="B128" s="159"/>
      <c r="C128" s="155"/>
      <c r="D128" s="166">
        <v>80549</v>
      </c>
      <c r="E128" s="157"/>
      <c r="F128" s="168" t="s">
        <v>234</v>
      </c>
      <c r="G128" s="170"/>
      <c r="H128" s="166">
        <v>340247</v>
      </c>
      <c r="I128" s="157"/>
      <c r="J128" s="168" t="s">
        <v>234</v>
      </c>
    </row>
    <row r="129" spans="1:10" ht="21.6" customHeight="1" x14ac:dyDescent="0.25">
      <c r="A129" s="165" t="s">
        <v>271</v>
      </c>
      <c r="B129" s="171"/>
      <c r="D129" s="166">
        <v>698964</v>
      </c>
      <c r="E129" s="157"/>
      <c r="F129" s="168">
        <v>1780458</v>
      </c>
      <c r="G129" s="170"/>
      <c r="H129" s="166">
        <v>698964</v>
      </c>
      <c r="I129" s="157"/>
      <c r="J129" s="168">
        <v>1645458</v>
      </c>
    </row>
    <row r="130" spans="1:10" ht="21.6" customHeight="1" x14ac:dyDescent="0.25">
      <c r="A130" s="165" t="s">
        <v>272</v>
      </c>
      <c r="B130" s="171">
        <v>10.199999999999999</v>
      </c>
      <c r="C130" s="155"/>
      <c r="D130" s="166">
        <v>125517</v>
      </c>
      <c r="E130" s="157"/>
      <c r="F130" s="168" t="s">
        <v>234</v>
      </c>
      <c r="G130" s="170"/>
      <c r="H130" s="166">
        <v>0</v>
      </c>
      <c r="I130" s="157"/>
      <c r="J130" s="168" t="s">
        <v>234</v>
      </c>
    </row>
    <row r="131" spans="1:10" ht="21.6" customHeight="1" x14ac:dyDescent="0.25">
      <c r="A131" s="165"/>
      <c r="B131" s="159"/>
      <c r="C131" s="155"/>
      <c r="D131" s="156"/>
      <c r="E131" s="157"/>
      <c r="F131" s="178"/>
      <c r="G131" s="170"/>
      <c r="H131" s="168"/>
      <c r="I131" s="157"/>
      <c r="J131" s="168"/>
    </row>
    <row r="132" spans="1:10" ht="21.6" customHeight="1" x14ac:dyDescent="0.25">
      <c r="A132" s="165" t="s">
        <v>217</v>
      </c>
      <c r="B132" s="159"/>
      <c r="C132" s="155"/>
      <c r="D132" s="156"/>
      <c r="E132" s="157"/>
      <c r="F132" s="156"/>
      <c r="G132" s="170"/>
      <c r="H132" s="168"/>
      <c r="I132" s="157"/>
      <c r="J132" s="168"/>
    </row>
    <row r="133" spans="1:10" ht="21.6" customHeight="1" x14ac:dyDescent="0.25">
      <c r="A133" s="165"/>
      <c r="B133" s="159"/>
      <c r="C133" s="155"/>
      <c r="D133" s="156"/>
      <c r="E133" s="157"/>
      <c r="F133" s="156"/>
      <c r="G133" s="170"/>
      <c r="H133" s="168"/>
      <c r="I133" s="157"/>
      <c r="J133" s="168"/>
    </row>
    <row r="134" spans="1:10" ht="21.6" customHeight="1" x14ac:dyDescent="0.25">
      <c r="A134" s="155"/>
      <c r="B134" s="159"/>
      <c r="C134" s="155"/>
      <c r="D134" s="214" t="s">
        <v>2</v>
      </c>
      <c r="E134" s="215"/>
      <c r="F134" s="215"/>
      <c r="G134" s="157"/>
      <c r="H134" s="214" t="s">
        <v>3</v>
      </c>
      <c r="I134" s="215"/>
      <c r="J134" s="215"/>
    </row>
    <row r="135" spans="1:10" ht="21.6" customHeight="1" x14ac:dyDescent="0.25">
      <c r="A135" s="155"/>
      <c r="B135" s="159"/>
      <c r="C135" s="155"/>
      <c r="D135" s="156" t="s">
        <v>4</v>
      </c>
      <c r="E135" s="157"/>
      <c r="F135" s="156" t="s">
        <v>4</v>
      </c>
      <c r="G135" s="157"/>
      <c r="H135" s="186" t="s">
        <v>4</v>
      </c>
      <c r="I135" s="160"/>
      <c r="J135" s="186" t="s">
        <v>4</v>
      </c>
    </row>
    <row r="136" spans="1:10" ht="21.6" customHeight="1" x14ac:dyDescent="0.25">
      <c r="A136" s="155"/>
      <c r="B136" s="159"/>
      <c r="C136" s="155"/>
      <c r="D136" s="156" t="s">
        <v>224</v>
      </c>
      <c r="E136" s="157"/>
      <c r="F136" s="156" t="s">
        <v>224</v>
      </c>
      <c r="G136" s="157"/>
      <c r="H136" s="156" t="s">
        <v>224</v>
      </c>
      <c r="I136" s="157"/>
      <c r="J136" s="156" t="s">
        <v>224</v>
      </c>
    </row>
    <row r="137" spans="1:10" ht="21.6" customHeight="1" x14ac:dyDescent="0.25">
      <c r="A137" s="155"/>
      <c r="B137" s="159"/>
      <c r="C137" s="155"/>
      <c r="D137" s="4" t="s">
        <v>7</v>
      </c>
      <c r="E137" s="10"/>
      <c r="F137" s="4" t="s">
        <v>8</v>
      </c>
      <c r="G137" s="10"/>
      <c r="H137" s="4" t="s">
        <v>7</v>
      </c>
      <c r="I137" s="10"/>
      <c r="J137" s="4" t="s">
        <v>8</v>
      </c>
    </row>
    <row r="138" spans="1:10" ht="21.6" customHeight="1" x14ac:dyDescent="0.25">
      <c r="A138" s="155"/>
      <c r="B138" s="159"/>
      <c r="C138" s="155"/>
      <c r="D138" s="162" t="s">
        <v>10</v>
      </c>
      <c r="E138" s="157"/>
      <c r="F138" s="162" t="s">
        <v>10</v>
      </c>
      <c r="G138" s="157"/>
      <c r="H138" s="162" t="s">
        <v>10</v>
      </c>
      <c r="I138" s="157"/>
      <c r="J138" s="162" t="s">
        <v>10</v>
      </c>
    </row>
    <row r="139" spans="1:10" ht="8.1" customHeight="1" x14ac:dyDescent="0.25">
      <c r="A139" s="155"/>
      <c r="B139" s="159"/>
      <c r="C139" s="155"/>
      <c r="D139" s="163"/>
      <c r="E139" s="157"/>
      <c r="F139" s="156"/>
      <c r="G139" s="157"/>
      <c r="H139" s="163"/>
      <c r="I139" s="157"/>
      <c r="J139" s="156"/>
    </row>
    <row r="140" spans="1:10" ht="21.6" customHeight="1" x14ac:dyDescent="0.25">
      <c r="A140" s="165" t="s">
        <v>13</v>
      </c>
      <c r="B140" s="159"/>
      <c r="C140" s="155"/>
      <c r="D140" s="166">
        <v>109259808</v>
      </c>
      <c r="E140" s="157"/>
      <c r="F140" s="168">
        <v>667221910</v>
      </c>
      <c r="G140" s="170"/>
      <c r="H140" s="166">
        <v>98298733</v>
      </c>
      <c r="I140" s="157"/>
      <c r="J140" s="168">
        <v>639593089</v>
      </c>
    </row>
    <row r="141" spans="1:10" ht="21.6" customHeight="1" x14ac:dyDescent="0.25">
      <c r="A141" s="165" t="s">
        <v>218</v>
      </c>
      <c r="B141" s="159"/>
      <c r="C141" s="155"/>
      <c r="D141" s="175">
        <v>-331848</v>
      </c>
      <c r="E141" s="157"/>
      <c r="F141" s="176">
        <v>-3764476</v>
      </c>
      <c r="G141" s="170"/>
      <c r="H141" s="175">
        <v>0</v>
      </c>
      <c r="I141" s="157"/>
      <c r="J141" s="176" t="s">
        <v>234</v>
      </c>
    </row>
    <row r="142" spans="1:10" ht="8.1" customHeight="1" x14ac:dyDescent="0.25">
      <c r="A142" s="165"/>
      <c r="B142" s="159"/>
      <c r="C142" s="155"/>
      <c r="D142" s="163"/>
      <c r="E142" s="157"/>
      <c r="F142" s="156"/>
      <c r="G142" s="170"/>
      <c r="H142" s="166"/>
      <c r="I142" s="157"/>
      <c r="J142" s="168"/>
    </row>
    <row r="143" spans="1:10" ht="21.6" customHeight="1" thickBot="1" x14ac:dyDescent="0.3">
      <c r="A143" s="198" t="s">
        <v>219</v>
      </c>
      <c r="B143" s="159"/>
      <c r="C143" s="155"/>
      <c r="D143" s="188">
        <f>SUM(D140:D141)</f>
        <v>108927960</v>
      </c>
      <c r="E143" s="157"/>
      <c r="F143" s="189">
        <f>SUM(F140:F141)</f>
        <v>663457434</v>
      </c>
      <c r="G143" s="170"/>
      <c r="H143" s="188">
        <f>SUM(H140:H141)</f>
        <v>98298733</v>
      </c>
      <c r="I143" s="157"/>
      <c r="J143" s="189">
        <f>SUM(J140:J141)</f>
        <v>639593089</v>
      </c>
    </row>
    <row r="144" spans="1:10" ht="21.6" customHeight="1" thickTop="1" x14ac:dyDescent="0.25">
      <c r="A144" s="165"/>
      <c r="B144" s="159"/>
      <c r="C144" s="155"/>
      <c r="D144" s="168"/>
      <c r="E144" s="157"/>
      <c r="F144" s="168"/>
      <c r="G144" s="170"/>
      <c r="H144" s="178"/>
      <c r="I144" s="157"/>
      <c r="J144" s="178"/>
    </row>
    <row r="145" spans="1:10" ht="21.6" customHeight="1" x14ac:dyDescent="0.25">
      <c r="A145" s="169"/>
      <c r="B145" s="159"/>
      <c r="C145" s="155"/>
      <c r="D145" s="156"/>
      <c r="E145" s="157"/>
      <c r="F145" s="178"/>
      <c r="G145" s="170"/>
      <c r="H145" s="168"/>
      <c r="I145" s="157"/>
      <c r="J145" s="178"/>
    </row>
    <row r="146" spans="1:10" ht="21.6" customHeight="1" x14ac:dyDescent="0.25">
      <c r="A146" s="169"/>
      <c r="B146" s="159"/>
      <c r="C146" s="155"/>
      <c r="D146" s="156"/>
      <c r="E146" s="157"/>
      <c r="F146" s="178"/>
      <c r="G146" s="170"/>
      <c r="H146" s="168"/>
      <c r="I146" s="157"/>
      <c r="J146" s="178"/>
    </row>
    <row r="147" spans="1:10" ht="21.6" customHeight="1" x14ac:dyDescent="0.25">
      <c r="A147" s="169"/>
      <c r="B147" s="159"/>
      <c r="C147" s="155"/>
      <c r="D147" s="156"/>
      <c r="E147" s="157"/>
      <c r="F147" s="178"/>
      <c r="G147" s="170"/>
      <c r="H147" s="168"/>
      <c r="I147" s="157"/>
      <c r="J147" s="178"/>
    </row>
    <row r="148" spans="1:10" ht="21.6" customHeight="1" x14ac:dyDescent="0.25">
      <c r="A148" s="169"/>
      <c r="B148" s="159"/>
      <c r="C148" s="155"/>
      <c r="D148" s="156"/>
      <c r="E148" s="157"/>
      <c r="F148" s="178"/>
      <c r="G148" s="170"/>
      <c r="H148" s="168"/>
      <c r="I148" s="157"/>
      <c r="J148" s="178"/>
    </row>
    <row r="149" spans="1:10" ht="21.6" customHeight="1" x14ac:dyDescent="0.25">
      <c r="A149" s="169"/>
      <c r="B149" s="159"/>
      <c r="C149" s="155"/>
      <c r="D149" s="156"/>
      <c r="E149" s="157"/>
      <c r="F149" s="178"/>
      <c r="G149" s="170"/>
      <c r="H149" s="168"/>
      <c r="I149" s="157"/>
      <c r="J149" s="178"/>
    </row>
    <row r="150" spans="1:10" ht="21.6" customHeight="1" x14ac:dyDescent="0.25">
      <c r="A150" s="169"/>
      <c r="B150" s="159"/>
      <c r="C150" s="155"/>
      <c r="D150" s="156"/>
      <c r="E150" s="157"/>
      <c r="F150" s="178"/>
      <c r="G150" s="170"/>
      <c r="H150" s="168"/>
      <c r="I150" s="157"/>
      <c r="J150" s="178"/>
    </row>
    <row r="151" spans="1:10" ht="21.6" customHeight="1" x14ac:dyDescent="0.25">
      <c r="A151" s="169"/>
      <c r="B151" s="159"/>
      <c r="C151" s="155"/>
      <c r="D151" s="156"/>
      <c r="E151" s="157"/>
      <c r="F151" s="178"/>
      <c r="G151" s="170"/>
      <c r="H151" s="168"/>
      <c r="I151" s="157"/>
      <c r="J151" s="178"/>
    </row>
    <row r="152" spans="1:10" ht="21.6" customHeight="1" x14ac:dyDescent="0.25">
      <c r="A152" s="169"/>
      <c r="B152" s="159"/>
      <c r="C152" s="155"/>
      <c r="D152" s="156"/>
      <c r="E152" s="157"/>
      <c r="F152" s="178"/>
      <c r="G152" s="170"/>
      <c r="H152" s="168"/>
      <c r="I152" s="157"/>
      <c r="J152" s="178"/>
    </row>
    <row r="153" spans="1:10" ht="21.6" customHeight="1" x14ac:dyDescent="0.25">
      <c r="A153" s="169"/>
      <c r="B153" s="159"/>
      <c r="C153" s="155"/>
      <c r="D153" s="156"/>
      <c r="E153" s="157"/>
      <c r="F153" s="178"/>
      <c r="G153" s="170"/>
      <c r="H153" s="168"/>
      <c r="I153" s="157"/>
      <c r="J153" s="178"/>
    </row>
    <row r="154" spans="1:10" ht="21.6" customHeight="1" x14ac:dyDescent="0.25">
      <c r="A154" s="169"/>
      <c r="B154" s="159"/>
      <c r="C154" s="155"/>
      <c r="D154" s="156"/>
      <c r="E154" s="157"/>
      <c r="F154" s="178"/>
      <c r="G154" s="170"/>
      <c r="H154" s="168"/>
      <c r="I154" s="157"/>
      <c r="J154" s="178"/>
    </row>
    <row r="155" spans="1:10" ht="21.6" customHeight="1" x14ac:dyDescent="0.25">
      <c r="A155" s="169"/>
      <c r="B155" s="159"/>
      <c r="C155" s="155"/>
      <c r="D155" s="156"/>
      <c r="E155" s="157"/>
      <c r="F155" s="178"/>
      <c r="G155" s="170"/>
      <c r="H155" s="168"/>
      <c r="I155" s="157"/>
      <c r="J155" s="178"/>
    </row>
    <row r="156" spans="1:10" ht="21.6" customHeight="1" x14ac:dyDescent="0.25">
      <c r="A156" s="169"/>
      <c r="B156" s="159"/>
      <c r="C156" s="155"/>
      <c r="D156" s="156"/>
      <c r="E156" s="157"/>
      <c r="F156" s="178"/>
      <c r="G156" s="170"/>
      <c r="H156" s="168"/>
      <c r="I156" s="157"/>
      <c r="J156" s="178"/>
    </row>
    <row r="157" spans="1:10" ht="15" customHeight="1" x14ac:dyDescent="0.25">
      <c r="A157" s="169"/>
      <c r="B157" s="159"/>
      <c r="C157" s="155"/>
      <c r="D157" s="156"/>
      <c r="E157" s="157"/>
      <c r="F157" s="178"/>
      <c r="G157" s="170"/>
      <c r="H157" s="168"/>
      <c r="I157" s="157"/>
      <c r="J157" s="178"/>
    </row>
    <row r="158" spans="1:10" ht="22.15" customHeight="1" x14ac:dyDescent="0.25">
      <c r="A158" s="33" t="s">
        <v>30</v>
      </c>
      <c r="B158" s="190"/>
      <c r="C158" s="197"/>
      <c r="D158" s="176"/>
      <c r="E158" s="191"/>
      <c r="F158" s="176"/>
      <c r="G158" s="191"/>
      <c r="H158" s="176"/>
      <c r="I158" s="191"/>
      <c r="J158" s="176"/>
    </row>
  </sheetData>
  <mergeCells count="15">
    <mergeCell ref="A56:J56"/>
    <mergeCell ref="A2:J2"/>
    <mergeCell ref="A3:J3"/>
    <mergeCell ref="D5:F5"/>
    <mergeCell ref="H5:J5"/>
    <mergeCell ref="A54:J54"/>
    <mergeCell ref="D134:F134"/>
    <mergeCell ref="H134:J134"/>
    <mergeCell ref="A57:J57"/>
    <mergeCell ref="D59:F59"/>
    <mergeCell ref="H59:J59"/>
    <mergeCell ref="A112:J112"/>
    <mergeCell ref="A113:J113"/>
    <mergeCell ref="D115:F115"/>
    <mergeCell ref="H115:J115"/>
  </mergeCells>
  <pageMargins left="0.8" right="0.5" top="0.5" bottom="0.6" header="0.49" footer="0.4"/>
  <pageSetup paperSize="9" scale="80" firstPageNumber="12" fitToHeight="0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T2-5</vt:lpstr>
      <vt:lpstr>T6-7 (3m)</vt:lpstr>
      <vt:lpstr>T 8-9 (9m)</vt:lpstr>
      <vt:lpstr>T 10</vt:lpstr>
      <vt:lpstr>T11</vt:lpstr>
      <vt:lpstr>T 12-14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Nongluck Amornsathit (TH)</cp:lastModifiedBy>
  <cp:lastPrinted>2023-11-09T06:35:29Z</cp:lastPrinted>
  <dcterms:created xsi:type="dcterms:W3CDTF">2023-08-04T02:53:58Z</dcterms:created>
  <dcterms:modified xsi:type="dcterms:W3CDTF">2023-11-09T06:40:00Z</dcterms:modified>
</cp:coreProperties>
</file>